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kovach\OneDrive - City of Cleveland\EPA - Climate Pollution Reduction Grant\Planning\"/>
    </mc:Choice>
  </mc:AlternateContent>
  <bookViews>
    <workbookView xWindow="0" yWindow="0" windowWidth="19200" windowHeight="5600" tabRatio="902" activeTab="6"/>
  </bookViews>
  <sheets>
    <sheet name="Combined LIDAC Tracts" sheetId="1" r:id="rId1"/>
    <sheet name="CEJST" sheetId="3" r:id="rId2"/>
    <sheet name="EJSCreen" sheetId="2" r:id="rId3"/>
    <sheet name="CEJST Categories Rank" sheetId="5" r:id="rId4"/>
    <sheet name="EJScreen Categories Rank" sheetId="6" r:id="rId5"/>
    <sheet name="CDC SVI" sheetId="22" r:id="rId6"/>
    <sheet name="Redlined" sheetId="13" r:id="rId7"/>
    <sheet name="Pre-1960 Housing" sheetId="12" r:id="rId8"/>
    <sheet name="Impervious" sheetId="11" r:id="rId9"/>
    <sheet name="Life Expectancy" sheetId="14" r:id="rId10"/>
    <sheet name="Poverty" sheetId="15" r:id="rId11"/>
    <sheet name="Unemployed" sheetId="16" r:id="rId12"/>
    <sheet name="Linguistic Isolation" sheetId="29" r:id="rId13"/>
    <sheet name="Less than HS" sheetId="30" r:id="rId14"/>
    <sheet name="Flood Loss Risk" sheetId="10" r:id="rId15"/>
    <sheet name="Power Plants" sheetId="19" r:id="rId16"/>
    <sheet name="Steel Plants" sheetId="20" r:id="rId17"/>
    <sheet name="Ag Loss Rate" sheetId="4" r:id="rId18"/>
    <sheet name="Forest Cover" sheetId="33" r:id="rId19"/>
    <sheet name="Energy Burden" sheetId="7" r:id="rId20"/>
    <sheet name="Diesel PM" sheetId="9" r:id="rId21"/>
    <sheet name="Traffic Proximity" sheetId="8" r:id="rId22"/>
    <sheet name="Travel Barriers" sheetId="34" r:id="rId23"/>
    <sheet name="Walkability" sheetId="23" r:id="rId24"/>
    <sheet name="Bikability" sheetId="24" r:id="rId25"/>
    <sheet name="No Vehicle" sheetId="25" r:id="rId26"/>
    <sheet name="EV Charging" sheetId="26" r:id="rId27"/>
    <sheet name="HDV VMT" sheetId="28" r:id="rId28"/>
    <sheet name="Haz Waste" sheetId="18" r:id="rId29"/>
    <sheet name="Landfills" sheetId="32" r:id="rId30"/>
  </sheets>
  <definedNames>
    <definedName name="_xlnm._FilterDatabase" localSheetId="5" hidden="1">'CDC SVI'!$A$1:$FB$62</definedName>
    <definedName name="_xlnm._FilterDatabase" localSheetId="1" hidden="1">CEJST!$A$1:$EC$639</definedName>
    <definedName name="_xlnm._FilterDatabase" localSheetId="3" hidden="1">'CEJST Categories Rank'!$A$1:$D$1</definedName>
    <definedName name="_xlnm._FilterDatabase" localSheetId="0" hidden="1">'Combined LIDAC Tracts'!$A$1:$D$278</definedName>
    <definedName name="_xlnm._FilterDatabase" localSheetId="2" hidden="1">EJSCreen!$A$1:$EF$645</definedName>
    <definedName name="_xlnm._FilterDatabase" localSheetId="26" hidden="1">'EV Charging'!$A$1:$D$1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4" i="1" l="1"/>
  <c r="M5" i="1"/>
  <c r="M6" i="1"/>
  <c r="M7" i="1"/>
  <c r="M3" i="1"/>
  <c r="J4" i="1"/>
  <c r="J5" i="1"/>
  <c r="J6" i="1"/>
  <c r="J7" i="1"/>
  <c r="J3" i="1"/>
  <c r="AQ646" i="2" l="1"/>
  <c r="AP646" i="2"/>
  <c r="AO646" i="2"/>
  <c r="AN646" i="2"/>
  <c r="AM646" i="2"/>
  <c r="AL646" i="2"/>
  <c r="AK646" i="2"/>
  <c r="AJ646" i="2"/>
  <c r="AI646" i="2"/>
  <c r="AH646" i="2"/>
  <c r="AG646" i="2"/>
  <c r="AF646" i="2"/>
  <c r="AE646" i="2"/>
  <c r="Z645" i="2"/>
  <c r="AD646" i="2"/>
  <c r="Y646" i="2"/>
  <c r="W646" i="2"/>
  <c r="U646" i="2"/>
  <c r="S646" i="2"/>
  <c r="H655" i="2"/>
  <c r="I655" i="2"/>
  <c r="J655" i="2"/>
  <c r="K655" i="2"/>
  <c r="L655" i="2"/>
  <c r="H657" i="2"/>
  <c r="I657" i="2"/>
  <c r="J657" i="2"/>
  <c r="K657" i="2"/>
  <c r="L657" i="2"/>
  <c r="H659" i="2"/>
  <c r="I659" i="2"/>
  <c r="J659" i="2"/>
  <c r="K659" i="2"/>
  <c r="L659" i="2"/>
  <c r="H661" i="2"/>
  <c r="I661" i="2"/>
  <c r="J661" i="2"/>
  <c r="K661" i="2"/>
  <c r="L661" i="2"/>
  <c r="G661" i="2"/>
  <c r="G655" i="2"/>
  <c r="G659" i="2"/>
  <c r="G657" i="2"/>
  <c r="H646" i="2"/>
  <c r="I646" i="2"/>
  <c r="J646" i="2"/>
  <c r="K646" i="2"/>
  <c r="L646" i="2"/>
  <c r="G646" i="2"/>
  <c r="AE644" i="2"/>
  <c r="AF644" i="2"/>
  <c r="AG644" i="2"/>
  <c r="AH644" i="2"/>
  <c r="AI644" i="2"/>
  <c r="AJ644" i="2"/>
  <c r="AK644" i="2"/>
  <c r="AL644" i="2"/>
  <c r="AM644" i="2"/>
  <c r="AN644" i="2"/>
  <c r="AO644" i="2"/>
  <c r="AP644" i="2"/>
  <c r="AQ644" i="2"/>
  <c r="AE645" i="2"/>
  <c r="AF645" i="2"/>
  <c r="AG645" i="2"/>
  <c r="AH645" i="2"/>
  <c r="AI645" i="2"/>
  <c r="AJ645" i="2"/>
  <c r="AK645" i="2"/>
  <c r="AL645" i="2"/>
  <c r="AM645" i="2"/>
  <c r="AN645" i="2"/>
  <c r="AO645" i="2"/>
  <c r="AP645" i="2"/>
  <c r="AQ645" i="2"/>
  <c r="AD645" i="2"/>
  <c r="AD644" i="2"/>
  <c r="AD641" i="2"/>
  <c r="H642" i="2"/>
  <c r="I642" i="2"/>
  <c r="J642" i="2"/>
  <c r="K642" i="2"/>
  <c r="L642" i="2"/>
  <c r="M642" i="2"/>
  <c r="N642" i="2"/>
  <c r="O642" i="2"/>
  <c r="P642" i="2"/>
  <c r="Q642" i="2"/>
  <c r="R642" i="2"/>
  <c r="S642" i="2"/>
  <c r="T642" i="2"/>
  <c r="U642" i="2"/>
  <c r="V642" i="2"/>
  <c r="W642" i="2"/>
  <c r="X642" i="2"/>
  <c r="Y642" i="2"/>
  <c r="Z642" i="2"/>
  <c r="AA642" i="2"/>
  <c r="AB642" i="2"/>
  <c r="AC642" i="2"/>
  <c r="AD642" i="2"/>
  <c r="AE642" i="2"/>
  <c r="AF642" i="2"/>
  <c r="AG642" i="2"/>
  <c r="AH642" i="2"/>
  <c r="AI642" i="2"/>
  <c r="AJ642" i="2"/>
  <c r="AK642" i="2"/>
  <c r="AL642" i="2"/>
  <c r="AM642" i="2"/>
  <c r="AN642" i="2"/>
  <c r="AO642" i="2"/>
  <c r="AP642" i="2"/>
  <c r="AQ642" i="2"/>
  <c r="AR642" i="2"/>
  <c r="AS642" i="2"/>
  <c r="AT642" i="2"/>
  <c r="AU642" i="2"/>
  <c r="AV642" i="2"/>
  <c r="AW642" i="2"/>
  <c r="AX642" i="2"/>
  <c r="AY642" i="2"/>
  <c r="AZ642" i="2"/>
  <c r="BA642" i="2"/>
  <c r="BB642" i="2"/>
  <c r="BC642" i="2"/>
  <c r="BD642" i="2"/>
  <c r="BE642" i="2"/>
  <c r="BF642" i="2"/>
  <c r="BG642" i="2"/>
  <c r="BH642" i="2"/>
  <c r="BI642" i="2"/>
  <c r="BJ642" i="2"/>
  <c r="BK642" i="2"/>
  <c r="BL642" i="2"/>
  <c r="BM642" i="2"/>
  <c r="BN642" i="2"/>
  <c r="BO642" i="2"/>
  <c r="BP642" i="2"/>
  <c r="BQ642" i="2"/>
  <c r="BR642" i="2"/>
  <c r="BS642" i="2"/>
  <c r="BT642" i="2"/>
  <c r="BU642" i="2"/>
  <c r="BV642" i="2"/>
  <c r="BW642" i="2"/>
  <c r="BX642" i="2"/>
  <c r="BY642" i="2"/>
  <c r="BZ642" i="2"/>
  <c r="CA642" i="2"/>
  <c r="CB642" i="2"/>
  <c r="CC642" i="2"/>
  <c r="CD642" i="2"/>
  <c r="CE642" i="2"/>
  <c r="CF642" i="2"/>
  <c r="CG642" i="2"/>
  <c r="CH642" i="2"/>
  <c r="CI642" i="2"/>
  <c r="CJ642" i="2"/>
  <c r="CK642" i="2"/>
  <c r="CL642" i="2"/>
  <c r="CM642" i="2"/>
  <c r="CN642" i="2"/>
  <c r="CO642" i="2"/>
  <c r="CP642" i="2"/>
  <c r="CQ642" i="2"/>
  <c r="CR642" i="2"/>
  <c r="CS642" i="2"/>
  <c r="CT642" i="2"/>
  <c r="CU642" i="2"/>
  <c r="CV642" i="2"/>
  <c r="CW642" i="2"/>
  <c r="CX642" i="2"/>
  <c r="CY642" i="2"/>
  <c r="CZ642" i="2"/>
  <c r="DA642" i="2"/>
  <c r="DB642" i="2"/>
  <c r="DC642" i="2"/>
  <c r="DD642" i="2"/>
  <c r="DE642" i="2"/>
  <c r="DF642" i="2"/>
  <c r="DG642" i="2"/>
  <c r="DH642" i="2"/>
  <c r="DI642" i="2"/>
  <c r="DJ642" i="2"/>
  <c r="DK642" i="2"/>
  <c r="DL642" i="2"/>
  <c r="DM642" i="2"/>
  <c r="DN642" i="2"/>
  <c r="EE642" i="2"/>
  <c r="G642" i="2"/>
  <c r="H641" i="2"/>
  <c r="H643" i="2" s="1"/>
  <c r="I641" i="2"/>
  <c r="J641" i="2"/>
  <c r="K641" i="2"/>
  <c r="L641" i="2"/>
  <c r="M641" i="2"/>
  <c r="N641" i="2"/>
  <c r="O641" i="2"/>
  <c r="P641" i="2"/>
  <c r="P643" i="2" s="1"/>
  <c r="Q641" i="2"/>
  <c r="R641" i="2"/>
  <c r="S641" i="2"/>
  <c r="T641" i="2"/>
  <c r="T643" i="2" s="1"/>
  <c r="U641" i="2"/>
  <c r="V641" i="2"/>
  <c r="W641" i="2"/>
  <c r="X641" i="2"/>
  <c r="Y641" i="2"/>
  <c r="Z641" i="2"/>
  <c r="AA641" i="2"/>
  <c r="AB641" i="2"/>
  <c r="AC641" i="2"/>
  <c r="AE641" i="2"/>
  <c r="AF641" i="2"/>
  <c r="AG641" i="2"/>
  <c r="AH641" i="2"/>
  <c r="AI641" i="2"/>
  <c r="AJ641" i="2"/>
  <c r="AK641" i="2"/>
  <c r="AL641" i="2"/>
  <c r="AM641" i="2"/>
  <c r="AN641" i="2"/>
  <c r="AO641" i="2"/>
  <c r="AP641" i="2"/>
  <c r="AQ641" i="2"/>
  <c r="AR641" i="2"/>
  <c r="AS641" i="2"/>
  <c r="AT641" i="2"/>
  <c r="AU641" i="2"/>
  <c r="AV641" i="2"/>
  <c r="AW641" i="2"/>
  <c r="AX641" i="2"/>
  <c r="AY641" i="2"/>
  <c r="AZ641" i="2"/>
  <c r="BA641" i="2"/>
  <c r="BB641" i="2"/>
  <c r="BC641" i="2"/>
  <c r="BD641" i="2"/>
  <c r="BE641" i="2"/>
  <c r="BF641" i="2"/>
  <c r="BG641" i="2"/>
  <c r="BH641" i="2"/>
  <c r="BI641" i="2"/>
  <c r="BJ641" i="2"/>
  <c r="BK641" i="2"/>
  <c r="BL641" i="2"/>
  <c r="BM641" i="2"/>
  <c r="BN641" i="2"/>
  <c r="BO641" i="2"/>
  <c r="BP641" i="2"/>
  <c r="BQ641" i="2"/>
  <c r="BR641" i="2"/>
  <c r="BS641" i="2"/>
  <c r="BT641" i="2"/>
  <c r="BU641" i="2"/>
  <c r="BV641" i="2"/>
  <c r="BW641" i="2"/>
  <c r="BX641" i="2"/>
  <c r="BY641" i="2"/>
  <c r="BZ641" i="2"/>
  <c r="CA641" i="2"/>
  <c r="CB641" i="2"/>
  <c r="CC641" i="2"/>
  <c r="CD641" i="2"/>
  <c r="CE641" i="2"/>
  <c r="CF641" i="2"/>
  <c r="CG641" i="2"/>
  <c r="CH641" i="2"/>
  <c r="CI641" i="2"/>
  <c r="CJ641" i="2"/>
  <c r="CK641" i="2"/>
  <c r="CL641" i="2"/>
  <c r="CM641" i="2"/>
  <c r="CN641" i="2"/>
  <c r="CO641" i="2"/>
  <c r="CP641" i="2"/>
  <c r="CQ641" i="2"/>
  <c r="CR641" i="2"/>
  <c r="CS641" i="2"/>
  <c r="CT641" i="2"/>
  <c r="CU641" i="2"/>
  <c r="CV641" i="2"/>
  <c r="CW641" i="2"/>
  <c r="CX641" i="2"/>
  <c r="CY641" i="2"/>
  <c r="CZ641" i="2"/>
  <c r="DA641" i="2"/>
  <c r="DB641" i="2"/>
  <c r="DC641" i="2"/>
  <c r="DD641" i="2"/>
  <c r="DE641" i="2"/>
  <c r="DF641" i="2"/>
  <c r="DG641" i="2"/>
  <c r="DH641" i="2"/>
  <c r="DI641" i="2"/>
  <c r="DJ641" i="2"/>
  <c r="DK641" i="2"/>
  <c r="DL641" i="2"/>
  <c r="DM641" i="2"/>
  <c r="DN641" i="2"/>
  <c r="EE641" i="2"/>
  <c r="G641" i="2"/>
  <c r="EF633" i="2"/>
  <c r="EF634" i="2"/>
  <c r="EF635" i="2"/>
  <c r="EF636" i="2"/>
  <c r="EF637" i="2"/>
  <c r="EF638" i="2"/>
  <c r="EF639" i="2"/>
  <c r="U645" i="2" l="1"/>
  <c r="W645" i="2"/>
  <c r="Q645" i="2"/>
  <c r="U644" i="2"/>
  <c r="S644" i="2"/>
  <c r="W644" i="2"/>
  <c r="AA645" i="2"/>
  <c r="O643" i="2"/>
  <c r="N643" i="2"/>
  <c r="Y645" i="2"/>
  <c r="M643" i="2"/>
  <c r="G643" i="2"/>
  <c r="L643" i="2"/>
  <c r="K643" i="2"/>
  <c r="Q644" i="2"/>
  <c r="J643" i="2"/>
  <c r="I643" i="2"/>
  <c r="AA644" i="2"/>
  <c r="O644" i="2"/>
  <c r="S645" i="2"/>
  <c r="Q643" i="2"/>
  <c r="Y644" i="2"/>
  <c r="R643" i="2"/>
  <c r="S643" i="2"/>
  <c r="U643" i="2"/>
  <c r="O645" i="2"/>
  <c r="T641" i="3"/>
  <c r="Q641" i="3"/>
  <c r="R641" i="3"/>
  <c r="EB632" i="2" l="1"/>
  <c r="EA632" i="2"/>
  <c r="DZ632" i="2"/>
  <c r="DY632" i="2"/>
  <c r="DX632" i="2"/>
  <c r="DW632" i="2"/>
  <c r="DV632" i="2"/>
  <c r="DU632" i="2"/>
  <c r="DT632" i="2"/>
  <c r="DS632" i="2"/>
  <c r="DR632" i="2"/>
  <c r="DQ632" i="2"/>
  <c r="DP632" i="2"/>
  <c r="DO632" i="2"/>
  <c r="EB631" i="2"/>
  <c r="EA631" i="2"/>
  <c r="DZ631" i="2"/>
  <c r="DY631" i="2"/>
  <c r="DX631" i="2"/>
  <c r="DW631" i="2"/>
  <c r="DV631" i="2"/>
  <c r="DU631" i="2"/>
  <c r="DT631" i="2"/>
  <c r="DS631" i="2"/>
  <c r="DR631" i="2"/>
  <c r="DQ631" i="2"/>
  <c r="DP631" i="2"/>
  <c r="DO631" i="2"/>
  <c r="EB630" i="2"/>
  <c r="EA630" i="2"/>
  <c r="DZ630" i="2"/>
  <c r="DY630" i="2"/>
  <c r="DX630" i="2"/>
  <c r="DW630" i="2"/>
  <c r="DV630" i="2"/>
  <c r="DU630" i="2"/>
  <c r="DT630" i="2"/>
  <c r="DS630" i="2"/>
  <c r="DR630" i="2"/>
  <c r="DQ630" i="2"/>
  <c r="DP630" i="2"/>
  <c r="DO630" i="2"/>
  <c r="EB629" i="2"/>
  <c r="EA629" i="2"/>
  <c r="DZ629" i="2"/>
  <c r="DY629" i="2"/>
  <c r="DX629" i="2"/>
  <c r="DW629" i="2"/>
  <c r="DV629" i="2"/>
  <c r="DU629" i="2"/>
  <c r="DT629" i="2"/>
  <c r="DS629" i="2"/>
  <c r="DR629" i="2"/>
  <c r="DQ629" i="2"/>
  <c r="DP629" i="2"/>
  <c r="DO629" i="2"/>
  <c r="EB628" i="2"/>
  <c r="EA628" i="2"/>
  <c r="DZ628" i="2"/>
  <c r="DY628" i="2"/>
  <c r="DX628" i="2"/>
  <c r="DW628" i="2"/>
  <c r="DV628" i="2"/>
  <c r="DU628" i="2"/>
  <c r="DT628" i="2"/>
  <c r="DS628" i="2"/>
  <c r="DR628" i="2"/>
  <c r="DQ628" i="2"/>
  <c r="DP628" i="2"/>
  <c r="DO628" i="2"/>
  <c r="EB627" i="2"/>
  <c r="EA627" i="2"/>
  <c r="DZ627" i="2"/>
  <c r="DY627" i="2"/>
  <c r="DX627" i="2"/>
  <c r="DW627" i="2"/>
  <c r="DV627" i="2"/>
  <c r="DU627" i="2"/>
  <c r="DT627" i="2"/>
  <c r="DS627" i="2"/>
  <c r="DR627" i="2"/>
  <c r="DQ627" i="2"/>
  <c r="DP627" i="2"/>
  <c r="DO627" i="2"/>
  <c r="EB626" i="2"/>
  <c r="EA626" i="2"/>
  <c r="DZ626" i="2"/>
  <c r="DY626" i="2"/>
  <c r="DX626" i="2"/>
  <c r="DW626" i="2"/>
  <c r="DV626" i="2"/>
  <c r="DU626" i="2"/>
  <c r="DT626" i="2"/>
  <c r="DS626" i="2"/>
  <c r="DR626" i="2"/>
  <c r="DQ626" i="2"/>
  <c r="DP626" i="2"/>
  <c r="DO626" i="2"/>
  <c r="EB625" i="2"/>
  <c r="EA625" i="2"/>
  <c r="DZ625" i="2"/>
  <c r="DY625" i="2"/>
  <c r="DX625" i="2"/>
  <c r="DW625" i="2"/>
  <c r="DV625" i="2"/>
  <c r="DU625" i="2"/>
  <c r="DT625" i="2"/>
  <c r="DS625" i="2"/>
  <c r="DR625" i="2"/>
  <c r="DQ625" i="2"/>
  <c r="DP625" i="2"/>
  <c r="DO625" i="2"/>
  <c r="EB624" i="2"/>
  <c r="EA624" i="2"/>
  <c r="DZ624" i="2"/>
  <c r="DY624" i="2"/>
  <c r="DX624" i="2"/>
  <c r="DW624" i="2"/>
  <c r="DV624" i="2"/>
  <c r="DU624" i="2"/>
  <c r="DT624" i="2"/>
  <c r="DS624" i="2"/>
  <c r="DR624" i="2"/>
  <c r="DQ624" i="2"/>
  <c r="DP624" i="2"/>
  <c r="DO624" i="2"/>
  <c r="EB623" i="2"/>
  <c r="EA623" i="2"/>
  <c r="DZ623" i="2"/>
  <c r="DY623" i="2"/>
  <c r="DX623" i="2"/>
  <c r="DW623" i="2"/>
  <c r="DV623" i="2"/>
  <c r="DU623" i="2"/>
  <c r="DT623" i="2"/>
  <c r="DS623" i="2"/>
  <c r="DR623" i="2"/>
  <c r="DQ623" i="2"/>
  <c r="DP623" i="2"/>
  <c r="DO623" i="2"/>
  <c r="EB622" i="2"/>
  <c r="EA622" i="2"/>
  <c r="DZ622" i="2"/>
  <c r="DY622" i="2"/>
  <c r="DX622" i="2"/>
  <c r="DW622" i="2"/>
  <c r="DV622" i="2"/>
  <c r="DU622" i="2"/>
  <c r="DT622" i="2"/>
  <c r="DS622" i="2"/>
  <c r="DR622" i="2"/>
  <c r="DQ622" i="2"/>
  <c r="DP622" i="2"/>
  <c r="DO622" i="2"/>
  <c r="EB621" i="2"/>
  <c r="EA621" i="2"/>
  <c r="DZ621" i="2"/>
  <c r="DY621" i="2"/>
  <c r="DX621" i="2"/>
  <c r="DW621" i="2"/>
  <c r="DV621" i="2"/>
  <c r="DU621" i="2"/>
  <c r="DT621" i="2"/>
  <c r="DS621" i="2"/>
  <c r="DR621" i="2"/>
  <c r="DQ621" i="2"/>
  <c r="DP621" i="2"/>
  <c r="DO621" i="2"/>
  <c r="EB620" i="2"/>
  <c r="EA620" i="2"/>
  <c r="DZ620" i="2"/>
  <c r="DY620" i="2"/>
  <c r="DX620" i="2"/>
  <c r="DW620" i="2"/>
  <c r="DV620" i="2"/>
  <c r="DU620" i="2"/>
  <c r="DT620" i="2"/>
  <c r="DS620" i="2"/>
  <c r="DR620" i="2"/>
  <c r="DQ620" i="2"/>
  <c r="DP620" i="2"/>
  <c r="DO620" i="2"/>
  <c r="EB619" i="2"/>
  <c r="EA619" i="2"/>
  <c r="DZ619" i="2"/>
  <c r="DY619" i="2"/>
  <c r="DX619" i="2"/>
  <c r="DW619" i="2"/>
  <c r="DV619" i="2"/>
  <c r="DU619" i="2"/>
  <c r="DT619" i="2"/>
  <c r="DS619" i="2"/>
  <c r="DR619" i="2"/>
  <c r="DQ619" i="2"/>
  <c r="DP619" i="2"/>
  <c r="DO619" i="2"/>
  <c r="EB618" i="2"/>
  <c r="EA618" i="2"/>
  <c r="DZ618" i="2"/>
  <c r="DY618" i="2"/>
  <c r="DX618" i="2"/>
  <c r="DW618" i="2"/>
  <c r="DV618" i="2"/>
  <c r="DU618" i="2"/>
  <c r="DT618" i="2"/>
  <c r="DS618" i="2"/>
  <c r="DR618" i="2"/>
  <c r="DQ618" i="2"/>
  <c r="DP618" i="2"/>
  <c r="DO618" i="2"/>
  <c r="EB617" i="2"/>
  <c r="EA617" i="2"/>
  <c r="DZ617" i="2"/>
  <c r="DY617" i="2"/>
  <c r="DX617" i="2"/>
  <c r="DW617" i="2"/>
  <c r="DV617" i="2"/>
  <c r="DU617" i="2"/>
  <c r="DT617" i="2"/>
  <c r="DS617" i="2"/>
  <c r="DR617" i="2"/>
  <c r="DQ617" i="2"/>
  <c r="DP617" i="2"/>
  <c r="DO617" i="2"/>
  <c r="EB616" i="2"/>
  <c r="EA616" i="2"/>
  <c r="DZ616" i="2"/>
  <c r="DY616" i="2"/>
  <c r="DX616" i="2"/>
  <c r="DW616" i="2"/>
  <c r="DV616" i="2"/>
  <c r="DU616" i="2"/>
  <c r="DT616" i="2"/>
  <c r="DS616" i="2"/>
  <c r="DR616" i="2"/>
  <c r="DQ616" i="2"/>
  <c r="DP616" i="2"/>
  <c r="DO616" i="2"/>
  <c r="EB615" i="2"/>
  <c r="EA615" i="2"/>
  <c r="DZ615" i="2"/>
  <c r="DY615" i="2"/>
  <c r="DX615" i="2"/>
  <c r="DW615" i="2"/>
  <c r="DV615" i="2"/>
  <c r="DU615" i="2"/>
  <c r="DT615" i="2"/>
  <c r="DS615" i="2"/>
  <c r="DR615" i="2"/>
  <c r="DQ615" i="2"/>
  <c r="DP615" i="2"/>
  <c r="DO615" i="2"/>
  <c r="EB614" i="2"/>
  <c r="EA614" i="2"/>
  <c r="DZ614" i="2"/>
  <c r="DY614" i="2"/>
  <c r="DX614" i="2"/>
  <c r="DW614" i="2"/>
  <c r="DV614" i="2"/>
  <c r="DU614" i="2"/>
  <c r="DT614" i="2"/>
  <c r="DS614" i="2"/>
  <c r="DR614" i="2"/>
  <c r="DQ614" i="2"/>
  <c r="DP614" i="2"/>
  <c r="DO614" i="2"/>
  <c r="EB613" i="2"/>
  <c r="EA613" i="2"/>
  <c r="DZ613" i="2"/>
  <c r="DY613" i="2"/>
  <c r="DX613" i="2"/>
  <c r="DW613" i="2"/>
  <c r="DV613" i="2"/>
  <c r="DU613" i="2"/>
  <c r="DT613" i="2"/>
  <c r="DS613" i="2"/>
  <c r="DR613" i="2"/>
  <c r="DQ613" i="2"/>
  <c r="DP613" i="2"/>
  <c r="DO613" i="2"/>
  <c r="EB612" i="2"/>
  <c r="EA612" i="2"/>
  <c r="DZ612" i="2"/>
  <c r="DY612" i="2"/>
  <c r="DX612" i="2"/>
  <c r="DW612" i="2"/>
  <c r="DV612" i="2"/>
  <c r="DU612" i="2"/>
  <c r="DT612" i="2"/>
  <c r="DS612" i="2"/>
  <c r="DR612" i="2"/>
  <c r="DQ612" i="2"/>
  <c r="DP612" i="2"/>
  <c r="DO612" i="2"/>
  <c r="EB611" i="2"/>
  <c r="EA611" i="2"/>
  <c r="DZ611" i="2"/>
  <c r="DY611" i="2"/>
  <c r="DX611" i="2"/>
  <c r="DW611" i="2"/>
  <c r="DV611" i="2"/>
  <c r="DU611" i="2"/>
  <c r="DT611" i="2"/>
  <c r="DS611" i="2"/>
  <c r="DR611" i="2"/>
  <c r="DQ611" i="2"/>
  <c r="DP611" i="2"/>
  <c r="DO611" i="2"/>
  <c r="EB610" i="2"/>
  <c r="EA610" i="2"/>
  <c r="DZ610" i="2"/>
  <c r="DY610" i="2"/>
  <c r="DX610" i="2"/>
  <c r="DW610" i="2"/>
  <c r="DV610" i="2"/>
  <c r="DU610" i="2"/>
  <c r="DT610" i="2"/>
  <c r="DS610" i="2"/>
  <c r="DR610" i="2"/>
  <c r="DQ610" i="2"/>
  <c r="DP610" i="2"/>
  <c r="DO610" i="2"/>
  <c r="EB609" i="2"/>
  <c r="EA609" i="2"/>
  <c r="DZ609" i="2"/>
  <c r="DY609" i="2"/>
  <c r="DX609" i="2"/>
  <c r="DW609" i="2"/>
  <c r="DV609" i="2"/>
  <c r="DU609" i="2"/>
  <c r="DT609" i="2"/>
  <c r="DS609" i="2"/>
  <c r="DR609" i="2"/>
  <c r="DQ609" i="2"/>
  <c r="DP609" i="2"/>
  <c r="DO609" i="2"/>
  <c r="EB608" i="2"/>
  <c r="EA608" i="2"/>
  <c r="DZ608" i="2"/>
  <c r="DY608" i="2"/>
  <c r="DX608" i="2"/>
  <c r="DW608" i="2"/>
  <c r="DV608" i="2"/>
  <c r="DU608" i="2"/>
  <c r="DT608" i="2"/>
  <c r="DS608" i="2"/>
  <c r="DR608" i="2"/>
  <c r="DQ608" i="2"/>
  <c r="DP608" i="2"/>
  <c r="DO608" i="2"/>
  <c r="EB607" i="2"/>
  <c r="EA607" i="2"/>
  <c r="DZ607" i="2"/>
  <c r="DY607" i="2"/>
  <c r="DX607" i="2"/>
  <c r="DW607" i="2"/>
  <c r="DV607" i="2"/>
  <c r="DU607" i="2"/>
  <c r="DT607" i="2"/>
  <c r="DS607" i="2"/>
  <c r="DR607" i="2"/>
  <c r="DQ607" i="2"/>
  <c r="DP607" i="2"/>
  <c r="DO607" i="2"/>
  <c r="EB606" i="2"/>
  <c r="EA606" i="2"/>
  <c r="DZ606" i="2"/>
  <c r="DY606" i="2"/>
  <c r="DX606" i="2"/>
  <c r="DW606" i="2"/>
  <c r="DV606" i="2"/>
  <c r="DU606" i="2"/>
  <c r="DT606" i="2"/>
  <c r="DS606" i="2"/>
  <c r="DR606" i="2"/>
  <c r="DQ606" i="2"/>
  <c r="DP606" i="2"/>
  <c r="DO606" i="2"/>
  <c r="EB605" i="2"/>
  <c r="EA605" i="2"/>
  <c r="DZ605" i="2"/>
  <c r="DY605" i="2"/>
  <c r="DX605" i="2"/>
  <c r="DW605" i="2"/>
  <c r="DV605" i="2"/>
  <c r="DU605" i="2"/>
  <c r="DT605" i="2"/>
  <c r="DS605" i="2"/>
  <c r="DR605" i="2"/>
  <c r="DQ605" i="2"/>
  <c r="DP605" i="2"/>
  <c r="DO605" i="2"/>
  <c r="EB604" i="2"/>
  <c r="EA604" i="2"/>
  <c r="DZ604" i="2"/>
  <c r="DY604" i="2"/>
  <c r="DX604" i="2"/>
  <c r="DW604" i="2"/>
  <c r="DV604" i="2"/>
  <c r="DU604" i="2"/>
  <c r="DT604" i="2"/>
  <c r="DS604" i="2"/>
  <c r="DR604" i="2"/>
  <c r="DQ604" i="2"/>
  <c r="DP604" i="2"/>
  <c r="DO604" i="2"/>
  <c r="EB603" i="2"/>
  <c r="EA603" i="2"/>
  <c r="DZ603" i="2"/>
  <c r="DY603" i="2"/>
  <c r="DX603" i="2"/>
  <c r="DW603" i="2"/>
  <c r="DV603" i="2"/>
  <c r="DU603" i="2"/>
  <c r="DT603" i="2"/>
  <c r="DS603" i="2"/>
  <c r="DR603" i="2"/>
  <c r="DQ603" i="2"/>
  <c r="DP603" i="2"/>
  <c r="DO603" i="2"/>
  <c r="EB602" i="2"/>
  <c r="EA602" i="2"/>
  <c r="DZ602" i="2"/>
  <c r="DY602" i="2"/>
  <c r="DX602" i="2"/>
  <c r="DW602" i="2"/>
  <c r="DV602" i="2"/>
  <c r="DU602" i="2"/>
  <c r="DT602" i="2"/>
  <c r="DS602" i="2"/>
  <c r="DR602" i="2"/>
  <c r="DQ602" i="2"/>
  <c r="DP602" i="2"/>
  <c r="DO602" i="2"/>
  <c r="EB601" i="2"/>
  <c r="EA601" i="2"/>
  <c r="DZ601" i="2"/>
  <c r="DY601" i="2"/>
  <c r="DX601" i="2"/>
  <c r="DW601" i="2"/>
  <c r="DV601" i="2"/>
  <c r="DU601" i="2"/>
  <c r="DT601" i="2"/>
  <c r="DS601" i="2"/>
  <c r="DR601" i="2"/>
  <c r="DQ601" i="2"/>
  <c r="DP601" i="2"/>
  <c r="DO601" i="2"/>
  <c r="EB268" i="2"/>
  <c r="EA268" i="2"/>
  <c r="DZ268" i="2"/>
  <c r="DY268" i="2"/>
  <c r="DX268" i="2"/>
  <c r="DW268" i="2"/>
  <c r="DV268" i="2"/>
  <c r="DU268" i="2"/>
  <c r="DT268" i="2"/>
  <c r="DS268" i="2"/>
  <c r="DR268" i="2"/>
  <c r="DQ268" i="2"/>
  <c r="DP268" i="2"/>
  <c r="DO268" i="2"/>
  <c r="EB600" i="2"/>
  <c r="EA600" i="2"/>
  <c r="DZ600" i="2"/>
  <c r="DY600" i="2"/>
  <c r="DX600" i="2"/>
  <c r="DW600" i="2"/>
  <c r="DV600" i="2"/>
  <c r="DU600" i="2"/>
  <c r="DT600" i="2"/>
  <c r="DS600" i="2"/>
  <c r="DR600" i="2"/>
  <c r="DQ600" i="2"/>
  <c r="DP600" i="2"/>
  <c r="DO600" i="2"/>
  <c r="EB599" i="2"/>
  <c r="EA599" i="2"/>
  <c r="DZ599" i="2"/>
  <c r="DY599" i="2"/>
  <c r="DX599" i="2"/>
  <c r="DW599" i="2"/>
  <c r="DV599" i="2"/>
  <c r="DU599" i="2"/>
  <c r="DT599" i="2"/>
  <c r="DS599" i="2"/>
  <c r="DR599" i="2"/>
  <c r="DQ599" i="2"/>
  <c r="DP599" i="2"/>
  <c r="DO599" i="2"/>
  <c r="EB598" i="2"/>
  <c r="EA598" i="2"/>
  <c r="DZ598" i="2"/>
  <c r="DY598" i="2"/>
  <c r="DX598" i="2"/>
  <c r="DW598" i="2"/>
  <c r="DV598" i="2"/>
  <c r="DU598" i="2"/>
  <c r="DT598" i="2"/>
  <c r="DS598" i="2"/>
  <c r="DR598" i="2"/>
  <c r="DQ598" i="2"/>
  <c r="DP598" i="2"/>
  <c r="DO598" i="2"/>
  <c r="EB597" i="2"/>
  <c r="EA597" i="2"/>
  <c r="DZ597" i="2"/>
  <c r="DY597" i="2"/>
  <c r="DX597" i="2"/>
  <c r="DW597" i="2"/>
  <c r="DV597" i="2"/>
  <c r="DU597" i="2"/>
  <c r="DT597" i="2"/>
  <c r="DS597" i="2"/>
  <c r="DR597" i="2"/>
  <c r="DQ597" i="2"/>
  <c r="DP597" i="2"/>
  <c r="DO597" i="2"/>
  <c r="EB596" i="2"/>
  <c r="EA596" i="2"/>
  <c r="DZ596" i="2"/>
  <c r="DY596" i="2"/>
  <c r="DX596" i="2"/>
  <c r="DW596" i="2"/>
  <c r="DV596" i="2"/>
  <c r="DU596" i="2"/>
  <c r="DT596" i="2"/>
  <c r="DS596" i="2"/>
  <c r="DR596" i="2"/>
  <c r="DQ596" i="2"/>
  <c r="DP596" i="2"/>
  <c r="DO596" i="2"/>
  <c r="EB595" i="2"/>
  <c r="EA595" i="2"/>
  <c r="DZ595" i="2"/>
  <c r="DY595" i="2"/>
  <c r="DX595" i="2"/>
  <c r="DW595" i="2"/>
  <c r="DV595" i="2"/>
  <c r="DU595" i="2"/>
  <c r="DT595" i="2"/>
  <c r="DS595" i="2"/>
  <c r="DR595" i="2"/>
  <c r="DQ595" i="2"/>
  <c r="DP595" i="2"/>
  <c r="DO595" i="2"/>
  <c r="EB594" i="2"/>
  <c r="EA594" i="2"/>
  <c r="DZ594" i="2"/>
  <c r="DY594" i="2"/>
  <c r="DX594" i="2"/>
  <c r="DW594" i="2"/>
  <c r="DV594" i="2"/>
  <c r="DU594" i="2"/>
  <c r="DT594" i="2"/>
  <c r="DS594" i="2"/>
  <c r="DR594" i="2"/>
  <c r="DQ594" i="2"/>
  <c r="DP594" i="2"/>
  <c r="DO594" i="2"/>
  <c r="EB593" i="2"/>
  <c r="EA593" i="2"/>
  <c r="DZ593" i="2"/>
  <c r="DY593" i="2"/>
  <c r="DX593" i="2"/>
  <c r="DW593" i="2"/>
  <c r="DV593" i="2"/>
  <c r="DU593" i="2"/>
  <c r="DT593" i="2"/>
  <c r="DS593" i="2"/>
  <c r="DR593" i="2"/>
  <c r="DQ593" i="2"/>
  <c r="DP593" i="2"/>
  <c r="DO593" i="2"/>
  <c r="EB592" i="2"/>
  <c r="EA592" i="2"/>
  <c r="DZ592" i="2"/>
  <c r="DY592" i="2"/>
  <c r="DX592" i="2"/>
  <c r="DW592" i="2"/>
  <c r="DV592" i="2"/>
  <c r="DU592" i="2"/>
  <c r="DT592" i="2"/>
  <c r="DS592" i="2"/>
  <c r="DR592" i="2"/>
  <c r="DQ592" i="2"/>
  <c r="DP592" i="2"/>
  <c r="DO592" i="2"/>
  <c r="EB591" i="2"/>
  <c r="EA591" i="2"/>
  <c r="DZ591" i="2"/>
  <c r="DY591" i="2"/>
  <c r="DX591" i="2"/>
  <c r="DW591" i="2"/>
  <c r="DV591" i="2"/>
  <c r="DU591" i="2"/>
  <c r="DT591" i="2"/>
  <c r="DS591" i="2"/>
  <c r="DR591" i="2"/>
  <c r="DQ591" i="2"/>
  <c r="DP591" i="2"/>
  <c r="DO591" i="2"/>
  <c r="EB590" i="2"/>
  <c r="EA590" i="2"/>
  <c r="DZ590" i="2"/>
  <c r="DY590" i="2"/>
  <c r="DX590" i="2"/>
  <c r="DW590" i="2"/>
  <c r="DV590" i="2"/>
  <c r="DU590" i="2"/>
  <c r="DT590" i="2"/>
  <c r="DS590" i="2"/>
  <c r="DR590" i="2"/>
  <c r="DQ590" i="2"/>
  <c r="DP590" i="2"/>
  <c r="DO590" i="2"/>
  <c r="EB589" i="2"/>
  <c r="EA589" i="2"/>
  <c r="DZ589" i="2"/>
  <c r="DY589" i="2"/>
  <c r="DX589" i="2"/>
  <c r="DW589" i="2"/>
  <c r="DV589" i="2"/>
  <c r="DU589" i="2"/>
  <c r="DT589" i="2"/>
  <c r="DS589" i="2"/>
  <c r="DR589" i="2"/>
  <c r="DQ589" i="2"/>
  <c r="DP589" i="2"/>
  <c r="DO589" i="2"/>
  <c r="EB588" i="2"/>
  <c r="EA588" i="2"/>
  <c r="DZ588" i="2"/>
  <c r="DY588" i="2"/>
  <c r="DX588" i="2"/>
  <c r="DW588" i="2"/>
  <c r="DV588" i="2"/>
  <c r="DU588" i="2"/>
  <c r="DT588" i="2"/>
  <c r="DS588" i="2"/>
  <c r="DR588" i="2"/>
  <c r="DQ588" i="2"/>
  <c r="DP588" i="2"/>
  <c r="DO588" i="2"/>
  <c r="EB587" i="2"/>
  <c r="EA587" i="2"/>
  <c r="DZ587" i="2"/>
  <c r="DY587" i="2"/>
  <c r="DX587" i="2"/>
  <c r="DW587" i="2"/>
  <c r="DV587" i="2"/>
  <c r="DU587" i="2"/>
  <c r="DT587" i="2"/>
  <c r="DS587" i="2"/>
  <c r="DR587" i="2"/>
  <c r="DQ587" i="2"/>
  <c r="DP587" i="2"/>
  <c r="DO587" i="2"/>
  <c r="EB586" i="2"/>
  <c r="EA586" i="2"/>
  <c r="DZ586" i="2"/>
  <c r="DY586" i="2"/>
  <c r="DX586" i="2"/>
  <c r="DW586" i="2"/>
  <c r="DV586" i="2"/>
  <c r="DU586" i="2"/>
  <c r="DT586" i="2"/>
  <c r="DS586" i="2"/>
  <c r="DR586" i="2"/>
  <c r="DQ586" i="2"/>
  <c r="DP586" i="2"/>
  <c r="DO586" i="2"/>
  <c r="EB585" i="2"/>
  <c r="EA585" i="2"/>
  <c r="DZ585" i="2"/>
  <c r="DY585" i="2"/>
  <c r="DX585" i="2"/>
  <c r="DW585" i="2"/>
  <c r="DV585" i="2"/>
  <c r="DU585" i="2"/>
  <c r="DT585" i="2"/>
  <c r="DS585" i="2"/>
  <c r="DR585" i="2"/>
  <c r="DQ585" i="2"/>
  <c r="DP585" i="2"/>
  <c r="DO585" i="2"/>
  <c r="EB584" i="2"/>
  <c r="EA584" i="2"/>
  <c r="DZ584" i="2"/>
  <c r="DY584" i="2"/>
  <c r="DX584" i="2"/>
  <c r="DW584" i="2"/>
  <c r="DV584" i="2"/>
  <c r="DU584" i="2"/>
  <c r="DT584" i="2"/>
  <c r="DS584" i="2"/>
  <c r="DR584" i="2"/>
  <c r="DQ584" i="2"/>
  <c r="DP584" i="2"/>
  <c r="DO584" i="2"/>
  <c r="EB583" i="2"/>
  <c r="EA583" i="2"/>
  <c r="DZ583" i="2"/>
  <c r="DY583" i="2"/>
  <c r="DX583" i="2"/>
  <c r="DW583" i="2"/>
  <c r="DV583" i="2"/>
  <c r="DU583" i="2"/>
  <c r="DT583" i="2"/>
  <c r="DS583" i="2"/>
  <c r="DR583" i="2"/>
  <c r="DQ583" i="2"/>
  <c r="DP583" i="2"/>
  <c r="DO583" i="2"/>
  <c r="EB582" i="2"/>
  <c r="EA582" i="2"/>
  <c r="DZ582" i="2"/>
  <c r="DY582" i="2"/>
  <c r="DX582" i="2"/>
  <c r="DW582" i="2"/>
  <c r="DV582" i="2"/>
  <c r="DU582" i="2"/>
  <c r="DT582" i="2"/>
  <c r="DS582" i="2"/>
  <c r="DR582" i="2"/>
  <c r="DQ582" i="2"/>
  <c r="DP582" i="2"/>
  <c r="DO582" i="2"/>
  <c r="EB267" i="2"/>
  <c r="EA267" i="2"/>
  <c r="DZ267" i="2"/>
  <c r="DY267" i="2"/>
  <c r="DX267" i="2"/>
  <c r="DW267" i="2"/>
  <c r="DV267" i="2"/>
  <c r="DU267" i="2"/>
  <c r="DT267" i="2"/>
  <c r="DS267" i="2"/>
  <c r="DR267" i="2"/>
  <c r="DQ267" i="2"/>
  <c r="DP267" i="2"/>
  <c r="DO267" i="2"/>
  <c r="EB581" i="2"/>
  <c r="EA581" i="2"/>
  <c r="DZ581" i="2"/>
  <c r="DY581" i="2"/>
  <c r="DX581" i="2"/>
  <c r="DW581" i="2"/>
  <c r="DV581" i="2"/>
  <c r="DU581" i="2"/>
  <c r="DT581" i="2"/>
  <c r="DS581" i="2"/>
  <c r="DR581" i="2"/>
  <c r="DQ581" i="2"/>
  <c r="DP581" i="2"/>
  <c r="DO581" i="2"/>
  <c r="EB580" i="2"/>
  <c r="EA580" i="2"/>
  <c r="DZ580" i="2"/>
  <c r="DY580" i="2"/>
  <c r="DX580" i="2"/>
  <c r="DW580" i="2"/>
  <c r="DV580" i="2"/>
  <c r="DU580" i="2"/>
  <c r="DT580" i="2"/>
  <c r="DS580" i="2"/>
  <c r="DR580" i="2"/>
  <c r="DQ580" i="2"/>
  <c r="DP580" i="2"/>
  <c r="DO580" i="2"/>
  <c r="EB266" i="2"/>
  <c r="EA266" i="2"/>
  <c r="DZ266" i="2"/>
  <c r="DY266" i="2"/>
  <c r="DX266" i="2"/>
  <c r="DW266" i="2"/>
  <c r="DV266" i="2"/>
  <c r="DU266" i="2"/>
  <c r="DT266" i="2"/>
  <c r="DS266" i="2"/>
  <c r="DR266" i="2"/>
  <c r="DQ266" i="2"/>
  <c r="DP266" i="2"/>
  <c r="DO266" i="2"/>
  <c r="EB579" i="2"/>
  <c r="EA579" i="2"/>
  <c r="DZ579" i="2"/>
  <c r="DY579" i="2"/>
  <c r="DX579" i="2"/>
  <c r="DW579" i="2"/>
  <c r="DV579" i="2"/>
  <c r="DU579" i="2"/>
  <c r="DT579" i="2"/>
  <c r="DS579" i="2"/>
  <c r="DR579" i="2"/>
  <c r="DQ579" i="2"/>
  <c r="DP579" i="2"/>
  <c r="DO579" i="2"/>
  <c r="EB265" i="2"/>
  <c r="EA265" i="2"/>
  <c r="DZ265" i="2"/>
  <c r="DY265" i="2"/>
  <c r="DX265" i="2"/>
  <c r="DW265" i="2"/>
  <c r="DV265" i="2"/>
  <c r="DU265" i="2"/>
  <c r="DT265" i="2"/>
  <c r="DS265" i="2"/>
  <c r="DR265" i="2"/>
  <c r="DQ265" i="2"/>
  <c r="DP265" i="2"/>
  <c r="DO265" i="2"/>
  <c r="EB578" i="2"/>
  <c r="EA578" i="2"/>
  <c r="DZ578" i="2"/>
  <c r="DY578" i="2"/>
  <c r="DX578" i="2"/>
  <c r="DW578" i="2"/>
  <c r="DV578" i="2"/>
  <c r="DU578" i="2"/>
  <c r="DT578" i="2"/>
  <c r="DS578" i="2"/>
  <c r="DR578" i="2"/>
  <c r="DQ578" i="2"/>
  <c r="DP578" i="2"/>
  <c r="DO578" i="2"/>
  <c r="EB264" i="2"/>
  <c r="EA264" i="2"/>
  <c r="DZ264" i="2"/>
  <c r="DY264" i="2"/>
  <c r="DX264" i="2"/>
  <c r="DW264" i="2"/>
  <c r="DV264" i="2"/>
  <c r="DU264" i="2"/>
  <c r="DT264" i="2"/>
  <c r="DS264" i="2"/>
  <c r="DR264" i="2"/>
  <c r="DQ264" i="2"/>
  <c r="DP264" i="2"/>
  <c r="DO264" i="2"/>
  <c r="EB263" i="2"/>
  <c r="EA263" i="2"/>
  <c r="DZ263" i="2"/>
  <c r="DY263" i="2"/>
  <c r="DX263" i="2"/>
  <c r="DW263" i="2"/>
  <c r="DV263" i="2"/>
  <c r="DU263" i="2"/>
  <c r="DT263" i="2"/>
  <c r="DS263" i="2"/>
  <c r="DR263" i="2"/>
  <c r="DQ263" i="2"/>
  <c r="DP263" i="2"/>
  <c r="DO263" i="2"/>
  <c r="EB262" i="2"/>
  <c r="EA262" i="2"/>
  <c r="DZ262" i="2"/>
  <c r="DY262" i="2"/>
  <c r="DX262" i="2"/>
  <c r="DW262" i="2"/>
  <c r="DV262" i="2"/>
  <c r="DU262" i="2"/>
  <c r="DT262" i="2"/>
  <c r="DS262" i="2"/>
  <c r="DR262" i="2"/>
  <c r="DQ262" i="2"/>
  <c r="DP262" i="2"/>
  <c r="DO262" i="2"/>
  <c r="EB577" i="2"/>
  <c r="EA577" i="2"/>
  <c r="DZ577" i="2"/>
  <c r="DY577" i="2"/>
  <c r="DX577" i="2"/>
  <c r="DW577" i="2"/>
  <c r="DV577" i="2"/>
  <c r="DU577" i="2"/>
  <c r="DT577" i="2"/>
  <c r="DS577" i="2"/>
  <c r="DR577" i="2"/>
  <c r="DQ577" i="2"/>
  <c r="DP577" i="2"/>
  <c r="DO577" i="2"/>
  <c r="EB261" i="2"/>
  <c r="EA261" i="2"/>
  <c r="DZ261" i="2"/>
  <c r="DY261" i="2"/>
  <c r="DX261" i="2"/>
  <c r="DW261" i="2"/>
  <c r="DV261" i="2"/>
  <c r="DU261" i="2"/>
  <c r="DT261" i="2"/>
  <c r="DS261" i="2"/>
  <c r="DR261" i="2"/>
  <c r="DQ261" i="2"/>
  <c r="DP261" i="2"/>
  <c r="DO261" i="2"/>
  <c r="EB260" i="2"/>
  <c r="EA260" i="2"/>
  <c r="DZ260" i="2"/>
  <c r="DY260" i="2"/>
  <c r="DX260" i="2"/>
  <c r="DW260" i="2"/>
  <c r="DV260" i="2"/>
  <c r="DU260" i="2"/>
  <c r="DT260" i="2"/>
  <c r="DS260" i="2"/>
  <c r="DR260" i="2"/>
  <c r="DQ260" i="2"/>
  <c r="DP260" i="2"/>
  <c r="DO260" i="2"/>
  <c r="EB259" i="2"/>
  <c r="EA259" i="2"/>
  <c r="DZ259" i="2"/>
  <c r="DY259" i="2"/>
  <c r="DX259" i="2"/>
  <c r="DW259" i="2"/>
  <c r="DV259" i="2"/>
  <c r="DU259" i="2"/>
  <c r="DT259" i="2"/>
  <c r="DS259" i="2"/>
  <c r="DR259" i="2"/>
  <c r="DQ259" i="2"/>
  <c r="DP259" i="2"/>
  <c r="DO259" i="2"/>
  <c r="EB576" i="2"/>
  <c r="EA576" i="2"/>
  <c r="DZ576" i="2"/>
  <c r="DY576" i="2"/>
  <c r="DX576" i="2"/>
  <c r="DW576" i="2"/>
  <c r="DV576" i="2"/>
  <c r="DU576" i="2"/>
  <c r="DT576" i="2"/>
  <c r="DS576" i="2"/>
  <c r="DR576" i="2"/>
  <c r="DQ576" i="2"/>
  <c r="DP576" i="2"/>
  <c r="DO576" i="2"/>
  <c r="EB575" i="2"/>
  <c r="EA575" i="2"/>
  <c r="DZ575" i="2"/>
  <c r="DY575" i="2"/>
  <c r="DX575" i="2"/>
  <c r="DW575" i="2"/>
  <c r="DV575" i="2"/>
  <c r="DU575" i="2"/>
  <c r="DT575" i="2"/>
  <c r="DS575" i="2"/>
  <c r="DR575" i="2"/>
  <c r="DQ575" i="2"/>
  <c r="DP575" i="2"/>
  <c r="DO575" i="2"/>
  <c r="EB574" i="2"/>
  <c r="EA574" i="2"/>
  <c r="DZ574" i="2"/>
  <c r="DY574" i="2"/>
  <c r="DX574" i="2"/>
  <c r="DW574" i="2"/>
  <c r="DV574" i="2"/>
  <c r="DU574" i="2"/>
  <c r="DT574" i="2"/>
  <c r="DS574" i="2"/>
  <c r="DR574" i="2"/>
  <c r="DQ574" i="2"/>
  <c r="DP574" i="2"/>
  <c r="DO574" i="2"/>
  <c r="EB573" i="2"/>
  <c r="EA573" i="2"/>
  <c r="DZ573" i="2"/>
  <c r="DY573" i="2"/>
  <c r="DX573" i="2"/>
  <c r="DW573" i="2"/>
  <c r="DV573" i="2"/>
  <c r="DU573" i="2"/>
  <c r="DT573" i="2"/>
  <c r="DS573" i="2"/>
  <c r="DR573" i="2"/>
  <c r="DQ573" i="2"/>
  <c r="DP573" i="2"/>
  <c r="DO573" i="2"/>
  <c r="EB572" i="2"/>
  <c r="EA572" i="2"/>
  <c r="DZ572" i="2"/>
  <c r="DY572" i="2"/>
  <c r="DX572" i="2"/>
  <c r="DW572" i="2"/>
  <c r="DV572" i="2"/>
  <c r="DU572" i="2"/>
  <c r="DT572" i="2"/>
  <c r="DS572" i="2"/>
  <c r="DR572" i="2"/>
  <c r="DQ572" i="2"/>
  <c r="DP572" i="2"/>
  <c r="DO572" i="2"/>
  <c r="EB571" i="2"/>
  <c r="EA571" i="2"/>
  <c r="DZ571" i="2"/>
  <c r="DY571" i="2"/>
  <c r="DX571" i="2"/>
  <c r="DW571" i="2"/>
  <c r="DV571" i="2"/>
  <c r="DU571" i="2"/>
  <c r="DT571" i="2"/>
  <c r="DS571" i="2"/>
  <c r="DR571" i="2"/>
  <c r="DQ571" i="2"/>
  <c r="DP571" i="2"/>
  <c r="DO571" i="2"/>
  <c r="EB570" i="2"/>
  <c r="EA570" i="2"/>
  <c r="DZ570" i="2"/>
  <c r="DY570" i="2"/>
  <c r="DX570" i="2"/>
  <c r="DW570" i="2"/>
  <c r="DV570" i="2"/>
  <c r="DU570" i="2"/>
  <c r="DT570" i="2"/>
  <c r="DS570" i="2"/>
  <c r="DR570" i="2"/>
  <c r="DQ570" i="2"/>
  <c r="DP570" i="2"/>
  <c r="DO570" i="2"/>
  <c r="EB569" i="2"/>
  <c r="EA569" i="2"/>
  <c r="DZ569" i="2"/>
  <c r="DY569" i="2"/>
  <c r="DX569" i="2"/>
  <c r="DW569" i="2"/>
  <c r="DV569" i="2"/>
  <c r="DU569" i="2"/>
  <c r="DT569" i="2"/>
  <c r="DS569" i="2"/>
  <c r="DR569" i="2"/>
  <c r="DQ569" i="2"/>
  <c r="DP569" i="2"/>
  <c r="DO569" i="2"/>
  <c r="EB568" i="2"/>
  <c r="EA568" i="2"/>
  <c r="DZ568" i="2"/>
  <c r="DY568" i="2"/>
  <c r="DX568" i="2"/>
  <c r="DW568" i="2"/>
  <c r="DV568" i="2"/>
  <c r="DU568" i="2"/>
  <c r="DT568" i="2"/>
  <c r="DS568" i="2"/>
  <c r="DR568" i="2"/>
  <c r="DQ568" i="2"/>
  <c r="DP568" i="2"/>
  <c r="DO568" i="2"/>
  <c r="EB567" i="2"/>
  <c r="EA567" i="2"/>
  <c r="DZ567" i="2"/>
  <c r="DY567" i="2"/>
  <c r="DX567" i="2"/>
  <c r="DW567" i="2"/>
  <c r="DV567" i="2"/>
  <c r="DU567" i="2"/>
  <c r="DT567" i="2"/>
  <c r="DS567" i="2"/>
  <c r="DR567" i="2"/>
  <c r="DQ567" i="2"/>
  <c r="DP567" i="2"/>
  <c r="DO567" i="2"/>
  <c r="EB566" i="2"/>
  <c r="EA566" i="2"/>
  <c r="DZ566" i="2"/>
  <c r="DY566" i="2"/>
  <c r="DX566" i="2"/>
  <c r="DW566" i="2"/>
  <c r="DV566" i="2"/>
  <c r="DU566" i="2"/>
  <c r="DT566" i="2"/>
  <c r="DS566" i="2"/>
  <c r="DR566" i="2"/>
  <c r="DQ566" i="2"/>
  <c r="DP566" i="2"/>
  <c r="DO566" i="2"/>
  <c r="EB565" i="2"/>
  <c r="EA565" i="2"/>
  <c r="DZ565" i="2"/>
  <c r="DY565" i="2"/>
  <c r="DX565" i="2"/>
  <c r="DW565" i="2"/>
  <c r="DV565" i="2"/>
  <c r="DU565" i="2"/>
  <c r="DT565" i="2"/>
  <c r="DS565" i="2"/>
  <c r="DR565" i="2"/>
  <c r="DQ565" i="2"/>
  <c r="DP565" i="2"/>
  <c r="DO565" i="2"/>
  <c r="EB564" i="2"/>
  <c r="EA564" i="2"/>
  <c r="DZ564" i="2"/>
  <c r="DY564" i="2"/>
  <c r="DX564" i="2"/>
  <c r="DW564" i="2"/>
  <c r="DV564" i="2"/>
  <c r="DU564" i="2"/>
  <c r="DT564" i="2"/>
  <c r="DS564" i="2"/>
  <c r="DR564" i="2"/>
  <c r="DQ564" i="2"/>
  <c r="DP564" i="2"/>
  <c r="DO564" i="2"/>
  <c r="EB258" i="2"/>
  <c r="EA258" i="2"/>
  <c r="DZ258" i="2"/>
  <c r="DY258" i="2"/>
  <c r="DX258" i="2"/>
  <c r="DW258" i="2"/>
  <c r="DV258" i="2"/>
  <c r="DU258" i="2"/>
  <c r="DT258" i="2"/>
  <c r="DS258" i="2"/>
  <c r="DR258" i="2"/>
  <c r="DQ258" i="2"/>
  <c r="DP258" i="2"/>
  <c r="DO258" i="2"/>
  <c r="EB257" i="2"/>
  <c r="EA257" i="2"/>
  <c r="DZ257" i="2"/>
  <c r="DY257" i="2"/>
  <c r="DX257" i="2"/>
  <c r="DW257" i="2"/>
  <c r="DV257" i="2"/>
  <c r="DU257" i="2"/>
  <c r="DT257" i="2"/>
  <c r="DS257" i="2"/>
  <c r="DR257" i="2"/>
  <c r="DQ257" i="2"/>
  <c r="DP257" i="2"/>
  <c r="DO257" i="2"/>
  <c r="EB256" i="2"/>
  <c r="EA256" i="2"/>
  <c r="DZ256" i="2"/>
  <c r="DY256" i="2"/>
  <c r="DX256" i="2"/>
  <c r="DW256" i="2"/>
  <c r="DV256" i="2"/>
  <c r="DU256" i="2"/>
  <c r="DT256" i="2"/>
  <c r="DS256" i="2"/>
  <c r="DR256" i="2"/>
  <c r="DQ256" i="2"/>
  <c r="DP256" i="2"/>
  <c r="DO256" i="2"/>
  <c r="EB255" i="2"/>
  <c r="EA255" i="2"/>
  <c r="DZ255" i="2"/>
  <c r="DY255" i="2"/>
  <c r="DX255" i="2"/>
  <c r="DW255" i="2"/>
  <c r="DV255" i="2"/>
  <c r="DU255" i="2"/>
  <c r="DT255" i="2"/>
  <c r="DS255" i="2"/>
  <c r="DR255" i="2"/>
  <c r="DQ255" i="2"/>
  <c r="DP255" i="2"/>
  <c r="DO255" i="2"/>
  <c r="EB254" i="2"/>
  <c r="EA254" i="2"/>
  <c r="DZ254" i="2"/>
  <c r="DY254" i="2"/>
  <c r="DX254" i="2"/>
  <c r="DW254" i="2"/>
  <c r="DV254" i="2"/>
  <c r="DU254" i="2"/>
  <c r="DT254" i="2"/>
  <c r="DS254" i="2"/>
  <c r="DR254" i="2"/>
  <c r="DQ254" i="2"/>
  <c r="DP254" i="2"/>
  <c r="DO254" i="2"/>
  <c r="EB253" i="2"/>
  <c r="EA253" i="2"/>
  <c r="DZ253" i="2"/>
  <c r="DY253" i="2"/>
  <c r="DX253" i="2"/>
  <c r="DW253" i="2"/>
  <c r="DV253" i="2"/>
  <c r="DU253" i="2"/>
  <c r="DT253" i="2"/>
  <c r="DS253" i="2"/>
  <c r="DR253" i="2"/>
  <c r="DQ253" i="2"/>
  <c r="DP253" i="2"/>
  <c r="DO253" i="2"/>
  <c r="EB252" i="2"/>
  <c r="EA252" i="2"/>
  <c r="DZ252" i="2"/>
  <c r="DY252" i="2"/>
  <c r="DX252" i="2"/>
  <c r="DW252" i="2"/>
  <c r="DV252" i="2"/>
  <c r="DU252" i="2"/>
  <c r="DT252" i="2"/>
  <c r="DS252" i="2"/>
  <c r="DR252" i="2"/>
  <c r="DQ252" i="2"/>
  <c r="DP252" i="2"/>
  <c r="DO252" i="2"/>
  <c r="EB251" i="2"/>
  <c r="EA251" i="2"/>
  <c r="DZ251" i="2"/>
  <c r="DY251" i="2"/>
  <c r="DX251" i="2"/>
  <c r="DW251" i="2"/>
  <c r="DV251" i="2"/>
  <c r="DU251" i="2"/>
  <c r="DT251" i="2"/>
  <c r="DS251" i="2"/>
  <c r="DR251" i="2"/>
  <c r="DQ251" i="2"/>
  <c r="DP251" i="2"/>
  <c r="DO251" i="2"/>
  <c r="EB250" i="2"/>
  <c r="EA250" i="2"/>
  <c r="DZ250" i="2"/>
  <c r="DY250" i="2"/>
  <c r="DX250" i="2"/>
  <c r="DW250" i="2"/>
  <c r="DV250" i="2"/>
  <c r="DU250" i="2"/>
  <c r="DT250" i="2"/>
  <c r="DS250" i="2"/>
  <c r="DR250" i="2"/>
  <c r="DQ250" i="2"/>
  <c r="DP250" i="2"/>
  <c r="DO250" i="2"/>
  <c r="EB249" i="2"/>
  <c r="EA249" i="2"/>
  <c r="DZ249" i="2"/>
  <c r="DY249" i="2"/>
  <c r="DX249" i="2"/>
  <c r="DW249" i="2"/>
  <c r="DV249" i="2"/>
  <c r="DU249" i="2"/>
  <c r="DT249" i="2"/>
  <c r="DS249" i="2"/>
  <c r="DR249" i="2"/>
  <c r="DQ249" i="2"/>
  <c r="DP249" i="2"/>
  <c r="DO249" i="2"/>
  <c r="EB248" i="2"/>
  <c r="EA248" i="2"/>
  <c r="DZ248" i="2"/>
  <c r="DY248" i="2"/>
  <c r="DX248" i="2"/>
  <c r="DW248" i="2"/>
  <c r="DV248" i="2"/>
  <c r="DU248" i="2"/>
  <c r="DT248" i="2"/>
  <c r="DS248" i="2"/>
  <c r="DR248" i="2"/>
  <c r="DQ248" i="2"/>
  <c r="DP248" i="2"/>
  <c r="DO248" i="2"/>
  <c r="EB247" i="2"/>
  <c r="EA247" i="2"/>
  <c r="DZ247" i="2"/>
  <c r="DY247" i="2"/>
  <c r="DX247" i="2"/>
  <c r="DW247" i="2"/>
  <c r="DV247" i="2"/>
  <c r="DU247" i="2"/>
  <c r="DT247" i="2"/>
  <c r="DS247" i="2"/>
  <c r="DR247" i="2"/>
  <c r="DQ247" i="2"/>
  <c r="DP247" i="2"/>
  <c r="DO247" i="2"/>
  <c r="EB246" i="2"/>
  <c r="EA246" i="2"/>
  <c r="DZ246" i="2"/>
  <c r="DY246" i="2"/>
  <c r="DX246" i="2"/>
  <c r="DW246" i="2"/>
  <c r="DV246" i="2"/>
  <c r="DU246" i="2"/>
  <c r="DT246" i="2"/>
  <c r="DS246" i="2"/>
  <c r="DR246" i="2"/>
  <c r="DQ246" i="2"/>
  <c r="DP246" i="2"/>
  <c r="DO246" i="2"/>
  <c r="EB245" i="2"/>
  <c r="EA245" i="2"/>
  <c r="DZ245" i="2"/>
  <c r="DY245" i="2"/>
  <c r="DX245" i="2"/>
  <c r="DW245" i="2"/>
  <c r="DV245" i="2"/>
  <c r="DU245" i="2"/>
  <c r="DT245" i="2"/>
  <c r="DS245" i="2"/>
  <c r="DR245" i="2"/>
  <c r="DQ245" i="2"/>
  <c r="DP245" i="2"/>
  <c r="DO245" i="2"/>
  <c r="EB563" i="2"/>
  <c r="EA563" i="2"/>
  <c r="DZ563" i="2"/>
  <c r="DY563" i="2"/>
  <c r="DX563" i="2"/>
  <c r="DW563" i="2"/>
  <c r="DV563" i="2"/>
  <c r="DU563" i="2"/>
  <c r="DT563" i="2"/>
  <c r="DS563" i="2"/>
  <c r="DR563" i="2"/>
  <c r="DQ563" i="2"/>
  <c r="DP563" i="2"/>
  <c r="DO563" i="2"/>
  <c r="EB244" i="2"/>
  <c r="EA244" i="2"/>
  <c r="DZ244" i="2"/>
  <c r="DY244" i="2"/>
  <c r="DX244" i="2"/>
  <c r="DW244" i="2"/>
  <c r="DV244" i="2"/>
  <c r="DU244" i="2"/>
  <c r="DT244" i="2"/>
  <c r="DS244" i="2"/>
  <c r="DR244" i="2"/>
  <c r="DQ244" i="2"/>
  <c r="DP244" i="2"/>
  <c r="DO244" i="2"/>
  <c r="EB243" i="2"/>
  <c r="EA243" i="2"/>
  <c r="DZ243" i="2"/>
  <c r="DY243" i="2"/>
  <c r="DX243" i="2"/>
  <c r="DW243" i="2"/>
  <c r="DV243" i="2"/>
  <c r="DU243" i="2"/>
  <c r="DT243" i="2"/>
  <c r="DS243" i="2"/>
  <c r="DR243" i="2"/>
  <c r="DQ243" i="2"/>
  <c r="DP243" i="2"/>
  <c r="DO243" i="2"/>
  <c r="EB562" i="2"/>
  <c r="EA562" i="2"/>
  <c r="DZ562" i="2"/>
  <c r="DY562" i="2"/>
  <c r="DX562" i="2"/>
  <c r="DW562" i="2"/>
  <c r="DV562" i="2"/>
  <c r="DU562" i="2"/>
  <c r="DT562" i="2"/>
  <c r="DS562" i="2"/>
  <c r="DR562" i="2"/>
  <c r="DQ562" i="2"/>
  <c r="DP562" i="2"/>
  <c r="DO562" i="2"/>
  <c r="EB561" i="2"/>
  <c r="EA561" i="2"/>
  <c r="DZ561" i="2"/>
  <c r="DY561" i="2"/>
  <c r="DX561" i="2"/>
  <c r="DW561" i="2"/>
  <c r="DV561" i="2"/>
  <c r="DU561" i="2"/>
  <c r="DT561" i="2"/>
  <c r="DS561" i="2"/>
  <c r="DR561" i="2"/>
  <c r="DQ561" i="2"/>
  <c r="DP561" i="2"/>
  <c r="DO561" i="2"/>
  <c r="EB560" i="2"/>
  <c r="EA560" i="2"/>
  <c r="DZ560" i="2"/>
  <c r="DY560" i="2"/>
  <c r="DX560" i="2"/>
  <c r="DW560" i="2"/>
  <c r="DV560" i="2"/>
  <c r="DU560" i="2"/>
  <c r="DT560" i="2"/>
  <c r="DS560" i="2"/>
  <c r="DR560" i="2"/>
  <c r="DQ560" i="2"/>
  <c r="DP560" i="2"/>
  <c r="DO560" i="2"/>
  <c r="EB559" i="2"/>
  <c r="EA559" i="2"/>
  <c r="DZ559" i="2"/>
  <c r="DY559" i="2"/>
  <c r="DX559" i="2"/>
  <c r="DW559" i="2"/>
  <c r="DV559" i="2"/>
  <c r="DU559" i="2"/>
  <c r="DT559" i="2"/>
  <c r="DS559" i="2"/>
  <c r="DR559" i="2"/>
  <c r="DQ559" i="2"/>
  <c r="DP559" i="2"/>
  <c r="DO559" i="2"/>
  <c r="EB558" i="2"/>
  <c r="EA558" i="2"/>
  <c r="DZ558" i="2"/>
  <c r="DY558" i="2"/>
  <c r="DX558" i="2"/>
  <c r="DW558" i="2"/>
  <c r="DV558" i="2"/>
  <c r="DU558" i="2"/>
  <c r="DT558" i="2"/>
  <c r="DS558" i="2"/>
  <c r="DR558" i="2"/>
  <c r="DQ558" i="2"/>
  <c r="DP558" i="2"/>
  <c r="DO558" i="2"/>
  <c r="EB557" i="2"/>
  <c r="EA557" i="2"/>
  <c r="DZ557" i="2"/>
  <c r="DY557" i="2"/>
  <c r="DX557" i="2"/>
  <c r="DW557" i="2"/>
  <c r="DV557" i="2"/>
  <c r="DU557" i="2"/>
  <c r="DT557" i="2"/>
  <c r="DS557" i="2"/>
  <c r="DR557" i="2"/>
  <c r="DQ557" i="2"/>
  <c r="DP557" i="2"/>
  <c r="DO557" i="2"/>
  <c r="EB556" i="2"/>
  <c r="EA556" i="2"/>
  <c r="DZ556" i="2"/>
  <c r="DY556" i="2"/>
  <c r="DX556" i="2"/>
  <c r="DW556" i="2"/>
  <c r="DV556" i="2"/>
  <c r="DU556" i="2"/>
  <c r="DT556" i="2"/>
  <c r="DS556" i="2"/>
  <c r="DR556" i="2"/>
  <c r="DQ556" i="2"/>
  <c r="DP556" i="2"/>
  <c r="DO556" i="2"/>
  <c r="EB555" i="2"/>
  <c r="EA555" i="2"/>
  <c r="DZ555" i="2"/>
  <c r="DY555" i="2"/>
  <c r="DX555" i="2"/>
  <c r="DW555" i="2"/>
  <c r="DV555" i="2"/>
  <c r="DU555" i="2"/>
  <c r="DT555" i="2"/>
  <c r="DS555" i="2"/>
  <c r="DR555" i="2"/>
  <c r="DQ555" i="2"/>
  <c r="DP555" i="2"/>
  <c r="DO555" i="2"/>
  <c r="EB554" i="2"/>
  <c r="EA554" i="2"/>
  <c r="DZ554" i="2"/>
  <c r="DY554" i="2"/>
  <c r="DX554" i="2"/>
  <c r="DW554" i="2"/>
  <c r="DV554" i="2"/>
  <c r="DU554" i="2"/>
  <c r="DT554" i="2"/>
  <c r="DS554" i="2"/>
  <c r="DR554" i="2"/>
  <c r="DQ554" i="2"/>
  <c r="DP554" i="2"/>
  <c r="DO554" i="2"/>
  <c r="EB553" i="2"/>
  <c r="EA553" i="2"/>
  <c r="DZ553" i="2"/>
  <c r="DY553" i="2"/>
  <c r="DX553" i="2"/>
  <c r="DW553" i="2"/>
  <c r="DV553" i="2"/>
  <c r="DU553" i="2"/>
  <c r="DT553" i="2"/>
  <c r="DS553" i="2"/>
  <c r="DR553" i="2"/>
  <c r="DQ553" i="2"/>
  <c r="DP553" i="2"/>
  <c r="DO553" i="2"/>
  <c r="EB552" i="2"/>
  <c r="EA552" i="2"/>
  <c r="DZ552" i="2"/>
  <c r="DY552" i="2"/>
  <c r="DX552" i="2"/>
  <c r="DW552" i="2"/>
  <c r="DV552" i="2"/>
  <c r="DU552" i="2"/>
  <c r="DT552" i="2"/>
  <c r="DS552" i="2"/>
  <c r="DR552" i="2"/>
  <c r="DQ552" i="2"/>
  <c r="DP552" i="2"/>
  <c r="DO552" i="2"/>
  <c r="EB551" i="2"/>
  <c r="EA551" i="2"/>
  <c r="DZ551" i="2"/>
  <c r="DY551" i="2"/>
  <c r="DX551" i="2"/>
  <c r="DW551" i="2"/>
  <c r="DV551" i="2"/>
  <c r="DU551" i="2"/>
  <c r="DT551" i="2"/>
  <c r="DS551" i="2"/>
  <c r="DR551" i="2"/>
  <c r="DQ551" i="2"/>
  <c r="DP551" i="2"/>
  <c r="DO551" i="2"/>
  <c r="EB550" i="2"/>
  <c r="EA550" i="2"/>
  <c r="DZ550" i="2"/>
  <c r="DY550" i="2"/>
  <c r="DX550" i="2"/>
  <c r="DW550" i="2"/>
  <c r="DV550" i="2"/>
  <c r="DU550" i="2"/>
  <c r="DT550" i="2"/>
  <c r="DS550" i="2"/>
  <c r="DR550" i="2"/>
  <c r="DQ550" i="2"/>
  <c r="DP550" i="2"/>
  <c r="DO550" i="2"/>
  <c r="EB549" i="2"/>
  <c r="EA549" i="2"/>
  <c r="DZ549" i="2"/>
  <c r="DY549" i="2"/>
  <c r="DX549" i="2"/>
  <c r="DW549" i="2"/>
  <c r="DV549" i="2"/>
  <c r="DU549" i="2"/>
  <c r="DT549" i="2"/>
  <c r="DS549" i="2"/>
  <c r="DR549" i="2"/>
  <c r="DQ549" i="2"/>
  <c r="DP549" i="2"/>
  <c r="DO549" i="2"/>
  <c r="EB548" i="2"/>
  <c r="EA548" i="2"/>
  <c r="DZ548" i="2"/>
  <c r="DY548" i="2"/>
  <c r="DX548" i="2"/>
  <c r="DW548" i="2"/>
  <c r="DV548" i="2"/>
  <c r="DU548" i="2"/>
  <c r="DT548" i="2"/>
  <c r="DS548" i="2"/>
  <c r="DR548" i="2"/>
  <c r="DQ548" i="2"/>
  <c r="DP548" i="2"/>
  <c r="DO548" i="2"/>
  <c r="EB547" i="2"/>
  <c r="EA547" i="2"/>
  <c r="DZ547" i="2"/>
  <c r="DY547" i="2"/>
  <c r="DX547" i="2"/>
  <c r="DW547" i="2"/>
  <c r="DV547" i="2"/>
  <c r="DU547" i="2"/>
  <c r="DT547" i="2"/>
  <c r="DS547" i="2"/>
  <c r="DR547" i="2"/>
  <c r="DQ547" i="2"/>
  <c r="DP547" i="2"/>
  <c r="DO547" i="2"/>
  <c r="EB546" i="2"/>
  <c r="EA546" i="2"/>
  <c r="DZ546" i="2"/>
  <c r="DY546" i="2"/>
  <c r="DX546" i="2"/>
  <c r="DW546" i="2"/>
  <c r="DV546" i="2"/>
  <c r="DU546" i="2"/>
  <c r="DT546" i="2"/>
  <c r="DS546" i="2"/>
  <c r="DR546" i="2"/>
  <c r="DQ546" i="2"/>
  <c r="DP546" i="2"/>
  <c r="DO546" i="2"/>
  <c r="EB545" i="2"/>
  <c r="EA545" i="2"/>
  <c r="DZ545" i="2"/>
  <c r="DY545" i="2"/>
  <c r="DX545" i="2"/>
  <c r="DW545" i="2"/>
  <c r="DV545" i="2"/>
  <c r="DU545" i="2"/>
  <c r="DT545" i="2"/>
  <c r="DS545" i="2"/>
  <c r="DR545" i="2"/>
  <c r="DQ545" i="2"/>
  <c r="DP545" i="2"/>
  <c r="DO545" i="2"/>
  <c r="EB544" i="2"/>
  <c r="EA544" i="2"/>
  <c r="DZ544" i="2"/>
  <c r="DY544" i="2"/>
  <c r="DX544" i="2"/>
  <c r="DW544" i="2"/>
  <c r="DV544" i="2"/>
  <c r="DU544" i="2"/>
  <c r="DT544" i="2"/>
  <c r="DS544" i="2"/>
  <c r="DR544" i="2"/>
  <c r="DQ544" i="2"/>
  <c r="DP544" i="2"/>
  <c r="DO544" i="2"/>
  <c r="EB543" i="2"/>
  <c r="EA543" i="2"/>
  <c r="DZ543" i="2"/>
  <c r="DY543" i="2"/>
  <c r="DX543" i="2"/>
  <c r="DW543" i="2"/>
  <c r="DV543" i="2"/>
  <c r="DU543" i="2"/>
  <c r="DT543" i="2"/>
  <c r="DS543" i="2"/>
  <c r="DR543" i="2"/>
  <c r="DQ543" i="2"/>
  <c r="DP543" i="2"/>
  <c r="DO543" i="2"/>
  <c r="EB542" i="2"/>
  <c r="EA542" i="2"/>
  <c r="DZ542" i="2"/>
  <c r="DY542" i="2"/>
  <c r="DX542" i="2"/>
  <c r="DW542" i="2"/>
  <c r="DV542" i="2"/>
  <c r="DU542" i="2"/>
  <c r="DT542" i="2"/>
  <c r="DS542" i="2"/>
  <c r="DR542" i="2"/>
  <c r="DQ542" i="2"/>
  <c r="DP542" i="2"/>
  <c r="DO542" i="2"/>
  <c r="EB541" i="2"/>
  <c r="EA541" i="2"/>
  <c r="DZ541" i="2"/>
  <c r="DY541" i="2"/>
  <c r="DX541" i="2"/>
  <c r="DW541" i="2"/>
  <c r="DV541" i="2"/>
  <c r="DU541" i="2"/>
  <c r="DT541" i="2"/>
  <c r="DS541" i="2"/>
  <c r="DR541" i="2"/>
  <c r="DQ541" i="2"/>
  <c r="DP541" i="2"/>
  <c r="DO541" i="2"/>
  <c r="EB540" i="2"/>
  <c r="EA540" i="2"/>
  <c r="DZ540" i="2"/>
  <c r="DY540" i="2"/>
  <c r="DX540" i="2"/>
  <c r="DW540" i="2"/>
  <c r="DV540" i="2"/>
  <c r="DU540" i="2"/>
  <c r="DT540" i="2"/>
  <c r="DS540" i="2"/>
  <c r="DR540" i="2"/>
  <c r="DQ540" i="2"/>
  <c r="DP540" i="2"/>
  <c r="DO540" i="2"/>
  <c r="EB539" i="2"/>
  <c r="EA539" i="2"/>
  <c r="DZ539" i="2"/>
  <c r="DY539" i="2"/>
  <c r="DX539" i="2"/>
  <c r="DW539" i="2"/>
  <c r="DV539" i="2"/>
  <c r="DU539" i="2"/>
  <c r="DT539" i="2"/>
  <c r="DS539" i="2"/>
  <c r="DR539" i="2"/>
  <c r="DQ539" i="2"/>
  <c r="DP539" i="2"/>
  <c r="DO539" i="2"/>
  <c r="EB538" i="2"/>
  <c r="EA538" i="2"/>
  <c r="DZ538" i="2"/>
  <c r="DY538" i="2"/>
  <c r="DX538" i="2"/>
  <c r="DW538" i="2"/>
  <c r="DV538" i="2"/>
  <c r="DU538" i="2"/>
  <c r="DT538" i="2"/>
  <c r="DS538" i="2"/>
  <c r="DR538" i="2"/>
  <c r="DQ538" i="2"/>
  <c r="DP538" i="2"/>
  <c r="DO538" i="2"/>
  <c r="EB537" i="2"/>
  <c r="EA537" i="2"/>
  <c r="DZ537" i="2"/>
  <c r="DY537" i="2"/>
  <c r="DX537" i="2"/>
  <c r="DW537" i="2"/>
  <c r="DV537" i="2"/>
  <c r="DU537" i="2"/>
  <c r="DT537" i="2"/>
  <c r="DS537" i="2"/>
  <c r="DR537" i="2"/>
  <c r="DQ537" i="2"/>
  <c r="DP537" i="2"/>
  <c r="DO537" i="2"/>
  <c r="EB536" i="2"/>
  <c r="EA536" i="2"/>
  <c r="DZ536" i="2"/>
  <c r="DY536" i="2"/>
  <c r="DX536" i="2"/>
  <c r="DW536" i="2"/>
  <c r="DV536" i="2"/>
  <c r="DU536" i="2"/>
  <c r="DT536" i="2"/>
  <c r="DS536" i="2"/>
  <c r="DR536" i="2"/>
  <c r="DQ536" i="2"/>
  <c r="DP536" i="2"/>
  <c r="DO536" i="2"/>
  <c r="EB535" i="2"/>
  <c r="EA535" i="2"/>
  <c r="DZ535" i="2"/>
  <c r="DY535" i="2"/>
  <c r="DX535" i="2"/>
  <c r="DW535" i="2"/>
  <c r="DV535" i="2"/>
  <c r="DU535" i="2"/>
  <c r="DT535" i="2"/>
  <c r="DS535" i="2"/>
  <c r="DR535" i="2"/>
  <c r="DQ535" i="2"/>
  <c r="DP535" i="2"/>
  <c r="DO535" i="2"/>
  <c r="EB534" i="2"/>
  <c r="EA534" i="2"/>
  <c r="DZ534" i="2"/>
  <c r="DY534" i="2"/>
  <c r="DX534" i="2"/>
  <c r="DW534" i="2"/>
  <c r="DV534" i="2"/>
  <c r="DU534" i="2"/>
  <c r="DT534" i="2"/>
  <c r="DS534" i="2"/>
  <c r="DR534" i="2"/>
  <c r="DQ534" i="2"/>
  <c r="DP534" i="2"/>
  <c r="DO534" i="2"/>
  <c r="EB223" i="2"/>
  <c r="EA223" i="2"/>
  <c r="DZ223" i="2"/>
  <c r="DY223" i="2"/>
  <c r="DX223" i="2"/>
  <c r="DW223" i="2"/>
  <c r="DV223" i="2"/>
  <c r="DU223" i="2"/>
  <c r="DT223" i="2"/>
  <c r="DS223" i="2"/>
  <c r="DR223" i="2"/>
  <c r="DQ223" i="2"/>
  <c r="DP223" i="2"/>
  <c r="DO223" i="2"/>
  <c r="EB533" i="2"/>
  <c r="EA533" i="2"/>
  <c r="DZ533" i="2"/>
  <c r="DY533" i="2"/>
  <c r="DX533" i="2"/>
  <c r="DW533" i="2"/>
  <c r="DV533" i="2"/>
  <c r="DU533" i="2"/>
  <c r="DT533" i="2"/>
  <c r="DS533" i="2"/>
  <c r="DR533" i="2"/>
  <c r="DQ533" i="2"/>
  <c r="DP533" i="2"/>
  <c r="DO533" i="2"/>
  <c r="EB532" i="2"/>
  <c r="EA532" i="2"/>
  <c r="DZ532" i="2"/>
  <c r="DY532" i="2"/>
  <c r="DX532" i="2"/>
  <c r="DW532" i="2"/>
  <c r="DV532" i="2"/>
  <c r="DU532" i="2"/>
  <c r="DT532" i="2"/>
  <c r="DS532" i="2"/>
  <c r="DR532" i="2"/>
  <c r="DQ532" i="2"/>
  <c r="DP532" i="2"/>
  <c r="DO532" i="2"/>
  <c r="EB531" i="2"/>
  <c r="EA531" i="2"/>
  <c r="DZ531" i="2"/>
  <c r="DY531" i="2"/>
  <c r="DX531" i="2"/>
  <c r="DW531" i="2"/>
  <c r="DV531" i="2"/>
  <c r="DU531" i="2"/>
  <c r="DT531" i="2"/>
  <c r="DS531" i="2"/>
  <c r="DR531" i="2"/>
  <c r="DQ531" i="2"/>
  <c r="DP531" i="2"/>
  <c r="DO531" i="2"/>
  <c r="EB222" i="2"/>
  <c r="EA222" i="2"/>
  <c r="DZ222" i="2"/>
  <c r="DY222" i="2"/>
  <c r="DX222" i="2"/>
  <c r="DW222" i="2"/>
  <c r="DV222" i="2"/>
  <c r="DU222" i="2"/>
  <c r="DT222" i="2"/>
  <c r="DS222" i="2"/>
  <c r="DR222" i="2"/>
  <c r="DQ222" i="2"/>
  <c r="DP222" i="2"/>
  <c r="DO222" i="2"/>
  <c r="EB530" i="2"/>
  <c r="EA530" i="2"/>
  <c r="DZ530" i="2"/>
  <c r="DY530" i="2"/>
  <c r="DX530" i="2"/>
  <c r="DW530" i="2"/>
  <c r="DV530" i="2"/>
  <c r="DU530" i="2"/>
  <c r="DT530" i="2"/>
  <c r="DS530" i="2"/>
  <c r="DR530" i="2"/>
  <c r="DQ530" i="2"/>
  <c r="DP530" i="2"/>
  <c r="DO530" i="2"/>
  <c r="EB529" i="2"/>
  <c r="EA529" i="2"/>
  <c r="DZ529" i="2"/>
  <c r="DY529" i="2"/>
  <c r="DX529" i="2"/>
  <c r="DW529" i="2"/>
  <c r="DV529" i="2"/>
  <c r="DU529" i="2"/>
  <c r="DT529" i="2"/>
  <c r="DS529" i="2"/>
  <c r="DR529" i="2"/>
  <c r="DQ529" i="2"/>
  <c r="DP529" i="2"/>
  <c r="DO529" i="2"/>
  <c r="EB528" i="2"/>
  <c r="EA528" i="2"/>
  <c r="DZ528" i="2"/>
  <c r="DY528" i="2"/>
  <c r="DX528" i="2"/>
  <c r="DW528" i="2"/>
  <c r="DV528" i="2"/>
  <c r="DU528" i="2"/>
  <c r="DT528" i="2"/>
  <c r="DS528" i="2"/>
  <c r="DR528" i="2"/>
  <c r="DQ528" i="2"/>
  <c r="DP528" i="2"/>
  <c r="DO528" i="2"/>
  <c r="EB527" i="2"/>
  <c r="EA527" i="2"/>
  <c r="DZ527" i="2"/>
  <c r="DY527" i="2"/>
  <c r="DX527" i="2"/>
  <c r="DW527" i="2"/>
  <c r="DV527" i="2"/>
  <c r="DU527" i="2"/>
  <c r="DT527" i="2"/>
  <c r="DS527" i="2"/>
  <c r="DR527" i="2"/>
  <c r="DQ527" i="2"/>
  <c r="DP527" i="2"/>
  <c r="DO527" i="2"/>
  <c r="EB526" i="2"/>
  <c r="EA526" i="2"/>
  <c r="DZ526" i="2"/>
  <c r="DY526" i="2"/>
  <c r="DX526" i="2"/>
  <c r="DW526" i="2"/>
  <c r="DV526" i="2"/>
  <c r="DU526" i="2"/>
  <c r="DT526" i="2"/>
  <c r="DS526" i="2"/>
  <c r="DR526" i="2"/>
  <c r="DQ526" i="2"/>
  <c r="DP526" i="2"/>
  <c r="DO526" i="2"/>
  <c r="EB525" i="2"/>
  <c r="EA525" i="2"/>
  <c r="DZ525" i="2"/>
  <c r="DY525" i="2"/>
  <c r="DX525" i="2"/>
  <c r="DW525" i="2"/>
  <c r="DV525" i="2"/>
  <c r="DU525" i="2"/>
  <c r="DT525" i="2"/>
  <c r="DS525" i="2"/>
  <c r="DR525" i="2"/>
  <c r="DQ525" i="2"/>
  <c r="DP525" i="2"/>
  <c r="DO525" i="2"/>
  <c r="EB524" i="2"/>
  <c r="EA524" i="2"/>
  <c r="DZ524" i="2"/>
  <c r="DY524" i="2"/>
  <c r="DX524" i="2"/>
  <c r="DW524" i="2"/>
  <c r="DV524" i="2"/>
  <c r="DU524" i="2"/>
  <c r="DT524" i="2"/>
  <c r="DS524" i="2"/>
  <c r="DR524" i="2"/>
  <c r="DQ524" i="2"/>
  <c r="DP524" i="2"/>
  <c r="DO524" i="2"/>
  <c r="EB523" i="2"/>
  <c r="EA523" i="2"/>
  <c r="DZ523" i="2"/>
  <c r="DY523" i="2"/>
  <c r="DX523" i="2"/>
  <c r="DW523" i="2"/>
  <c r="DV523" i="2"/>
  <c r="DU523" i="2"/>
  <c r="DT523" i="2"/>
  <c r="DS523" i="2"/>
  <c r="DR523" i="2"/>
  <c r="DQ523" i="2"/>
  <c r="DP523" i="2"/>
  <c r="DO523" i="2"/>
  <c r="EB522" i="2"/>
  <c r="EA522" i="2"/>
  <c r="DZ522" i="2"/>
  <c r="DY522" i="2"/>
  <c r="DX522" i="2"/>
  <c r="DW522" i="2"/>
  <c r="DV522" i="2"/>
  <c r="DU522" i="2"/>
  <c r="DT522" i="2"/>
  <c r="DS522" i="2"/>
  <c r="DR522" i="2"/>
  <c r="DQ522" i="2"/>
  <c r="DP522" i="2"/>
  <c r="DO522" i="2"/>
  <c r="EB521" i="2"/>
  <c r="EA521" i="2"/>
  <c r="DZ521" i="2"/>
  <c r="DY521" i="2"/>
  <c r="DX521" i="2"/>
  <c r="DW521" i="2"/>
  <c r="DV521" i="2"/>
  <c r="DU521" i="2"/>
  <c r="DT521" i="2"/>
  <c r="DS521" i="2"/>
  <c r="DR521" i="2"/>
  <c r="DQ521" i="2"/>
  <c r="DP521" i="2"/>
  <c r="DO521" i="2"/>
  <c r="EB520" i="2"/>
  <c r="EA520" i="2"/>
  <c r="DZ520" i="2"/>
  <c r="DY520" i="2"/>
  <c r="DX520" i="2"/>
  <c r="DW520" i="2"/>
  <c r="DV520" i="2"/>
  <c r="DU520" i="2"/>
  <c r="DT520" i="2"/>
  <c r="DS520" i="2"/>
  <c r="DR520" i="2"/>
  <c r="DQ520" i="2"/>
  <c r="DP520" i="2"/>
  <c r="DO520" i="2"/>
  <c r="EB519" i="2"/>
  <c r="EA519" i="2"/>
  <c r="DZ519" i="2"/>
  <c r="DY519" i="2"/>
  <c r="DX519" i="2"/>
  <c r="DW519" i="2"/>
  <c r="DV519" i="2"/>
  <c r="DU519" i="2"/>
  <c r="DT519" i="2"/>
  <c r="DS519" i="2"/>
  <c r="DR519" i="2"/>
  <c r="DQ519" i="2"/>
  <c r="DP519" i="2"/>
  <c r="DO519" i="2"/>
  <c r="EB518" i="2"/>
  <c r="EA518" i="2"/>
  <c r="DZ518" i="2"/>
  <c r="DY518" i="2"/>
  <c r="DX518" i="2"/>
  <c r="DW518" i="2"/>
  <c r="DV518" i="2"/>
  <c r="DU518" i="2"/>
  <c r="DT518" i="2"/>
  <c r="DS518" i="2"/>
  <c r="DR518" i="2"/>
  <c r="DQ518" i="2"/>
  <c r="DP518" i="2"/>
  <c r="DO518" i="2"/>
  <c r="EB517" i="2"/>
  <c r="EA517" i="2"/>
  <c r="DZ517" i="2"/>
  <c r="DY517" i="2"/>
  <c r="DX517" i="2"/>
  <c r="DW517" i="2"/>
  <c r="DV517" i="2"/>
  <c r="DU517" i="2"/>
  <c r="DT517" i="2"/>
  <c r="DS517" i="2"/>
  <c r="DR517" i="2"/>
  <c r="DQ517" i="2"/>
  <c r="DP517" i="2"/>
  <c r="DO517" i="2"/>
  <c r="EB516" i="2"/>
  <c r="EA516" i="2"/>
  <c r="DZ516" i="2"/>
  <c r="DY516" i="2"/>
  <c r="DX516" i="2"/>
  <c r="DW516" i="2"/>
  <c r="DV516" i="2"/>
  <c r="DU516" i="2"/>
  <c r="DT516" i="2"/>
  <c r="DS516" i="2"/>
  <c r="DR516" i="2"/>
  <c r="DQ516" i="2"/>
  <c r="DP516" i="2"/>
  <c r="DO516" i="2"/>
  <c r="EB515" i="2"/>
  <c r="EA515" i="2"/>
  <c r="DZ515" i="2"/>
  <c r="DY515" i="2"/>
  <c r="DX515" i="2"/>
  <c r="DW515" i="2"/>
  <c r="DV515" i="2"/>
  <c r="DU515" i="2"/>
  <c r="DT515" i="2"/>
  <c r="DS515" i="2"/>
  <c r="DR515" i="2"/>
  <c r="DQ515" i="2"/>
  <c r="DP515" i="2"/>
  <c r="DO515" i="2"/>
  <c r="EB514" i="2"/>
  <c r="EA514" i="2"/>
  <c r="DZ514" i="2"/>
  <c r="DY514" i="2"/>
  <c r="DX514" i="2"/>
  <c r="DW514" i="2"/>
  <c r="DV514" i="2"/>
  <c r="DU514" i="2"/>
  <c r="DT514" i="2"/>
  <c r="DS514" i="2"/>
  <c r="DR514" i="2"/>
  <c r="DQ514" i="2"/>
  <c r="DP514" i="2"/>
  <c r="DO514" i="2"/>
  <c r="EB513" i="2"/>
  <c r="EA513" i="2"/>
  <c r="DZ513" i="2"/>
  <c r="DY513" i="2"/>
  <c r="DX513" i="2"/>
  <c r="DW513" i="2"/>
  <c r="DV513" i="2"/>
  <c r="DU513" i="2"/>
  <c r="DT513" i="2"/>
  <c r="DS513" i="2"/>
  <c r="DR513" i="2"/>
  <c r="DQ513" i="2"/>
  <c r="DP513" i="2"/>
  <c r="DO513" i="2"/>
  <c r="EB512" i="2"/>
  <c r="EA512" i="2"/>
  <c r="DZ512" i="2"/>
  <c r="DY512" i="2"/>
  <c r="DX512" i="2"/>
  <c r="DW512" i="2"/>
  <c r="DV512" i="2"/>
  <c r="DU512" i="2"/>
  <c r="DT512" i="2"/>
  <c r="DS512" i="2"/>
  <c r="DR512" i="2"/>
  <c r="DQ512" i="2"/>
  <c r="DP512" i="2"/>
  <c r="DO512" i="2"/>
  <c r="EB511" i="2"/>
  <c r="EA511" i="2"/>
  <c r="DZ511" i="2"/>
  <c r="DY511" i="2"/>
  <c r="DX511" i="2"/>
  <c r="DW511" i="2"/>
  <c r="DV511" i="2"/>
  <c r="DU511" i="2"/>
  <c r="DT511" i="2"/>
  <c r="DS511" i="2"/>
  <c r="DR511" i="2"/>
  <c r="DQ511" i="2"/>
  <c r="DP511" i="2"/>
  <c r="DO511" i="2"/>
  <c r="EB510" i="2"/>
  <c r="EA510" i="2"/>
  <c r="DZ510" i="2"/>
  <c r="DY510" i="2"/>
  <c r="DX510" i="2"/>
  <c r="DW510" i="2"/>
  <c r="DV510" i="2"/>
  <c r="DU510" i="2"/>
  <c r="DT510" i="2"/>
  <c r="DS510" i="2"/>
  <c r="DR510" i="2"/>
  <c r="DQ510" i="2"/>
  <c r="DP510" i="2"/>
  <c r="DO510" i="2"/>
  <c r="EB509" i="2"/>
  <c r="EA509" i="2"/>
  <c r="DZ509" i="2"/>
  <c r="DY509" i="2"/>
  <c r="DX509" i="2"/>
  <c r="DW509" i="2"/>
  <c r="DV509" i="2"/>
  <c r="DU509" i="2"/>
  <c r="DT509" i="2"/>
  <c r="DS509" i="2"/>
  <c r="DR509" i="2"/>
  <c r="DQ509" i="2"/>
  <c r="DP509" i="2"/>
  <c r="DO509" i="2"/>
  <c r="EB508" i="2"/>
  <c r="EA508" i="2"/>
  <c r="DZ508" i="2"/>
  <c r="DY508" i="2"/>
  <c r="DX508" i="2"/>
  <c r="DW508" i="2"/>
  <c r="DV508" i="2"/>
  <c r="DU508" i="2"/>
  <c r="DT508" i="2"/>
  <c r="DS508" i="2"/>
  <c r="DR508" i="2"/>
  <c r="DQ508" i="2"/>
  <c r="DP508" i="2"/>
  <c r="DO508" i="2"/>
  <c r="EB507" i="2"/>
  <c r="EA507" i="2"/>
  <c r="DZ507" i="2"/>
  <c r="DY507" i="2"/>
  <c r="DX507" i="2"/>
  <c r="DW507" i="2"/>
  <c r="DV507" i="2"/>
  <c r="DU507" i="2"/>
  <c r="DT507" i="2"/>
  <c r="DS507" i="2"/>
  <c r="DR507" i="2"/>
  <c r="DQ507" i="2"/>
  <c r="DP507" i="2"/>
  <c r="DO507" i="2"/>
  <c r="EB506" i="2"/>
  <c r="EA506" i="2"/>
  <c r="DZ506" i="2"/>
  <c r="DY506" i="2"/>
  <c r="DX506" i="2"/>
  <c r="DW506" i="2"/>
  <c r="DV506" i="2"/>
  <c r="DU506" i="2"/>
  <c r="DT506" i="2"/>
  <c r="DS506" i="2"/>
  <c r="DR506" i="2"/>
  <c r="DQ506" i="2"/>
  <c r="DP506" i="2"/>
  <c r="DO506" i="2"/>
  <c r="EB505" i="2"/>
  <c r="EA505" i="2"/>
  <c r="DZ505" i="2"/>
  <c r="DY505" i="2"/>
  <c r="DX505" i="2"/>
  <c r="DW505" i="2"/>
  <c r="DV505" i="2"/>
  <c r="DU505" i="2"/>
  <c r="DT505" i="2"/>
  <c r="DS505" i="2"/>
  <c r="DR505" i="2"/>
  <c r="DQ505" i="2"/>
  <c r="DP505" i="2"/>
  <c r="DO505" i="2"/>
  <c r="EB504" i="2"/>
  <c r="EA504" i="2"/>
  <c r="DZ504" i="2"/>
  <c r="DY504" i="2"/>
  <c r="DX504" i="2"/>
  <c r="DW504" i="2"/>
  <c r="DV504" i="2"/>
  <c r="DU504" i="2"/>
  <c r="DT504" i="2"/>
  <c r="DS504" i="2"/>
  <c r="DR504" i="2"/>
  <c r="DQ504" i="2"/>
  <c r="DP504" i="2"/>
  <c r="DO504" i="2"/>
  <c r="EB503" i="2"/>
  <c r="EA503" i="2"/>
  <c r="DZ503" i="2"/>
  <c r="DY503" i="2"/>
  <c r="DX503" i="2"/>
  <c r="DW503" i="2"/>
  <c r="DV503" i="2"/>
  <c r="DU503" i="2"/>
  <c r="DT503" i="2"/>
  <c r="DS503" i="2"/>
  <c r="DR503" i="2"/>
  <c r="DQ503" i="2"/>
  <c r="DP503" i="2"/>
  <c r="DO503" i="2"/>
  <c r="EB502" i="2"/>
  <c r="EA502" i="2"/>
  <c r="DZ502" i="2"/>
  <c r="DY502" i="2"/>
  <c r="DX502" i="2"/>
  <c r="DW502" i="2"/>
  <c r="DV502" i="2"/>
  <c r="DU502" i="2"/>
  <c r="DT502" i="2"/>
  <c r="DS502" i="2"/>
  <c r="DR502" i="2"/>
  <c r="DQ502" i="2"/>
  <c r="DP502" i="2"/>
  <c r="DO502" i="2"/>
  <c r="EB501" i="2"/>
  <c r="EA501" i="2"/>
  <c r="DZ501" i="2"/>
  <c r="DY501" i="2"/>
  <c r="DX501" i="2"/>
  <c r="DW501" i="2"/>
  <c r="DV501" i="2"/>
  <c r="DU501" i="2"/>
  <c r="DT501" i="2"/>
  <c r="DS501" i="2"/>
  <c r="DR501" i="2"/>
  <c r="DQ501" i="2"/>
  <c r="DP501" i="2"/>
  <c r="DO501" i="2"/>
  <c r="EB500" i="2"/>
  <c r="EA500" i="2"/>
  <c r="DZ500" i="2"/>
  <c r="DY500" i="2"/>
  <c r="DX500" i="2"/>
  <c r="DW500" i="2"/>
  <c r="DV500" i="2"/>
  <c r="DU500" i="2"/>
  <c r="DT500" i="2"/>
  <c r="DS500" i="2"/>
  <c r="DR500" i="2"/>
  <c r="DQ500" i="2"/>
  <c r="DP500" i="2"/>
  <c r="DO500" i="2"/>
  <c r="EB499" i="2"/>
  <c r="EA499" i="2"/>
  <c r="DZ499" i="2"/>
  <c r="DY499" i="2"/>
  <c r="DX499" i="2"/>
  <c r="DW499" i="2"/>
  <c r="DV499" i="2"/>
  <c r="DU499" i="2"/>
  <c r="DT499" i="2"/>
  <c r="DS499" i="2"/>
  <c r="DR499" i="2"/>
  <c r="DQ499" i="2"/>
  <c r="DP499" i="2"/>
  <c r="DO499" i="2"/>
  <c r="EB498" i="2"/>
  <c r="EA498" i="2"/>
  <c r="DZ498" i="2"/>
  <c r="DY498" i="2"/>
  <c r="DX498" i="2"/>
  <c r="DW498" i="2"/>
  <c r="DV498" i="2"/>
  <c r="DU498" i="2"/>
  <c r="DT498" i="2"/>
  <c r="DS498" i="2"/>
  <c r="DR498" i="2"/>
  <c r="DQ498" i="2"/>
  <c r="DP498" i="2"/>
  <c r="DO498" i="2"/>
  <c r="EB218" i="2"/>
  <c r="EA218" i="2"/>
  <c r="DZ218" i="2"/>
  <c r="DY218" i="2"/>
  <c r="DX218" i="2"/>
  <c r="DW218" i="2"/>
  <c r="DV218" i="2"/>
  <c r="DU218" i="2"/>
  <c r="DT218" i="2"/>
  <c r="DS218" i="2"/>
  <c r="DR218" i="2"/>
  <c r="DQ218" i="2"/>
  <c r="DP218" i="2"/>
  <c r="DO218" i="2"/>
  <c r="EB497" i="2"/>
  <c r="EA497" i="2"/>
  <c r="DZ497" i="2"/>
  <c r="DY497" i="2"/>
  <c r="DX497" i="2"/>
  <c r="DW497" i="2"/>
  <c r="DV497" i="2"/>
  <c r="DU497" i="2"/>
  <c r="DT497" i="2"/>
  <c r="DS497" i="2"/>
  <c r="DR497" i="2"/>
  <c r="DQ497" i="2"/>
  <c r="DP497" i="2"/>
  <c r="DO497" i="2"/>
  <c r="EB496" i="2"/>
  <c r="EA496" i="2"/>
  <c r="DZ496" i="2"/>
  <c r="DY496" i="2"/>
  <c r="DX496" i="2"/>
  <c r="DW496" i="2"/>
  <c r="DV496" i="2"/>
  <c r="DU496" i="2"/>
  <c r="DT496" i="2"/>
  <c r="DS496" i="2"/>
  <c r="DR496" i="2"/>
  <c r="DQ496" i="2"/>
  <c r="DP496" i="2"/>
  <c r="DO496" i="2"/>
  <c r="EB495" i="2"/>
  <c r="EA495" i="2"/>
  <c r="DZ495" i="2"/>
  <c r="DY495" i="2"/>
  <c r="DX495" i="2"/>
  <c r="DW495" i="2"/>
  <c r="DV495" i="2"/>
  <c r="DU495" i="2"/>
  <c r="DT495" i="2"/>
  <c r="DS495" i="2"/>
  <c r="DR495" i="2"/>
  <c r="DQ495" i="2"/>
  <c r="DP495" i="2"/>
  <c r="DO495" i="2"/>
  <c r="EB494" i="2"/>
  <c r="EA494" i="2"/>
  <c r="DZ494" i="2"/>
  <c r="DY494" i="2"/>
  <c r="DX494" i="2"/>
  <c r="DW494" i="2"/>
  <c r="DV494" i="2"/>
  <c r="DU494" i="2"/>
  <c r="DT494" i="2"/>
  <c r="DS494" i="2"/>
  <c r="DR494" i="2"/>
  <c r="DQ494" i="2"/>
  <c r="DP494" i="2"/>
  <c r="DO494" i="2"/>
  <c r="EB493" i="2"/>
  <c r="EA493" i="2"/>
  <c r="DZ493" i="2"/>
  <c r="DY493" i="2"/>
  <c r="DX493" i="2"/>
  <c r="DW493" i="2"/>
  <c r="DV493" i="2"/>
  <c r="DU493" i="2"/>
  <c r="DT493" i="2"/>
  <c r="DS493" i="2"/>
  <c r="DR493" i="2"/>
  <c r="DQ493" i="2"/>
  <c r="DP493" i="2"/>
  <c r="DO493" i="2"/>
  <c r="EB492" i="2"/>
  <c r="EA492" i="2"/>
  <c r="DZ492" i="2"/>
  <c r="DY492" i="2"/>
  <c r="DX492" i="2"/>
  <c r="DW492" i="2"/>
  <c r="DV492" i="2"/>
  <c r="DU492" i="2"/>
  <c r="DT492" i="2"/>
  <c r="DS492" i="2"/>
  <c r="DR492" i="2"/>
  <c r="DQ492" i="2"/>
  <c r="DP492" i="2"/>
  <c r="DO492" i="2"/>
  <c r="EB491" i="2"/>
  <c r="EA491" i="2"/>
  <c r="DZ491" i="2"/>
  <c r="DY491" i="2"/>
  <c r="DX491" i="2"/>
  <c r="DW491" i="2"/>
  <c r="DV491" i="2"/>
  <c r="DU491" i="2"/>
  <c r="DT491" i="2"/>
  <c r="DS491" i="2"/>
  <c r="DR491" i="2"/>
  <c r="DQ491" i="2"/>
  <c r="DP491" i="2"/>
  <c r="DO491" i="2"/>
  <c r="EB490" i="2"/>
  <c r="EA490" i="2"/>
  <c r="DZ490" i="2"/>
  <c r="DY490" i="2"/>
  <c r="DX490" i="2"/>
  <c r="DW490" i="2"/>
  <c r="DV490" i="2"/>
  <c r="DU490" i="2"/>
  <c r="DT490" i="2"/>
  <c r="DS490" i="2"/>
  <c r="DR490" i="2"/>
  <c r="DQ490" i="2"/>
  <c r="DP490" i="2"/>
  <c r="DO490" i="2"/>
  <c r="EB489" i="2"/>
  <c r="EA489" i="2"/>
  <c r="DZ489" i="2"/>
  <c r="DY489" i="2"/>
  <c r="DX489" i="2"/>
  <c r="DW489" i="2"/>
  <c r="DV489" i="2"/>
  <c r="DU489" i="2"/>
  <c r="DT489" i="2"/>
  <c r="DS489" i="2"/>
  <c r="DR489" i="2"/>
  <c r="DQ489" i="2"/>
  <c r="DP489" i="2"/>
  <c r="DO489" i="2"/>
  <c r="EB488" i="2"/>
  <c r="EA488" i="2"/>
  <c r="DZ488" i="2"/>
  <c r="DY488" i="2"/>
  <c r="DX488" i="2"/>
  <c r="DW488" i="2"/>
  <c r="DV488" i="2"/>
  <c r="DU488" i="2"/>
  <c r="DT488" i="2"/>
  <c r="DS488" i="2"/>
  <c r="DR488" i="2"/>
  <c r="DQ488" i="2"/>
  <c r="DP488" i="2"/>
  <c r="DO488" i="2"/>
  <c r="EB487" i="2"/>
  <c r="EA487" i="2"/>
  <c r="DZ487" i="2"/>
  <c r="DY487" i="2"/>
  <c r="DX487" i="2"/>
  <c r="DW487" i="2"/>
  <c r="DV487" i="2"/>
  <c r="DU487" i="2"/>
  <c r="DT487" i="2"/>
  <c r="DS487" i="2"/>
  <c r="DR487" i="2"/>
  <c r="DQ487" i="2"/>
  <c r="DP487" i="2"/>
  <c r="DO487" i="2"/>
  <c r="EB486" i="2"/>
  <c r="EA486" i="2"/>
  <c r="DZ486" i="2"/>
  <c r="DY486" i="2"/>
  <c r="DX486" i="2"/>
  <c r="DW486" i="2"/>
  <c r="DV486" i="2"/>
  <c r="DU486" i="2"/>
  <c r="DT486" i="2"/>
  <c r="DS486" i="2"/>
  <c r="DR486" i="2"/>
  <c r="DQ486" i="2"/>
  <c r="DP486" i="2"/>
  <c r="DO486" i="2"/>
  <c r="EB485" i="2"/>
  <c r="EA485" i="2"/>
  <c r="DZ485" i="2"/>
  <c r="DY485" i="2"/>
  <c r="DX485" i="2"/>
  <c r="DW485" i="2"/>
  <c r="DV485" i="2"/>
  <c r="DU485" i="2"/>
  <c r="DT485" i="2"/>
  <c r="DS485" i="2"/>
  <c r="DR485" i="2"/>
  <c r="DQ485" i="2"/>
  <c r="DP485" i="2"/>
  <c r="DO485" i="2"/>
  <c r="EB217" i="2"/>
  <c r="EA217" i="2"/>
  <c r="DZ217" i="2"/>
  <c r="DY217" i="2"/>
  <c r="DX217" i="2"/>
  <c r="DW217" i="2"/>
  <c r="DV217" i="2"/>
  <c r="DU217" i="2"/>
  <c r="DT217" i="2"/>
  <c r="DS217" i="2"/>
  <c r="DR217" i="2"/>
  <c r="DQ217" i="2"/>
  <c r="DP217" i="2"/>
  <c r="DO217" i="2"/>
  <c r="EB484" i="2"/>
  <c r="EA484" i="2"/>
  <c r="DZ484" i="2"/>
  <c r="DY484" i="2"/>
  <c r="DX484" i="2"/>
  <c r="DW484" i="2"/>
  <c r="DV484" i="2"/>
  <c r="DU484" i="2"/>
  <c r="DT484" i="2"/>
  <c r="DS484" i="2"/>
  <c r="DR484" i="2"/>
  <c r="DQ484" i="2"/>
  <c r="DP484" i="2"/>
  <c r="DO484" i="2"/>
  <c r="EB483" i="2"/>
  <c r="EA483" i="2"/>
  <c r="DZ483" i="2"/>
  <c r="DY483" i="2"/>
  <c r="DX483" i="2"/>
  <c r="DW483" i="2"/>
  <c r="DV483" i="2"/>
  <c r="DU483" i="2"/>
  <c r="DT483" i="2"/>
  <c r="DS483" i="2"/>
  <c r="DR483" i="2"/>
  <c r="DQ483" i="2"/>
  <c r="DP483" i="2"/>
  <c r="DO483" i="2"/>
  <c r="EB482" i="2"/>
  <c r="EA482" i="2"/>
  <c r="DZ482" i="2"/>
  <c r="DY482" i="2"/>
  <c r="DX482" i="2"/>
  <c r="DW482" i="2"/>
  <c r="DV482" i="2"/>
  <c r="DU482" i="2"/>
  <c r="DT482" i="2"/>
  <c r="DS482" i="2"/>
  <c r="DR482" i="2"/>
  <c r="DQ482" i="2"/>
  <c r="DP482" i="2"/>
  <c r="DO482" i="2"/>
  <c r="EB481" i="2"/>
  <c r="EA481" i="2"/>
  <c r="DZ481" i="2"/>
  <c r="DY481" i="2"/>
  <c r="DX481" i="2"/>
  <c r="DW481" i="2"/>
  <c r="DV481" i="2"/>
  <c r="DU481" i="2"/>
  <c r="DT481" i="2"/>
  <c r="DS481" i="2"/>
  <c r="DR481" i="2"/>
  <c r="DQ481" i="2"/>
  <c r="DP481" i="2"/>
  <c r="DO481" i="2"/>
  <c r="EB480" i="2"/>
  <c r="EA480" i="2"/>
  <c r="DZ480" i="2"/>
  <c r="DY480" i="2"/>
  <c r="DX480" i="2"/>
  <c r="DW480" i="2"/>
  <c r="DV480" i="2"/>
  <c r="DU480" i="2"/>
  <c r="DT480" i="2"/>
  <c r="DS480" i="2"/>
  <c r="DR480" i="2"/>
  <c r="DQ480" i="2"/>
  <c r="DP480" i="2"/>
  <c r="DO480" i="2"/>
  <c r="EB479" i="2"/>
  <c r="EA479" i="2"/>
  <c r="DZ479" i="2"/>
  <c r="DY479" i="2"/>
  <c r="DX479" i="2"/>
  <c r="DW479" i="2"/>
  <c r="DV479" i="2"/>
  <c r="DU479" i="2"/>
  <c r="DT479" i="2"/>
  <c r="DS479" i="2"/>
  <c r="DR479" i="2"/>
  <c r="DQ479" i="2"/>
  <c r="DP479" i="2"/>
  <c r="DO479" i="2"/>
  <c r="EB478" i="2"/>
  <c r="EA478" i="2"/>
  <c r="DZ478" i="2"/>
  <c r="DY478" i="2"/>
  <c r="DX478" i="2"/>
  <c r="DW478" i="2"/>
  <c r="DV478" i="2"/>
  <c r="DU478" i="2"/>
  <c r="DT478" i="2"/>
  <c r="DS478" i="2"/>
  <c r="DR478" i="2"/>
  <c r="DQ478" i="2"/>
  <c r="DP478" i="2"/>
  <c r="DO478" i="2"/>
  <c r="EB477" i="2"/>
  <c r="EA477" i="2"/>
  <c r="DZ477" i="2"/>
  <c r="DY477" i="2"/>
  <c r="DX477" i="2"/>
  <c r="DW477" i="2"/>
  <c r="DV477" i="2"/>
  <c r="DU477" i="2"/>
  <c r="DT477" i="2"/>
  <c r="DS477" i="2"/>
  <c r="DR477" i="2"/>
  <c r="DQ477" i="2"/>
  <c r="DP477" i="2"/>
  <c r="DO477" i="2"/>
  <c r="EB476" i="2"/>
  <c r="EA476" i="2"/>
  <c r="DZ476" i="2"/>
  <c r="DY476" i="2"/>
  <c r="DX476" i="2"/>
  <c r="DW476" i="2"/>
  <c r="DV476" i="2"/>
  <c r="DU476" i="2"/>
  <c r="DT476" i="2"/>
  <c r="DS476" i="2"/>
  <c r="DR476" i="2"/>
  <c r="DQ476" i="2"/>
  <c r="DP476" i="2"/>
  <c r="DO476" i="2"/>
  <c r="EB475" i="2"/>
  <c r="EA475" i="2"/>
  <c r="DZ475" i="2"/>
  <c r="DY475" i="2"/>
  <c r="DX475" i="2"/>
  <c r="DW475" i="2"/>
  <c r="DV475" i="2"/>
  <c r="DU475" i="2"/>
  <c r="DT475" i="2"/>
  <c r="DS475" i="2"/>
  <c r="DR475" i="2"/>
  <c r="DQ475" i="2"/>
  <c r="DP475" i="2"/>
  <c r="DO475" i="2"/>
  <c r="EB216" i="2"/>
  <c r="EA216" i="2"/>
  <c r="DZ216" i="2"/>
  <c r="DY216" i="2"/>
  <c r="DX216" i="2"/>
  <c r="DW216" i="2"/>
  <c r="DV216" i="2"/>
  <c r="DU216" i="2"/>
  <c r="DT216" i="2"/>
  <c r="DS216" i="2"/>
  <c r="DR216" i="2"/>
  <c r="DQ216" i="2"/>
  <c r="DP216" i="2"/>
  <c r="DO216" i="2"/>
  <c r="EB215" i="2"/>
  <c r="EA215" i="2"/>
  <c r="DZ215" i="2"/>
  <c r="DY215" i="2"/>
  <c r="DX215" i="2"/>
  <c r="DW215" i="2"/>
  <c r="DV215" i="2"/>
  <c r="DU215" i="2"/>
  <c r="DT215" i="2"/>
  <c r="DS215" i="2"/>
  <c r="DR215" i="2"/>
  <c r="DQ215" i="2"/>
  <c r="DP215" i="2"/>
  <c r="DO215" i="2"/>
  <c r="EB474" i="2"/>
  <c r="EA474" i="2"/>
  <c r="DZ474" i="2"/>
  <c r="DY474" i="2"/>
  <c r="DX474" i="2"/>
  <c r="DW474" i="2"/>
  <c r="DV474" i="2"/>
  <c r="DU474" i="2"/>
  <c r="DT474" i="2"/>
  <c r="DS474" i="2"/>
  <c r="DR474" i="2"/>
  <c r="DQ474" i="2"/>
  <c r="DP474" i="2"/>
  <c r="DO474" i="2"/>
  <c r="EB214" i="2"/>
  <c r="EA214" i="2"/>
  <c r="DZ214" i="2"/>
  <c r="DY214" i="2"/>
  <c r="DX214" i="2"/>
  <c r="DW214" i="2"/>
  <c r="DV214" i="2"/>
  <c r="DU214" i="2"/>
  <c r="DT214" i="2"/>
  <c r="DS214" i="2"/>
  <c r="DR214" i="2"/>
  <c r="DQ214" i="2"/>
  <c r="DP214" i="2"/>
  <c r="DO214" i="2"/>
  <c r="EB213" i="2"/>
  <c r="EA213" i="2"/>
  <c r="DZ213" i="2"/>
  <c r="DY213" i="2"/>
  <c r="DX213" i="2"/>
  <c r="DW213" i="2"/>
  <c r="DV213" i="2"/>
  <c r="DU213" i="2"/>
  <c r="DT213" i="2"/>
  <c r="DS213" i="2"/>
  <c r="DR213" i="2"/>
  <c r="DQ213" i="2"/>
  <c r="DP213" i="2"/>
  <c r="DO213" i="2"/>
  <c r="EB473" i="2"/>
  <c r="EA473" i="2"/>
  <c r="DZ473" i="2"/>
  <c r="DY473" i="2"/>
  <c r="DX473" i="2"/>
  <c r="DW473" i="2"/>
  <c r="DV473" i="2"/>
  <c r="DU473" i="2"/>
  <c r="DT473" i="2"/>
  <c r="DS473" i="2"/>
  <c r="DR473" i="2"/>
  <c r="DQ473" i="2"/>
  <c r="DP473" i="2"/>
  <c r="DO473" i="2"/>
  <c r="EB472" i="2"/>
  <c r="EA472" i="2"/>
  <c r="DZ472" i="2"/>
  <c r="DY472" i="2"/>
  <c r="DX472" i="2"/>
  <c r="DW472" i="2"/>
  <c r="DV472" i="2"/>
  <c r="DU472" i="2"/>
  <c r="DT472" i="2"/>
  <c r="DS472" i="2"/>
  <c r="DR472" i="2"/>
  <c r="DQ472" i="2"/>
  <c r="DP472" i="2"/>
  <c r="DO472" i="2"/>
  <c r="EB471" i="2"/>
  <c r="EA471" i="2"/>
  <c r="DZ471" i="2"/>
  <c r="DY471" i="2"/>
  <c r="DX471" i="2"/>
  <c r="DW471" i="2"/>
  <c r="DV471" i="2"/>
  <c r="DU471" i="2"/>
  <c r="DT471" i="2"/>
  <c r="DS471" i="2"/>
  <c r="DR471" i="2"/>
  <c r="DQ471" i="2"/>
  <c r="DP471" i="2"/>
  <c r="DO471" i="2"/>
  <c r="EB470" i="2"/>
  <c r="EA470" i="2"/>
  <c r="DZ470" i="2"/>
  <c r="DY470" i="2"/>
  <c r="DX470" i="2"/>
  <c r="DW470" i="2"/>
  <c r="DV470" i="2"/>
  <c r="DU470" i="2"/>
  <c r="DT470" i="2"/>
  <c r="DS470" i="2"/>
  <c r="DR470" i="2"/>
  <c r="DQ470" i="2"/>
  <c r="DP470" i="2"/>
  <c r="DO470" i="2"/>
  <c r="EB469" i="2"/>
  <c r="EA469" i="2"/>
  <c r="DZ469" i="2"/>
  <c r="DY469" i="2"/>
  <c r="DX469" i="2"/>
  <c r="DW469" i="2"/>
  <c r="DV469" i="2"/>
  <c r="DU469" i="2"/>
  <c r="DT469" i="2"/>
  <c r="DS469" i="2"/>
  <c r="DR469" i="2"/>
  <c r="DQ469" i="2"/>
  <c r="DP469" i="2"/>
  <c r="DO469" i="2"/>
  <c r="EB468" i="2"/>
  <c r="EA468" i="2"/>
  <c r="DZ468" i="2"/>
  <c r="DY468" i="2"/>
  <c r="DX468" i="2"/>
  <c r="DW468" i="2"/>
  <c r="DV468" i="2"/>
  <c r="DU468" i="2"/>
  <c r="DT468" i="2"/>
  <c r="DS468" i="2"/>
  <c r="DR468" i="2"/>
  <c r="DQ468" i="2"/>
  <c r="DP468" i="2"/>
  <c r="DO468" i="2"/>
  <c r="EB467" i="2"/>
  <c r="EA467" i="2"/>
  <c r="DZ467" i="2"/>
  <c r="DY467" i="2"/>
  <c r="DX467" i="2"/>
  <c r="DW467" i="2"/>
  <c r="DV467" i="2"/>
  <c r="DU467" i="2"/>
  <c r="DT467" i="2"/>
  <c r="DS467" i="2"/>
  <c r="DR467" i="2"/>
  <c r="DQ467" i="2"/>
  <c r="DP467" i="2"/>
  <c r="DO467" i="2"/>
  <c r="EB466" i="2"/>
  <c r="EA466" i="2"/>
  <c r="DZ466" i="2"/>
  <c r="DY466" i="2"/>
  <c r="DX466" i="2"/>
  <c r="DW466" i="2"/>
  <c r="DV466" i="2"/>
  <c r="DU466" i="2"/>
  <c r="DT466" i="2"/>
  <c r="DS466" i="2"/>
  <c r="DR466" i="2"/>
  <c r="DQ466" i="2"/>
  <c r="DP466" i="2"/>
  <c r="DO466" i="2"/>
  <c r="EB465" i="2"/>
  <c r="EA465" i="2"/>
  <c r="DZ465" i="2"/>
  <c r="DY465" i="2"/>
  <c r="DX465" i="2"/>
  <c r="DW465" i="2"/>
  <c r="DV465" i="2"/>
  <c r="DU465" i="2"/>
  <c r="DT465" i="2"/>
  <c r="DS465" i="2"/>
  <c r="DR465" i="2"/>
  <c r="DQ465" i="2"/>
  <c r="DP465" i="2"/>
  <c r="DO465" i="2"/>
  <c r="EB464" i="2"/>
  <c r="EA464" i="2"/>
  <c r="DZ464" i="2"/>
  <c r="DY464" i="2"/>
  <c r="DX464" i="2"/>
  <c r="DW464" i="2"/>
  <c r="DV464" i="2"/>
  <c r="DU464" i="2"/>
  <c r="DT464" i="2"/>
  <c r="DS464" i="2"/>
  <c r="DR464" i="2"/>
  <c r="DQ464" i="2"/>
  <c r="DP464" i="2"/>
  <c r="DO464" i="2"/>
  <c r="EB212" i="2"/>
  <c r="EA212" i="2"/>
  <c r="DZ212" i="2"/>
  <c r="DY212" i="2"/>
  <c r="DX212" i="2"/>
  <c r="DW212" i="2"/>
  <c r="DV212" i="2"/>
  <c r="DU212" i="2"/>
  <c r="DT212" i="2"/>
  <c r="DS212" i="2"/>
  <c r="DR212" i="2"/>
  <c r="DQ212" i="2"/>
  <c r="DP212" i="2"/>
  <c r="DO212" i="2"/>
  <c r="EB211" i="2"/>
  <c r="EA211" i="2"/>
  <c r="DZ211" i="2"/>
  <c r="DY211" i="2"/>
  <c r="DX211" i="2"/>
  <c r="DW211" i="2"/>
  <c r="DV211" i="2"/>
  <c r="DU211" i="2"/>
  <c r="DT211" i="2"/>
  <c r="DS211" i="2"/>
  <c r="DR211" i="2"/>
  <c r="DQ211" i="2"/>
  <c r="DP211" i="2"/>
  <c r="DO211" i="2"/>
  <c r="EB463" i="2"/>
  <c r="EA463" i="2"/>
  <c r="DZ463" i="2"/>
  <c r="DY463" i="2"/>
  <c r="DX463" i="2"/>
  <c r="DW463" i="2"/>
  <c r="DV463" i="2"/>
  <c r="DU463" i="2"/>
  <c r="DT463" i="2"/>
  <c r="DS463" i="2"/>
  <c r="DR463" i="2"/>
  <c r="DQ463" i="2"/>
  <c r="DP463" i="2"/>
  <c r="DO463" i="2"/>
  <c r="EB462" i="2"/>
  <c r="EA462" i="2"/>
  <c r="DZ462" i="2"/>
  <c r="DY462" i="2"/>
  <c r="DX462" i="2"/>
  <c r="DW462" i="2"/>
  <c r="DV462" i="2"/>
  <c r="DU462" i="2"/>
  <c r="DT462" i="2"/>
  <c r="DS462" i="2"/>
  <c r="DR462" i="2"/>
  <c r="DQ462" i="2"/>
  <c r="DP462" i="2"/>
  <c r="DO462" i="2"/>
  <c r="EB461" i="2"/>
  <c r="EA461" i="2"/>
  <c r="DZ461" i="2"/>
  <c r="DY461" i="2"/>
  <c r="DX461" i="2"/>
  <c r="DW461" i="2"/>
  <c r="DV461" i="2"/>
  <c r="DU461" i="2"/>
  <c r="DT461" i="2"/>
  <c r="DS461" i="2"/>
  <c r="DR461" i="2"/>
  <c r="DQ461" i="2"/>
  <c r="DP461" i="2"/>
  <c r="DO461" i="2"/>
  <c r="EB460" i="2"/>
  <c r="EA460" i="2"/>
  <c r="DZ460" i="2"/>
  <c r="DY460" i="2"/>
  <c r="DX460" i="2"/>
  <c r="DW460" i="2"/>
  <c r="DV460" i="2"/>
  <c r="DU460" i="2"/>
  <c r="DT460" i="2"/>
  <c r="DS460" i="2"/>
  <c r="DR460" i="2"/>
  <c r="DQ460" i="2"/>
  <c r="DP460" i="2"/>
  <c r="DO460" i="2"/>
  <c r="EB459" i="2"/>
  <c r="EA459" i="2"/>
  <c r="DZ459" i="2"/>
  <c r="DY459" i="2"/>
  <c r="DX459" i="2"/>
  <c r="DW459" i="2"/>
  <c r="DV459" i="2"/>
  <c r="DU459" i="2"/>
  <c r="DT459" i="2"/>
  <c r="DS459" i="2"/>
  <c r="DR459" i="2"/>
  <c r="DQ459" i="2"/>
  <c r="DP459" i="2"/>
  <c r="DO459" i="2"/>
  <c r="EB458" i="2"/>
  <c r="EA458" i="2"/>
  <c r="DZ458" i="2"/>
  <c r="DY458" i="2"/>
  <c r="DX458" i="2"/>
  <c r="DW458" i="2"/>
  <c r="DV458" i="2"/>
  <c r="DU458" i="2"/>
  <c r="DT458" i="2"/>
  <c r="DS458" i="2"/>
  <c r="DR458" i="2"/>
  <c r="DQ458" i="2"/>
  <c r="DP458" i="2"/>
  <c r="DO458" i="2"/>
  <c r="EB457" i="2"/>
  <c r="EA457" i="2"/>
  <c r="DZ457" i="2"/>
  <c r="DY457" i="2"/>
  <c r="DX457" i="2"/>
  <c r="DW457" i="2"/>
  <c r="DV457" i="2"/>
  <c r="DU457" i="2"/>
  <c r="DT457" i="2"/>
  <c r="DS457" i="2"/>
  <c r="DR457" i="2"/>
  <c r="DQ457" i="2"/>
  <c r="DP457" i="2"/>
  <c r="DO457" i="2"/>
  <c r="EB456" i="2"/>
  <c r="EA456" i="2"/>
  <c r="DZ456" i="2"/>
  <c r="DY456" i="2"/>
  <c r="DX456" i="2"/>
  <c r="DW456" i="2"/>
  <c r="DV456" i="2"/>
  <c r="DU456" i="2"/>
  <c r="DT456" i="2"/>
  <c r="DS456" i="2"/>
  <c r="DR456" i="2"/>
  <c r="DQ456" i="2"/>
  <c r="DP456" i="2"/>
  <c r="DO456" i="2"/>
  <c r="EB455" i="2"/>
  <c r="EA455" i="2"/>
  <c r="DZ455" i="2"/>
  <c r="DY455" i="2"/>
  <c r="DX455" i="2"/>
  <c r="DW455" i="2"/>
  <c r="DV455" i="2"/>
  <c r="DU455" i="2"/>
  <c r="DT455" i="2"/>
  <c r="DS455" i="2"/>
  <c r="DR455" i="2"/>
  <c r="DQ455" i="2"/>
  <c r="DP455" i="2"/>
  <c r="DO455" i="2"/>
  <c r="EB454" i="2"/>
  <c r="EA454" i="2"/>
  <c r="DZ454" i="2"/>
  <c r="DY454" i="2"/>
  <c r="DX454" i="2"/>
  <c r="DW454" i="2"/>
  <c r="DV454" i="2"/>
  <c r="DU454" i="2"/>
  <c r="DT454" i="2"/>
  <c r="DS454" i="2"/>
  <c r="DR454" i="2"/>
  <c r="DQ454" i="2"/>
  <c r="DP454" i="2"/>
  <c r="DO454" i="2"/>
  <c r="EB453" i="2"/>
  <c r="EA453" i="2"/>
  <c r="DZ453" i="2"/>
  <c r="DY453" i="2"/>
  <c r="DX453" i="2"/>
  <c r="DW453" i="2"/>
  <c r="DV453" i="2"/>
  <c r="DU453" i="2"/>
  <c r="DT453" i="2"/>
  <c r="DS453" i="2"/>
  <c r="DR453" i="2"/>
  <c r="DQ453" i="2"/>
  <c r="DP453" i="2"/>
  <c r="DO453" i="2"/>
  <c r="EB452" i="2"/>
  <c r="EA452" i="2"/>
  <c r="DZ452" i="2"/>
  <c r="DY452" i="2"/>
  <c r="DX452" i="2"/>
  <c r="DW452" i="2"/>
  <c r="DV452" i="2"/>
  <c r="DU452" i="2"/>
  <c r="DT452" i="2"/>
  <c r="DS452" i="2"/>
  <c r="DR452" i="2"/>
  <c r="DQ452" i="2"/>
  <c r="DP452" i="2"/>
  <c r="DO452" i="2"/>
  <c r="EB451" i="2"/>
  <c r="EA451" i="2"/>
  <c r="DZ451" i="2"/>
  <c r="DY451" i="2"/>
  <c r="DX451" i="2"/>
  <c r="DW451" i="2"/>
  <c r="DV451" i="2"/>
  <c r="DU451" i="2"/>
  <c r="DT451" i="2"/>
  <c r="DS451" i="2"/>
  <c r="DR451" i="2"/>
  <c r="DQ451" i="2"/>
  <c r="DP451" i="2"/>
  <c r="DO451" i="2"/>
  <c r="EB210" i="2"/>
  <c r="EA210" i="2"/>
  <c r="DZ210" i="2"/>
  <c r="DY210" i="2"/>
  <c r="DX210" i="2"/>
  <c r="DW210" i="2"/>
  <c r="DV210" i="2"/>
  <c r="DU210" i="2"/>
  <c r="DT210" i="2"/>
  <c r="DS210" i="2"/>
  <c r="DR210" i="2"/>
  <c r="DQ210" i="2"/>
  <c r="DP210" i="2"/>
  <c r="DO210" i="2"/>
  <c r="EB209" i="2"/>
  <c r="EA209" i="2"/>
  <c r="DZ209" i="2"/>
  <c r="DY209" i="2"/>
  <c r="DX209" i="2"/>
  <c r="DW209" i="2"/>
  <c r="DV209" i="2"/>
  <c r="DU209" i="2"/>
  <c r="DT209" i="2"/>
  <c r="DS209" i="2"/>
  <c r="DR209" i="2"/>
  <c r="DQ209" i="2"/>
  <c r="DP209" i="2"/>
  <c r="DO209" i="2"/>
  <c r="EB208" i="2"/>
  <c r="EA208" i="2"/>
  <c r="DZ208" i="2"/>
  <c r="DY208" i="2"/>
  <c r="DX208" i="2"/>
  <c r="DW208" i="2"/>
  <c r="DV208" i="2"/>
  <c r="DU208" i="2"/>
  <c r="DT208" i="2"/>
  <c r="DS208" i="2"/>
  <c r="DR208" i="2"/>
  <c r="DQ208" i="2"/>
  <c r="DP208" i="2"/>
  <c r="DO208" i="2"/>
  <c r="EB450" i="2"/>
  <c r="EA450" i="2"/>
  <c r="DZ450" i="2"/>
  <c r="DY450" i="2"/>
  <c r="DX450" i="2"/>
  <c r="DW450" i="2"/>
  <c r="DV450" i="2"/>
  <c r="DU450" i="2"/>
  <c r="DT450" i="2"/>
  <c r="DS450" i="2"/>
  <c r="DR450" i="2"/>
  <c r="DQ450" i="2"/>
  <c r="DP450" i="2"/>
  <c r="DO450" i="2"/>
  <c r="EB207" i="2"/>
  <c r="EA207" i="2"/>
  <c r="DZ207" i="2"/>
  <c r="DY207" i="2"/>
  <c r="DX207" i="2"/>
  <c r="DW207" i="2"/>
  <c r="DV207" i="2"/>
  <c r="DU207" i="2"/>
  <c r="DT207" i="2"/>
  <c r="DS207" i="2"/>
  <c r="DR207" i="2"/>
  <c r="DQ207" i="2"/>
  <c r="DP207" i="2"/>
  <c r="DO207" i="2"/>
  <c r="EB449" i="2"/>
  <c r="EA449" i="2"/>
  <c r="DZ449" i="2"/>
  <c r="DY449" i="2"/>
  <c r="DX449" i="2"/>
  <c r="DW449" i="2"/>
  <c r="DV449" i="2"/>
  <c r="DU449" i="2"/>
  <c r="DT449" i="2"/>
  <c r="DS449" i="2"/>
  <c r="DR449" i="2"/>
  <c r="DQ449" i="2"/>
  <c r="DP449" i="2"/>
  <c r="DO449" i="2"/>
  <c r="EB448" i="2"/>
  <c r="EA448" i="2"/>
  <c r="DZ448" i="2"/>
  <c r="DY448" i="2"/>
  <c r="DX448" i="2"/>
  <c r="DW448" i="2"/>
  <c r="DV448" i="2"/>
  <c r="DU448" i="2"/>
  <c r="DT448" i="2"/>
  <c r="DS448" i="2"/>
  <c r="DR448" i="2"/>
  <c r="DQ448" i="2"/>
  <c r="DP448" i="2"/>
  <c r="DO448" i="2"/>
  <c r="EB447" i="2"/>
  <c r="EA447" i="2"/>
  <c r="DZ447" i="2"/>
  <c r="DY447" i="2"/>
  <c r="DX447" i="2"/>
  <c r="DW447" i="2"/>
  <c r="DV447" i="2"/>
  <c r="DU447" i="2"/>
  <c r="DT447" i="2"/>
  <c r="DS447" i="2"/>
  <c r="DR447" i="2"/>
  <c r="DQ447" i="2"/>
  <c r="DP447" i="2"/>
  <c r="DO447" i="2"/>
  <c r="EB446" i="2"/>
  <c r="EA446" i="2"/>
  <c r="DZ446" i="2"/>
  <c r="DY446" i="2"/>
  <c r="DX446" i="2"/>
  <c r="DW446" i="2"/>
  <c r="DV446" i="2"/>
  <c r="DU446" i="2"/>
  <c r="DT446" i="2"/>
  <c r="DS446" i="2"/>
  <c r="DR446" i="2"/>
  <c r="DQ446" i="2"/>
  <c r="DP446" i="2"/>
  <c r="DO446" i="2"/>
  <c r="EB445" i="2"/>
  <c r="EA445" i="2"/>
  <c r="DZ445" i="2"/>
  <c r="DY445" i="2"/>
  <c r="DX445" i="2"/>
  <c r="DW445" i="2"/>
  <c r="DV445" i="2"/>
  <c r="DU445" i="2"/>
  <c r="DT445" i="2"/>
  <c r="DS445" i="2"/>
  <c r="DR445" i="2"/>
  <c r="DQ445" i="2"/>
  <c r="DP445" i="2"/>
  <c r="DO445" i="2"/>
  <c r="EB444" i="2"/>
  <c r="EA444" i="2"/>
  <c r="DZ444" i="2"/>
  <c r="DY444" i="2"/>
  <c r="DX444" i="2"/>
  <c r="DW444" i="2"/>
  <c r="DV444" i="2"/>
  <c r="DU444" i="2"/>
  <c r="DT444" i="2"/>
  <c r="DS444" i="2"/>
  <c r="DR444" i="2"/>
  <c r="DQ444" i="2"/>
  <c r="DP444" i="2"/>
  <c r="DO444" i="2"/>
  <c r="EB443" i="2"/>
  <c r="EA443" i="2"/>
  <c r="DZ443" i="2"/>
  <c r="DY443" i="2"/>
  <c r="DX443" i="2"/>
  <c r="DW443" i="2"/>
  <c r="DV443" i="2"/>
  <c r="DU443" i="2"/>
  <c r="DT443" i="2"/>
  <c r="DS443" i="2"/>
  <c r="DR443" i="2"/>
  <c r="DQ443" i="2"/>
  <c r="DP443" i="2"/>
  <c r="DO443" i="2"/>
  <c r="EB442" i="2"/>
  <c r="EA442" i="2"/>
  <c r="DZ442" i="2"/>
  <c r="DY442" i="2"/>
  <c r="DX442" i="2"/>
  <c r="DW442" i="2"/>
  <c r="DV442" i="2"/>
  <c r="DU442" i="2"/>
  <c r="DT442" i="2"/>
  <c r="DS442" i="2"/>
  <c r="DR442" i="2"/>
  <c r="DQ442" i="2"/>
  <c r="DP442" i="2"/>
  <c r="DO442" i="2"/>
  <c r="EB441" i="2"/>
  <c r="EA441" i="2"/>
  <c r="DZ441" i="2"/>
  <c r="DY441" i="2"/>
  <c r="DX441" i="2"/>
  <c r="DW441" i="2"/>
  <c r="DV441" i="2"/>
  <c r="DU441" i="2"/>
  <c r="DT441" i="2"/>
  <c r="DS441" i="2"/>
  <c r="DR441" i="2"/>
  <c r="DQ441" i="2"/>
  <c r="DP441" i="2"/>
  <c r="DO441" i="2"/>
  <c r="EB440" i="2"/>
  <c r="EA440" i="2"/>
  <c r="DZ440" i="2"/>
  <c r="DY440" i="2"/>
  <c r="DX440" i="2"/>
  <c r="DW440" i="2"/>
  <c r="DV440" i="2"/>
  <c r="DU440" i="2"/>
  <c r="DT440" i="2"/>
  <c r="DS440" i="2"/>
  <c r="DR440" i="2"/>
  <c r="DQ440" i="2"/>
  <c r="DP440" i="2"/>
  <c r="DO440" i="2"/>
  <c r="EB439" i="2"/>
  <c r="EA439" i="2"/>
  <c r="DZ439" i="2"/>
  <c r="DY439" i="2"/>
  <c r="DX439" i="2"/>
  <c r="DW439" i="2"/>
  <c r="DV439" i="2"/>
  <c r="DU439" i="2"/>
  <c r="DT439" i="2"/>
  <c r="DS439" i="2"/>
  <c r="DR439" i="2"/>
  <c r="DQ439" i="2"/>
  <c r="DP439" i="2"/>
  <c r="DO439" i="2"/>
  <c r="EB438" i="2"/>
  <c r="EA438" i="2"/>
  <c r="DZ438" i="2"/>
  <c r="DY438" i="2"/>
  <c r="DX438" i="2"/>
  <c r="DW438" i="2"/>
  <c r="DV438" i="2"/>
  <c r="DU438" i="2"/>
  <c r="DT438" i="2"/>
  <c r="DS438" i="2"/>
  <c r="DR438" i="2"/>
  <c r="DQ438" i="2"/>
  <c r="DP438" i="2"/>
  <c r="DO438" i="2"/>
  <c r="EB437" i="2"/>
  <c r="EA437" i="2"/>
  <c r="DZ437" i="2"/>
  <c r="DY437" i="2"/>
  <c r="DX437" i="2"/>
  <c r="DW437" i="2"/>
  <c r="DV437" i="2"/>
  <c r="DU437" i="2"/>
  <c r="DT437" i="2"/>
  <c r="DS437" i="2"/>
  <c r="DR437" i="2"/>
  <c r="DQ437" i="2"/>
  <c r="DP437" i="2"/>
  <c r="DO437" i="2"/>
  <c r="EB436" i="2"/>
  <c r="EA436" i="2"/>
  <c r="DZ436" i="2"/>
  <c r="DY436" i="2"/>
  <c r="DX436" i="2"/>
  <c r="DW436" i="2"/>
  <c r="DV436" i="2"/>
  <c r="DU436" i="2"/>
  <c r="DT436" i="2"/>
  <c r="DS436" i="2"/>
  <c r="DR436" i="2"/>
  <c r="DQ436" i="2"/>
  <c r="DP436" i="2"/>
  <c r="DO436" i="2"/>
  <c r="EB435" i="2"/>
  <c r="EA435" i="2"/>
  <c r="DZ435" i="2"/>
  <c r="DY435" i="2"/>
  <c r="DX435" i="2"/>
  <c r="DW435" i="2"/>
  <c r="DV435" i="2"/>
  <c r="DU435" i="2"/>
  <c r="DT435" i="2"/>
  <c r="DS435" i="2"/>
  <c r="DR435" i="2"/>
  <c r="DQ435" i="2"/>
  <c r="DP435" i="2"/>
  <c r="DO435" i="2"/>
  <c r="EB434" i="2"/>
  <c r="EA434" i="2"/>
  <c r="DZ434" i="2"/>
  <c r="DY434" i="2"/>
  <c r="DX434" i="2"/>
  <c r="DW434" i="2"/>
  <c r="DV434" i="2"/>
  <c r="DU434" i="2"/>
  <c r="DT434" i="2"/>
  <c r="DS434" i="2"/>
  <c r="DR434" i="2"/>
  <c r="DQ434" i="2"/>
  <c r="DP434" i="2"/>
  <c r="DO434" i="2"/>
  <c r="EB433" i="2"/>
  <c r="EA433" i="2"/>
  <c r="DZ433" i="2"/>
  <c r="DY433" i="2"/>
  <c r="DX433" i="2"/>
  <c r="DW433" i="2"/>
  <c r="DV433" i="2"/>
  <c r="DU433" i="2"/>
  <c r="DT433" i="2"/>
  <c r="DS433" i="2"/>
  <c r="DR433" i="2"/>
  <c r="DQ433" i="2"/>
  <c r="DP433" i="2"/>
  <c r="DO433" i="2"/>
  <c r="EB432" i="2"/>
  <c r="EA432" i="2"/>
  <c r="DZ432" i="2"/>
  <c r="DY432" i="2"/>
  <c r="DX432" i="2"/>
  <c r="DW432" i="2"/>
  <c r="DV432" i="2"/>
  <c r="DU432" i="2"/>
  <c r="DT432" i="2"/>
  <c r="DS432" i="2"/>
  <c r="DR432" i="2"/>
  <c r="DQ432" i="2"/>
  <c r="DP432" i="2"/>
  <c r="DO432" i="2"/>
  <c r="EB431" i="2"/>
  <c r="EA431" i="2"/>
  <c r="DZ431" i="2"/>
  <c r="DY431" i="2"/>
  <c r="DX431" i="2"/>
  <c r="DW431" i="2"/>
  <c r="DV431" i="2"/>
  <c r="DU431" i="2"/>
  <c r="DT431" i="2"/>
  <c r="DS431" i="2"/>
  <c r="DR431" i="2"/>
  <c r="DQ431" i="2"/>
  <c r="DP431" i="2"/>
  <c r="DO431" i="2"/>
  <c r="EB430" i="2"/>
  <c r="EA430" i="2"/>
  <c r="DZ430" i="2"/>
  <c r="DY430" i="2"/>
  <c r="DX430" i="2"/>
  <c r="DW430" i="2"/>
  <c r="DV430" i="2"/>
  <c r="DU430" i="2"/>
  <c r="DT430" i="2"/>
  <c r="DS430" i="2"/>
  <c r="DR430" i="2"/>
  <c r="DQ430" i="2"/>
  <c r="DP430" i="2"/>
  <c r="DO430" i="2"/>
  <c r="EB429" i="2"/>
  <c r="EA429" i="2"/>
  <c r="DZ429" i="2"/>
  <c r="DY429" i="2"/>
  <c r="DX429" i="2"/>
  <c r="DW429" i="2"/>
  <c r="DV429" i="2"/>
  <c r="DU429" i="2"/>
  <c r="DT429" i="2"/>
  <c r="DS429" i="2"/>
  <c r="DR429" i="2"/>
  <c r="DQ429" i="2"/>
  <c r="DP429" i="2"/>
  <c r="DO429" i="2"/>
  <c r="EB428" i="2"/>
  <c r="EA428" i="2"/>
  <c r="DZ428" i="2"/>
  <c r="DY428" i="2"/>
  <c r="DX428" i="2"/>
  <c r="DW428" i="2"/>
  <c r="DV428" i="2"/>
  <c r="DU428" i="2"/>
  <c r="DT428" i="2"/>
  <c r="DS428" i="2"/>
  <c r="DR428" i="2"/>
  <c r="DQ428" i="2"/>
  <c r="DP428" i="2"/>
  <c r="DO428" i="2"/>
  <c r="EB427" i="2"/>
  <c r="EA427" i="2"/>
  <c r="DZ427" i="2"/>
  <c r="DY427" i="2"/>
  <c r="DX427" i="2"/>
  <c r="DW427" i="2"/>
  <c r="DV427" i="2"/>
  <c r="DU427" i="2"/>
  <c r="DT427" i="2"/>
  <c r="DS427" i="2"/>
  <c r="DR427" i="2"/>
  <c r="DQ427" i="2"/>
  <c r="DP427" i="2"/>
  <c r="DO427" i="2"/>
  <c r="EB426" i="2"/>
  <c r="EA426" i="2"/>
  <c r="DZ426" i="2"/>
  <c r="DY426" i="2"/>
  <c r="DX426" i="2"/>
  <c r="DW426" i="2"/>
  <c r="DV426" i="2"/>
  <c r="DU426" i="2"/>
  <c r="DT426" i="2"/>
  <c r="DS426" i="2"/>
  <c r="DR426" i="2"/>
  <c r="DQ426" i="2"/>
  <c r="DP426" i="2"/>
  <c r="DO426" i="2"/>
  <c r="EB425" i="2"/>
  <c r="EA425" i="2"/>
  <c r="DZ425" i="2"/>
  <c r="DY425" i="2"/>
  <c r="DX425" i="2"/>
  <c r="DW425" i="2"/>
  <c r="DV425" i="2"/>
  <c r="DU425" i="2"/>
  <c r="DT425" i="2"/>
  <c r="DS425" i="2"/>
  <c r="DR425" i="2"/>
  <c r="DQ425" i="2"/>
  <c r="DP425" i="2"/>
  <c r="DO425" i="2"/>
  <c r="EB424" i="2"/>
  <c r="EA424" i="2"/>
  <c r="DZ424" i="2"/>
  <c r="DY424" i="2"/>
  <c r="DX424" i="2"/>
  <c r="DW424" i="2"/>
  <c r="DV424" i="2"/>
  <c r="DU424" i="2"/>
  <c r="DT424" i="2"/>
  <c r="DS424" i="2"/>
  <c r="DR424" i="2"/>
  <c r="DQ424" i="2"/>
  <c r="DP424" i="2"/>
  <c r="DO424" i="2"/>
  <c r="EB423" i="2"/>
  <c r="EA423" i="2"/>
  <c r="DZ423" i="2"/>
  <c r="DY423" i="2"/>
  <c r="DX423" i="2"/>
  <c r="DW423" i="2"/>
  <c r="DV423" i="2"/>
  <c r="DU423" i="2"/>
  <c r="DT423" i="2"/>
  <c r="DS423" i="2"/>
  <c r="DR423" i="2"/>
  <c r="DQ423" i="2"/>
  <c r="DP423" i="2"/>
  <c r="DO423" i="2"/>
  <c r="EB422" i="2"/>
  <c r="EA422" i="2"/>
  <c r="DZ422" i="2"/>
  <c r="DY422" i="2"/>
  <c r="DX422" i="2"/>
  <c r="DW422" i="2"/>
  <c r="DV422" i="2"/>
  <c r="DU422" i="2"/>
  <c r="DT422" i="2"/>
  <c r="DS422" i="2"/>
  <c r="DR422" i="2"/>
  <c r="DQ422" i="2"/>
  <c r="DP422" i="2"/>
  <c r="DO422" i="2"/>
  <c r="EB421" i="2"/>
  <c r="EA421" i="2"/>
  <c r="DZ421" i="2"/>
  <c r="DY421" i="2"/>
  <c r="DX421" i="2"/>
  <c r="DW421" i="2"/>
  <c r="DV421" i="2"/>
  <c r="DU421" i="2"/>
  <c r="DT421" i="2"/>
  <c r="DS421" i="2"/>
  <c r="DR421" i="2"/>
  <c r="DQ421" i="2"/>
  <c r="DP421" i="2"/>
  <c r="DO421" i="2"/>
  <c r="EB206" i="2"/>
  <c r="EA206" i="2"/>
  <c r="DZ206" i="2"/>
  <c r="DY206" i="2"/>
  <c r="DX206" i="2"/>
  <c r="DW206" i="2"/>
  <c r="DV206" i="2"/>
  <c r="DU206" i="2"/>
  <c r="DT206" i="2"/>
  <c r="DS206" i="2"/>
  <c r="DR206" i="2"/>
  <c r="DQ206" i="2"/>
  <c r="DP206" i="2"/>
  <c r="DO206" i="2"/>
  <c r="EB420" i="2"/>
  <c r="EA420" i="2"/>
  <c r="DZ420" i="2"/>
  <c r="DY420" i="2"/>
  <c r="DX420" i="2"/>
  <c r="DW420" i="2"/>
  <c r="DV420" i="2"/>
  <c r="DU420" i="2"/>
  <c r="DT420" i="2"/>
  <c r="DS420" i="2"/>
  <c r="DR420" i="2"/>
  <c r="DQ420" i="2"/>
  <c r="DP420" i="2"/>
  <c r="DO420" i="2"/>
  <c r="EB419" i="2"/>
  <c r="EA419" i="2"/>
  <c r="DZ419" i="2"/>
  <c r="DY419" i="2"/>
  <c r="DX419" i="2"/>
  <c r="DW419" i="2"/>
  <c r="DV419" i="2"/>
  <c r="DU419" i="2"/>
  <c r="DT419" i="2"/>
  <c r="DS419" i="2"/>
  <c r="DR419" i="2"/>
  <c r="DQ419" i="2"/>
  <c r="DP419" i="2"/>
  <c r="DO419" i="2"/>
  <c r="EB418" i="2"/>
  <c r="EA418" i="2"/>
  <c r="DZ418" i="2"/>
  <c r="DY418" i="2"/>
  <c r="DX418" i="2"/>
  <c r="DW418" i="2"/>
  <c r="DV418" i="2"/>
  <c r="DU418" i="2"/>
  <c r="DT418" i="2"/>
  <c r="DS418" i="2"/>
  <c r="DR418" i="2"/>
  <c r="DQ418" i="2"/>
  <c r="DP418" i="2"/>
  <c r="DO418" i="2"/>
  <c r="EB417" i="2"/>
  <c r="EA417" i="2"/>
  <c r="DZ417" i="2"/>
  <c r="DY417" i="2"/>
  <c r="DX417" i="2"/>
  <c r="DW417" i="2"/>
  <c r="DV417" i="2"/>
  <c r="DU417" i="2"/>
  <c r="DT417" i="2"/>
  <c r="DS417" i="2"/>
  <c r="DR417" i="2"/>
  <c r="DQ417" i="2"/>
  <c r="DP417" i="2"/>
  <c r="DO417" i="2"/>
  <c r="EB416" i="2"/>
  <c r="EA416" i="2"/>
  <c r="DZ416" i="2"/>
  <c r="DY416" i="2"/>
  <c r="DX416" i="2"/>
  <c r="DW416" i="2"/>
  <c r="DV416" i="2"/>
  <c r="DU416" i="2"/>
  <c r="DT416" i="2"/>
  <c r="DS416" i="2"/>
  <c r="DR416" i="2"/>
  <c r="DQ416" i="2"/>
  <c r="DP416" i="2"/>
  <c r="DO416" i="2"/>
  <c r="EB415" i="2"/>
  <c r="EA415" i="2"/>
  <c r="DZ415" i="2"/>
  <c r="DY415" i="2"/>
  <c r="DX415" i="2"/>
  <c r="DW415" i="2"/>
  <c r="DV415" i="2"/>
  <c r="DU415" i="2"/>
  <c r="DT415" i="2"/>
  <c r="DS415" i="2"/>
  <c r="DR415" i="2"/>
  <c r="DQ415" i="2"/>
  <c r="DP415" i="2"/>
  <c r="DO415" i="2"/>
  <c r="EB414" i="2"/>
  <c r="EA414" i="2"/>
  <c r="DZ414" i="2"/>
  <c r="DY414" i="2"/>
  <c r="DX414" i="2"/>
  <c r="DW414" i="2"/>
  <c r="DV414" i="2"/>
  <c r="DU414" i="2"/>
  <c r="DT414" i="2"/>
  <c r="DS414" i="2"/>
  <c r="DR414" i="2"/>
  <c r="DQ414" i="2"/>
  <c r="DP414" i="2"/>
  <c r="DO414" i="2"/>
  <c r="EB413" i="2"/>
  <c r="EA413" i="2"/>
  <c r="DZ413" i="2"/>
  <c r="DY413" i="2"/>
  <c r="DX413" i="2"/>
  <c r="DW413" i="2"/>
  <c r="DV413" i="2"/>
  <c r="DU413" i="2"/>
  <c r="DT413" i="2"/>
  <c r="DS413" i="2"/>
  <c r="DR413" i="2"/>
  <c r="DQ413" i="2"/>
  <c r="DP413" i="2"/>
  <c r="DO413" i="2"/>
  <c r="EB412" i="2"/>
  <c r="EA412" i="2"/>
  <c r="DZ412" i="2"/>
  <c r="DY412" i="2"/>
  <c r="DX412" i="2"/>
  <c r="DW412" i="2"/>
  <c r="DV412" i="2"/>
  <c r="DU412" i="2"/>
  <c r="DT412" i="2"/>
  <c r="DS412" i="2"/>
  <c r="DR412" i="2"/>
  <c r="DQ412" i="2"/>
  <c r="DP412" i="2"/>
  <c r="DO412" i="2"/>
  <c r="EB411" i="2"/>
  <c r="EA411" i="2"/>
  <c r="DZ411" i="2"/>
  <c r="DY411" i="2"/>
  <c r="DX411" i="2"/>
  <c r="DW411" i="2"/>
  <c r="DV411" i="2"/>
  <c r="DU411" i="2"/>
  <c r="DT411" i="2"/>
  <c r="DS411" i="2"/>
  <c r="DR411" i="2"/>
  <c r="DQ411" i="2"/>
  <c r="DP411" i="2"/>
  <c r="DO411" i="2"/>
  <c r="EB410" i="2"/>
  <c r="EA410" i="2"/>
  <c r="DZ410" i="2"/>
  <c r="DY410" i="2"/>
  <c r="DX410" i="2"/>
  <c r="DW410" i="2"/>
  <c r="DV410" i="2"/>
  <c r="DU410" i="2"/>
  <c r="DT410" i="2"/>
  <c r="DS410" i="2"/>
  <c r="DR410" i="2"/>
  <c r="DQ410" i="2"/>
  <c r="DP410" i="2"/>
  <c r="DO410" i="2"/>
  <c r="EB409" i="2"/>
  <c r="EA409" i="2"/>
  <c r="DZ409" i="2"/>
  <c r="DY409" i="2"/>
  <c r="DX409" i="2"/>
  <c r="DW409" i="2"/>
  <c r="DV409" i="2"/>
  <c r="DU409" i="2"/>
  <c r="DT409" i="2"/>
  <c r="DS409" i="2"/>
  <c r="DR409" i="2"/>
  <c r="DQ409" i="2"/>
  <c r="DP409" i="2"/>
  <c r="DO409" i="2"/>
  <c r="EB408" i="2"/>
  <c r="EA408" i="2"/>
  <c r="DZ408" i="2"/>
  <c r="DY408" i="2"/>
  <c r="DX408" i="2"/>
  <c r="DW408" i="2"/>
  <c r="DV408" i="2"/>
  <c r="DU408" i="2"/>
  <c r="DT408" i="2"/>
  <c r="DS408" i="2"/>
  <c r="DR408" i="2"/>
  <c r="DQ408" i="2"/>
  <c r="DP408" i="2"/>
  <c r="DO408" i="2"/>
  <c r="EB407" i="2"/>
  <c r="EA407" i="2"/>
  <c r="DZ407" i="2"/>
  <c r="DY407" i="2"/>
  <c r="DX407" i="2"/>
  <c r="DW407" i="2"/>
  <c r="DV407" i="2"/>
  <c r="DU407" i="2"/>
  <c r="DT407" i="2"/>
  <c r="DS407" i="2"/>
  <c r="DR407" i="2"/>
  <c r="DQ407" i="2"/>
  <c r="DP407" i="2"/>
  <c r="DO407" i="2"/>
  <c r="EB406" i="2"/>
  <c r="EA406" i="2"/>
  <c r="DZ406" i="2"/>
  <c r="DY406" i="2"/>
  <c r="DX406" i="2"/>
  <c r="DW406" i="2"/>
  <c r="DV406" i="2"/>
  <c r="DU406" i="2"/>
  <c r="DT406" i="2"/>
  <c r="DS406" i="2"/>
  <c r="DR406" i="2"/>
  <c r="DQ406" i="2"/>
  <c r="DP406" i="2"/>
  <c r="DO406" i="2"/>
  <c r="EB205" i="2"/>
  <c r="EA205" i="2"/>
  <c r="DZ205" i="2"/>
  <c r="DY205" i="2"/>
  <c r="DX205" i="2"/>
  <c r="DW205" i="2"/>
  <c r="DV205" i="2"/>
  <c r="DU205" i="2"/>
  <c r="DT205" i="2"/>
  <c r="DS205" i="2"/>
  <c r="DR205" i="2"/>
  <c r="DQ205" i="2"/>
  <c r="DP205" i="2"/>
  <c r="DO205" i="2"/>
  <c r="EB405" i="2"/>
  <c r="EA405" i="2"/>
  <c r="DZ405" i="2"/>
  <c r="DY405" i="2"/>
  <c r="DX405" i="2"/>
  <c r="DW405" i="2"/>
  <c r="DV405" i="2"/>
  <c r="DU405" i="2"/>
  <c r="DT405" i="2"/>
  <c r="DS405" i="2"/>
  <c r="DR405" i="2"/>
  <c r="DQ405" i="2"/>
  <c r="DP405" i="2"/>
  <c r="DO405" i="2"/>
  <c r="EB404" i="2"/>
  <c r="EA404" i="2"/>
  <c r="DZ404" i="2"/>
  <c r="DY404" i="2"/>
  <c r="DX404" i="2"/>
  <c r="DW404" i="2"/>
  <c r="DV404" i="2"/>
  <c r="DU404" i="2"/>
  <c r="DT404" i="2"/>
  <c r="DS404" i="2"/>
  <c r="DR404" i="2"/>
  <c r="DQ404" i="2"/>
  <c r="DP404" i="2"/>
  <c r="DO404" i="2"/>
  <c r="EB403" i="2"/>
  <c r="EA403" i="2"/>
  <c r="DZ403" i="2"/>
  <c r="DY403" i="2"/>
  <c r="DX403" i="2"/>
  <c r="DW403" i="2"/>
  <c r="DV403" i="2"/>
  <c r="DU403" i="2"/>
  <c r="DT403" i="2"/>
  <c r="DS403" i="2"/>
  <c r="DR403" i="2"/>
  <c r="DQ403" i="2"/>
  <c r="DP403" i="2"/>
  <c r="DO403" i="2"/>
  <c r="EB402" i="2"/>
  <c r="EA402" i="2"/>
  <c r="DZ402" i="2"/>
  <c r="DY402" i="2"/>
  <c r="DX402" i="2"/>
  <c r="DW402" i="2"/>
  <c r="DV402" i="2"/>
  <c r="DU402" i="2"/>
  <c r="DT402" i="2"/>
  <c r="DS402" i="2"/>
  <c r="DR402" i="2"/>
  <c r="DQ402" i="2"/>
  <c r="DP402" i="2"/>
  <c r="DO402" i="2"/>
  <c r="EB401" i="2"/>
  <c r="EA401" i="2"/>
  <c r="DZ401" i="2"/>
  <c r="DY401" i="2"/>
  <c r="DX401" i="2"/>
  <c r="DW401" i="2"/>
  <c r="DV401" i="2"/>
  <c r="DU401" i="2"/>
  <c r="DT401" i="2"/>
  <c r="DS401" i="2"/>
  <c r="DR401" i="2"/>
  <c r="DQ401" i="2"/>
  <c r="DP401" i="2"/>
  <c r="DO401" i="2"/>
  <c r="EB400" i="2"/>
  <c r="EA400" i="2"/>
  <c r="DZ400" i="2"/>
  <c r="DY400" i="2"/>
  <c r="DX400" i="2"/>
  <c r="DW400" i="2"/>
  <c r="DV400" i="2"/>
  <c r="DU400" i="2"/>
  <c r="DT400" i="2"/>
  <c r="DS400" i="2"/>
  <c r="DR400" i="2"/>
  <c r="DQ400" i="2"/>
  <c r="DP400" i="2"/>
  <c r="DO400" i="2"/>
  <c r="EB204" i="2"/>
  <c r="EA204" i="2"/>
  <c r="DZ204" i="2"/>
  <c r="DY204" i="2"/>
  <c r="DX204" i="2"/>
  <c r="DW204" i="2"/>
  <c r="DV204" i="2"/>
  <c r="DU204" i="2"/>
  <c r="DT204" i="2"/>
  <c r="DS204" i="2"/>
  <c r="DR204" i="2"/>
  <c r="DQ204" i="2"/>
  <c r="DP204" i="2"/>
  <c r="DO204" i="2"/>
  <c r="EB399" i="2"/>
  <c r="EA399" i="2"/>
  <c r="DZ399" i="2"/>
  <c r="DY399" i="2"/>
  <c r="DX399" i="2"/>
  <c r="DW399" i="2"/>
  <c r="DV399" i="2"/>
  <c r="DU399" i="2"/>
  <c r="DT399" i="2"/>
  <c r="DS399" i="2"/>
  <c r="DR399" i="2"/>
  <c r="DQ399" i="2"/>
  <c r="DP399" i="2"/>
  <c r="DO399" i="2"/>
  <c r="EB398" i="2"/>
  <c r="EA398" i="2"/>
  <c r="DZ398" i="2"/>
  <c r="DY398" i="2"/>
  <c r="DX398" i="2"/>
  <c r="DW398" i="2"/>
  <c r="DV398" i="2"/>
  <c r="DU398" i="2"/>
  <c r="DT398" i="2"/>
  <c r="DS398" i="2"/>
  <c r="DR398" i="2"/>
  <c r="DQ398" i="2"/>
  <c r="DP398" i="2"/>
  <c r="DO398" i="2"/>
  <c r="EB397" i="2"/>
  <c r="EA397" i="2"/>
  <c r="DZ397" i="2"/>
  <c r="DY397" i="2"/>
  <c r="DX397" i="2"/>
  <c r="DW397" i="2"/>
  <c r="DV397" i="2"/>
  <c r="DU397" i="2"/>
  <c r="DT397" i="2"/>
  <c r="DS397" i="2"/>
  <c r="DR397" i="2"/>
  <c r="DQ397" i="2"/>
  <c r="DP397" i="2"/>
  <c r="DO397" i="2"/>
  <c r="EB396" i="2"/>
  <c r="EA396" i="2"/>
  <c r="DZ396" i="2"/>
  <c r="DY396" i="2"/>
  <c r="DX396" i="2"/>
  <c r="DW396" i="2"/>
  <c r="DV396" i="2"/>
  <c r="DU396" i="2"/>
  <c r="DT396" i="2"/>
  <c r="DS396" i="2"/>
  <c r="DR396" i="2"/>
  <c r="DQ396" i="2"/>
  <c r="DP396" i="2"/>
  <c r="DO396" i="2"/>
  <c r="EB395" i="2"/>
  <c r="EA395" i="2"/>
  <c r="DZ395" i="2"/>
  <c r="DY395" i="2"/>
  <c r="DX395" i="2"/>
  <c r="DW395" i="2"/>
  <c r="DV395" i="2"/>
  <c r="DU395" i="2"/>
  <c r="DT395" i="2"/>
  <c r="DS395" i="2"/>
  <c r="DR395" i="2"/>
  <c r="DQ395" i="2"/>
  <c r="DP395" i="2"/>
  <c r="DO395" i="2"/>
  <c r="EB394" i="2"/>
  <c r="EA394" i="2"/>
  <c r="DZ394" i="2"/>
  <c r="DY394" i="2"/>
  <c r="DX394" i="2"/>
  <c r="DW394" i="2"/>
  <c r="DV394" i="2"/>
  <c r="DU394" i="2"/>
  <c r="DT394" i="2"/>
  <c r="DS394" i="2"/>
  <c r="DR394" i="2"/>
  <c r="DQ394" i="2"/>
  <c r="DP394" i="2"/>
  <c r="DO394" i="2"/>
  <c r="EB393" i="2"/>
  <c r="EA393" i="2"/>
  <c r="DZ393" i="2"/>
  <c r="DY393" i="2"/>
  <c r="DX393" i="2"/>
  <c r="DW393" i="2"/>
  <c r="DV393" i="2"/>
  <c r="DU393" i="2"/>
  <c r="DT393" i="2"/>
  <c r="DS393" i="2"/>
  <c r="DR393" i="2"/>
  <c r="DQ393" i="2"/>
  <c r="DP393" i="2"/>
  <c r="DO393" i="2"/>
  <c r="EB392" i="2"/>
  <c r="EA392" i="2"/>
  <c r="DZ392" i="2"/>
  <c r="DY392" i="2"/>
  <c r="DX392" i="2"/>
  <c r="DW392" i="2"/>
  <c r="DV392" i="2"/>
  <c r="DU392" i="2"/>
  <c r="DT392" i="2"/>
  <c r="DS392" i="2"/>
  <c r="DR392" i="2"/>
  <c r="DQ392" i="2"/>
  <c r="DP392" i="2"/>
  <c r="DO392" i="2"/>
  <c r="EB391" i="2"/>
  <c r="EA391" i="2"/>
  <c r="DZ391" i="2"/>
  <c r="DY391" i="2"/>
  <c r="DX391" i="2"/>
  <c r="DW391" i="2"/>
  <c r="DV391" i="2"/>
  <c r="DU391" i="2"/>
  <c r="DT391" i="2"/>
  <c r="DS391" i="2"/>
  <c r="DR391" i="2"/>
  <c r="DQ391" i="2"/>
  <c r="DP391" i="2"/>
  <c r="DO391" i="2"/>
  <c r="EB390" i="2"/>
  <c r="EA390" i="2"/>
  <c r="DZ390" i="2"/>
  <c r="DY390" i="2"/>
  <c r="DX390" i="2"/>
  <c r="DW390" i="2"/>
  <c r="DV390" i="2"/>
  <c r="DU390" i="2"/>
  <c r="DT390" i="2"/>
  <c r="DS390" i="2"/>
  <c r="DR390" i="2"/>
  <c r="DQ390" i="2"/>
  <c r="DP390" i="2"/>
  <c r="DO390" i="2"/>
  <c r="EB389" i="2"/>
  <c r="EA389" i="2"/>
  <c r="DZ389" i="2"/>
  <c r="DY389" i="2"/>
  <c r="DX389" i="2"/>
  <c r="DW389" i="2"/>
  <c r="DV389" i="2"/>
  <c r="DU389" i="2"/>
  <c r="DT389" i="2"/>
  <c r="DS389" i="2"/>
  <c r="DR389" i="2"/>
  <c r="DQ389" i="2"/>
  <c r="DP389" i="2"/>
  <c r="DO389" i="2"/>
  <c r="EB388" i="2"/>
  <c r="EA388" i="2"/>
  <c r="DZ388" i="2"/>
  <c r="DY388" i="2"/>
  <c r="DX388" i="2"/>
  <c r="DW388" i="2"/>
  <c r="DV388" i="2"/>
  <c r="DU388" i="2"/>
  <c r="DT388" i="2"/>
  <c r="DS388" i="2"/>
  <c r="DR388" i="2"/>
  <c r="DQ388" i="2"/>
  <c r="DP388" i="2"/>
  <c r="DO388" i="2"/>
  <c r="EB387" i="2"/>
  <c r="EA387" i="2"/>
  <c r="DZ387" i="2"/>
  <c r="DY387" i="2"/>
  <c r="DX387" i="2"/>
  <c r="DW387" i="2"/>
  <c r="DV387" i="2"/>
  <c r="DU387" i="2"/>
  <c r="DT387" i="2"/>
  <c r="DS387" i="2"/>
  <c r="DR387" i="2"/>
  <c r="DQ387" i="2"/>
  <c r="DP387" i="2"/>
  <c r="DO387" i="2"/>
  <c r="EB386" i="2"/>
  <c r="EA386" i="2"/>
  <c r="DZ386" i="2"/>
  <c r="DY386" i="2"/>
  <c r="DX386" i="2"/>
  <c r="DW386" i="2"/>
  <c r="DV386" i="2"/>
  <c r="DU386" i="2"/>
  <c r="DT386" i="2"/>
  <c r="DS386" i="2"/>
  <c r="DR386" i="2"/>
  <c r="DQ386" i="2"/>
  <c r="DP386" i="2"/>
  <c r="DO386" i="2"/>
  <c r="EB385" i="2"/>
  <c r="EA385" i="2"/>
  <c r="DZ385" i="2"/>
  <c r="DY385" i="2"/>
  <c r="DX385" i="2"/>
  <c r="DW385" i="2"/>
  <c r="DV385" i="2"/>
  <c r="DU385" i="2"/>
  <c r="DT385" i="2"/>
  <c r="DS385" i="2"/>
  <c r="DR385" i="2"/>
  <c r="DQ385" i="2"/>
  <c r="DP385" i="2"/>
  <c r="DO385" i="2"/>
  <c r="EB384" i="2"/>
  <c r="EA384" i="2"/>
  <c r="DZ384" i="2"/>
  <c r="DY384" i="2"/>
  <c r="DX384" i="2"/>
  <c r="DW384" i="2"/>
  <c r="DV384" i="2"/>
  <c r="DU384" i="2"/>
  <c r="DT384" i="2"/>
  <c r="DS384" i="2"/>
  <c r="DR384" i="2"/>
  <c r="DQ384" i="2"/>
  <c r="DP384" i="2"/>
  <c r="DO384" i="2"/>
  <c r="EB383" i="2"/>
  <c r="EA383" i="2"/>
  <c r="DZ383" i="2"/>
  <c r="DY383" i="2"/>
  <c r="DX383" i="2"/>
  <c r="DW383" i="2"/>
  <c r="DV383" i="2"/>
  <c r="DU383" i="2"/>
  <c r="DT383" i="2"/>
  <c r="DS383" i="2"/>
  <c r="DR383" i="2"/>
  <c r="DQ383" i="2"/>
  <c r="DP383" i="2"/>
  <c r="DO383" i="2"/>
  <c r="EB382" i="2"/>
  <c r="EA382" i="2"/>
  <c r="DZ382" i="2"/>
  <c r="DY382" i="2"/>
  <c r="DX382" i="2"/>
  <c r="DW382" i="2"/>
  <c r="DV382" i="2"/>
  <c r="DU382" i="2"/>
  <c r="DT382" i="2"/>
  <c r="DS382" i="2"/>
  <c r="DR382" i="2"/>
  <c r="DQ382" i="2"/>
  <c r="DP382" i="2"/>
  <c r="DO382" i="2"/>
  <c r="EB381" i="2"/>
  <c r="EA381" i="2"/>
  <c r="DZ381" i="2"/>
  <c r="DY381" i="2"/>
  <c r="DX381" i="2"/>
  <c r="DW381" i="2"/>
  <c r="DV381" i="2"/>
  <c r="DU381" i="2"/>
  <c r="DT381" i="2"/>
  <c r="DS381" i="2"/>
  <c r="DR381" i="2"/>
  <c r="DQ381" i="2"/>
  <c r="DP381" i="2"/>
  <c r="DO381" i="2"/>
  <c r="EB380" i="2"/>
  <c r="EA380" i="2"/>
  <c r="DZ380" i="2"/>
  <c r="DY380" i="2"/>
  <c r="DX380" i="2"/>
  <c r="DW380" i="2"/>
  <c r="DV380" i="2"/>
  <c r="DU380" i="2"/>
  <c r="DT380" i="2"/>
  <c r="DS380" i="2"/>
  <c r="DR380" i="2"/>
  <c r="DQ380" i="2"/>
  <c r="DP380" i="2"/>
  <c r="DO380" i="2"/>
  <c r="EB203" i="2"/>
  <c r="EA203" i="2"/>
  <c r="DZ203" i="2"/>
  <c r="DY203" i="2"/>
  <c r="DX203" i="2"/>
  <c r="DW203" i="2"/>
  <c r="DV203" i="2"/>
  <c r="DU203" i="2"/>
  <c r="DT203" i="2"/>
  <c r="DS203" i="2"/>
  <c r="DR203" i="2"/>
  <c r="DQ203" i="2"/>
  <c r="DP203" i="2"/>
  <c r="DO203" i="2"/>
  <c r="EB379" i="2"/>
  <c r="EA379" i="2"/>
  <c r="DZ379" i="2"/>
  <c r="DY379" i="2"/>
  <c r="DX379" i="2"/>
  <c r="DW379" i="2"/>
  <c r="DV379" i="2"/>
  <c r="DU379" i="2"/>
  <c r="DT379" i="2"/>
  <c r="DS379" i="2"/>
  <c r="DR379" i="2"/>
  <c r="DQ379" i="2"/>
  <c r="DP379" i="2"/>
  <c r="DO379" i="2"/>
  <c r="EB202" i="2"/>
  <c r="EA202" i="2"/>
  <c r="DZ202" i="2"/>
  <c r="DY202" i="2"/>
  <c r="DX202" i="2"/>
  <c r="DW202" i="2"/>
  <c r="DV202" i="2"/>
  <c r="DU202" i="2"/>
  <c r="DT202" i="2"/>
  <c r="DS202" i="2"/>
  <c r="DR202" i="2"/>
  <c r="DQ202" i="2"/>
  <c r="DP202" i="2"/>
  <c r="DO202" i="2"/>
  <c r="EB378" i="2"/>
  <c r="EA378" i="2"/>
  <c r="DZ378" i="2"/>
  <c r="DY378" i="2"/>
  <c r="DX378" i="2"/>
  <c r="DW378" i="2"/>
  <c r="DV378" i="2"/>
  <c r="DU378" i="2"/>
  <c r="DT378" i="2"/>
  <c r="DS378" i="2"/>
  <c r="DR378" i="2"/>
  <c r="DQ378" i="2"/>
  <c r="DP378" i="2"/>
  <c r="DO378" i="2"/>
  <c r="EB377" i="2"/>
  <c r="EA377" i="2"/>
  <c r="DZ377" i="2"/>
  <c r="DY377" i="2"/>
  <c r="DX377" i="2"/>
  <c r="DW377" i="2"/>
  <c r="DV377" i="2"/>
  <c r="DU377" i="2"/>
  <c r="DT377" i="2"/>
  <c r="DS377" i="2"/>
  <c r="DR377" i="2"/>
  <c r="DQ377" i="2"/>
  <c r="DP377" i="2"/>
  <c r="DO377" i="2"/>
  <c r="EB376" i="2"/>
  <c r="EA376" i="2"/>
  <c r="DZ376" i="2"/>
  <c r="DY376" i="2"/>
  <c r="DX376" i="2"/>
  <c r="DW376" i="2"/>
  <c r="DV376" i="2"/>
  <c r="DU376" i="2"/>
  <c r="DT376" i="2"/>
  <c r="DS376" i="2"/>
  <c r="DR376" i="2"/>
  <c r="DQ376" i="2"/>
  <c r="DP376" i="2"/>
  <c r="DO376" i="2"/>
  <c r="EB375" i="2"/>
  <c r="EA375" i="2"/>
  <c r="DZ375" i="2"/>
  <c r="DY375" i="2"/>
  <c r="DX375" i="2"/>
  <c r="DW375" i="2"/>
  <c r="DV375" i="2"/>
  <c r="DU375" i="2"/>
  <c r="DT375" i="2"/>
  <c r="DS375" i="2"/>
  <c r="DR375" i="2"/>
  <c r="DQ375" i="2"/>
  <c r="DP375" i="2"/>
  <c r="DO375" i="2"/>
  <c r="EB374" i="2"/>
  <c r="EA374" i="2"/>
  <c r="DZ374" i="2"/>
  <c r="DY374" i="2"/>
  <c r="DX374" i="2"/>
  <c r="DW374" i="2"/>
  <c r="DV374" i="2"/>
  <c r="DU374" i="2"/>
  <c r="DT374" i="2"/>
  <c r="DS374" i="2"/>
  <c r="DR374" i="2"/>
  <c r="DQ374" i="2"/>
  <c r="DP374" i="2"/>
  <c r="DO374" i="2"/>
  <c r="EB373" i="2"/>
  <c r="EA373" i="2"/>
  <c r="DZ373" i="2"/>
  <c r="DY373" i="2"/>
  <c r="DX373" i="2"/>
  <c r="DW373" i="2"/>
  <c r="DV373" i="2"/>
  <c r="DU373" i="2"/>
  <c r="DT373" i="2"/>
  <c r="DS373" i="2"/>
  <c r="DR373" i="2"/>
  <c r="DQ373" i="2"/>
  <c r="DP373" i="2"/>
  <c r="DO373" i="2"/>
  <c r="EB372" i="2"/>
  <c r="EA372" i="2"/>
  <c r="DZ372" i="2"/>
  <c r="DY372" i="2"/>
  <c r="DX372" i="2"/>
  <c r="DW372" i="2"/>
  <c r="DV372" i="2"/>
  <c r="DU372" i="2"/>
  <c r="DT372" i="2"/>
  <c r="DS372" i="2"/>
  <c r="DR372" i="2"/>
  <c r="DQ372" i="2"/>
  <c r="DP372" i="2"/>
  <c r="DO372" i="2"/>
  <c r="EB371" i="2"/>
  <c r="EA371" i="2"/>
  <c r="DZ371" i="2"/>
  <c r="DY371" i="2"/>
  <c r="DX371" i="2"/>
  <c r="DW371" i="2"/>
  <c r="DV371" i="2"/>
  <c r="DU371" i="2"/>
  <c r="DT371" i="2"/>
  <c r="DS371" i="2"/>
  <c r="DR371" i="2"/>
  <c r="DQ371" i="2"/>
  <c r="DP371" i="2"/>
  <c r="DO371" i="2"/>
  <c r="EB370" i="2"/>
  <c r="EA370" i="2"/>
  <c r="DZ370" i="2"/>
  <c r="DY370" i="2"/>
  <c r="DX370" i="2"/>
  <c r="DW370" i="2"/>
  <c r="DV370" i="2"/>
  <c r="DU370" i="2"/>
  <c r="DT370" i="2"/>
  <c r="DS370" i="2"/>
  <c r="DR370" i="2"/>
  <c r="DQ370" i="2"/>
  <c r="DP370" i="2"/>
  <c r="DO370" i="2"/>
  <c r="EB369" i="2"/>
  <c r="EA369" i="2"/>
  <c r="DZ369" i="2"/>
  <c r="DY369" i="2"/>
  <c r="DX369" i="2"/>
  <c r="DW369" i="2"/>
  <c r="DV369" i="2"/>
  <c r="DU369" i="2"/>
  <c r="DT369" i="2"/>
  <c r="DS369" i="2"/>
  <c r="DR369" i="2"/>
  <c r="DQ369" i="2"/>
  <c r="DP369" i="2"/>
  <c r="DO369" i="2"/>
  <c r="EB368" i="2"/>
  <c r="EA368" i="2"/>
  <c r="DZ368" i="2"/>
  <c r="DY368" i="2"/>
  <c r="DX368" i="2"/>
  <c r="DW368" i="2"/>
  <c r="DV368" i="2"/>
  <c r="DU368" i="2"/>
  <c r="DT368" i="2"/>
  <c r="DS368" i="2"/>
  <c r="DR368" i="2"/>
  <c r="DQ368" i="2"/>
  <c r="DP368" i="2"/>
  <c r="DO368" i="2"/>
  <c r="EB367" i="2"/>
  <c r="EA367" i="2"/>
  <c r="DZ367" i="2"/>
  <c r="DY367" i="2"/>
  <c r="DX367" i="2"/>
  <c r="DW367" i="2"/>
  <c r="DV367" i="2"/>
  <c r="DU367" i="2"/>
  <c r="DT367" i="2"/>
  <c r="DS367" i="2"/>
  <c r="DR367" i="2"/>
  <c r="DQ367" i="2"/>
  <c r="DP367" i="2"/>
  <c r="DO367" i="2"/>
  <c r="EB366" i="2"/>
  <c r="EA366" i="2"/>
  <c r="DZ366" i="2"/>
  <c r="DY366" i="2"/>
  <c r="DX366" i="2"/>
  <c r="DW366" i="2"/>
  <c r="DV366" i="2"/>
  <c r="DU366" i="2"/>
  <c r="DT366" i="2"/>
  <c r="DS366" i="2"/>
  <c r="DR366" i="2"/>
  <c r="DQ366" i="2"/>
  <c r="DP366" i="2"/>
  <c r="DO366" i="2"/>
  <c r="EB365" i="2"/>
  <c r="EA365" i="2"/>
  <c r="DZ365" i="2"/>
  <c r="DY365" i="2"/>
  <c r="DX365" i="2"/>
  <c r="DW365" i="2"/>
  <c r="DV365" i="2"/>
  <c r="DU365" i="2"/>
  <c r="DT365" i="2"/>
  <c r="DS365" i="2"/>
  <c r="DR365" i="2"/>
  <c r="DQ365" i="2"/>
  <c r="DP365" i="2"/>
  <c r="DO365" i="2"/>
  <c r="EB364" i="2"/>
  <c r="EA364" i="2"/>
  <c r="DZ364" i="2"/>
  <c r="DY364" i="2"/>
  <c r="DX364" i="2"/>
  <c r="DW364" i="2"/>
  <c r="DV364" i="2"/>
  <c r="DU364" i="2"/>
  <c r="DT364" i="2"/>
  <c r="DS364" i="2"/>
  <c r="DR364" i="2"/>
  <c r="DQ364" i="2"/>
  <c r="DP364" i="2"/>
  <c r="DO364" i="2"/>
  <c r="EB363" i="2"/>
  <c r="EA363" i="2"/>
  <c r="DZ363" i="2"/>
  <c r="DY363" i="2"/>
  <c r="DX363" i="2"/>
  <c r="DW363" i="2"/>
  <c r="DV363" i="2"/>
  <c r="DU363" i="2"/>
  <c r="DT363" i="2"/>
  <c r="DS363" i="2"/>
  <c r="DR363" i="2"/>
  <c r="DQ363" i="2"/>
  <c r="DP363" i="2"/>
  <c r="DO363" i="2"/>
  <c r="EB362" i="2"/>
  <c r="EA362" i="2"/>
  <c r="DZ362" i="2"/>
  <c r="DY362" i="2"/>
  <c r="DX362" i="2"/>
  <c r="DW362" i="2"/>
  <c r="DV362" i="2"/>
  <c r="DU362" i="2"/>
  <c r="DT362" i="2"/>
  <c r="DS362" i="2"/>
  <c r="DR362" i="2"/>
  <c r="DQ362" i="2"/>
  <c r="DP362" i="2"/>
  <c r="DO362" i="2"/>
  <c r="EB361" i="2"/>
  <c r="EA361" i="2"/>
  <c r="DZ361" i="2"/>
  <c r="DY361" i="2"/>
  <c r="DX361" i="2"/>
  <c r="DW361" i="2"/>
  <c r="DV361" i="2"/>
  <c r="DU361" i="2"/>
  <c r="DT361" i="2"/>
  <c r="DS361" i="2"/>
  <c r="DR361" i="2"/>
  <c r="DQ361" i="2"/>
  <c r="DP361" i="2"/>
  <c r="DO361" i="2"/>
  <c r="EB360" i="2"/>
  <c r="EA360" i="2"/>
  <c r="DZ360" i="2"/>
  <c r="DY360" i="2"/>
  <c r="DX360" i="2"/>
  <c r="DW360" i="2"/>
  <c r="DV360" i="2"/>
  <c r="DU360" i="2"/>
  <c r="DT360" i="2"/>
  <c r="DS360" i="2"/>
  <c r="DR360" i="2"/>
  <c r="DQ360" i="2"/>
  <c r="DP360" i="2"/>
  <c r="DO360" i="2"/>
  <c r="EB201" i="2"/>
  <c r="EA201" i="2"/>
  <c r="DZ201" i="2"/>
  <c r="DY201" i="2"/>
  <c r="DX201" i="2"/>
  <c r="DW201" i="2"/>
  <c r="DV201" i="2"/>
  <c r="DU201" i="2"/>
  <c r="DT201" i="2"/>
  <c r="DS201" i="2"/>
  <c r="DR201" i="2"/>
  <c r="DQ201" i="2"/>
  <c r="DP201" i="2"/>
  <c r="DO201" i="2"/>
  <c r="EB359" i="2"/>
  <c r="EA359" i="2"/>
  <c r="DZ359" i="2"/>
  <c r="DY359" i="2"/>
  <c r="DX359" i="2"/>
  <c r="DW359" i="2"/>
  <c r="DV359" i="2"/>
  <c r="DU359" i="2"/>
  <c r="DT359" i="2"/>
  <c r="DS359" i="2"/>
  <c r="DR359" i="2"/>
  <c r="DQ359" i="2"/>
  <c r="DP359" i="2"/>
  <c r="DO359" i="2"/>
  <c r="EB358" i="2"/>
  <c r="EA358" i="2"/>
  <c r="DZ358" i="2"/>
  <c r="DY358" i="2"/>
  <c r="DX358" i="2"/>
  <c r="DW358" i="2"/>
  <c r="DV358" i="2"/>
  <c r="DU358" i="2"/>
  <c r="DT358" i="2"/>
  <c r="DS358" i="2"/>
  <c r="DR358" i="2"/>
  <c r="DQ358" i="2"/>
  <c r="DP358" i="2"/>
  <c r="DO358" i="2"/>
  <c r="EB357" i="2"/>
  <c r="EA357" i="2"/>
  <c r="DZ357" i="2"/>
  <c r="DY357" i="2"/>
  <c r="DX357" i="2"/>
  <c r="DW357" i="2"/>
  <c r="DV357" i="2"/>
  <c r="DU357" i="2"/>
  <c r="DT357" i="2"/>
  <c r="DS357" i="2"/>
  <c r="DR357" i="2"/>
  <c r="DQ357" i="2"/>
  <c r="DP357" i="2"/>
  <c r="DO357" i="2"/>
  <c r="EB356" i="2"/>
  <c r="EA356" i="2"/>
  <c r="DZ356" i="2"/>
  <c r="DY356" i="2"/>
  <c r="DX356" i="2"/>
  <c r="DW356" i="2"/>
  <c r="DV356" i="2"/>
  <c r="DU356" i="2"/>
  <c r="DT356" i="2"/>
  <c r="DS356" i="2"/>
  <c r="DR356" i="2"/>
  <c r="DQ356" i="2"/>
  <c r="DP356" i="2"/>
  <c r="DO356" i="2"/>
  <c r="EB355" i="2"/>
  <c r="EA355" i="2"/>
  <c r="DZ355" i="2"/>
  <c r="DY355" i="2"/>
  <c r="DX355" i="2"/>
  <c r="DW355" i="2"/>
  <c r="DV355" i="2"/>
  <c r="DU355" i="2"/>
  <c r="DT355" i="2"/>
  <c r="DS355" i="2"/>
  <c r="DR355" i="2"/>
  <c r="DQ355" i="2"/>
  <c r="DP355" i="2"/>
  <c r="DO355" i="2"/>
  <c r="EB354" i="2"/>
  <c r="EA354" i="2"/>
  <c r="DZ354" i="2"/>
  <c r="DY354" i="2"/>
  <c r="DX354" i="2"/>
  <c r="DW354" i="2"/>
  <c r="DV354" i="2"/>
  <c r="DU354" i="2"/>
  <c r="DT354" i="2"/>
  <c r="DS354" i="2"/>
  <c r="DR354" i="2"/>
  <c r="DQ354" i="2"/>
  <c r="DP354" i="2"/>
  <c r="DO354" i="2"/>
  <c r="EB353" i="2"/>
  <c r="EA353" i="2"/>
  <c r="DZ353" i="2"/>
  <c r="DY353" i="2"/>
  <c r="DX353" i="2"/>
  <c r="DW353" i="2"/>
  <c r="DV353" i="2"/>
  <c r="DU353" i="2"/>
  <c r="DT353" i="2"/>
  <c r="DS353" i="2"/>
  <c r="DR353" i="2"/>
  <c r="DQ353" i="2"/>
  <c r="DP353" i="2"/>
  <c r="DO353" i="2"/>
  <c r="EB352" i="2"/>
  <c r="EA352" i="2"/>
  <c r="DZ352" i="2"/>
  <c r="DY352" i="2"/>
  <c r="DX352" i="2"/>
  <c r="DW352" i="2"/>
  <c r="DV352" i="2"/>
  <c r="DU352" i="2"/>
  <c r="DT352" i="2"/>
  <c r="DS352" i="2"/>
  <c r="DR352" i="2"/>
  <c r="DQ352" i="2"/>
  <c r="DP352" i="2"/>
  <c r="DO352" i="2"/>
  <c r="EB351" i="2"/>
  <c r="EA351" i="2"/>
  <c r="DZ351" i="2"/>
  <c r="DY351" i="2"/>
  <c r="DX351" i="2"/>
  <c r="DW351" i="2"/>
  <c r="DV351" i="2"/>
  <c r="DU351" i="2"/>
  <c r="DT351" i="2"/>
  <c r="DS351" i="2"/>
  <c r="DR351" i="2"/>
  <c r="DQ351" i="2"/>
  <c r="DP351" i="2"/>
  <c r="DO351" i="2"/>
  <c r="EB350" i="2"/>
  <c r="EA350" i="2"/>
  <c r="DZ350" i="2"/>
  <c r="DY350" i="2"/>
  <c r="DX350" i="2"/>
  <c r="DW350" i="2"/>
  <c r="DV350" i="2"/>
  <c r="DU350" i="2"/>
  <c r="DT350" i="2"/>
  <c r="DS350" i="2"/>
  <c r="DR350" i="2"/>
  <c r="DQ350" i="2"/>
  <c r="DP350" i="2"/>
  <c r="DO350" i="2"/>
  <c r="EB349" i="2"/>
  <c r="EA349" i="2"/>
  <c r="DZ349" i="2"/>
  <c r="DY349" i="2"/>
  <c r="DX349" i="2"/>
  <c r="DW349" i="2"/>
  <c r="DV349" i="2"/>
  <c r="DU349" i="2"/>
  <c r="DT349" i="2"/>
  <c r="DS349" i="2"/>
  <c r="DR349" i="2"/>
  <c r="DQ349" i="2"/>
  <c r="DP349" i="2"/>
  <c r="DO349" i="2"/>
  <c r="EB348" i="2"/>
  <c r="EA348" i="2"/>
  <c r="DZ348" i="2"/>
  <c r="DY348" i="2"/>
  <c r="DX348" i="2"/>
  <c r="DW348" i="2"/>
  <c r="DV348" i="2"/>
  <c r="DU348" i="2"/>
  <c r="DT348" i="2"/>
  <c r="DS348" i="2"/>
  <c r="DR348" i="2"/>
  <c r="DQ348" i="2"/>
  <c r="DP348" i="2"/>
  <c r="DO348" i="2"/>
  <c r="EB347" i="2"/>
  <c r="EA347" i="2"/>
  <c r="DZ347" i="2"/>
  <c r="DY347" i="2"/>
  <c r="DX347" i="2"/>
  <c r="DW347" i="2"/>
  <c r="DV347" i="2"/>
  <c r="DU347" i="2"/>
  <c r="DT347" i="2"/>
  <c r="DS347" i="2"/>
  <c r="DR347" i="2"/>
  <c r="DQ347" i="2"/>
  <c r="DP347" i="2"/>
  <c r="DO347" i="2"/>
  <c r="EB200" i="2"/>
  <c r="EA200" i="2"/>
  <c r="DZ200" i="2"/>
  <c r="DY200" i="2"/>
  <c r="DX200" i="2"/>
  <c r="DW200" i="2"/>
  <c r="DV200" i="2"/>
  <c r="DU200" i="2"/>
  <c r="DT200" i="2"/>
  <c r="DS200" i="2"/>
  <c r="DR200" i="2"/>
  <c r="DQ200" i="2"/>
  <c r="DP200" i="2"/>
  <c r="DO200" i="2"/>
  <c r="EB199" i="2"/>
  <c r="EA199" i="2"/>
  <c r="DZ199" i="2"/>
  <c r="DY199" i="2"/>
  <c r="DX199" i="2"/>
  <c r="DW199" i="2"/>
  <c r="DV199" i="2"/>
  <c r="DU199" i="2"/>
  <c r="DT199" i="2"/>
  <c r="DS199" i="2"/>
  <c r="DR199" i="2"/>
  <c r="DQ199" i="2"/>
  <c r="DP199" i="2"/>
  <c r="DO199" i="2"/>
  <c r="EB198" i="2"/>
  <c r="EA198" i="2"/>
  <c r="DZ198" i="2"/>
  <c r="DY198" i="2"/>
  <c r="DX198" i="2"/>
  <c r="DW198" i="2"/>
  <c r="DV198" i="2"/>
  <c r="DU198" i="2"/>
  <c r="DT198" i="2"/>
  <c r="DS198" i="2"/>
  <c r="DR198" i="2"/>
  <c r="DQ198" i="2"/>
  <c r="DP198" i="2"/>
  <c r="DO198" i="2"/>
  <c r="EB197" i="2"/>
  <c r="EA197" i="2"/>
  <c r="DZ197" i="2"/>
  <c r="DY197" i="2"/>
  <c r="DX197" i="2"/>
  <c r="DW197" i="2"/>
  <c r="DV197" i="2"/>
  <c r="DU197" i="2"/>
  <c r="DT197" i="2"/>
  <c r="DS197" i="2"/>
  <c r="DR197" i="2"/>
  <c r="DQ197" i="2"/>
  <c r="DP197" i="2"/>
  <c r="DO197" i="2"/>
  <c r="EB346" i="2"/>
  <c r="EA346" i="2"/>
  <c r="DZ346" i="2"/>
  <c r="DY346" i="2"/>
  <c r="DX346" i="2"/>
  <c r="DW346" i="2"/>
  <c r="DV346" i="2"/>
  <c r="DU346" i="2"/>
  <c r="DT346" i="2"/>
  <c r="DS346" i="2"/>
  <c r="DR346" i="2"/>
  <c r="DQ346" i="2"/>
  <c r="DP346" i="2"/>
  <c r="DO346" i="2"/>
  <c r="EB345" i="2"/>
  <c r="EA345" i="2"/>
  <c r="DZ345" i="2"/>
  <c r="DY345" i="2"/>
  <c r="DX345" i="2"/>
  <c r="DW345" i="2"/>
  <c r="DV345" i="2"/>
  <c r="DU345" i="2"/>
  <c r="DT345" i="2"/>
  <c r="DS345" i="2"/>
  <c r="DR345" i="2"/>
  <c r="DQ345" i="2"/>
  <c r="DP345" i="2"/>
  <c r="DO345" i="2"/>
  <c r="EB344" i="2"/>
  <c r="EA344" i="2"/>
  <c r="DZ344" i="2"/>
  <c r="DY344" i="2"/>
  <c r="DX344" i="2"/>
  <c r="DW344" i="2"/>
  <c r="DV344" i="2"/>
  <c r="DU344" i="2"/>
  <c r="DT344" i="2"/>
  <c r="DS344" i="2"/>
  <c r="DR344" i="2"/>
  <c r="DQ344" i="2"/>
  <c r="DP344" i="2"/>
  <c r="DO344" i="2"/>
  <c r="EB343" i="2"/>
  <c r="EA343" i="2"/>
  <c r="DZ343" i="2"/>
  <c r="DY343" i="2"/>
  <c r="DX343" i="2"/>
  <c r="DW343" i="2"/>
  <c r="DV343" i="2"/>
  <c r="DU343" i="2"/>
  <c r="DT343" i="2"/>
  <c r="DS343" i="2"/>
  <c r="DR343" i="2"/>
  <c r="DQ343" i="2"/>
  <c r="DP343" i="2"/>
  <c r="DO343" i="2"/>
  <c r="EB196" i="2"/>
  <c r="EA196" i="2"/>
  <c r="DZ196" i="2"/>
  <c r="DY196" i="2"/>
  <c r="DX196" i="2"/>
  <c r="DW196" i="2"/>
  <c r="DV196" i="2"/>
  <c r="DU196" i="2"/>
  <c r="DT196" i="2"/>
  <c r="DS196" i="2"/>
  <c r="DR196" i="2"/>
  <c r="DQ196" i="2"/>
  <c r="DP196" i="2"/>
  <c r="DO196" i="2"/>
  <c r="EB195" i="2"/>
  <c r="EA195" i="2"/>
  <c r="DZ195" i="2"/>
  <c r="DY195" i="2"/>
  <c r="DX195" i="2"/>
  <c r="DW195" i="2"/>
  <c r="DV195" i="2"/>
  <c r="DU195" i="2"/>
  <c r="DT195" i="2"/>
  <c r="DS195" i="2"/>
  <c r="DR195" i="2"/>
  <c r="DQ195" i="2"/>
  <c r="DP195" i="2"/>
  <c r="DO195" i="2"/>
  <c r="EB194" i="2"/>
  <c r="EA194" i="2"/>
  <c r="DZ194" i="2"/>
  <c r="DY194" i="2"/>
  <c r="DX194" i="2"/>
  <c r="DW194" i="2"/>
  <c r="DV194" i="2"/>
  <c r="DU194" i="2"/>
  <c r="DT194" i="2"/>
  <c r="DS194" i="2"/>
  <c r="DR194" i="2"/>
  <c r="DQ194" i="2"/>
  <c r="DP194" i="2"/>
  <c r="DO194" i="2"/>
  <c r="EB342" i="2"/>
  <c r="EA342" i="2"/>
  <c r="DZ342" i="2"/>
  <c r="DY342" i="2"/>
  <c r="DX342" i="2"/>
  <c r="DW342" i="2"/>
  <c r="DV342" i="2"/>
  <c r="DU342" i="2"/>
  <c r="DT342" i="2"/>
  <c r="DS342" i="2"/>
  <c r="DR342" i="2"/>
  <c r="DQ342" i="2"/>
  <c r="DP342" i="2"/>
  <c r="DO342" i="2"/>
  <c r="EB341" i="2"/>
  <c r="EA341" i="2"/>
  <c r="DZ341" i="2"/>
  <c r="DY341" i="2"/>
  <c r="DX341" i="2"/>
  <c r="DW341" i="2"/>
  <c r="DV341" i="2"/>
  <c r="DU341" i="2"/>
  <c r="DT341" i="2"/>
  <c r="DS341" i="2"/>
  <c r="DR341" i="2"/>
  <c r="DQ341" i="2"/>
  <c r="DP341" i="2"/>
  <c r="DO341" i="2"/>
  <c r="EB340" i="2"/>
  <c r="EA340" i="2"/>
  <c r="DZ340" i="2"/>
  <c r="DY340" i="2"/>
  <c r="DX340" i="2"/>
  <c r="DW340" i="2"/>
  <c r="DV340" i="2"/>
  <c r="DU340" i="2"/>
  <c r="DT340" i="2"/>
  <c r="DS340" i="2"/>
  <c r="DR340" i="2"/>
  <c r="DQ340" i="2"/>
  <c r="DP340" i="2"/>
  <c r="DO340" i="2"/>
  <c r="EB339" i="2"/>
  <c r="EA339" i="2"/>
  <c r="DZ339" i="2"/>
  <c r="DY339" i="2"/>
  <c r="DX339" i="2"/>
  <c r="DW339" i="2"/>
  <c r="DV339" i="2"/>
  <c r="DU339" i="2"/>
  <c r="DT339" i="2"/>
  <c r="DS339" i="2"/>
  <c r="DR339" i="2"/>
  <c r="DQ339" i="2"/>
  <c r="DP339" i="2"/>
  <c r="DO339" i="2"/>
  <c r="EB338" i="2"/>
  <c r="EA338" i="2"/>
  <c r="DZ338" i="2"/>
  <c r="DY338" i="2"/>
  <c r="DX338" i="2"/>
  <c r="DW338" i="2"/>
  <c r="DV338" i="2"/>
  <c r="DU338" i="2"/>
  <c r="DT338" i="2"/>
  <c r="DS338" i="2"/>
  <c r="DR338" i="2"/>
  <c r="DQ338" i="2"/>
  <c r="DP338" i="2"/>
  <c r="DO338" i="2"/>
  <c r="EB337" i="2"/>
  <c r="EA337" i="2"/>
  <c r="DZ337" i="2"/>
  <c r="DY337" i="2"/>
  <c r="DX337" i="2"/>
  <c r="DW337" i="2"/>
  <c r="DV337" i="2"/>
  <c r="DU337" i="2"/>
  <c r="DT337" i="2"/>
  <c r="DS337" i="2"/>
  <c r="DR337" i="2"/>
  <c r="DQ337" i="2"/>
  <c r="DP337" i="2"/>
  <c r="DO337" i="2"/>
  <c r="EB336" i="2"/>
  <c r="EA336" i="2"/>
  <c r="DZ336" i="2"/>
  <c r="DY336" i="2"/>
  <c r="DX336" i="2"/>
  <c r="DW336" i="2"/>
  <c r="DV336" i="2"/>
  <c r="DU336" i="2"/>
  <c r="DT336" i="2"/>
  <c r="DS336" i="2"/>
  <c r="DR336" i="2"/>
  <c r="DQ336" i="2"/>
  <c r="DP336" i="2"/>
  <c r="DO336" i="2"/>
  <c r="EB335" i="2"/>
  <c r="EA335" i="2"/>
  <c r="DZ335" i="2"/>
  <c r="DY335" i="2"/>
  <c r="DX335" i="2"/>
  <c r="DW335" i="2"/>
  <c r="DV335" i="2"/>
  <c r="DU335" i="2"/>
  <c r="DT335" i="2"/>
  <c r="DS335" i="2"/>
  <c r="DR335" i="2"/>
  <c r="DQ335" i="2"/>
  <c r="DP335" i="2"/>
  <c r="DO335" i="2"/>
  <c r="EB334" i="2"/>
  <c r="EA334" i="2"/>
  <c r="DZ334" i="2"/>
  <c r="DY334" i="2"/>
  <c r="DX334" i="2"/>
  <c r="DW334" i="2"/>
  <c r="DV334" i="2"/>
  <c r="DU334" i="2"/>
  <c r="DT334" i="2"/>
  <c r="DS334" i="2"/>
  <c r="DR334" i="2"/>
  <c r="DQ334" i="2"/>
  <c r="DP334" i="2"/>
  <c r="DO334" i="2"/>
  <c r="EB193" i="2"/>
  <c r="EA193" i="2"/>
  <c r="DZ193" i="2"/>
  <c r="DY193" i="2"/>
  <c r="DX193" i="2"/>
  <c r="DW193" i="2"/>
  <c r="DV193" i="2"/>
  <c r="DU193" i="2"/>
  <c r="DT193" i="2"/>
  <c r="DS193" i="2"/>
  <c r="DR193" i="2"/>
  <c r="DQ193" i="2"/>
  <c r="DP193" i="2"/>
  <c r="DO193" i="2"/>
  <c r="EB333" i="2"/>
  <c r="EA333" i="2"/>
  <c r="DZ333" i="2"/>
  <c r="DY333" i="2"/>
  <c r="DX333" i="2"/>
  <c r="DW333" i="2"/>
  <c r="DV333" i="2"/>
  <c r="DU333" i="2"/>
  <c r="DT333" i="2"/>
  <c r="DS333" i="2"/>
  <c r="DR333" i="2"/>
  <c r="DQ333" i="2"/>
  <c r="DP333" i="2"/>
  <c r="DO333" i="2"/>
  <c r="EB332" i="2"/>
  <c r="EA332" i="2"/>
  <c r="DZ332" i="2"/>
  <c r="DY332" i="2"/>
  <c r="DX332" i="2"/>
  <c r="DW332" i="2"/>
  <c r="DV332" i="2"/>
  <c r="DU332" i="2"/>
  <c r="DT332" i="2"/>
  <c r="DS332" i="2"/>
  <c r="DR332" i="2"/>
  <c r="DQ332" i="2"/>
  <c r="DP332" i="2"/>
  <c r="DO332" i="2"/>
  <c r="EB331" i="2"/>
  <c r="EA331" i="2"/>
  <c r="DZ331" i="2"/>
  <c r="DY331" i="2"/>
  <c r="DX331" i="2"/>
  <c r="DW331" i="2"/>
  <c r="DV331" i="2"/>
  <c r="DU331" i="2"/>
  <c r="DT331" i="2"/>
  <c r="DS331" i="2"/>
  <c r="DR331" i="2"/>
  <c r="DQ331" i="2"/>
  <c r="DP331" i="2"/>
  <c r="DO331" i="2"/>
  <c r="EB330" i="2"/>
  <c r="EA330" i="2"/>
  <c r="DZ330" i="2"/>
  <c r="DY330" i="2"/>
  <c r="DX330" i="2"/>
  <c r="DW330" i="2"/>
  <c r="DV330" i="2"/>
  <c r="DU330" i="2"/>
  <c r="DT330" i="2"/>
  <c r="DS330" i="2"/>
  <c r="DR330" i="2"/>
  <c r="DQ330" i="2"/>
  <c r="DP330" i="2"/>
  <c r="DO330" i="2"/>
  <c r="EB329" i="2"/>
  <c r="EA329" i="2"/>
  <c r="DZ329" i="2"/>
  <c r="DY329" i="2"/>
  <c r="DX329" i="2"/>
  <c r="DW329" i="2"/>
  <c r="DV329" i="2"/>
  <c r="DU329" i="2"/>
  <c r="DT329" i="2"/>
  <c r="DS329" i="2"/>
  <c r="DR329" i="2"/>
  <c r="DQ329" i="2"/>
  <c r="DP329" i="2"/>
  <c r="DO329" i="2"/>
  <c r="EB328" i="2"/>
  <c r="EA328" i="2"/>
  <c r="DZ328" i="2"/>
  <c r="DY328" i="2"/>
  <c r="DX328" i="2"/>
  <c r="DW328" i="2"/>
  <c r="DV328" i="2"/>
  <c r="DU328" i="2"/>
  <c r="DT328" i="2"/>
  <c r="DS328" i="2"/>
  <c r="DR328" i="2"/>
  <c r="DQ328" i="2"/>
  <c r="DP328" i="2"/>
  <c r="DO328" i="2"/>
  <c r="EB327" i="2"/>
  <c r="EA327" i="2"/>
  <c r="DZ327" i="2"/>
  <c r="DY327" i="2"/>
  <c r="DX327" i="2"/>
  <c r="DW327" i="2"/>
  <c r="DV327" i="2"/>
  <c r="DU327" i="2"/>
  <c r="DT327" i="2"/>
  <c r="DS327" i="2"/>
  <c r="DR327" i="2"/>
  <c r="DQ327" i="2"/>
  <c r="DP327" i="2"/>
  <c r="DO327" i="2"/>
  <c r="EB326" i="2"/>
  <c r="EA326" i="2"/>
  <c r="DZ326" i="2"/>
  <c r="DY326" i="2"/>
  <c r="DX326" i="2"/>
  <c r="DW326" i="2"/>
  <c r="DV326" i="2"/>
  <c r="DU326" i="2"/>
  <c r="DT326" i="2"/>
  <c r="DS326" i="2"/>
  <c r="DR326" i="2"/>
  <c r="DQ326" i="2"/>
  <c r="DP326" i="2"/>
  <c r="DO326" i="2"/>
  <c r="EB325" i="2"/>
  <c r="EA325" i="2"/>
  <c r="DZ325" i="2"/>
  <c r="DY325" i="2"/>
  <c r="DX325" i="2"/>
  <c r="DW325" i="2"/>
  <c r="DV325" i="2"/>
  <c r="DU325" i="2"/>
  <c r="DT325" i="2"/>
  <c r="DS325" i="2"/>
  <c r="DR325" i="2"/>
  <c r="DQ325" i="2"/>
  <c r="DP325" i="2"/>
  <c r="DO325" i="2"/>
  <c r="EB324" i="2"/>
  <c r="EA324" i="2"/>
  <c r="DZ324" i="2"/>
  <c r="DY324" i="2"/>
  <c r="DX324" i="2"/>
  <c r="DW324" i="2"/>
  <c r="DV324" i="2"/>
  <c r="DU324" i="2"/>
  <c r="DT324" i="2"/>
  <c r="DS324" i="2"/>
  <c r="DR324" i="2"/>
  <c r="DQ324" i="2"/>
  <c r="DP324" i="2"/>
  <c r="DO324" i="2"/>
  <c r="EB192" i="2"/>
  <c r="EA192" i="2"/>
  <c r="DZ192" i="2"/>
  <c r="DY192" i="2"/>
  <c r="DX192" i="2"/>
  <c r="DW192" i="2"/>
  <c r="DV192" i="2"/>
  <c r="DU192" i="2"/>
  <c r="DT192" i="2"/>
  <c r="DS192" i="2"/>
  <c r="DR192" i="2"/>
  <c r="DQ192" i="2"/>
  <c r="DP192" i="2"/>
  <c r="DO192" i="2"/>
  <c r="EB323" i="2"/>
  <c r="EA323" i="2"/>
  <c r="DZ323" i="2"/>
  <c r="DY323" i="2"/>
  <c r="DX323" i="2"/>
  <c r="DW323" i="2"/>
  <c r="DV323" i="2"/>
  <c r="DU323" i="2"/>
  <c r="DT323" i="2"/>
  <c r="DS323" i="2"/>
  <c r="DR323" i="2"/>
  <c r="DQ323" i="2"/>
  <c r="DP323" i="2"/>
  <c r="DO323" i="2"/>
  <c r="EB322" i="2"/>
  <c r="EA322" i="2"/>
  <c r="DZ322" i="2"/>
  <c r="DY322" i="2"/>
  <c r="DX322" i="2"/>
  <c r="DW322" i="2"/>
  <c r="DV322" i="2"/>
  <c r="DU322" i="2"/>
  <c r="DT322" i="2"/>
  <c r="DS322" i="2"/>
  <c r="DR322" i="2"/>
  <c r="DQ322" i="2"/>
  <c r="DP322" i="2"/>
  <c r="DO322" i="2"/>
  <c r="EB191" i="2"/>
  <c r="EA191" i="2"/>
  <c r="DZ191" i="2"/>
  <c r="DY191" i="2"/>
  <c r="DX191" i="2"/>
  <c r="DW191" i="2"/>
  <c r="DV191" i="2"/>
  <c r="DU191" i="2"/>
  <c r="DT191" i="2"/>
  <c r="DS191" i="2"/>
  <c r="DR191" i="2"/>
  <c r="DQ191" i="2"/>
  <c r="DP191" i="2"/>
  <c r="DO191" i="2"/>
  <c r="EB321" i="2"/>
  <c r="EA321" i="2"/>
  <c r="DZ321" i="2"/>
  <c r="DY321" i="2"/>
  <c r="DX321" i="2"/>
  <c r="DW321" i="2"/>
  <c r="DV321" i="2"/>
  <c r="DU321" i="2"/>
  <c r="DT321" i="2"/>
  <c r="DS321" i="2"/>
  <c r="DR321" i="2"/>
  <c r="DQ321" i="2"/>
  <c r="DP321" i="2"/>
  <c r="DO321" i="2"/>
  <c r="EB190" i="2"/>
  <c r="EA190" i="2"/>
  <c r="DZ190" i="2"/>
  <c r="DY190" i="2"/>
  <c r="DX190" i="2"/>
  <c r="DW190" i="2"/>
  <c r="DV190" i="2"/>
  <c r="DU190" i="2"/>
  <c r="DT190" i="2"/>
  <c r="DS190" i="2"/>
  <c r="DR190" i="2"/>
  <c r="DQ190" i="2"/>
  <c r="DP190" i="2"/>
  <c r="DO190" i="2"/>
  <c r="EB320" i="2"/>
  <c r="EA320" i="2"/>
  <c r="DZ320" i="2"/>
  <c r="DY320" i="2"/>
  <c r="DX320" i="2"/>
  <c r="DW320" i="2"/>
  <c r="DV320" i="2"/>
  <c r="DU320" i="2"/>
  <c r="DT320" i="2"/>
  <c r="DS320" i="2"/>
  <c r="DR320" i="2"/>
  <c r="DQ320" i="2"/>
  <c r="DP320" i="2"/>
  <c r="DO320" i="2"/>
  <c r="EB189" i="2"/>
  <c r="EA189" i="2"/>
  <c r="DZ189" i="2"/>
  <c r="DY189" i="2"/>
  <c r="DX189" i="2"/>
  <c r="DW189" i="2"/>
  <c r="DV189" i="2"/>
  <c r="DU189" i="2"/>
  <c r="DT189" i="2"/>
  <c r="DS189" i="2"/>
  <c r="DR189" i="2"/>
  <c r="DQ189" i="2"/>
  <c r="DP189" i="2"/>
  <c r="DO189" i="2"/>
  <c r="EB188" i="2"/>
  <c r="EA188" i="2"/>
  <c r="DZ188" i="2"/>
  <c r="DY188" i="2"/>
  <c r="DX188" i="2"/>
  <c r="DW188" i="2"/>
  <c r="DV188" i="2"/>
  <c r="DU188" i="2"/>
  <c r="DT188" i="2"/>
  <c r="DS188" i="2"/>
  <c r="DR188" i="2"/>
  <c r="DQ188" i="2"/>
  <c r="DP188" i="2"/>
  <c r="DO188" i="2"/>
  <c r="EB187" i="2"/>
  <c r="EA187" i="2"/>
  <c r="DZ187" i="2"/>
  <c r="DY187" i="2"/>
  <c r="DX187" i="2"/>
  <c r="DW187" i="2"/>
  <c r="DV187" i="2"/>
  <c r="DU187" i="2"/>
  <c r="DT187" i="2"/>
  <c r="DS187" i="2"/>
  <c r="DR187" i="2"/>
  <c r="DQ187" i="2"/>
  <c r="DP187" i="2"/>
  <c r="DO187" i="2"/>
  <c r="EB319" i="2"/>
  <c r="EA319" i="2"/>
  <c r="DZ319" i="2"/>
  <c r="DY319" i="2"/>
  <c r="DX319" i="2"/>
  <c r="DW319" i="2"/>
  <c r="DV319" i="2"/>
  <c r="DU319" i="2"/>
  <c r="DT319" i="2"/>
  <c r="DS319" i="2"/>
  <c r="DR319" i="2"/>
  <c r="DQ319" i="2"/>
  <c r="DP319" i="2"/>
  <c r="DO319" i="2"/>
  <c r="EB318" i="2"/>
  <c r="EA318" i="2"/>
  <c r="DZ318" i="2"/>
  <c r="DY318" i="2"/>
  <c r="DX318" i="2"/>
  <c r="DW318" i="2"/>
  <c r="DV318" i="2"/>
  <c r="DU318" i="2"/>
  <c r="DT318" i="2"/>
  <c r="DS318" i="2"/>
  <c r="DR318" i="2"/>
  <c r="DQ318" i="2"/>
  <c r="DP318" i="2"/>
  <c r="DO318" i="2"/>
  <c r="EB317" i="2"/>
  <c r="EA317" i="2"/>
  <c r="DZ317" i="2"/>
  <c r="DY317" i="2"/>
  <c r="DX317" i="2"/>
  <c r="DW317" i="2"/>
  <c r="DV317" i="2"/>
  <c r="DU317" i="2"/>
  <c r="DT317" i="2"/>
  <c r="DS317" i="2"/>
  <c r="DR317" i="2"/>
  <c r="DQ317" i="2"/>
  <c r="DP317" i="2"/>
  <c r="DO317" i="2"/>
  <c r="EB316" i="2"/>
  <c r="EA316" i="2"/>
  <c r="DZ316" i="2"/>
  <c r="DY316" i="2"/>
  <c r="DX316" i="2"/>
  <c r="DW316" i="2"/>
  <c r="DV316" i="2"/>
  <c r="DU316" i="2"/>
  <c r="DT316" i="2"/>
  <c r="DS316" i="2"/>
  <c r="DR316" i="2"/>
  <c r="DQ316" i="2"/>
  <c r="DP316" i="2"/>
  <c r="DO316" i="2"/>
  <c r="EB315" i="2"/>
  <c r="EA315" i="2"/>
  <c r="DZ315" i="2"/>
  <c r="DY315" i="2"/>
  <c r="DX315" i="2"/>
  <c r="DW315" i="2"/>
  <c r="DV315" i="2"/>
  <c r="DU315" i="2"/>
  <c r="DT315" i="2"/>
  <c r="DS315" i="2"/>
  <c r="DR315" i="2"/>
  <c r="DQ315" i="2"/>
  <c r="DP315" i="2"/>
  <c r="DO315" i="2"/>
  <c r="EB314" i="2"/>
  <c r="EA314" i="2"/>
  <c r="DZ314" i="2"/>
  <c r="DY314" i="2"/>
  <c r="DX314" i="2"/>
  <c r="DW314" i="2"/>
  <c r="DV314" i="2"/>
  <c r="DU314" i="2"/>
  <c r="DT314" i="2"/>
  <c r="DS314" i="2"/>
  <c r="DR314" i="2"/>
  <c r="DQ314" i="2"/>
  <c r="DP314" i="2"/>
  <c r="DO314" i="2"/>
  <c r="EB186" i="2"/>
  <c r="EA186" i="2"/>
  <c r="DZ186" i="2"/>
  <c r="DY186" i="2"/>
  <c r="DX186" i="2"/>
  <c r="DW186" i="2"/>
  <c r="DV186" i="2"/>
  <c r="DU186" i="2"/>
  <c r="DT186" i="2"/>
  <c r="DS186" i="2"/>
  <c r="DR186" i="2"/>
  <c r="DQ186" i="2"/>
  <c r="DP186" i="2"/>
  <c r="DO186" i="2"/>
  <c r="EB185" i="2"/>
  <c r="EA185" i="2"/>
  <c r="DZ185" i="2"/>
  <c r="DY185" i="2"/>
  <c r="DX185" i="2"/>
  <c r="DW185" i="2"/>
  <c r="DV185" i="2"/>
  <c r="DU185" i="2"/>
  <c r="DT185" i="2"/>
  <c r="DS185" i="2"/>
  <c r="DR185" i="2"/>
  <c r="DQ185" i="2"/>
  <c r="DP185" i="2"/>
  <c r="DO185" i="2"/>
  <c r="EB184" i="2"/>
  <c r="EA184" i="2"/>
  <c r="DZ184" i="2"/>
  <c r="DY184" i="2"/>
  <c r="DX184" i="2"/>
  <c r="DW184" i="2"/>
  <c r="DV184" i="2"/>
  <c r="DU184" i="2"/>
  <c r="DT184" i="2"/>
  <c r="DS184" i="2"/>
  <c r="DR184" i="2"/>
  <c r="DQ184" i="2"/>
  <c r="DP184" i="2"/>
  <c r="DO184" i="2"/>
  <c r="EB183" i="2"/>
  <c r="EA183" i="2"/>
  <c r="DZ183" i="2"/>
  <c r="DY183" i="2"/>
  <c r="DX183" i="2"/>
  <c r="DW183" i="2"/>
  <c r="DV183" i="2"/>
  <c r="DU183" i="2"/>
  <c r="DT183" i="2"/>
  <c r="DS183" i="2"/>
  <c r="DR183" i="2"/>
  <c r="DQ183" i="2"/>
  <c r="DP183" i="2"/>
  <c r="DO183" i="2"/>
  <c r="EB182" i="2"/>
  <c r="EA182" i="2"/>
  <c r="DZ182" i="2"/>
  <c r="DY182" i="2"/>
  <c r="DX182" i="2"/>
  <c r="DW182" i="2"/>
  <c r="DV182" i="2"/>
  <c r="DU182" i="2"/>
  <c r="DT182" i="2"/>
  <c r="DS182" i="2"/>
  <c r="DR182" i="2"/>
  <c r="DQ182" i="2"/>
  <c r="DP182" i="2"/>
  <c r="DO182" i="2"/>
  <c r="EB181" i="2"/>
  <c r="EA181" i="2"/>
  <c r="DZ181" i="2"/>
  <c r="DY181" i="2"/>
  <c r="DX181" i="2"/>
  <c r="DW181" i="2"/>
  <c r="DV181" i="2"/>
  <c r="DU181" i="2"/>
  <c r="DT181" i="2"/>
  <c r="DS181" i="2"/>
  <c r="DR181" i="2"/>
  <c r="DQ181" i="2"/>
  <c r="DP181" i="2"/>
  <c r="DO181" i="2"/>
  <c r="EB180" i="2"/>
  <c r="EA180" i="2"/>
  <c r="DZ180" i="2"/>
  <c r="DY180" i="2"/>
  <c r="DX180" i="2"/>
  <c r="DW180" i="2"/>
  <c r="DV180" i="2"/>
  <c r="DU180" i="2"/>
  <c r="DT180" i="2"/>
  <c r="DS180" i="2"/>
  <c r="DR180" i="2"/>
  <c r="DQ180" i="2"/>
  <c r="DP180" i="2"/>
  <c r="DO180" i="2"/>
  <c r="EB179" i="2"/>
  <c r="EA179" i="2"/>
  <c r="DZ179" i="2"/>
  <c r="DY179" i="2"/>
  <c r="DX179" i="2"/>
  <c r="DW179" i="2"/>
  <c r="DV179" i="2"/>
  <c r="DU179" i="2"/>
  <c r="DT179" i="2"/>
  <c r="DS179" i="2"/>
  <c r="DR179" i="2"/>
  <c r="DQ179" i="2"/>
  <c r="DP179" i="2"/>
  <c r="DO179" i="2"/>
  <c r="EB178" i="2"/>
  <c r="EA178" i="2"/>
  <c r="DZ178" i="2"/>
  <c r="DY178" i="2"/>
  <c r="DX178" i="2"/>
  <c r="DW178" i="2"/>
  <c r="DV178" i="2"/>
  <c r="DU178" i="2"/>
  <c r="DT178" i="2"/>
  <c r="DS178" i="2"/>
  <c r="DR178" i="2"/>
  <c r="DQ178" i="2"/>
  <c r="DP178" i="2"/>
  <c r="DO178" i="2"/>
  <c r="EB313" i="2"/>
  <c r="EA313" i="2"/>
  <c r="DZ313" i="2"/>
  <c r="DY313" i="2"/>
  <c r="DX313" i="2"/>
  <c r="DW313" i="2"/>
  <c r="DV313" i="2"/>
  <c r="DU313" i="2"/>
  <c r="DT313" i="2"/>
  <c r="DS313" i="2"/>
  <c r="DR313" i="2"/>
  <c r="DQ313" i="2"/>
  <c r="DP313" i="2"/>
  <c r="DO313" i="2"/>
  <c r="EB177" i="2"/>
  <c r="EA177" i="2"/>
  <c r="DZ177" i="2"/>
  <c r="DY177" i="2"/>
  <c r="DX177" i="2"/>
  <c r="DW177" i="2"/>
  <c r="DV177" i="2"/>
  <c r="DU177" i="2"/>
  <c r="DT177" i="2"/>
  <c r="DS177" i="2"/>
  <c r="DR177" i="2"/>
  <c r="DQ177" i="2"/>
  <c r="DP177" i="2"/>
  <c r="DO177" i="2"/>
  <c r="EB176" i="2"/>
  <c r="EA176" i="2"/>
  <c r="DZ176" i="2"/>
  <c r="DY176" i="2"/>
  <c r="DX176" i="2"/>
  <c r="DW176" i="2"/>
  <c r="DV176" i="2"/>
  <c r="DU176" i="2"/>
  <c r="DT176" i="2"/>
  <c r="DS176" i="2"/>
  <c r="DR176" i="2"/>
  <c r="DQ176" i="2"/>
  <c r="DP176" i="2"/>
  <c r="DO176" i="2"/>
  <c r="EB312" i="2"/>
  <c r="EA312" i="2"/>
  <c r="DZ312" i="2"/>
  <c r="DY312" i="2"/>
  <c r="DX312" i="2"/>
  <c r="DW312" i="2"/>
  <c r="DV312" i="2"/>
  <c r="DU312" i="2"/>
  <c r="DT312" i="2"/>
  <c r="DS312" i="2"/>
  <c r="DR312" i="2"/>
  <c r="DQ312" i="2"/>
  <c r="DP312" i="2"/>
  <c r="DO312" i="2"/>
  <c r="EB311" i="2"/>
  <c r="EA311" i="2"/>
  <c r="DZ311" i="2"/>
  <c r="DY311" i="2"/>
  <c r="DX311" i="2"/>
  <c r="DW311" i="2"/>
  <c r="DV311" i="2"/>
  <c r="DU311" i="2"/>
  <c r="DT311" i="2"/>
  <c r="DS311" i="2"/>
  <c r="DR311" i="2"/>
  <c r="DQ311" i="2"/>
  <c r="DP311" i="2"/>
  <c r="DO311" i="2"/>
  <c r="EB175" i="2"/>
  <c r="EA175" i="2"/>
  <c r="DZ175" i="2"/>
  <c r="DY175" i="2"/>
  <c r="DX175" i="2"/>
  <c r="DW175" i="2"/>
  <c r="DV175" i="2"/>
  <c r="DU175" i="2"/>
  <c r="DT175" i="2"/>
  <c r="DS175" i="2"/>
  <c r="DR175" i="2"/>
  <c r="DQ175" i="2"/>
  <c r="DP175" i="2"/>
  <c r="DO175" i="2"/>
  <c r="EB174" i="2"/>
  <c r="EA174" i="2"/>
  <c r="DZ174" i="2"/>
  <c r="DY174" i="2"/>
  <c r="DX174" i="2"/>
  <c r="DW174" i="2"/>
  <c r="DV174" i="2"/>
  <c r="DU174" i="2"/>
  <c r="DT174" i="2"/>
  <c r="DS174" i="2"/>
  <c r="DR174" i="2"/>
  <c r="DQ174" i="2"/>
  <c r="DP174" i="2"/>
  <c r="DO174" i="2"/>
  <c r="EB173" i="2"/>
  <c r="EA173" i="2"/>
  <c r="DZ173" i="2"/>
  <c r="DY173" i="2"/>
  <c r="DX173" i="2"/>
  <c r="DW173" i="2"/>
  <c r="DV173" i="2"/>
  <c r="DU173" i="2"/>
  <c r="DT173" i="2"/>
  <c r="DS173" i="2"/>
  <c r="DR173" i="2"/>
  <c r="DQ173" i="2"/>
  <c r="DP173" i="2"/>
  <c r="DO173" i="2"/>
  <c r="EB172" i="2"/>
  <c r="EA172" i="2"/>
  <c r="DZ172" i="2"/>
  <c r="DY172" i="2"/>
  <c r="DX172" i="2"/>
  <c r="DW172" i="2"/>
  <c r="DV172" i="2"/>
  <c r="DU172" i="2"/>
  <c r="DT172" i="2"/>
  <c r="DS172" i="2"/>
  <c r="DR172" i="2"/>
  <c r="DQ172" i="2"/>
  <c r="DP172" i="2"/>
  <c r="DO172" i="2"/>
  <c r="EB171" i="2"/>
  <c r="EA171" i="2"/>
  <c r="DZ171" i="2"/>
  <c r="DY171" i="2"/>
  <c r="DX171" i="2"/>
  <c r="DW171" i="2"/>
  <c r="DV171" i="2"/>
  <c r="DU171" i="2"/>
  <c r="DT171" i="2"/>
  <c r="DS171" i="2"/>
  <c r="DR171" i="2"/>
  <c r="DQ171" i="2"/>
  <c r="DP171" i="2"/>
  <c r="DO171" i="2"/>
  <c r="EB170" i="2"/>
  <c r="EA170" i="2"/>
  <c r="DZ170" i="2"/>
  <c r="DY170" i="2"/>
  <c r="DX170" i="2"/>
  <c r="DW170" i="2"/>
  <c r="DV170" i="2"/>
  <c r="DU170" i="2"/>
  <c r="DT170" i="2"/>
  <c r="DS170" i="2"/>
  <c r="DR170" i="2"/>
  <c r="DQ170" i="2"/>
  <c r="DP170" i="2"/>
  <c r="DO170" i="2"/>
  <c r="EB169" i="2"/>
  <c r="EA169" i="2"/>
  <c r="DZ169" i="2"/>
  <c r="DY169" i="2"/>
  <c r="DX169" i="2"/>
  <c r="DW169" i="2"/>
  <c r="DV169" i="2"/>
  <c r="DU169" i="2"/>
  <c r="DT169" i="2"/>
  <c r="DS169" i="2"/>
  <c r="DR169" i="2"/>
  <c r="DQ169" i="2"/>
  <c r="DP169" i="2"/>
  <c r="DO169" i="2"/>
  <c r="EB168" i="2"/>
  <c r="EA168" i="2"/>
  <c r="DZ168" i="2"/>
  <c r="DY168" i="2"/>
  <c r="DX168" i="2"/>
  <c r="DW168" i="2"/>
  <c r="DV168" i="2"/>
  <c r="DU168" i="2"/>
  <c r="DT168" i="2"/>
  <c r="DS168" i="2"/>
  <c r="DR168" i="2"/>
  <c r="DQ168" i="2"/>
  <c r="DP168" i="2"/>
  <c r="DO168" i="2"/>
  <c r="EB167" i="2"/>
  <c r="EA167" i="2"/>
  <c r="DZ167" i="2"/>
  <c r="DY167" i="2"/>
  <c r="DX167" i="2"/>
  <c r="DW167" i="2"/>
  <c r="DV167" i="2"/>
  <c r="DU167" i="2"/>
  <c r="DT167" i="2"/>
  <c r="DS167" i="2"/>
  <c r="DR167" i="2"/>
  <c r="DQ167" i="2"/>
  <c r="DP167" i="2"/>
  <c r="DO167" i="2"/>
  <c r="EB166" i="2"/>
  <c r="EA166" i="2"/>
  <c r="DZ166" i="2"/>
  <c r="DY166" i="2"/>
  <c r="DX166" i="2"/>
  <c r="DW166" i="2"/>
  <c r="DV166" i="2"/>
  <c r="DU166" i="2"/>
  <c r="DT166" i="2"/>
  <c r="DS166" i="2"/>
  <c r="DR166" i="2"/>
  <c r="DQ166" i="2"/>
  <c r="DP166" i="2"/>
  <c r="DO166" i="2"/>
  <c r="EB165" i="2"/>
  <c r="EA165" i="2"/>
  <c r="DZ165" i="2"/>
  <c r="DY165" i="2"/>
  <c r="DX165" i="2"/>
  <c r="DW165" i="2"/>
  <c r="DV165" i="2"/>
  <c r="DU165" i="2"/>
  <c r="DT165" i="2"/>
  <c r="DS165" i="2"/>
  <c r="DR165" i="2"/>
  <c r="DQ165" i="2"/>
  <c r="DP165" i="2"/>
  <c r="DO165" i="2"/>
  <c r="EB310" i="2"/>
  <c r="EA310" i="2"/>
  <c r="DZ310" i="2"/>
  <c r="DY310" i="2"/>
  <c r="DX310" i="2"/>
  <c r="DW310" i="2"/>
  <c r="DV310" i="2"/>
  <c r="DU310" i="2"/>
  <c r="DT310" i="2"/>
  <c r="DS310" i="2"/>
  <c r="DR310" i="2"/>
  <c r="DQ310" i="2"/>
  <c r="DP310" i="2"/>
  <c r="DO310" i="2"/>
  <c r="EB309" i="2"/>
  <c r="EA309" i="2"/>
  <c r="DZ309" i="2"/>
  <c r="DY309" i="2"/>
  <c r="DX309" i="2"/>
  <c r="DW309" i="2"/>
  <c r="DV309" i="2"/>
  <c r="DU309" i="2"/>
  <c r="DT309" i="2"/>
  <c r="DS309" i="2"/>
  <c r="DR309" i="2"/>
  <c r="DQ309" i="2"/>
  <c r="DP309" i="2"/>
  <c r="DO309" i="2"/>
  <c r="EB308" i="2"/>
  <c r="EA308" i="2"/>
  <c r="DZ308" i="2"/>
  <c r="DY308" i="2"/>
  <c r="DX308" i="2"/>
  <c r="DW308" i="2"/>
  <c r="DV308" i="2"/>
  <c r="DU308" i="2"/>
  <c r="DT308" i="2"/>
  <c r="DS308" i="2"/>
  <c r="DR308" i="2"/>
  <c r="DQ308" i="2"/>
  <c r="DP308" i="2"/>
  <c r="DO308" i="2"/>
  <c r="EB307" i="2"/>
  <c r="EA307" i="2"/>
  <c r="DZ307" i="2"/>
  <c r="DY307" i="2"/>
  <c r="DX307" i="2"/>
  <c r="DW307" i="2"/>
  <c r="DV307" i="2"/>
  <c r="DU307" i="2"/>
  <c r="DT307" i="2"/>
  <c r="DS307" i="2"/>
  <c r="DR307" i="2"/>
  <c r="DQ307" i="2"/>
  <c r="DP307" i="2"/>
  <c r="DO307" i="2"/>
  <c r="EB306" i="2"/>
  <c r="EA306" i="2"/>
  <c r="DZ306" i="2"/>
  <c r="DY306" i="2"/>
  <c r="DX306" i="2"/>
  <c r="DW306" i="2"/>
  <c r="DV306" i="2"/>
  <c r="DU306" i="2"/>
  <c r="DT306" i="2"/>
  <c r="DS306" i="2"/>
  <c r="DR306" i="2"/>
  <c r="DQ306" i="2"/>
  <c r="DP306" i="2"/>
  <c r="DO306" i="2"/>
  <c r="EB305" i="2"/>
  <c r="EA305" i="2"/>
  <c r="DZ305" i="2"/>
  <c r="DY305" i="2"/>
  <c r="DX305" i="2"/>
  <c r="DW305" i="2"/>
  <c r="DV305" i="2"/>
  <c r="DU305" i="2"/>
  <c r="DT305" i="2"/>
  <c r="DS305" i="2"/>
  <c r="DR305" i="2"/>
  <c r="DQ305" i="2"/>
  <c r="DP305" i="2"/>
  <c r="DO305" i="2"/>
  <c r="EB304" i="2"/>
  <c r="EA304" i="2"/>
  <c r="DZ304" i="2"/>
  <c r="DY304" i="2"/>
  <c r="DX304" i="2"/>
  <c r="DW304" i="2"/>
  <c r="DV304" i="2"/>
  <c r="DU304" i="2"/>
  <c r="DT304" i="2"/>
  <c r="DS304" i="2"/>
  <c r="DR304" i="2"/>
  <c r="DQ304" i="2"/>
  <c r="DP304" i="2"/>
  <c r="DO304" i="2"/>
  <c r="EB303" i="2"/>
  <c r="EA303" i="2"/>
  <c r="DZ303" i="2"/>
  <c r="DY303" i="2"/>
  <c r="DX303" i="2"/>
  <c r="DW303" i="2"/>
  <c r="DV303" i="2"/>
  <c r="DU303" i="2"/>
  <c r="DT303" i="2"/>
  <c r="DS303" i="2"/>
  <c r="DR303" i="2"/>
  <c r="DQ303" i="2"/>
  <c r="DP303" i="2"/>
  <c r="DO303" i="2"/>
  <c r="EB164" i="2"/>
  <c r="EA164" i="2"/>
  <c r="DZ164" i="2"/>
  <c r="DY164" i="2"/>
  <c r="DX164" i="2"/>
  <c r="DW164" i="2"/>
  <c r="DV164" i="2"/>
  <c r="DU164" i="2"/>
  <c r="DT164" i="2"/>
  <c r="DS164" i="2"/>
  <c r="DR164" i="2"/>
  <c r="DQ164" i="2"/>
  <c r="DP164" i="2"/>
  <c r="DO164" i="2"/>
  <c r="EB302" i="2"/>
  <c r="EA302" i="2"/>
  <c r="DZ302" i="2"/>
  <c r="DY302" i="2"/>
  <c r="DX302" i="2"/>
  <c r="DW302" i="2"/>
  <c r="DV302" i="2"/>
  <c r="DU302" i="2"/>
  <c r="DT302" i="2"/>
  <c r="DS302" i="2"/>
  <c r="DR302" i="2"/>
  <c r="DQ302" i="2"/>
  <c r="DP302" i="2"/>
  <c r="DO302" i="2"/>
  <c r="EB301" i="2"/>
  <c r="EA301" i="2"/>
  <c r="DZ301" i="2"/>
  <c r="DY301" i="2"/>
  <c r="DX301" i="2"/>
  <c r="DW301" i="2"/>
  <c r="DV301" i="2"/>
  <c r="DU301" i="2"/>
  <c r="DT301" i="2"/>
  <c r="DS301" i="2"/>
  <c r="DR301" i="2"/>
  <c r="DQ301" i="2"/>
  <c r="DP301" i="2"/>
  <c r="DO301" i="2"/>
  <c r="EB163" i="2"/>
  <c r="EA163" i="2"/>
  <c r="DZ163" i="2"/>
  <c r="DY163" i="2"/>
  <c r="DX163" i="2"/>
  <c r="DW163" i="2"/>
  <c r="DV163" i="2"/>
  <c r="DU163" i="2"/>
  <c r="DT163" i="2"/>
  <c r="DS163" i="2"/>
  <c r="DR163" i="2"/>
  <c r="DQ163" i="2"/>
  <c r="DP163" i="2"/>
  <c r="DO163" i="2"/>
  <c r="EB162" i="2"/>
  <c r="EA162" i="2"/>
  <c r="DZ162" i="2"/>
  <c r="DY162" i="2"/>
  <c r="DX162" i="2"/>
  <c r="DW162" i="2"/>
  <c r="DV162" i="2"/>
  <c r="DU162" i="2"/>
  <c r="DT162" i="2"/>
  <c r="DS162" i="2"/>
  <c r="DR162" i="2"/>
  <c r="DQ162" i="2"/>
  <c r="DP162" i="2"/>
  <c r="DO162" i="2"/>
  <c r="EB300" i="2"/>
  <c r="EA300" i="2"/>
  <c r="DZ300" i="2"/>
  <c r="DY300" i="2"/>
  <c r="DX300" i="2"/>
  <c r="DW300" i="2"/>
  <c r="DV300" i="2"/>
  <c r="DU300" i="2"/>
  <c r="DT300" i="2"/>
  <c r="DS300" i="2"/>
  <c r="DR300" i="2"/>
  <c r="DQ300" i="2"/>
  <c r="DP300" i="2"/>
  <c r="DO300" i="2"/>
  <c r="EB161" i="2"/>
  <c r="EA161" i="2"/>
  <c r="DZ161" i="2"/>
  <c r="DY161" i="2"/>
  <c r="DX161" i="2"/>
  <c r="DW161" i="2"/>
  <c r="DV161" i="2"/>
  <c r="DU161" i="2"/>
  <c r="DT161" i="2"/>
  <c r="DS161" i="2"/>
  <c r="DR161" i="2"/>
  <c r="DQ161" i="2"/>
  <c r="DP161" i="2"/>
  <c r="DO161" i="2"/>
  <c r="EB299" i="2"/>
  <c r="EA299" i="2"/>
  <c r="DZ299" i="2"/>
  <c r="DY299" i="2"/>
  <c r="DX299" i="2"/>
  <c r="DW299" i="2"/>
  <c r="DV299" i="2"/>
  <c r="DU299" i="2"/>
  <c r="DT299" i="2"/>
  <c r="DS299" i="2"/>
  <c r="DR299" i="2"/>
  <c r="DQ299" i="2"/>
  <c r="DP299" i="2"/>
  <c r="DO299" i="2"/>
  <c r="EB298" i="2"/>
  <c r="EA298" i="2"/>
  <c r="DZ298" i="2"/>
  <c r="DY298" i="2"/>
  <c r="DX298" i="2"/>
  <c r="DW298" i="2"/>
  <c r="DV298" i="2"/>
  <c r="DU298" i="2"/>
  <c r="DT298" i="2"/>
  <c r="DS298" i="2"/>
  <c r="DR298" i="2"/>
  <c r="DQ298" i="2"/>
  <c r="DP298" i="2"/>
  <c r="DO298" i="2"/>
  <c r="EB160" i="2"/>
  <c r="EA160" i="2"/>
  <c r="DZ160" i="2"/>
  <c r="DY160" i="2"/>
  <c r="DX160" i="2"/>
  <c r="DW160" i="2"/>
  <c r="DV160" i="2"/>
  <c r="DU160" i="2"/>
  <c r="DT160" i="2"/>
  <c r="DS160" i="2"/>
  <c r="DR160" i="2"/>
  <c r="DQ160" i="2"/>
  <c r="DP160" i="2"/>
  <c r="DO160" i="2"/>
  <c r="EB159" i="2"/>
  <c r="EA159" i="2"/>
  <c r="DZ159" i="2"/>
  <c r="DY159" i="2"/>
  <c r="DX159" i="2"/>
  <c r="DW159" i="2"/>
  <c r="DV159" i="2"/>
  <c r="DU159" i="2"/>
  <c r="DT159" i="2"/>
  <c r="DS159" i="2"/>
  <c r="DR159" i="2"/>
  <c r="DQ159" i="2"/>
  <c r="DP159" i="2"/>
  <c r="DO159" i="2"/>
  <c r="EB297" i="2"/>
  <c r="EA297" i="2"/>
  <c r="DZ297" i="2"/>
  <c r="DY297" i="2"/>
  <c r="DX297" i="2"/>
  <c r="DW297" i="2"/>
  <c r="DV297" i="2"/>
  <c r="DU297" i="2"/>
  <c r="DT297" i="2"/>
  <c r="DS297" i="2"/>
  <c r="DR297" i="2"/>
  <c r="DQ297" i="2"/>
  <c r="DP297" i="2"/>
  <c r="DO297" i="2"/>
  <c r="EB296" i="2"/>
  <c r="EA296" i="2"/>
  <c r="DZ296" i="2"/>
  <c r="DY296" i="2"/>
  <c r="DX296" i="2"/>
  <c r="DW296" i="2"/>
  <c r="DV296" i="2"/>
  <c r="DU296" i="2"/>
  <c r="DT296" i="2"/>
  <c r="DS296" i="2"/>
  <c r="DR296" i="2"/>
  <c r="DQ296" i="2"/>
  <c r="DP296" i="2"/>
  <c r="DO296" i="2"/>
  <c r="EB295" i="2"/>
  <c r="EA295" i="2"/>
  <c r="DZ295" i="2"/>
  <c r="DY295" i="2"/>
  <c r="DX295" i="2"/>
  <c r="DW295" i="2"/>
  <c r="DV295" i="2"/>
  <c r="DU295" i="2"/>
  <c r="DT295" i="2"/>
  <c r="DS295" i="2"/>
  <c r="DR295" i="2"/>
  <c r="DQ295" i="2"/>
  <c r="DP295" i="2"/>
  <c r="DO295" i="2"/>
  <c r="EB294" i="2"/>
  <c r="EA294" i="2"/>
  <c r="DZ294" i="2"/>
  <c r="DY294" i="2"/>
  <c r="DX294" i="2"/>
  <c r="DW294" i="2"/>
  <c r="DV294" i="2"/>
  <c r="DU294" i="2"/>
  <c r="DT294" i="2"/>
  <c r="DS294" i="2"/>
  <c r="DR294" i="2"/>
  <c r="DQ294" i="2"/>
  <c r="DP294" i="2"/>
  <c r="DO294" i="2"/>
  <c r="EB158" i="2"/>
  <c r="EA158" i="2"/>
  <c r="DZ158" i="2"/>
  <c r="DY158" i="2"/>
  <c r="DX158" i="2"/>
  <c r="DW158" i="2"/>
  <c r="DV158" i="2"/>
  <c r="DU158" i="2"/>
  <c r="DT158" i="2"/>
  <c r="DS158" i="2"/>
  <c r="DR158" i="2"/>
  <c r="DQ158" i="2"/>
  <c r="DP158" i="2"/>
  <c r="DO158" i="2"/>
  <c r="EB157" i="2"/>
  <c r="EA157" i="2"/>
  <c r="DZ157" i="2"/>
  <c r="DY157" i="2"/>
  <c r="DX157" i="2"/>
  <c r="DW157" i="2"/>
  <c r="DV157" i="2"/>
  <c r="DU157" i="2"/>
  <c r="DT157" i="2"/>
  <c r="DS157" i="2"/>
  <c r="DR157" i="2"/>
  <c r="DQ157" i="2"/>
  <c r="DP157" i="2"/>
  <c r="DO157" i="2"/>
  <c r="EB293" i="2"/>
  <c r="EA293" i="2"/>
  <c r="DZ293" i="2"/>
  <c r="DY293" i="2"/>
  <c r="DX293" i="2"/>
  <c r="DW293" i="2"/>
  <c r="DV293" i="2"/>
  <c r="DU293" i="2"/>
  <c r="DT293" i="2"/>
  <c r="DS293" i="2"/>
  <c r="DR293" i="2"/>
  <c r="DQ293" i="2"/>
  <c r="DP293" i="2"/>
  <c r="DO293" i="2"/>
  <c r="EB292" i="2"/>
  <c r="EA292" i="2"/>
  <c r="DZ292" i="2"/>
  <c r="DY292" i="2"/>
  <c r="DX292" i="2"/>
  <c r="DW292" i="2"/>
  <c r="DV292" i="2"/>
  <c r="DU292" i="2"/>
  <c r="DT292" i="2"/>
  <c r="DS292" i="2"/>
  <c r="DR292" i="2"/>
  <c r="DQ292" i="2"/>
  <c r="DP292" i="2"/>
  <c r="DO292" i="2"/>
  <c r="EB156" i="2"/>
  <c r="EA156" i="2"/>
  <c r="DZ156" i="2"/>
  <c r="DY156" i="2"/>
  <c r="DX156" i="2"/>
  <c r="DW156" i="2"/>
  <c r="DV156" i="2"/>
  <c r="DU156" i="2"/>
  <c r="DT156" i="2"/>
  <c r="DS156" i="2"/>
  <c r="DR156" i="2"/>
  <c r="DQ156" i="2"/>
  <c r="DP156" i="2"/>
  <c r="DO156" i="2"/>
  <c r="EB291" i="2"/>
  <c r="EA291" i="2"/>
  <c r="DZ291" i="2"/>
  <c r="DY291" i="2"/>
  <c r="DX291" i="2"/>
  <c r="DW291" i="2"/>
  <c r="DV291" i="2"/>
  <c r="DU291" i="2"/>
  <c r="DT291" i="2"/>
  <c r="DS291" i="2"/>
  <c r="DR291" i="2"/>
  <c r="DQ291" i="2"/>
  <c r="DP291" i="2"/>
  <c r="DO291" i="2"/>
  <c r="EB290" i="2"/>
  <c r="EA290" i="2"/>
  <c r="DZ290" i="2"/>
  <c r="DY290" i="2"/>
  <c r="DX290" i="2"/>
  <c r="DW290" i="2"/>
  <c r="DV290" i="2"/>
  <c r="DU290" i="2"/>
  <c r="DT290" i="2"/>
  <c r="DS290" i="2"/>
  <c r="DR290" i="2"/>
  <c r="DQ290" i="2"/>
  <c r="DP290" i="2"/>
  <c r="DO290" i="2"/>
  <c r="EB289" i="2"/>
  <c r="EA289" i="2"/>
  <c r="DZ289" i="2"/>
  <c r="DY289" i="2"/>
  <c r="DX289" i="2"/>
  <c r="DW289" i="2"/>
  <c r="DV289" i="2"/>
  <c r="DU289" i="2"/>
  <c r="DT289" i="2"/>
  <c r="DS289" i="2"/>
  <c r="DR289" i="2"/>
  <c r="DQ289" i="2"/>
  <c r="DP289" i="2"/>
  <c r="DO289" i="2"/>
  <c r="EB288" i="2"/>
  <c r="EA288" i="2"/>
  <c r="DZ288" i="2"/>
  <c r="DY288" i="2"/>
  <c r="DX288" i="2"/>
  <c r="DW288" i="2"/>
  <c r="DV288" i="2"/>
  <c r="DU288" i="2"/>
  <c r="DT288" i="2"/>
  <c r="DS288" i="2"/>
  <c r="DR288" i="2"/>
  <c r="DQ288" i="2"/>
  <c r="DP288" i="2"/>
  <c r="DO288" i="2"/>
  <c r="EB287" i="2"/>
  <c r="EA287" i="2"/>
  <c r="DZ287" i="2"/>
  <c r="DY287" i="2"/>
  <c r="DX287" i="2"/>
  <c r="DW287" i="2"/>
  <c r="DV287" i="2"/>
  <c r="DU287" i="2"/>
  <c r="DT287" i="2"/>
  <c r="DS287" i="2"/>
  <c r="DR287" i="2"/>
  <c r="DQ287" i="2"/>
  <c r="DP287" i="2"/>
  <c r="DO287" i="2"/>
  <c r="EB286" i="2"/>
  <c r="EA286" i="2"/>
  <c r="DZ286" i="2"/>
  <c r="DY286" i="2"/>
  <c r="DX286" i="2"/>
  <c r="DW286" i="2"/>
  <c r="DV286" i="2"/>
  <c r="DU286" i="2"/>
  <c r="DT286" i="2"/>
  <c r="DS286" i="2"/>
  <c r="DR286" i="2"/>
  <c r="DQ286" i="2"/>
  <c r="DP286" i="2"/>
  <c r="DO286" i="2"/>
  <c r="EB285" i="2"/>
  <c r="EA285" i="2"/>
  <c r="DZ285" i="2"/>
  <c r="DY285" i="2"/>
  <c r="DX285" i="2"/>
  <c r="DW285" i="2"/>
  <c r="DV285" i="2"/>
  <c r="DU285" i="2"/>
  <c r="DT285" i="2"/>
  <c r="DS285" i="2"/>
  <c r="DR285" i="2"/>
  <c r="DQ285" i="2"/>
  <c r="DP285" i="2"/>
  <c r="DO285" i="2"/>
  <c r="EB284" i="2"/>
  <c r="EA284" i="2"/>
  <c r="DZ284" i="2"/>
  <c r="DY284" i="2"/>
  <c r="DX284" i="2"/>
  <c r="DW284" i="2"/>
  <c r="DV284" i="2"/>
  <c r="DU284" i="2"/>
  <c r="DT284" i="2"/>
  <c r="DS284" i="2"/>
  <c r="DR284" i="2"/>
  <c r="DQ284" i="2"/>
  <c r="DP284" i="2"/>
  <c r="DO284" i="2"/>
  <c r="EB283" i="2"/>
  <c r="EA283" i="2"/>
  <c r="DZ283" i="2"/>
  <c r="DY283" i="2"/>
  <c r="DX283" i="2"/>
  <c r="DW283" i="2"/>
  <c r="DV283" i="2"/>
  <c r="DU283" i="2"/>
  <c r="DT283" i="2"/>
  <c r="DS283" i="2"/>
  <c r="DR283" i="2"/>
  <c r="DQ283" i="2"/>
  <c r="DP283" i="2"/>
  <c r="DO283" i="2"/>
  <c r="EB282" i="2"/>
  <c r="EA282" i="2"/>
  <c r="DZ282" i="2"/>
  <c r="DY282" i="2"/>
  <c r="DX282" i="2"/>
  <c r="DW282" i="2"/>
  <c r="DV282" i="2"/>
  <c r="DU282" i="2"/>
  <c r="DT282" i="2"/>
  <c r="DS282" i="2"/>
  <c r="DR282" i="2"/>
  <c r="DQ282" i="2"/>
  <c r="DP282" i="2"/>
  <c r="DO282" i="2"/>
  <c r="EB281" i="2"/>
  <c r="EA281" i="2"/>
  <c r="DZ281" i="2"/>
  <c r="DY281" i="2"/>
  <c r="DX281" i="2"/>
  <c r="DW281" i="2"/>
  <c r="DV281" i="2"/>
  <c r="DU281" i="2"/>
  <c r="DT281" i="2"/>
  <c r="DS281" i="2"/>
  <c r="DR281" i="2"/>
  <c r="DQ281" i="2"/>
  <c r="DP281" i="2"/>
  <c r="DO281" i="2"/>
  <c r="EB280" i="2"/>
  <c r="EA280" i="2"/>
  <c r="DZ280" i="2"/>
  <c r="DY280" i="2"/>
  <c r="DX280" i="2"/>
  <c r="DW280" i="2"/>
  <c r="DV280" i="2"/>
  <c r="DU280" i="2"/>
  <c r="DT280" i="2"/>
  <c r="DS280" i="2"/>
  <c r="DR280" i="2"/>
  <c r="DQ280" i="2"/>
  <c r="DP280" i="2"/>
  <c r="DO280" i="2"/>
  <c r="EB279" i="2"/>
  <c r="EA279" i="2"/>
  <c r="DZ279" i="2"/>
  <c r="DY279" i="2"/>
  <c r="DX279" i="2"/>
  <c r="DW279" i="2"/>
  <c r="DV279" i="2"/>
  <c r="DU279" i="2"/>
  <c r="DT279" i="2"/>
  <c r="DS279" i="2"/>
  <c r="DR279" i="2"/>
  <c r="DQ279" i="2"/>
  <c r="DP279" i="2"/>
  <c r="DO279" i="2"/>
  <c r="EB155" i="2"/>
  <c r="EA155" i="2"/>
  <c r="DZ155" i="2"/>
  <c r="DY155" i="2"/>
  <c r="DX155" i="2"/>
  <c r="DW155" i="2"/>
  <c r="DV155" i="2"/>
  <c r="DU155" i="2"/>
  <c r="DT155" i="2"/>
  <c r="DS155" i="2"/>
  <c r="DR155" i="2"/>
  <c r="DQ155" i="2"/>
  <c r="DP155" i="2"/>
  <c r="DO155" i="2"/>
  <c r="EB278" i="2"/>
  <c r="EA278" i="2"/>
  <c r="DZ278" i="2"/>
  <c r="DY278" i="2"/>
  <c r="DX278" i="2"/>
  <c r="DW278" i="2"/>
  <c r="DV278" i="2"/>
  <c r="DU278" i="2"/>
  <c r="DT278" i="2"/>
  <c r="DS278" i="2"/>
  <c r="DR278" i="2"/>
  <c r="DQ278" i="2"/>
  <c r="DP278" i="2"/>
  <c r="DO278" i="2"/>
  <c r="EB154" i="2"/>
  <c r="EA154" i="2"/>
  <c r="DZ154" i="2"/>
  <c r="DY154" i="2"/>
  <c r="DX154" i="2"/>
  <c r="DW154" i="2"/>
  <c r="DV154" i="2"/>
  <c r="DU154" i="2"/>
  <c r="DT154" i="2"/>
  <c r="DS154" i="2"/>
  <c r="DR154" i="2"/>
  <c r="DQ154" i="2"/>
  <c r="DP154" i="2"/>
  <c r="DO154" i="2"/>
  <c r="EB277" i="2"/>
  <c r="EA277" i="2"/>
  <c r="DZ277" i="2"/>
  <c r="DY277" i="2"/>
  <c r="DX277" i="2"/>
  <c r="DW277" i="2"/>
  <c r="DV277" i="2"/>
  <c r="DU277" i="2"/>
  <c r="DT277" i="2"/>
  <c r="DS277" i="2"/>
  <c r="DR277" i="2"/>
  <c r="DQ277" i="2"/>
  <c r="DP277" i="2"/>
  <c r="DO277" i="2"/>
  <c r="EB276" i="2"/>
  <c r="EA276" i="2"/>
  <c r="DZ276" i="2"/>
  <c r="DY276" i="2"/>
  <c r="DX276" i="2"/>
  <c r="DW276" i="2"/>
  <c r="DV276" i="2"/>
  <c r="DU276" i="2"/>
  <c r="DT276" i="2"/>
  <c r="DS276" i="2"/>
  <c r="DR276" i="2"/>
  <c r="DQ276" i="2"/>
  <c r="DP276" i="2"/>
  <c r="DO276" i="2"/>
  <c r="EB275" i="2"/>
  <c r="EA275" i="2"/>
  <c r="DZ275" i="2"/>
  <c r="DY275" i="2"/>
  <c r="DX275" i="2"/>
  <c r="DW275" i="2"/>
  <c r="DV275" i="2"/>
  <c r="DU275" i="2"/>
  <c r="DT275" i="2"/>
  <c r="DS275" i="2"/>
  <c r="DR275" i="2"/>
  <c r="DQ275" i="2"/>
  <c r="DP275" i="2"/>
  <c r="DO275" i="2"/>
  <c r="EB274" i="2"/>
  <c r="EA274" i="2"/>
  <c r="DZ274" i="2"/>
  <c r="DY274" i="2"/>
  <c r="DX274" i="2"/>
  <c r="DW274" i="2"/>
  <c r="DV274" i="2"/>
  <c r="DU274" i="2"/>
  <c r="DT274" i="2"/>
  <c r="DS274" i="2"/>
  <c r="DR274" i="2"/>
  <c r="DQ274" i="2"/>
  <c r="DP274" i="2"/>
  <c r="DO274" i="2"/>
  <c r="EB273" i="2"/>
  <c r="EA273" i="2"/>
  <c r="DZ273" i="2"/>
  <c r="DY273" i="2"/>
  <c r="DX273" i="2"/>
  <c r="DW273" i="2"/>
  <c r="DV273" i="2"/>
  <c r="DU273" i="2"/>
  <c r="DT273" i="2"/>
  <c r="DS273" i="2"/>
  <c r="DR273" i="2"/>
  <c r="DQ273" i="2"/>
  <c r="DP273" i="2"/>
  <c r="DO273" i="2"/>
  <c r="EB272" i="2"/>
  <c r="EA272" i="2"/>
  <c r="DZ272" i="2"/>
  <c r="DY272" i="2"/>
  <c r="DX272" i="2"/>
  <c r="DW272" i="2"/>
  <c r="DV272" i="2"/>
  <c r="DU272" i="2"/>
  <c r="DT272" i="2"/>
  <c r="DS272" i="2"/>
  <c r="DR272" i="2"/>
  <c r="DQ272" i="2"/>
  <c r="DP272" i="2"/>
  <c r="DO272" i="2"/>
  <c r="EB271" i="2"/>
  <c r="EA271" i="2"/>
  <c r="DZ271" i="2"/>
  <c r="DY271" i="2"/>
  <c r="DX271" i="2"/>
  <c r="DW271" i="2"/>
  <c r="DV271" i="2"/>
  <c r="DU271" i="2"/>
  <c r="DT271" i="2"/>
  <c r="DS271" i="2"/>
  <c r="DR271" i="2"/>
  <c r="DQ271" i="2"/>
  <c r="DP271" i="2"/>
  <c r="DO271" i="2"/>
  <c r="EB270" i="2"/>
  <c r="EA270" i="2"/>
  <c r="DZ270" i="2"/>
  <c r="DY270" i="2"/>
  <c r="DX270" i="2"/>
  <c r="DW270" i="2"/>
  <c r="DV270" i="2"/>
  <c r="DU270" i="2"/>
  <c r="DT270" i="2"/>
  <c r="DS270" i="2"/>
  <c r="DR270" i="2"/>
  <c r="DQ270" i="2"/>
  <c r="DP270" i="2"/>
  <c r="DO270" i="2"/>
  <c r="EB269" i="2"/>
  <c r="EA269" i="2"/>
  <c r="DZ269" i="2"/>
  <c r="DY269" i="2"/>
  <c r="DX269" i="2"/>
  <c r="DW269" i="2"/>
  <c r="DV269" i="2"/>
  <c r="DU269" i="2"/>
  <c r="DT269" i="2"/>
  <c r="DS269" i="2"/>
  <c r="DR269" i="2"/>
  <c r="DQ269" i="2"/>
  <c r="DP269" i="2"/>
  <c r="DO269" i="2"/>
  <c r="EB241" i="2"/>
  <c r="EA241" i="2"/>
  <c r="DZ241" i="2"/>
  <c r="DY241" i="2"/>
  <c r="DX241" i="2"/>
  <c r="DW241" i="2"/>
  <c r="DV241" i="2"/>
  <c r="DU241" i="2"/>
  <c r="DT241" i="2"/>
  <c r="DS241" i="2"/>
  <c r="DR241" i="2"/>
  <c r="DQ241" i="2"/>
  <c r="DP241" i="2"/>
  <c r="DO241" i="2"/>
  <c r="EB238" i="2"/>
  <c r="EA238" i="2"/>
  <c r="DZ238" i="2"/>
  <c r="DY238" i="2"/>
  <c r="DX238" i="2"/>
  <c r="DW238" i="2"/>
  <c r="DV238" i="2"/>
  <c r="DU238" i="2"/>
  <c r="DT238" i="2"/>
  <c r="DS238" i="2"/>
  <c r="DR238" i="2"/>
  <c r="DQ238" i="2"/>
  <c r="DP238" i="2"/>
  <c r="DO238" i="2"/>
  <c r="EB235" i="2"/>
  <c r="EA235" i="2"/>
  <c r="DZ235" i="2"/>
  <c r="DY235" i="2"/>
  <c r="DX235" i="2"/>
  <c r="DW235" i="2"/>
  <c r="DV235" i="2"/>
  <c r="DU235" i="2"/>
  <c r="DT235" i="2"/>
  <c r="DS235" i="2"/>
  <c r="DR235" i="2"/>
  <c r="DQ235" i="2"/>
  <c r="DP235" i="2"/>
  <c r="DO235" i="2"/>
  <c r="EB234" i="2"/>
  <c r="EA234" i="2"/>
  <c r="DZ234" i="2"/>
  <c r="DY234" i="2"/>
  <c r="DX234" i="2"/>
  <c r="DW234" i="2"/>
  <c r="DV234" i="2"/>
  <c r="DU234" i="2"/>
  <c r="DT234" i="2"/>
  <c r="DS234" i="2"/>
  <c r="DR234" i="2"/>
  <c r="DQ234" i="2"/>
  <c r="DP234" i="2"/>
  <c r="DO234" i="2"/>
  <c r="EB233" i="2"/>
  <c r="EA233" i="2"/>
  <c r="DZ233" i="2"/>
  <c r="DY233" i="2"/>
  <c r="DX233" i="2"/>
  <c r="DW233" i="2"/>
  <c r="DV233" i="2"/>
  <c r="DU233" i="2"/>
  <c r="DT233" i="2"/>
  <c r="DS233" i="2"/>
  <c r="DR233" i="2"/>
  <c r="DQ233" i="2"/>
  <c r="DP233" i="2"/>
  <c r="DO233" i="2"/>
  <c r="EB228" i="2"/>
  <c r="EA228" i="2"/>
  <c r="DZ228" i="2"/>
  <c r="DY228" i="2"/>
  <c r="DX228" i="2"/>
  <c r="DW228" i="2"/>
  <c r="DV228" i="2"/>
  <c r="DU228" i="2"/>
  <c r="DT228" i="2"/>
  <c r="DS228" i="2"/>
  <c r="DR228" i="2"/>
  <c r="DQ228" i="2"/>
  <c r="DP228" i="2"/>
  <c r="DO228" i="2"/>
  <c r="EB132" i="2"/>
  <c r="EA132" i="2"/>
  <c r="DZ132" i="2"/>
  <c r="DY132" i="2"/>
  <c r="DX132" i="2"/>
  <c r="DW132" i="2"/>
  <c r="DV132" i="2"/>
  <c r="DU132" i="2"/>
  <c r="DT132" i="2"/>
  <c r="DS132" i="2"/>
  <c r="DR132" i="2"/>
  <c r="DQ132" i="2"/>
  <c r="DP132" i="2"/>
  <c r="DO132" i="2"/>
  <c r="EB129" i="2"/>
  <c r="EA129" i="2"/>
  <c r="DZ129" i="2"/>
  <c r="DY129" i="2"/>
  <c r="DX129" i="2"/>
  <c r="DW129" i="2"/>
  <c r="DV129" i="2"/>
  <c r="DU129" i="2"/>
  <c r="DT129" i="2"/>
  <c r="DS129" i="2"/>
  <c r="DR129" i="2"/>
  <c r="DQ129" i="2"/>
  <c r="DP129" i="2"/>
  <c r="DO129" i="2"/>
  <c r="EB123" i="2"/>
  <c r="EA123" i="2"/>
  <c r="DZ123" i="2"/>
  <c r="DY123" i="2"/>
  <c r="DX123" i="2"/>
  <c r="DW123" i="2"/>
  <c r="DV123" i="2"/>
  <c r="DU123" i="2"/>
  <c r="DT123" i="2"/>
  <c r="DS123" i="2"/>
  <c r="DR123" i="2"/>
  <c r="DQ123" i="2"/>
  <c r="DP123" i="2"/>
  <c r="DO123" i="2"/>
  <c r="EB113" i="2"/>
  <c r="EA113" i="2"/>
  <c r="DZ113" i="2"/>
  <c r="DY113" i="2"/>
  <c r="DX113" i="2"/>
  <c r="DW113" i="2"/>
  <c r="DV113" i="2"/>
  <c r="DU113" i="2"/>
  <c r="DT113" i="2"/>
  <c r="DS113" i="2"/>
  <c r="DR113" i="2"/>
  <c r="DQ113" i="2"/>
  <c r="DP113" i="2"/>
  <c r="DO113" i="2"/>
  <c r="EB111" i="2"/>
  <c r="EA111" i="2"/>
  <c r="DZ111" i="2"/>
  <c r="DY111" i="2"/>
  <c r="DX111" i="2"/>
  <c r="DW111" i="2"/>
  <c r="DV111" i="2"/>
  <c r="DU111" i="2"/>
  <c r="DT111" i="2"/>
  <c r="DS111" i="2"/>
  <c r="DR111" i="2"/>
  <c r="DQ111" i="2"/>
  <c r="DP111" i="2"/>
  <c r="DO111" i="2"/>
  <c r="EB110" i="2"/>
  <c r="EA110" i="2"/>
  <c r="DZ110" i="2"/>
  <c r="DY110" i="2"/>
  <c r="DX110" i="2"/>
  <c r="DW110" i="2"/>
  <c r="DV110" i="2"/>
  <c r="DU110" i="2"/>
  <c r="DT110" i="2"/>
  <c r="DS110" i="2"/>
  <c r="DR110" i="2"/>
  <c r="DQ110" i="2"/>
  <c r="DP110" i="2"/>
  <c r="DO110" i="2"/>
  <c r="EB109" i="2"/>
  <c r="EA109" i="2"/>
  <c r="DZ109" i="2"/>
  <c r="DY109" i="2"/>
  <c r="DX109" i="2"/>
  <c r="DW109" i="2"/>
  <c r="DV109" i="2"/>
  <c r="DU109" i="2"/>
  <c r="DT109" i="2"/>
  <c r="DS109" i="2"/>
  <c r="DR109" i="2"/>
  <c r="DQ109" i="2"/>
  <c r="DP109" i="2"/>
  <c r="DO109" i="2"/>
  <c r="EB106" i="2"/>
  <c r="EA106" i="2"/>
  <c r="DZ106" i="2"/>
  <c r="DY106" i="2"/>
  <c r="DX106" i="2"/>
  <c r="DW106" i="2"/>
  <c r="DV106" i="2"/>
  <c r="DU106" i="2"/>
  <c r="DT106" i="2"/>
  <c r="DS106" i="2"/>
  <c r="DR106" i="2"/>
  <c r="DQ106" i="2"/>
  <c r="DP106" i="2"/>
  <c r="DO106" i="2"/>
  <c r="EB22" i="2"/>
  <c r="EA22" i="2"/>
  <c r="DZ22" i="2"/>
  <c r="DY22" i="2"/>
  <c r="DX22" i="2"/>
  <c r="DW22" i="2"/>
  <c r="DV22" i="2"/>
  <c r="DU22" i="2"/>
  <c r="DT22" i="2"/>
  <c r="DS22" i="2"/>
  <c r="DR22" i="2"/>
  <c r="DQ22" i="2"/>
  <c r="DP22" i="2"/>
  <c r="DO22" i="2"/>
  <c r="EB13" i="2"/>
  <c r="EA13" i="2"/>
  <c r="DZ13" i="2"/>
  <c r="DY13" i="2"/>
  <c r="DX13" i="2"/>
  <c r="DW13" i="2"/>
  <c r="DV13" i="2"/>
  <c r="DU13" i="2"/>
  <c r="DT13" i="2"/>
  <c r="DS13" i="2"/>
  <c r="DR13" i="2"/>
  <c r="DQ13" i="2"/>
  <c r="DP13" i="2"/>
  <c r="DO13" i="2"/>
  <c r="EB232" i="2"/>
  <c r="EA232" i="2"/>
  <c r="DZ232" i="2"/>
  <c r="DY232" i="2"/>
  <c r="DX232" i="2"/>
  <c r="DW232" i="2"/>
  <c r="DV232" i="2"/>
  <c r="DU232" i="2"/>
  <c r="DT232" i="2"/>
  <c r="DS232" i="2"/>
  <c r="DR232" i="2"/>
  <c r="DQ232" i="2"/>
  <c r="DP232" i="2"/>
  <c r="DO232" i="2"/>
  <c r="EB226" i="2"/>
  <c r="EA226" i="2"/>
  <c r="DZ226" i="2"/>
  <c r="DY226" i="2"/>
  <c r="DX226" i="2"/>
  <c r="DW226" i="2"/>
  <c r="DV226" i="2"/>
  <c r="DU226" i="2"/>
  <c r="DT226" i="2"/>
  <c r="DS226" i="2"/>
  <c r="DR226" i="2"/>
  <c r="DQ226" i="2"/>
  <c r="DP226" i="2"/>
  <c r="DO226" i="2"/>
  <c r="EB220" i="2"/>
  <c r="EA220" i="2"/>
  <c r="DZ220" i="2"/>
  <c r="DY220" i="2"/>
  <c r="DX220" i="2"/>
  <c r="DW220" i="2"/>
  <c r="DV220" i="2"/>
  <c r="DU220" i="2"/>
  <c r="DT220" i="2"/>
  <c r="DS220" i="2"/>
  <c r="DR220" i="2"/>
  <c r="DQ220" i="2"/>
  <c r="DP220" i="2"/>
  <c r="DO220" i="2"/>
  <c r="EB125" i="2"/>
  <c r="EA125" i="2"/>
  <c r="DZ125" i="2"/>
  <c r="DY125" i="2"/>
  <c r="DX125" i="2"/>
  <c r="DW125" i="2"/>
  <c r="DV125" i="2"/>
  <c r="DU125" i="2"/>
  <c r="DT125" i="2"/>
  <c r="DS125" i="2"/>
  <c r="DR125" i="2"/>
  <c r="DQ125" i="2"/>
  <c r="DP125" i="2"/>
  <c r="DO125" i="2"/>
  <c r="EB108" i="2"/>
  <c r="EA108" i="2"/>
  <c r="DZ108" i="2"/>
  <c r="DY108" i="2"/>
  <c r="DX108" i="2"/>
  <c r="DW108" i="2"/>
  <c r="DV108" i="2"/>
  <c r="DU108" i="2"/>
  <c r="DT108" i="2"/>
  <c r="DS108" i="2"/>
  <c r="DR108" i="2"/>
  <c r="DQ108" i="2"/>
  <c r="DP108" i="2"/>
  <c r="DO108" i="2"/>
  <c r="EB102" i="2"/>
  <c r="EA102" i="2"/>
  <c r="DZ102" i="2"/>
  <c r="DY102" i="2"/>
  <c r="DX102" i="2"/>
  <c r="DW102" i="2"/>
  <c r="DV102" i="2"/>
  <c r="DU102" i="2"/>
  <c r="DT102" i="2"/>
  <c r="DS102" i="2"/>
  <c r="DR102" i="2"/>
  <c r="DQ102" i="2"/>
  <c r="DP102" i="2"/>
  <c r="DO102" i="2"/>
  <c r="EB97" i="2"/>
  <c r="EA97" i="2"/>
  <c r="DZ97" i="2"/>
  <c r="DY97" i="2"/>
  <c r="DX97" i="2"/>
  <c r="DW97" i="2"/>
  <c r="DV97" i="2"/>
  <c r="DU97" i="2"/>
  <c r="DT97" i="2"/>
  <c r="DS97" i="2"/>
  <c r="DR97" i="2"/>
  <c r="DQ97" i="2"/>
  <c r="DP97" i="2"/>
  <c r="DO97" i="2"/>
  <c r="EB94" i="2"/>
  <c r="EA94" i="2"/>
  <c r="DZ94" i="2"/>
  <c r="DY94" i="2"/>
  <c r="DX94" i="2"/>
  <c r="DW94" i="2"/>
  <c r="DV94" i="2"/>
  <c r="DU94" i="2"/>
  <c r="DT94" i="2"/>
  <c r="DS94" i="2"/>
  <c r="DR94" i="2"/>
  <c r="DQ94" i="2"/>
  <c r="DP94" i="2"/>
  <c r="DO94" i="2"/>
  <c r="EB85" i="2"/>
  <c r="EA85" i="2"/>
  <c r="DZ85" i="2"/>
  <c r="DY85" i="2"/>
  <c r="DX85" i="2"/>
  <c r="DW85" i="2"/>
  <c r="DV85" i="2"/>
  <c r="DU85" i="2"/>
  <c r="DT85" i="2"/>
  <c r="DS85" i="2"/>
  <c r="DR85" i="2"/>
  <c r="DQ85" i="2"/>
  <c r="DP85" i="2"/>
  <c r="DO85" i="2"/>
  <c r="EB83" i="2"/>
  <c r="EA83" i="2"/>
  <c r="DZ83" i="2"/>
  <c r="DY83" i="2"/>
  <c r="DX83" i="2"/>
  <c r="DW83" i="2"/>
  <c r="DV83" i="2"/>
  <c r="DU83" i="2"/>
  <c r="DT83" i="2"/>
  <c r="DS83" i="2"/>
  <c r="DR83" i="2"/>
  <c r="DQ83" i="2"/>
  <c r="DP83" i="2"/>
  <c r="DO83" i="2"/>
  <c r="EB81" i="2"/>
  <c r="EA81" i="2"/>
  <c r="DZ81" i="2"/>
  <c r="DY81" i="2"/>
  <c r="DX81" i="2"/>
  <c r="DW81" i="2"/>
  <c r="DV81" i="2"/>
  <c r="DU81" i="2"/>
  <c r="DT81" i="2"/>
  <c r="DS81" i="2"/>
  <c r="DR81" i="2"/>
  <c r="DQ81" i="2"/>
  <c r="DP81" i="2"/>
  <c r="DO81" i="2"/>
  <c r="EB61" i="2"/>
  <c r="EA61" i="2"/>
  <c r="DZ61" i="2"/>
  <c r="DY61" i="2"/>
  <c r="DX61" i="2"/>
  <c r="DW61" i="2"/>
  <c r="DV61" i="2"/>
  <c r="DU61" i="2"/>
  <c r="DT61" i="2"/>
  <c r="DS61" i="2"/>
  <c r="DR61" i="2"/>
  <c r="DQ61" i="2"/>
  <c r="DP61" i="2"/>
  <c r="DO61" i="2"/>
  <c r="EB236" i="2"/>
  <c r="EA236" i="2"/>
  <c r="DZ236" i="2"/>
  <c r="DY236" i="2"/>
  <c r="DX236" i="2"/>
  <c r="DW236" i="2"/>
  <c r="DV236" i="2"/>
  <c r="DU236" i="2"/>
  <c r="DT236" i="2"/>
  <c r="DS236" i="2"/>
  <c r="DR236" i="2"/>
  <c r="DQ236" i="2"/>
  <c r="DP236" i="2"/>
  <c r="DO236" i="2"/>
  <c r="EB130" i="2"/>
  <c r="EA130" i="2"/>
  <c r="DZ130" i="2"/>
  <c r="DY130" i="2"/>
  <c r="DX130" i="2"/>
  <c r="DW130" i="2"/>
  <c r="DV130" i="2"/>
  <c r="DU130" i="2"/>
  <c r="DT130" i="2"/>
  <c r="DS130" i="2"/>
  <c r="DR130" i="2"/>
  <c r="DQ130" i="2"/>
  <c r="DP130" i="2"/>
  <c r="DO130" i="2"/>
  <c r="EB128" i="2"/>
  <c r="EA128" i="2"/>
  <c r="DZ128" i="2"/>
  <c r="DY128" i="2"/>
  <c r="DX128" i="2"/>
  <c r="DW128" i="2"/>
  <c r="DV128" i="2"/>
  <c r="DU128" i="2"/>
  <c r="DT128" i="2"/>
  <c r="DS128" i="2"/>
  <c r="DR128" i="2"/>
  <c r="DQ128" i="2"/>
  <c r="DP128" i="2"/>
  <c r="DO128" i="2"/>
  <c r="EB105" i="2"/>
  <c r="EA105" i="2"/>
  <c r="DZ105" i="2"/>
  <c r="DY105" i="2"/>
  <c r="DX105" i="2"/>
  <c r="DW105" i="2"/>
  <c r="DV105" i="2"/>
  <c r="DU105" i="2"/>
  <c r="DT105" i="2"/>
  <c r="DS105" i="2"/>
  <c r="DR105" i="2"/>
  <c r="DQ105" i="2"/>
  <c r="DP105" i="2"/>
  <c r="DO105" i="2"/>
  <c r="EB92" i="2"/>
  <c r="EA92" i="2"/>
  <c r="DZ92" i="2"/>
  <c r="DY92" i="2"/>
  <c r="DX92" i="2"/>
  <c r="DW92" i="2"/>
  <c r="DV92" i="2"/>
  <c r="DU92" i="2"/>
  <c r="DT92" i="2"/>
  <c r="DS92" i="2"/>
  <c r="DR92" i="2"/>
  <c r="DQ92" i="2"/>
  <c r="DP92" i="2"/>
  <c r="DO92" i="2"/>
  <c r="EB89" i="2"/>
  <c r="EA89" i="2"/>
  <c r="DZ89" i="2"/>
  <c r="DY89" i="2"/>
  <c r="DX89" i="2"/>
  <c r="DW89" i="2"/>
  <c r="DV89" i="2"/>
  <c r="DU89" i="2"/>
  <c r="DT89" i="2"/>
  <c r="DS89" i="2"/>
  <c r="DR89" i="2"/>
  <c r="DQ89" i="2"/>
  <c r="DP89" i="2"/>
  <c r="DO89" i="2"/>
  <c r="EB74" i="2"/>
  <c r="EA74" i="2"/>
  <c r="DZ74" i="2"/>
  <c r="DY74" i="2"/>
  <c r="DX74" i="2"/>
  <c r="DW74" i="2"/>
  <c r="DV74" i="2"/>
  <c r="DU74" i="2"/>
  <c r="DT74" i="2"/>
  <c r="DS74" i="2"/>
  <c r="DR74" i="2"/>
  <c r="DQ74" i="2"/>
  <c r="DP74" i="2"/>
  <c r="DO74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EB4" i="2"/>
  <c r="EA4" i="2"/>
  <c r="DZ4" i="2"/>
  <c r="DY4" i="2"/>
  <c r="DX4" i="2"/>
  <c r="DW4" i="2"/>
  <c r="DV4" i="2"/>
  <c r="DU4" i="2"/>
  <c r="DT4" i="2"/>
  <c r="DS4" i="2"/>
  <c r="DR4" i="2"/>
  <c r="DQ4" i="2"/>
  <c r="DP4" i="2"/>
  <c r="DO4" i="2"/>
  <c r="EB229" i="2"/>
  <c r="EA229" i="2"/>
  <c r="DZ229" i="2"/>
  <c r="DY229" i="2"/>
  <c r="DX229" i="2"/>
  <c r="DW229" i="2"/>
  <c r="DV229" i="2"/>
  <c r="DU229" i="2"/>
  <c r="DT229" i="2"/>
  <c r="DS229" i="2"/>
  <c r="DR229" i="2"/>
  <c r="DQ229" i="2"/>
  <c r="DP229" i="2"/>
  <c r="DO229" i="2"/>
  <c r="EB227" i="2"/>
  <c r="EA227" i="2"/>
  <c r="DZ227" i="2"/>
  <c r="DY227" i="2"/>
  <c r="DX227" i="2"/>
  <c r="DW227" i="2"/>
  <c r="DV227" i="2"/>
  <c r="DU227" i="2"/>
  <c r="DT227" i="2"/>
  <c r="DS227" i="2"/>
  <c r="DR227" i="2"/>
  <c r="DQ227" i="2"/>
  <c r="DP227" i="2"/>
  <c r="DO227" i="2"/>
  <c r="EB224" i="2"/>
  <c r="EA224" i="2"/>
  <c r="DZ224" i="2"/>
  <c r="DY224" i="2"/>
  <c r="DX224" i="2"/>
  <c r="DW224" i="2"/>
  <c r="DV224" i="2"/>
  <c r="DU224" i="2"/>
  <c r="DT224" i="2"/>
  <c r="DS224" i="2"/>
  <c r="DR224" i="2"/>
  <c r="DQ224" i="2"/>
  <c r="DP224" i="2"/>
  <c r="DO224" i="2"/>
  <c r="EB136" i="2"/>
  <c r="EA136" i="2"/>
  <c r="DZ136" i="2"/>
  <c r="DY136" i="2"/>
  <c r="DX136" i="2"/>
  <c r="DW136" i="2"/>
  <c r="DV136" i="2"/>
  <c r="DU136" i="2"/>
  <c r="DT136" i="2"/>
  <c r="DS136" i="2"/>
  <c r="DR136" i="2"/>
  <c r="DQ136" i="2"/>
  <c r="DP136" i="2"/>
  <c r="DO136" i="2"/>
  <c r="EB131" i="2"/>
  <c r="EA131" i="2"/>
  <c r="DZ131" i="2"/>
  <c r="DY131" i="2"/>
  <c r="DX131" i="2"/>
  <c r="DW131" i="2"/>
  <c r="DV131" i="2"/>
  <c r="DU131" i="2"/>
  <c r="DT131" i="2"/>
  <c r="DS131" i="2"/>
  <c r="DR131" i="2"/>
  <c r="DQ131" i="2"/>
  <c r="DP131" i="2"/>
  <c r="DO131" i="2"/>
  <c r="EB101" i="2"/>
  <c r="EA101" i="2"/>
  <c r="DZ101" i="2"/>
  <c r="DY101" i="2"/>
  <c r="DX101" i="2"/>
  <c r="DW101" i="2"/>
  <c r="DV101" i="2"/>
  <c r="DU101" i="2"/>
  <c r="DT101" i="2"/>
  <c r="DS101" i="2"/>
  <c r="DR101" i="2"/>
  <c r="DQ101" i="2"/>
  <c r="DP101" i="2"/>
  <c r="DO101" i="2"/>
  <c r="EB95" i="2"/>
  <c r="EA95" i="2"/>
  <c r="DZ95" i="2"/>
  <c r="DY95" i="2"/>
  <c r="DX95" i="2"/>
  <c r="DW95" i="2"/>
  <c r="DV95" i="2"/>
  <c r="DU95" i="2"/>
  <c r="DT95" i="2"/>
  <c r="DS95" i="2"/>
  <c r="DR95" i="2"/>
  <c r="DQ95" i="2"/>
  <c r="DP95" i="2"/>
  <c r="DO95" i="2"/>
  <c r="EB90" i="2"/>
  <c r="EA90" i="2"/>
  <c r="DZ90" i="2"/>
  <c r="DY90" i="2"/>
  <c r="DX90" i="2"/>
  <c r="DW90" i="2"/>
  <c r="DV90" i="2"/>
  <c r="DU90" i="2"/>
  <c r="DT90" i="2"/>
  <c r="DS90" i="2"/>
  <c r="DR90" i="2"/>
  <c r="DQ90" i="2"/>
  <c r="DP90" i="2"/>
  <c r="DO90" i="2"/>
  <c r="EB67" i="2"/>
  <c r="EA67" i="2"/>
  <c r="DZ67" i="2"/>
  <c r="DY67" i="2"/>
  <c r="DX67" i="2"/>
  <c r="DW67" i="2"/>
  <c r="DV67" i="2"/>
  <c r="DU67" i="2"/>
  <c r="DT67" i="2"/>
  <c r="DS67" i="2"/>
  <c r="DR67" i="2"/>
  <c r="DQ67" i="2"/>
  <c r="DP67" i="2"/>
  <c r="DO67" i="2"/>
  <c r="EB63" i="2"/>
  <c r="EA63" i="2"/>
  <c r="DZ63" i="2"/>
  <c r="DY63" i="2"/>
  <c r="DX63" i="2"/>
  <c r="DW63" i="2"/>
  <c r="DV63" i="2"/>
  <c r="DU63" i="2"/>
  <c r="DT63" i="2"/>
  <c r="DS63" i="2"/>
  <c r="DR63" i="2"/>
  <c r="DQ63" i="2"/>
  <c r="DP63" i="2"/>
  <c r="DO63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EB239" i="2"/>
  <c r="EA239" i="2"/>
  <c r="DZ239" i="2"/>
  <c r="DY239" i="2"/>
  <c r="DX239" i="2"/>
  <c r="DW239" i="2"/>
  <c r="DV239" i="2"/>
  <c r="DU239" i="2"/>
  <c r="DT239" i="2"/>
  <c r="DS239" i="2"/>
  <c r="DR239" i="2"/>
  <c r="DQ239" i="2"/>
  <c r="DP239" i="2"/>
  <c r="DO239" i="2"/>
  <c r="EB225" i="2"/>
  <c r="EA225" i="2"/>
  <c r="DZ225" i="2"/>
  <c r="DY225" i="2"/>
  <c r="DX225" i="2"/>
  <c r="DW225" i="2"/>
  <c r="DV225" i="2"/>
  <c r="DU225" i="2"/>
  <c r="DT225" i="2"/>
  <c r="DS225" i="2"/>
  <c r="DR225" i="2"/>
  <c r="DQ225" i="2"/>
  <c r="DP225" i="2"/>
  <c r="DO225" i="2"/>
  <c r="EB219" i="2"/>
  <c r="EA219" i="2"/>
  <c r="DZ219" i="2"/>
  <c r="DY219" i="2"/>
  <c r="DX219" i="2"/>
  <c r="DW219" i="2"/>
  <c r="DV219" i="2"/>
  <c r="DU219" i="2"/>
  <c r="DT219" i="2"/>
  <c r="DS219" i="2"/>
  <c r="DR219" i="2"/>
  <c r="DQ219" i="2"/>
  <c r="DP219" i="2"/>
  <c r="DO219" i="2"/>
  <c r="EB143" i="2"/>
  <c r="EA143" i="2"/>
  <c r="DZ143" i="2"/>
  <c r="DY143" i="2"/>
  <c r="DX143" i="2"/>
  <c r="DW143" i="2"/>
  <c r="DV143" i="2"/>
  <c r="DU143" i="2"/>
  <c r="DT143" i="2"/>
  <c r="DS143" i="2"/>
  <c r="DR143" i="2"/>
  <c r="DQ143" i="2"/>
  <c r="DP143" i="2"/>
  <c r="DO143" i="2"/>
  <c r="EB127" i="2"/>
  <c r="EA127" i="2"/>
  <c r="DZ127" i="2"/>
  <c r="DY127" i="2"/>
  <c r="DX127" i="2"/>
  <c r="DW127" i="2"/>
  <c r="DV127" i="2"/>
  <c r="DU127" i="2"/>
  <c r="DT127" i="2"/>
  <c r="DS127" i="2"/>
  <c r="DR127" i="2"/>
  <c r="DQ127" i="2"/>
  <c r="DP127" i="2"/>
  <c r="DO127" i="2"/>
  <c r="EB112" i="2"/>
  <c r="EA112" i="2"/>
  <c r="DZ112" i="2"/>
  <c r="DY112" i="2"/>
  <c r="DX112" i="2"/>
  <c r="DW112" i="2"/>
  <c r="DV112" i="2"/>
  <c r="DU112" i="2"/>
  <c r="DT112" i="2"/>
  <c r="DS112" i="2"/>
  <c r="DR112" i="2"/>
  <c r="DQ112" i="2"/>
  <c r="DP112" i="2"/>
  <c r="DO112" i="2"/>
  <c r="EB99" i="2"/>
  <c r="EA99" i="2"/>
  <c r="DZ99" i="2"/>
  <c r="DY99" i="2"/>
  <c r="DX99" i="2"/>
  <c r="DW99" i="2"/>
  <c r="DV99" i="2"/>
  <c r="DU99" i="2"/>
  <c r="DT99" i="2"/>
  <c r="DS99" i="2"/>
  <c r="DR99" i="2"/>
  <c r="DQ99" i="2"/>
  <c r="DP99" i="2"/>
  <c r="DO99" i="2"/>
  <c r="EB80" i="2"/>
  <c r="EA80" i="2"/>
  <c r="DZ80" i="2"/>
  <c r="DY80" i="2"/>
  <c r="DX80" i="2"/>
  <c r="DW80" i="2"/>
  <c r="DV80" i="2"/>
  <c r="DU80" i="2"/>
  <c r="DT80" i="2"/>
  <c r="DS80" i="2"/>
  <c r="DR80" i="2"/>
  <c r="DQ80" i="2"/>
  <c r="DP80" i="2"/>
  <c r="DO80" i="2"/>
  <c r="EB70" i="2"/>
  <c r="EA70" i="2"/>
  <c r="DZ70" i="2"/>
  <c r="DY70" i="2"/>
  <c r="DX70" i="2"/>
  <c r="DW70" i="2"/>
  <c r="DV70" i="2"/>
  <c r="DU70" i="2"/>
  <c r="DT70" i="2"/>
  <c r="DS70" i="2"/>
  <c r="DR70" i="2"/>
  <c r="DQ70" i="2"/>
  <c r="DP70" i="2"/>
  <c r="DO70" i="2"/>
  <c r="EB65" i="2"/>
  <c r="EA65" i="2"/>
  <c r="DZ65" i="2"/>
  <c r="DY65" i="2"/>
  <c r="DX65" i="2"/>
  <c r="DW65" i="2"/>
  <c r="DV65" i="2"/>
  <c r="DU65" i="2"/>
  <c r="DT65" i="2"/>
  <c r="DS65" i="2"/>
  <c r="DR65" i="2"/>
  <c r="DQ65" i="2"/>
  <c r="DP65" i="2"/>
  <c r="DO65" i="2"/>
  <c r="EB231" i="2"/>
  <c r="EA231" i="2"/>
  <c r="DZ231" i="2"/>
  <c r="DY231" i="2"/>
  <c r="DX231" i="2"/>
  <c r="DW231" i="2"/>
  <c r="DV231" i="2"/>
  <c r="DU231" i="2"/>
  <c r="DT231" i="2"/>
  <c r="DS231" i="2"/>
  <c r="DR231" i="2"/>
  <c r="DQ231" i="2"/>
  <c r="DP231" i="2"/>
  <c r="DO231" i="2"/>
  <c r="EB221" i="2"/>
  <c r="EA221" i="2"/>
  <c r="DZ221" i="2"/>
  <c r="DY221" i="2"/>
  <c r="DX221" i="2"/>
  <c r="DW221" i="2"/>
  <c r="DV221" i="2"/>
  <c r="DU221" i="2"/>
  <c r="DT221" i="2"/>
  <c r="DS221" i="2"/>
  <c r="DR221" i="2"/>
  <c r="DQ221" i="2"/>
  <c r="DP221" i="2"/>
  <c r="DO221" i="2"/>
  <c r="EB133" i="2"/>
  <c r="EA133" i="2"/>
  <c r="DZ133" i="2"/>
  <c r="DY133" i="2"/>
  <c r="DX133" i="2"/>
  <c r="DW133" i="2"/>
  <c r="DV133" i="2"/>
  <c r="DU133" i="2"/>
  <c r="DT133" i="2"/>
  <c r="DS133" i="2"/>
  <c r="DR133" i="2"/>
  <c r="DQ133" i="2"/>
  <c r="DP133" i="2"/>
  <c r="DO133" i="2"/>
  <c r="EB117" i="2"/>
  <c r="EA117" i="2"/>
  <c r="DZ117" i="2"/>
  <c r="DY117" i="2"/>
  <c r="DX117" i="2"/>
  <c r="DW117" i="2"/>
  <c r="DV117" i="2"/>
  <c r="DU117" i="2"/>
  <c r="DT117" i="2"/>
  <c r="DS117" i="2"/>
  <c r="DR117" i="2"/>
  <c r="DQ117" i="2"/>
  <c r="DP117" i="2"/>
  <c r="DO117" i="2"/>
  <c r="EB96" i="2"/>
  <c r="EA96" i="2"/>
  <c r="DZ96" i="2"/>
  <c r="DY96" i="2"/>
  <c r="DX96" i="2"/>
  <c r="DW96" i="2"/>
  <c r="DV96" i="2"/>
  <c r="DU96" i="2"/>
  <c r="DT96" i="2"/>
  <c r="DS96" i="2"/>
  <c r="DR96" i="2"/>
  <c r="DQ96" i="2"/>
  <c r="DP96" i="2"/>
  <c r="DO96" i="2"/>
  <c r="EB91" i="2"/>
  <c r="EA91" i="2"/>
  <c r="DZ91" i="2"/>
  <c r="DY91" i="2"/>
  <c r="DX91" i="2"/>
  <c r="DW91" i="2"/>
  <c r="DV91" i="2"/>
  <c r="DU91" i="2"/>
  <c r="DT91" i="2"/>
  <c r="DS91" i="2"/>
  <c r="DR91" i="2"/>
  <c r="DQ91" i="2"/>
  <c r="DP91" i="2"/>
  <c r="DO91" i="2"/>
  <c r="EB88" i="2"/>
  <c r="EA88" i="2"/>
  <c r="DZ88" i="2"/>
  <c r="DY88" i="2"/>
  <c r="DX88" i="2"/>
  <c r="DW88" i="2"/>
  <c r="DV88" i="2"/>
  <c r="DU88" i="2"/>
  <c r="DT88" i="2"/>
  <c r="DS88" i="2"/>
  <c r="DR88" i="2"/>
  <c r="DQ88" i="2"/>
  <c r="DP88" i="2"/>
  <c r="DO88" i="2"/>
  <c r="EB84" i="2"/>
  <c r="EA84" i="2"/>
  <c r="DZ84" i="2"/>
  <c r="DY84" i="2"/>
  <c r="DX84" i="2"/>
  <c r="DW84" i="2"/>
  <c r="DV84" i="2"/>
  <c r="DU84" i="2"/>
  <c r="DT84" i="2"/>
  <c r="DS84" i="2"/>
  <c r="DR84" i="2"/>
  <c r="DQ84" i="2"/>
  <c r="DP84" i="2"/>
  <c r="DO84" i="2"/>
  <c r="EB82" i="2"/>
  <c r="EA82" i="2"/>
  <c r="DZ82" i="2"/>
  <c r="DY82" i="2"/>
  <c r="DX82" i="2"/>
  <c r="DW82" i="2"/>
  <c r="DV82" i="2"/>
  <c r="DU82" i="2"/>
  <c r="DT82" i="2"/>
  <c r="DS82" i="2"/>
  <c r="DR82" i="2"/>
  <c r="DQ82" i="2"/>
  <c r="DP82" i="2"/>
  <c r="DO82" i="2"/>
  <c r="EB78" i="2"/>
  <c r="EA78" i="2"/>
  <c r="DZ78" i="2"/>
  <c r="DY78" i="2"/>
  <c r="DX78" i="2"/>
  <c r="DW78" i="2"/>
  <c r="DV78" i="2"/>
  <c r="DU78" i="2"/>
  <c r="DT78" i="2"/>
  <c r="DS78" i="2"/>
  <c r="DR78" i="2"/>
  <c r="DQ78" i="2"/>
  <c r="DP78" i="2"/>
  <c r="DO78" i="2"/>
  <c r="EB77" i="2"/>
  <c r="EA77" i="2"/>
  <c r="DZ77" i="2"/>
  <c r="DY77" i="2"/>
  <c r="DX77" i="2"/>
  <c r="DW77" i="2"/>
  <c r="DV77" i="2"/>
  <c r="DU77" i="2"/>
  <c r="DT77" i="2"/>
  <c r="DS77" i="2"/>
  <c r="DR77" i="2"/>
  <c r="DQ77" i="2"/>
  <c r="DP77" i="2"/>
  <c r="DO77" i="2"/>
  <c r="EB240" i="2"/>
  <c r="EA240" i="2"/>
  <c r="DZ240" i="2"/>
  <c r="DY240" i="2"/>
  <c r="DX240" i="2"/>
  <c r="DW240" i="2"/>
  <c r="DV240" i="2"/>
  <c r="DU240" i="2"/>
  <c r="DT240" i="2"/>
  <c r="DS240" i="2"/>
  <c r="DR240" i="2"/>
  <c r="DQ240" i="2"/>
  <c r="DP240" i="2"/>
  <c r="DO240" i="2"/>
  <c r="EB237" i="2"/>
  <c r="EA237" i="2"/>
  <c r="DZ237" i="2"/>
  <c r="DY237" i="2"/>
  <c r="DX237" i="2"/>
  <c r="DW237" i="2"/>
  <c r="DV237" i="2"/>
  <c r="DU237" i="2"/>
  <c r="DT237" i="2"/>
  <c r="DS237" i="2"/>
  <c r="DR237" i="2"/>
  <c r="DQ237" i="2"/>
  <c r="DP237" i="2"/>
  <c r="DO237" i="2"/>
  <c r="EB230" i="2"/>
  <c r="EA230" i="2"/>
  <c r="DZ230" i="2"/>
  <c r="DY230" i="2"/>
  <c r="DX230" i="2"/>
  <c r="DW230" i="2"/>
  <c r="DV230" i="2"/>
  <c r="DU230" i="2"/>
  <c r="DT230" i="2"/>
  <c r="DS230" i="2"/>
  <c r="DR230" i="2"/>
  <c r="DQ230" i="2"/>
  <c r="DP230" i="2"/>
  <c r="DO230" i="2"/>
  <c r="EB151" i="2"/>
  <c r="EA151" i="2"/>
  <c r="DZ151" i="2"/>
  <c r="DY151" i="2"/>
  <c r="DX151" i="2"/>
  <c r="DW151" i="2"/>
  <c r="DV151" i="2"/>
  <c r="DU151" i="2"/>
  <c r="DT151" i="2"/>
  <c r="DS151" i="2"/>
  <c r="DR151" i="2"/>
  <c r="DQ151" i="2"/>
  <c r="DP151" i="2"/>
  <c r="DO151" i="2"/>
  <c r="EB126" i="2"/>
  <c r="EA126" i="2"/>
  <c r="DZ126" i="2"/>
  <c r="DY126" i="2"/>
  <c r="DX126" i="2"/>
  <c r="DW126" i="2"/>
  <c r="DV126" i="2"/>
  <c r="DU126" i="2"/>
  <c r="DT126" i="2"/>
  <c r="DS126" i="2"/>
  <c r="DR126" i="2"/>
  <c r="DQ126" i="2"/>
  <c r="DP126" i="2"/>
  <c r="DO126" i="2"/>
  <c r="EB122" i="2"/>
  <c r="EA122" i="2"/>
  <c r="DZ122" i="2"/>
  <c r="DY122" i="2"/>
  <c r="DX122" i="2"/>
  <c r="DW122" i="2"/>
  <c r="DV122" i="2"/>
  <c r="DU122" i="2"/>
  <c r="DT122" i="2"/>
  <c r="DS122" i="2"/>
  <c r="DR122" i="2"/>
  <c r="DQ122" i="2"/>
  <c r="DP122" i="2"/>
  <c r="DO122" i="2"/>
  <c r="EB121" i="2"/>
  <c r="EA121" i="2"/>
  <c r="DZ121" i="2"/>
  <c r="DY121" i="2"/>
  <c r="DX121" i="2"/>
  <c r="DW121" i="2"/>
  <c r="DV121" i="2"/>
  <c r="DU121" i="2"/>
  <c r="DT121" i="2"/>
  <c r="DS121" i="2"/>
  <c r="DR121" i="2"/>
  <c r="DQ121" i="2"/>
  <c r="DP121" i="2"/>
  <c r="DO121" i="2"/>
  <c r="EB98" i="2"/>
  <c r="EA98" i="2"/>
  <c r="DZ98" i="2"/>
  <c r="DY98" i="2"/>
  <c r="DX98" i="2"/>
  <c r="DW98" i="2"/>
  <c r="DV98" i="2"/>
  <c r="DU98" i="2"/>
  <c r="DT98" i="2"/>
  <c r="DS98" i="2"/>
  <c r="DR98" i="2"/>
  <c r="DQ98" i="2"/>
  <c r="DP98" i="2"/>
  <c r="DO98" i="2"/>
  <c r="EB86" i="2"/>
  <c r="EA86" i="2"/>
  <c r="DZ86" i="2"/>
  <c r="DY86" i="2"/>
  <c r="DX86" i="2"/>
  <c r="DW86" i="2"/>
  <c r="DV86" i="2"/>
  <c r="DU86" i="2"/>
  <c r="DT86" i="2"/>
  <c r="DS86" i="2"/>
  <c r="DR86" i="2"/>
  <c r="DQ86" i="2"/>
  <c r="DP86" i="2"/>
  <c r="DO86" i="2"/>
  <c r="EB79" i="2"/>
  <c r="EA79" i="2"/>
  <c r="DZ79" i="2"/>
  <c r="DY79" i="2"/>
  <c r="DX79" i="2"/>
  <c r="DW79" i="2"/>
  <c r="DV79" i="2"/>
  <c r="DU79" i="2"/>
  <c r="DT79" i="2"/>
  <c r="DS79" i="2"/>
  <c r="DR79" i="2"/>
  <c r="DQ79" i="2"/>
  <c r="DP79" i="2"/>
  <c r="DO79" i="2"/>
  <c r="EB66" i="2"/>
  <c r="EA66" i="2"/>
  <c r="DZ66" i="2"/>
  <c r="DY66" i="2"/>
  <c r="DX66" i="2"/>
  <c r="DW66" i="2"/>
  <c r="DV66" i="2"/>
  <c r="DU66" i="2"/>
  <c r="DT66" i="2"/>
  <c r="DS66" i="2"/>
  <c r="DR66" i="2"/>
  <c r="DQ66" i="2"/>
  <c r="DP66" i="2"/>
  <c r="DO66" i="2"/>
  <c r="EB64" i="2"/>
  <c r="EA64" i="2"/>
  <c r="DZ64" i="2"/>
  <c r="DY64" i="2"/>
  <c r="DX64" i="2"/>
  <c r="DW64" i="2"/>
  <c r="DV64" i="2"/>
  <c r="DU64" i="2"/>
  <c r="DT64" i="2"/>
  <c r="DS64" i="2"/>
  <c r="DR64" i="2"/>
  <c r="DQ64" i="2"/>
  <c r="DP64" i="2"/>
  <c r="DO64" i="2"/>
  <c r="EB62" i="2"/>
  <c r="EA62" i="2"/>
  <c r="DZ62" i="2"/>
  <c r="DY62" i="2"/>
  <c r="DX62" i="2"/>
  <c r="DW62" i="2"/>
  <c r="DV62" i="2"/>
  <c r="DU62" i="2"/>
  <c r="DT62" i="2"/>
  <c r="DS62" i="2"/>
  <c r="DR62" i="2"/>
  <c r="DQ62" i="2"/>
  <c r="DP62" i="2"/>
  <c r="DO62" i="2"/>
  <c r="EB60" i="2"/>
  <c r="EA60" i="2"/>
  <c r="DZ60" i="2"/>
  <c r="DY60" i="2"/>
  <c r="DX60" i="2"/>
  <c r="DW60" i="2"/>
  <c r="DV60" i="2"/>
  <c r="DU60" i="2"/>
  <c r="DT60" i="2"/>
  <c r="DS60" i="2"/>
  <c r="DR60" i="2"/>
  <c r="DQ60" i="2"/>
  <c r="DP60" i="2"/>
  <c r="DO60" i="2"/>
  <c r="EB3" i="2"/>
  <c r="EA3" i="2"/>
  <c r="DZ3" i="2"/>
  <c r="DY3" i="2"/>
  <c r="DX3" i="2"/>
  <c r="DW3" i="2"/>
  <c r="DV3" i="2"/>
  <c r="DU3" i="2"/>
  <c r="DT3" i="2"/>
  <c r="DS3" i="2"/>
  <c r="DR3" i="2"/>
  <c r="DQ3" i="2"/>
  <c r="DP3" i="2"/>
  <c r="DO3" i="2"/>
  <c r="EB242" i="2"/>
  <c r="EA242" i="2"/>
  <c r="DZ242" i="2"/>
  <c r="DY242" i="2"/>
  <c r="DX242" i="2"/>
  <c r="DW242" i="2"/>
  <c r="DV242" i="2"/>
  <c r="DU242" i="2"/>
  <c r="DT242" i="2"/>
  <c r="DS242" i="2"/>
  <c r="DR242" i="2"/>
  <c r="DQ242" i="2"/>
  <c r="DP242" i="2"/>
  <c r="DO242" i="2"/>
  <c r="EB152" i="2"/>
  <c r="EA152" i="2"/>
  <c r="DZ152" i="2"/>
  <c r="DY152" i="2"/>
  <c r="DX152" i="2"/>
  <c r="DW152" i="2"/>
  <c r="DV152" i="2"/>
  <c r="DU152" i="2"/>
  <c r="DT152" i="2"/>
  <c r="DS152" i="2"/>
  <c r="DR152" i="2"/>
  <c r="DQ152" i="2"/>
  <c r="DP152" i="2"/>
  <c r="DO152" i="2"/>
  <c r="EB150" i="2"/>
  <c r="EA150" i="2"/>
  <c r="DZ150" i="2"/>
  <c r="DY150" i="2"/>
  <c r="DX150" i="2"/>
  <c r="DW150" i="2"/>
  <c r="DV150" i="2"/>
  <c r="DU150" i="2"/>
  <c r="DT150" i="2"/>
  <c r="DS150" i="2"/>
  <c r="DR150" i="2"/>
  <c r="DQ150" i="2"/>
  <c r="DP150" i="2"/>
  <c r="DO150" i="2"/>
  <c r="EB147" i="2"/>
  <c r="EA147" i="2"/>
  <c r="DZ147" i="2"/>
  <c r="DY147" i="2"/>
  <c r="DX147" i="2"/>
  <c r="DW147" i="2"/>
  <c r="DV147" i="2"/>
  <c r="DU147" i="2"/>
  <c r="DT147" i="2"/>
  <c r="DS147" i="2"/>
  <c r="DR147" i="2"/>
  <c r="DQ147" i="2"/>
  <c r="DP147" i="2"/>
  <c r="DO147" i="2"/>
  <c r="EB137" i="2"/>
  <c r="EA137" i="2"/>
  <c r="DZ137" i="2"/>
  <c r="DY137" i="2"/>
  <c r="DX137" i="2"/>
  <c r="DW137" i="2"/>
  <c r="DV137" i="2"/>
  <c r="DU137" i="2"/>
  <c r="DT137" i="2"/>
  <c r="DS137" i="2"/>
  <c r="DR137" i="2"/>
  <c r="DQ137" i="2"/>
  <c r="DP137" i="2"/>
  <c r="DO137" i="2"/>
  <c r="EB124" i="2"/>
  <c r="EA124" i="2"/>
  <c r="DZ124" i="2"/>
  <c r="DY124" i="2"/>
  <c r="DX124" i="2"/>
  <c r="DW124" i="2"/>
  <c r="DV124" i="2"/>
  <c r="DU124" i="2"/>
  <c r="DT124" i="2"/>
  <c r="DS124" i="2"/>
  <c r="DR124" i="2"/>
  <c r="DQ124" i="2"/>
  <c r="DP124" i="2"/>
  <c r="DO124" i="2"/>
  <c r="EB120" i="2"/>
  <c r="EA120" i="2"/>
  <c r="DZ120" i="2"/>
  <c r="DY120" i="2"/>
  <c r="DX120" i="2"/>
  <c r="DW120" i="2"/>
  <c r="DV120" i="2"/>
  <c r="DU120" i="2"/>
  <c r="DT120" i="2"/>
  <c r="DS120" i="2"/>
  <c r="DR120" i="2"/>
  <c r="DQ120" i="2"/>
  <c r="DP120" i="2"/>
  <c r="DO120" i="2"/>
  <c r="EB118" i="2"/>
  <c r="EA118" i="2"/>
  <c r="DZ118" i="2"/>
  <c r="DY118" i="2"/>
  <c r="DX118" i="2"/>
  <c r="DW118" i="2"/>
  <c r="DV118" i="2"/>
  <c r="DU118" i="2"/>
  <c r="DT118" i="2"/>
  <c r="DS118" i="2"/>
  <c r="DR118" i="2"/>
  <c r="DQ118" i="2"/>
  <c r="DP118" i="2"/>
  <c r="DO118" i="2"/>
  <c r="EB116" i="2"/>
  <c r="EA116" i="2"/>
  <c r="DZ116" i="2"/>
  <c r="DY116" i="2"/>
  <c r="DX116" i="2"/>
  <c r="DW116" i="2"/>
  <c r="DV116" i="2"/>
  <c r="DU116" i="2"/>
  <c r="DT116" i="2"/>
  <c r="DS116" i="2"/>
  <c r="DR116" i="2"/>
  <c r="DQ116" i="2"/>
  <c r="DP116" i="2"/>
  <c r="DO116" i="2"/>
  <c r="EB115" i="2"/>
  <c r="EA115" i="2"/>
  <c r="DZ115" i="2"/>
  <c r="DY115" i="2"/>
  <c r="DX115" i="2"/>
  <c r="DW115" i="2"/>
  <c r="DV115" i="2"/>
  <c r="DU115" i="2"/>
  <c r="DT115" i="2"/>
  <c r="DS115" i="2"/>
  <c r="DR115" i="2"/>
  <c r="DQ115" i="2"/>
  <c r="DP115" i="2"/>
  <c r="DO115" i="2"/>
  <c r="EB114" i="2"/>
  <c r="EA114" i="2"/>
  <c r="DZ114" i="2"/>
  <c r="DY114" i="2"/>
  <c r="DX114" i="2"/>
  <c r="DW114" i="2"/>
  <c r="DV114" i="2"/>
  <c r="DU114" i="2"/>
  <c r="DT114" i="2"/>
  <c r="DS114" i="2"/>
  <c r="DR114" i="2"/>
  <c r="DQ114" i="2"/>
  <c r="DP114" i="2"/>
  <c r="DO114" i="2"/>
  <c r="EB107" i="2"/>
  <c r="EA107" i="2"/>
  <c r="DZ107" i="2"/>
  <c r="DY107" i="2"/>
  <c r="DX107" i="2"/>
  <c r="DW107" i="2"/>
  <c r="DV107" i="2"/>
  <c r="DU107" i="2"/>
  <c r="DT107" i="2"/>
  <c r="DS107" i="2"/>
  <c r="DR107" i="2"/>
  <c r="DQ107" i="2"/>
  <c r="DP107" i="2"/>
  <c r="DO107" i="2"/>
  <c r="EB87" i="2"/>
  <c r="EA87" i="2"/>
  <c r="DZ87" i="2"/>
  <c r="DY87" i="2"/>
  <c r="DX87" i="2"/>
  <c r="DW87" i="2"/>
  <c r="DV87" i="2"/>
  <c r="DU87" i="2"/>
  <c r="DT87" i="2"/>
  <c r="DS87" i="2"/>
  <c r="DR87" i="2"/>
  <c r="DQ87" i="2"/>
  <c r="DP87" i="2"/>
  <c r="DO87" i="2"/>
  <c r="EB75" i="2"/>
  <c r="EA75" i="2"/>
  <c r="DZ75" i="2"/>
  <c r="DY75" i="2"/>
  <c r="DX75" i="2"/>
  <c r="DW75" i="2"/>
  <c r="DV75" i="2"/>
  <c r="DU75" i="2"/>
  <c r="DT75" i="2"/>
  <c r="DS75" i="2"/>
  <c r="DR75" i="2"/>
  <c r="DQ75" i="2"/>
  <c r="DP75" i="2"/>
  <c r="DO75" i="2"/>
  <c r="EB72" i="2"/>
  <c r="EA72" i="2"/>
  <c r="DZ72" i="2"/>
  <c r="DY72" i="2"/>
  <c r="DX72" i="2"/>
  <c r="DW72" i="2"/>
  <c r="DV72" i="2"/>
  <c r="DU72" i="2"/>
  <c r="DT72" i="2"/>
  <c r="DS72" i="2"/>
  <c r="DR72" i="2"/>
  <c r="DQ72" i="2"/>
  <c r="DP72" i="2"/>
  <c r="DO72" i="2"/>
  <c r="EB69" i="2"/>
  <c r="EA69" i="2"/>
  <c r="DZ69" i="2"/>
  <c r="DY69" i="2"/>
  <c r="DX69" i="2"/>
  <c r="DW69" i="2"/>
  <c r="DV69" i="2"/>
  <c r="DU69" i="2"/>
  <c r="DT69" i="2"/>
  <c r="DS69" i="2"/>
  <c r="DR69" i="2"/>
  <c r="DQ69" i="2"/>
  <c r="DP69" i="2"/>
  <c r="DO69" i="2"/>
  <c r="EB58" i="2"/>
  <c r="EA58" i="2"/>
  <c r="DZ58" i="2"/>
  <c r="DY58" i="2"/>
  <c r="DX58" i="2"/>
  <c r="DW58" i="2"/>
  <c r="DV58" i="2"/>
  <c r="DU58" i="2"/>
  <c r="DT58" i="2"/>
  <c r="DS58" i="2"/>
  <c r="DR58" i="2"/>
  <c r="DQ58" i="2"/>
  <c r="DP58" i="2"/>
  <c r="DO58" i="2"/>
  <c r="EB57" i="2"/>
  <c r="EA57" i="2"/>
  <c r="DZ57" i="2"/>
  <c r="DY57" i="2"/>
  <c r="DX57" i="2"/>
  <c r="DW57" i="2"/>
  <c r="DV57" i="2"/>
  <c r="DU57" i="2"/>
  <c r="DT57" i="2"/>
  <c r="DS57" i="2"/>
  <c r="DR57" i="2"/>
  <c r="DQ57" i="2"/>
  <c r="DP57" i="2"/>
  <c r="DO57" i="2"/>
  <c r="EB56" i="2"/>
  <c r="EA56" i="2"/>
  <c r="DZ56" i="2"/>
  <c r="DY56" i="2"/>
  <c r="DX56" i="2"/>
  <c r="DW56" i="2"/>
  <c r="DV56" i="2"/>
  <c r="DU56" i="2"/>
  <c r="DT56" i="2"/>
  <c r="DS56" i="2"/>
  <c r="DR56" i="2"/>
  <c r="DQ56" i="2"/>
  <c r="DP56" i="2"/>
  <c r="DO56" i="2"/>
  <c r="EB53" i="2"/>
  <c r="EA53" i="2"/>
  <c r="DZ53" i="2"/>
  <c r="DY53" i="2"/>
  <c r="DX53" i="2"/>
  <c r="DW53" i="2"/>
  <c r="DV53" i="2"/>
  <c r="DU53" i="2"/>
  <c r="DT53" i="2"/>
  <c r="DS53" i="2"/>
  <c r="DR53" i="2"/>
  <c r="DQ53" i="2"/>
  <c r="DP53" i="2"/>
  <c r="DO53" i="2"/>
  <c r="EB49" i="2"/>
  <c r="EA49" i="2"/>
  <c r="DZ49" i="2"/>
  <c r="DY49" i="2"/>
  <c r="DX49" i="2"/>
  <c r="DW49" i="2"/>
  <c r="DV49" i="2"/>
  <c r="DU49" i="2"/>
  <c r="DT49" i="2"/>
  <c r="DS49" i="2"/>
  <c r="DR49" i="2"/>
  <c r="DQ49" i="2"/>
  <c r="DP49" i="2"/>
  <c r="DO49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EB153" i="2"/>
  <c r="EA153" i="2"/>
  <c r="DZ153" i="2"/>
  <c r="DY153" i="2"/>
  <c r="DX153" i="2"/>
  <c r="DW153" i="2"/>
  <c r="DV153" i="2"/>
  <c r="DU153" i="2"/>
  <c r="DT153" i="2"/>
  <c r="DS153" i="2"/>
  <c r="DR153" i="2"/>
  <c r="DQ153" i="2"/>
  <c r="DP153" i="2"/>
  <c r="DO153" i="2"/>
  <c r="EB149" i="2"/>
  <c r="EA149" i="2"/>
  <c r="DZ149" i="2"/>
  <c r="DY149" i="2"/>
  <c r="DX149" i="2"/>
  <c r="DW149" i="2"/>
  <c r="DV149" i="2"/>
  <c r="DU149" i="2"/>
  <c r="DT149" i="2"/>
  <c r="DS149" i="2"/>
  <c r="DR149" i="2"/>
  <c r="DQ149" i="2"/>
  <c r="DP149" i="2"/>
  <c r="DO149" i="2"/>
  <c r="EB148" i="2"/>
  <c r="EA148" i="2"/>
  <c r="DZ148" i="2"/>
  <c r="DY148" i="2"/>
  <c r="DX148" i="2"/>
  <c r="DW148" i="2"/>
  <c r="DV148" i="2"/>
  <c r="DU148" i="2"/>
  <c r="DT148" i="2"/>
  <c r="DS148" i="2"/>
  <c r="DR148" i="2"/>
  <c r="DQ148" i="2"/>
  <c r="DP148" i="2"/>
  <c r="DO148" i="2"/>
  <c r="EB145" i="2"/>
  <c r="EA145" i="2"/>
  <c r="DZ145" i="2"/>
  <c r="DY145" i="2"/>
  <c r="DX145" i="2"/>
  <c r="DW145" i="2"/>
  <c r="DV145" i="2"/>
  <c r="DU145" i="2"/>
  <c r="DT145" i="2"/>
  <c r="DS145" i="2"/>
  <c r="DR145" i="2"/>
  <c r="DQ145" i="2"/>
  <c r="DP145" i="2"/>
  <c r="DO145" i="2"/>
  <c r="EB142" i="2"/>
  <c r="EA142" i="2"/>
  <c r="DZ142" i="2"/>
  <c r="DY142" i="2"/>
  <c r="DX142" i="2"/>
  <c r="DW142" i="2"/>
  <c r="DV142" i="2"/>
  <c r="DU142" i="2"/>
  <c r="DT142" i="2"/>
  <c r="DS142" i="2"/>
  <c r="DR142" i="2"/>
  <c r="DQ142" i="2"/>
  <c r="DP142" i="2"/>
  <c r="DO142" i="2"/>
  <c r="EB119" i="2"/>
  <c r="EA119" i="2"/>
  <c r="DZ119" i="2"/>
  <c r="DY119" i="2"/>
  <c r="DX119" i="2"/>
  <c r="DW119" i="2"/>
  <c r="DV119" i="2"/>
  <c r="DU119" i="2"/>
  <c r="DT119" i="2"/>
  <c r="DS119" i="2"/>
  <c r="DR119" i="2"/>
  <c r="DQ119" i="2"/>
  <c r="DP119" i="2"/>
  <c r="DO119" i="2"/>
  <c r="EB100" i="2"/>
  <c r="EA100" i="2"/>
  <c r="DZ100" i="2"/>
  <c r="DY100" i="2"/>
  <c r="DX100" i="2"/>
  <c r="DW100" i="2"/>
  <c r="DV100" i="2"/>
  <c r="DU100" i="2"/>
  <c r="DT100" i="2"/>
  <c r="DS100" i="2"/>
  <c r="DR100" i="2"/>
  <c r="DQ100" i="2"/>
  <c r="DP100" i="2"/>
  <c r="DO100" i="2"/>
  <c r="EB76" i="2"/>
  <c r="EA76" i="2"/>
  <c r="DZ76" i="2"/>
  <c r="DY76" i="2"/>
  <c r="DX76" i="2"/>
  <c r="DW76" i="2"/>
  <c r="DV76" i="2"/>
  <c r="DU76" i="2"/>
  <c r="DT76" i="2"/>
  <c r="DS76" i="2"/>
  <c r="DR76" i="2"/>
  <c r="DQ76" i="2"/>
  <c r="DP76" i="2"/>
  <c r="DO76" i="2"/>
  <c r="EB71" i="2"/>
  <c r="EA71" i="2"/>
  <c r="DZ71" i="2"/>
  <c r="DY71" i="2"/>
  <c r="DX71" i="2"/>
  <c r="DW71" i="2"/>
  <c r="DV71" i="2"/>
  <c r="DU71" i="2"/>
  <c r="DT71" i="2"/>
  <c r="DS71" i="2"/>
  <c r="DR71" i="2"/>
  <c r="DQ71" i="2"/>
  <c r="DP71" i="2"/>
  <c r="DO71" i="2"/>
  <c r="EB68" i="2"/>
  <c r="EA68" i="2"/>
  <c r="DZ68" i="2"/>
  <c r="DY68" i="2"/>
  <c r="DX68" i="2"/>
  <c r="DW68" i="2"/>
  <c r="DV68" i="2"/>
  <c r="DU68" i="2"/>
  <c r="DT68" i="2"/>
  <c r="DS68" i="2"/>
  <c r="DR68" i="2"/>
  <c r="DQ68" i="2"/>
  <c r="DP68" i="2"/>
  <c r="DO68" i="2"/>
  <c r="EB59" i="2"/>
  <c r="EA59" i="2"/>
  <c r="DZ59" i="2"/>
  <c r="DY59" i="2"/>
  <c r="DX59" i="2"/>
  <c r="DW59" i="2"/>
  <c r="DV59" i="2"/>
  <c r="DU59" i="2"/>
  <c r="DT59" i="2"/>
  <c r="DS59" i="2"/>
  <c r="DR59" i="2"/>
  <c r="DQ59" i="2"/>
  <c r="DP59" i="2"/>
  <c r="DO59" i="2"/>
  <c r="EB55" i="2"/>
  <c r="EA55" i="2"/>
  <c r="DZ55" i="2"/>
  <c r="DY55" i="2"/>
  <c r="DX55" i="2"/>
  <c r="DW55" i="2"/>
  <c r="DV55" i="2"/>
  <c r="DU55" i="2"/>
  <c r="DT55" i="2"/>
  <c r="DS55" i="2"/>
  <c r="DR55" i="2"/>
  <c r="DQ55" i="2"/>
  <c r="DP55" i="2"/>
  <c r="DO55" i="2"/>
  <c r="EB47" i="2"/>
  <c r="EA47" i="2"/>
  <c r="DZ47" i="2"/>
  <c r="DY47" i="2"/>
  <c r="DX47" i="2"/>
  <c r="DW47" i="2"/>
  <c r="DV47" i="2"/>
  <c r="DU47" i="2"/>
  <c r="DT47" i="2"/>
  <c r="DS47" i="2"/>
  <c r="DR47" i="2"/>
  <c r="DQ47" i="2"/>
  <c r="DP47" i="2"/>
  <c r="DO47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EB20" i="2"/>
  <c r="EA20" i="2"/>
  <c r="DZ20" i="2"/>
  <c r="DY20" i="2"/>
  <c r="DX20" i="2"/>
  <c r="DW20" i="2"/>
  <c r="DV20" i="2"/>
  <c r="DU20" i="2"/>
  <c r="DT20" i="2"/>
  <c r="DS20" i="2"/>
  <c r="DR20" i="2"/>
  <c r="DQ20" i="2"/>
  <c r="DP20" i="2"/>
  <c r="DO20" i="2"/>
  <c r="EB146" i="2"/>
  <c r="EA146" i="2"/>
  <c r="DZ146" i="2"/>
  <c r="DY146" i="2"/>
  <c r="DX146" i="2"/>
  <c r="DW146" i="2"/>
  <c r="DV146" i="2"/>
  <c r="DU146" i="2"/>
  <c r="DT146" i="2"/>
  <c r="DS146" i="2"/>
  <c r="DR146" i="2"/>
  <c r="DQ146" i="2"/>
  <c r="DP146" i="2"/>
  <c r="DO146" i="2"/>
  <c r="EB144" i="2"/>
  <c r="EA144" i="2"/>
  <c r="DZ144" i="2"/>
  <c r="DY144" i="2"/>
  <c r="DX144" i="2"/>
  <c r="DW144" i="2"/>
  <c r="DV144" i="2"/>
  <c r="DU144" i="2"/>
  <c r="DT144" i="2"/>
  <c r="DS144" i="2"/>
  <c r="DR144" i="2"/>
  <c r="DQ144" i="2"/>
  <c r="DP144" i="2"/>
  <c r="DO144" i="2"/>
  <c r="EB141" i="2"/>
  <c r="EA141" i="2"/>
  <c r="DZ141" i="2"/>
  <c r="DY141" i="2"/>
  <c r="DX141" i="2"/>
  <c r="DW141" i="2"/>
  <c r="DV141" i="2"/>
  <c r="DU141" i="2"/>
  <c r="DT141" i="2"/>
  <c r="DS141" i="2"/>
  <c r="DR141" i="2"/>
  <c r="DQ141" i="2"/>
  <c r="DP141" i="2"/>
  <c r="DO141" i="2"/>
  <c r="EB139" i="2"/>
  <c r="EA139" i="2"/>
  <c r="DZ139" i="2"/>
  <c r="DY139" i="2"/>
  <c r="DX139" i="2"/>
  <c r="DW139" i="2"/>
  <c r="DV139" i="2"/>
  <c r="DU139" i="2"/>
  <c r="DT139" i="2"/>
  <c r="DS139" i="2"/>
  <c r="DR139" i="2"/>
  <c r="DQ139" i="2"/>
  <c r="DP139" i="2"/>
  <c r="DO139" i="2"/>
  <c r="EB104" i="2"/>
  <c r="EA104" i="2"/>
  <c r="DZ104" i="2"/>
  <c r="DY104" i="2"/>
  <c r="DX104" i="2"/>
  <c r="DW104" i="2"/>
  <c r="DV104" i="2"/>
  <c r="DU104" i="2"/>
  <c r="DT104" i="2"/>
  <c r="DS104" i="2"/>
  <c r="DR104" i="2"/>
  <c r="DQ104" i="2"/>
  <c r="DP104" i="2"/>
  <c r="DO104" i="2"/>
  <c r="EB73" i="2"/>
  <c r="EA73" i="2"/>
  <c r="DZ73" i="2"/>
  <c r="DY73" i="2"/>
  <c r="DX73" i="2"/>
  <c r="DW73" i="2"/>
  <c r="DV73" i="2"/>
  <c r="DU73" i="2"/>
  <c r="DT73" i="2"/>
  <c r="DS73" i="2"/>
  <c r="DR73" i="2"/>
  <c r="DQ73" i="2"/>
  <c r="DP73" i="2"/>
  <c r="DO73" i="2"/>
  <c r="EB51" i="2"/>
  <c r="EA51" i="2"/>
  <c r="DZ51" i="2"/>
  <c r="DY51" i="2"/>
  <c r="DX51" i="2"/>
  <c r="DW51" i="2"/>
  <c r="DV51" i="2"/>
  <c r="DU51" i="2"/>
  <c r="DT51" i="2"/>
  <c r="DS51" i="2"/>
  <c r="DR51" i="2"/>
  <c r="DQ51" i="2"/>
  <c r="DP51" i="2"/>
  <c r="DO51" i="2"/>
  <c r="EB50" i="2"/>
  <c r="EA50" i="2"/>
  <c r="DZ50" i="2"/>
  <c r="DY50" i="2"/>
  <c r="DX50" i="2"/>
  <c r="DW50" i="2"/>
  <c r="DV50" i="2"/>
  <c r="DU50" i="2"/>
  <c r="DT50" i="2"/>
  <c r="DS50" i="2"/>
  <c r="DR50" i="2"/>
  <c r="DQ50" i="2"/>
  <c r="DP50" i="2"/>
  <c r="DO50" i="2"/>
  <c r="EB46" i="2"/>
  <c r="EA46" i="2"/>
  <c r="DZ46" i="2"/>
  <c r="DY46" i="2"/>
  <c r="DX46" i="2"/>
  <c r="DW46" i="2"/>
  <c r="DV46" i="2"/>
  <c r="DU46" i="2"/>
  <c r="DT46" i="2"/>
  <c r="DS46" i="2"/>
  <c r="DR46" i="2"/>
  <c r="DQ46" i="2"/>
  <c r="DP46" i="2"/>
  <c r="DO46" i="2"/>
  <c r="EB45" i="2"/>
  <c r="EA45" i="2"/>
  <c r="DZ45" i="2"/>
  <c r="DY45" i="2"/>
  <c r="DX45" i="2"/>
  <c r="DW45" i="2"/>
  <c r="DV45" i="2"/>
  <c r="DU45" i="2"/>
  <c r="DT45" i="2"/>
  <c r="DS45" i="2"/>
  <c r="DR45" i="2"/>
  <c r="DQ45" i="2"/>
  <c r="DP45" i="2"/>
  <c r="DO45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EB27" i="2"/>
  <c r="EA27" i="2"/>
  <c r="DZ27" i="2"/>
  <c r="DY27" i="2"/>
  <c r="DX27" i="2"/>
  <c r="DW27" i="2"/>
  <c r="DV27" i="2"/>
  <c r="DU27" i="2"/>
  <c r="DT27" i="2"/>
  <c r="DS27" i="2"/>
  <c r="DR27" i="2"/>
  <c r="DQ27" i="2"/>
  <c r="DP27" i="2"/>
  <c r="DO27" i="2"/>
  <c r="EB26" i="2"/>
  <c r="EA26" i="2"/>
  <c r="DZ26" i="2"/>
  <c r="DY26" i="2"/>
  <c r="DX26" i="2"/>
  <c r="DW26" i="2"/>
  <c r="DV26" i="2"/>
  <c r="DU26" i="2"/>
  <c r="DT26" i="2"/>
  <c r="DS26" i="2"/>
  <c r="DR26" i="2"/>
  <c r="DQ26" i="2"/>
  <c r="DP26" i="2"/>
  <c r="DO26" i="2"/>
  <c r="EB25" i="2"/>
  <c r="EA25" i="2"/>
  <c r="DZ25" i="2"/>
  <c r="DY25" i="2"/>
  <c r="DX25" i="2"/>
  <c r="DW25" i="2"/>
  <c r="DV25" i="2"/>
  <c r="DU25" i="2"/>
  <c r="DT25" i="2"/>
  <c r="DS25" i="2"/>
  <c r="DR25" i="2"/>
  <c r="DQ25" i="2"/>
  <c r="DP25" i="2"/>
  <c r="DO25" i="2"/>
  <c r="EB24" i="2"/>
  <c r="EA24" i="2"/>
  <c r="DZ24" i="2"/>
  <c r="DY24" i="2"/>
  <c r="DX24" i="2"/>
  <c r="DW24" i="2"/>
  <c r="DV24" i="2"/>
  <c r="DU24" i="2"/>
  <c r="DT24" i="2"/>
  <c r="DS24" i="2"/>
  <c r="DR24" i="2"/>
  <c r="DQ24" i="2"/>
  <c r="DP24" i="2"/>
  <c r="DO24" i="2"/>
  <c r="EB19" i="2"/>
  <c r="EA19" i="2"/>
  <c r="DZ19" i="2"/>
  <c r="DY19" i="2"/>
  <c r="DX19" i="2"/>
  <c r="DW19" i="2"/>
  <c r="DV19" i="2"/>
  <c r="DU19" i="2"/>
  <c r="DT19" i="2"/>
  <c r="DS19" i="2"/>
  <c r="DR19" i="2"/>
  <c r="DQ19" i="2"/>
  <c r="DP19" i="2"/>
  <c r="DO19" i="2"/>
  <c r="EB18" i="2"/>
  <c r="EA18" i="2"/>
  <c r="DZ18" i="2"/>
  <c r="DY18" i="2"/>
  <c r="DX18" i="2"/>
  <c r="DW18" i="2"/>
  <c r="DV18" i="2"/>
  <c r="DU18" i="2"/>
  <c r="DT18" i="2"/>
  <c r="DS18" i="2"/>
  <c r="DR18" i="2"/>
  <c r="DQ18" i="2"/>
  <c r="DP18" i="2"/>
  <c r="DO18" i="2"/>
  <c r="EB12" i="2"/>
  <c r="EA12" i="2"/>
  <c r="DZ12" i="2"/>
  <c r="DY12" i="2"/>
  <c r="DX12" i="2"/>
  <c r="DW12" i="2"/>
  <c r="DV12" i="2"/>
  <c r="DU12" i="2"/>
  <c r="DT12" i="2"/>
  <c r="DS12" i="2"/>
  <c r="DR12" i="2"/>
  <c r="DQ12" i="2"/>
  <c r="DP12" i="2"/>
  <c r="DO12" i="2"/>
  <c r="EB8" i="2"/>
  <c r="EA8" i="2"/>
  <c r="DZ8" i="2"/>
  <c r="DY8" i="2"/>
  <c r="DX8" i="2"/>
  <c r="DW8" i="2"/>
  <c r="DV8" i="2"/>
  <c r="DU8" i="2"/>
  <c r="DT8" i="2"/>
  <c r="DS8" i="2"/>
  <c r="DR8" i="2"/>
  <c r="DQ8" i="2"/>
  <c r="DP8" i="2"/>
  <c r="DO8" i="2"/>
  <c r="EB138" i="2"/>
  <c r="EA138" i="2"/>
  <c r="DZ138" i="2"/>
  <c r="DY138" i="2"/>
  <c r="DX138" i="2"/>
  <c r="DW138" i="2"/>
  <c r="DV138" i="2"/>
  <c r="DU138" i="2"/>
  <c r="DT138" i="2"/>
  <c r="DS138" i="2"/>
  <c r="DR138" i="2"/>
  <c r="DQ138" i="2"/>
  <c r="DP138" i="2"/>
  <c r="DO138" i="2"/>
  <c r="EB135" i="2"/>
  <c r="EA135" i="2"/>
  <c r="DZ135" i="2"/>
  <c r="DY135" i="2"/>
  <c r="DX135" i="2"/>
  <c r="DW135" i="2"/>
  <c r="DV135" i="2"/>
  <c r="DU135" i="2"/>
  <c r="DT135" i="2"/>
  <c r="DS135" i="2"/>
  <c r="DR135" i="2"/>
  <c r="DQ135" i="2"/>
  <c r="DP135" i="2"/>
  <c r="DO135" i="2"/>
  <c r="EB134" i="2"/>
  <c r="EA134" i="2"/>
  <c r="DZ134" i="2"/>
  <c r="DY134" i="2"/>
  <c r="DX134" i="2"/>
  <c r="DW134" i="2"/>
  <c r="DV134" i="2"/>
  <c r="DU134" i="2"/>
  <c r="DT134" i="2"/>
  <c r="DS134" i="2"/>
  <c r="DR134" i="2"/>
  <c r="DQ134" i="2"/>
  <c r="DP134" i="2"/>
  <c r="DO134" i="2"/>
  <c r="EB103" i="2"/>
  <c r="EA103" i="2"/>
  <c r="DZ103" i="2"/>
  <c r="DY103" i="2"/>
  <c r="DX103" i="2"/>
  <c r="DW103" i="2"/>
  <c r="DV103" i="2"/>
  <c r="DU103" i="2"/>
  <c r="DT103" i="2"/>
  <c r="DS103" i="2"/>
  <c r="DR103" i="2"/>
  <c r="DQ103" i="2"/>
  <c r="DP103" i="2"/>
  <c r="DO103" i="2"/>
  <c r="EB93" i="2"/>
  <c r="EA93" i="2"/>
  <c r="DZ93" i="2"/>
  <c r="DY93" i="2"/>
  <c r="DX93" i="2"/>
  <c r="DW93" i="2"/>
  <c r="DV93" i="2"/>
  <c r="DU93" i="2"/>
  <c r="DT93" i="2"/>
  <c r="DS93" i="2"/>
  <c r="DR93" i="2"/>
  <c r="DQ93" i="2"/>
  <c r="DP93" i="2"/>
  <c r="DO93" i="2"/>
  <c r="EB54" i="2"/>
  <c r="EA54" i="2"/>
  <c r="DZ54" i="2"/>
  <c r="DY54" i="2"/>
  <c r="DX54" i="2"/>
  <c r="DW54" i="2"/>
  <c r="DV54" i="2"/>
  <c r="DU54" i="2"/>
  <c r="DT54" i="2"/>
  <c r="DS54" i="2"/>
  <c r="DR54" i="2"/>
  <c r="DQ54" i="2"/>
  <c r="DP54" i="2"/>
  <c r="DO54" i="2"/>
  <c r="EB52" i="2"/>
  <c r="EA52" i="2"/>
  <c r="DZ52" i="2"/>
  <c r="DY52" i="2"/>
  <c r="DX52" i="2"/>
  <c r="DW52" i="2"/>
  <c r="DV52" i="2"/>
  <c r="DU52" i="2"/>
  <c r="DT52" i="2"/>
  <c r="DS52" i="2"/>
  <c r="DR52" i="2"/>
  <c r="DQ52" i="2"/>
  <c r="DP52" i="2"/>
  <c r="DO52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EB23" i="2"/>
  <c r="EA23" i="2"/>
  <c r="DZ23" i="2"/>
  <c r="DY23" i="2"/>
  <c r="DX23" i="2"/>
  <c r="DW23" i="2"/>
  <c r="DV23" i="2"/>
  <c r="DU23" i="2"/>
  <c r="DT23" i="2"/>
  <c r="DS23" i="2"/>
  <c r="DR23" i="2"/>
  <c r="DQ23" i="2"/>
  <c r="DP23" i="2"/>
  <c r="DO23" i="2"/>
  <c r="EB21" i="2"/>
  <c r="EA21" i="2"/>
  <c r="DZ21" i="2"/>
  <c r="DY21" i="2"/>
  <c r="DX21" i="2"/>
  <c r="DW21" i="2"/>
  <c r="DV21" i="2"/>
  <c r="DU21" i="2"/>
  <c r="DT21" i="2"/>
  <c r="DS21" i="2"/>
  <c r="DR21" i="2"/>
  <c r="DQ21" i="2"/>
  <c r="DP21" i="2"/>
  <c r="DO21" i="2"/>
  <c r="EB17" i="2"/>
  <c r="EA17" i="2"/>
  <c r="DZ17" i="2"/>
  <c r="DY17" i="2"/>
  <c r="DX17" i="2"/>
  <c r="DW17" i="2"/>
  <c r="DV17" i="2"/>
  <c r="DU17" i="2"/>
  <c r="DT17" i="2"/>
  <c r="DS17" i="2"/>
  <c r="DR17" i="2"/>
  <c r="DQ17" i="2"/>
  <c r="DP17" i="2"/>
  <c r="DO17" i="2"/>
  <c r="EB15" i="2"/>
  <c r="EA15" i="2"/>
  <c r="DZ15" i="2"/>
  <c r="DY15" i="2"/>
  <c r="DX15" i="2"/>
  <c r="DW15" i="2"/>
  <c r="DV15" i="2"/>
  <c r="DU15" i="2"/>
  <c r="DT15" i="2"/>
  <c r="DS15" i="2"/>
  <c r="DR15" i="2"/>
  <c r="DQ15" i="2"/>
  <c r="DP15" i="2"/>
  <c r="DO15" i="2"/>
  <c r="EB140" i="2"/>
  <c r="EA140" i="2"/>
  <c r="DZ140" i="2"/>
  <c r="DY140" i="2"/>
  <c r="DX140" i="2"/>
  <c r="DW140" i="2"/>
  <c r="DV140" i="2"/>
  <c r="DU140" i="2"/>
  <c r="DT140" i="2"/>
  <c r="DS140" i="2"/>
  <c r="DR140" i="2"/>
  <c r="DQ140" i="2"/>
  <c r="DP140" i="2"/>
  <c r="DO140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EB16" i="2"/>
  <c r="EA16" i="2"/>
  <c r="DZ16" i="2"/>
  <c r="DY16" i="2"/>
  <c r="DX16" i="2"/>
  <c r="DW16" i="2"/>
  <c r="DV16" i="2"/>
  <c r="DU16" i="2"/>
  <c r="DT16" i="2"/>
  <c r="DS16" i="2"/>
  <c r="DR16" i="2"/>
  <c r="DQ16" i="2"/>
  <c r="DP16" i="2"/>
  <c r="DO16" i="2"/>
  <c r="EB14" i="2"/>
  <c r="EA14" i="2"/>
  <c r="DZ14" i="2"/>
  <c r="DY14" i="2"/>
  <c r="DX14" i="2"/>
  <c r="DW14" i="2"/>
  <c r="DV14" i="2"/>
  <c r="DU14" i="2"/>
  <c r="DT14" i="2"/>
  <c r="DS14" i="2"/>
  <c r="DR14" i="2"/>
  <c r="DQ14" i="2"/>
  <c r="DP14" i="2"/>
  <c r="DO14" i="2"/>
  <c r="EB11" i="2"/>
  <c r="EA11" i="2"/>
  <c r="DZ11" i="2"/>
  <c r="DY11" i="2"/>
  <c r="DX11" i="2"/>
  <c r="DW11" i="2"/>
  <c r="DV11" i="2"/>
  <c r="DU11" i="2"/>
  <c r="DT11" i="2"/>
  <c r="DS11" i="2"/>
  <c r="DR11" i="2"/>
  <c r="DQ11" i="2"/>
  <c r="DP11" i="2"/>
  <c r="DO11" i="2"/>
  <c r="EB7" i="2"/>
  <c r="EA7" i="2"/>
  <c r="DZ7" i="2"/>
  <c r="DY7" i="2"/>
  <c r="DX7" i="2"/>
  <c r="DW7" i="2"/>
  <c r="DV7" i="2"/>
  <c r="DU7" i="2"/>
  <c r="DT7" i="2"/>
  <c r="DS7" i="2"/>
  <c r="DR7" i="2"/>
  <c r="DQ7" i="2"/>
  <c r="DP7" i="2"/>
  <c r="DO7" i="2"/>
  <c r="EB6" i="2"/>
  <c r="EA6" i="2"/>
  <c r="DZ6" i="2"/>
  <c r="DY6" i="2"/>
  <c r="DX6" i="2"/>
  <c r="DW6" i="2"/>
  <c r="DV6" i="2"/>
  <c r="DU6" i="2"/>
  <c r="DT6" i="2"/>
  <c r="DS6" i="2"/>
  <c r="DR6" i="2"/>
  <c r="DQ6" i="2"/>
  <c r="DP6" i="2"/>
  <c r="DO6" i="2"/>
  <c r="EB5" i="2"/>
  <c r="EA5" i="2"/>
  <c r="DZ5" i="2"/>
  <c r="DY5" i="2"/>
  <c r="DX5" i="2"/>
  <c r="DW5" i="2"/>
  <c r="DV5" i="2"/>
  <c r="DU5" i="2"/>
  <c r="DT5" i="2"/>
  <c r="DS5" i="2"/>
  <c r="DR5" i="2"/>
  <c r="DQ5" i="2"/>
  <c r="DP5" i="2"/>
  <c r="DO5" i="2"/>
  <c r="EB48" i="2"/>
  <c r="EA48" i="2"/>
  <c r="DZ48" i="2"/>
  <c r="DY48" i="2"/>
  <c r="DX48" i="2"/>
  <c r="DW48" i="2"/>
  <c r="DV48" i="2"/>
  <c r="DU48" i="2"/>
  <c r="DT48" i="2"/>
  <c r="DS48" i="2"/>
  <c r="DR48" i="2"/>
  <c r="DQ48" i="2"/>
  <c r="DP48" i="2"/>
  <c r="DO48" i="2"/>
  <c r="EB10" i="2"/>
  <c r="EA10" i="2"/>
  <c r="DZ10" i="2"/>
  <c r="DY10" i="2"/>
  <c r="DX10" i="2"/>
  <c r="DW10" i="2"/>
  <c r="DV10" i="2"/>
  <c r="DU10" i="2"/>
  <c r="DT10" i="2"/>
  <c r="DS10" i="2"/>
  <c r="DR10" i="2"/>
  <c r="DQ10" i="2"/>
  <c r="DP10" i="2"/>
  <c r="DO10" i="2"/>
  <c r="EB9" i="2"/>
  <c r="EA9" i="2"/>
  <c r="DZ9" i="2"/>
  <c r="DY9" i="2"/>
  <c r="DX9" i="2"/>
  <c r="DW9" i="2"/>
  <c r="DV9" i="2"/>
  <c r="DU9" i="2"/>
  <c r="DT9" i="2"/>
  <c r="DS9" i="2"/>
  <c r="DR9" i="2"/>
  <c r="DQ9" i="2"/>
  <c r="DP9" i="2"/>
  <c r="DO9" i="2"/>
  <c r="EB2" i="2"/>
  <c r="EA2" i="2"/>
  <c r="DZ2" i="2"/>
  <c r="DY2" i="2"/>
  <c r="DX2" i="2"/>
  <c r="DW2" i="2"/>
  <c r="DV2" i="2"/>
  <c r="DU2" i="2"/>
  <c r="DT2" i="2"/>
  <c r="DS2" i="2"/>
  <c r="DR2" i="2"/>
  <c r="DQ2" i="2"/>
  <c r="DP2" i="2"/>
  <c r="DO2" i="2"/>
  <c r="DS641" i="2" l="1"/>
  <c r="DS642" i="2"/>
  <c r="DT641" i="2"/>
  <c r="DT642" i="2"/>
  <c r="DR641" i="2"/>
  <c r="DR642" i="2"/>
  <c r="DU641" i="2"/>
  <c r="DU642" i="2"/>
  <c r="DV641" i="2"/>
  <c r="DV642" i="2"/>
  <c r="DW641" i="2"/>
  <c r="DW642" i="2"/>
  <c r="DX641" i="2"/>
  <c r="DX642" i="2"/>
  <c r="DY641" i="2"/>
  <c r="DY642" i="2"/>
  <c r="DO642" i="2"/>
  <c r="DO641" i="2"/>
  <c r="EA642" i="2"/>
  <c r="EA641" i="2"/>
  <c r="DP642" i="2"/>
  <c r="DP641" i="2"/>
  <c r="DZ642" i="2"/>
  <c r="DZ641" i="2"/>
  <c r="EB642" i="2"/>
  <c r="EB641" i="2"/>
  <c r="DQ641" i="2"/>
  <c r="DQ642" i="2"/>
  <c r="EC237" i="2"/>
  <c r="ED237" i="2" s="1"/>
  <c r="EF237" i="2" s="1"/>
  <c r="EC427" i="2"/>
  <c r="ED427" i="2" s="1"/>
  <c r="EF427" i="2" s="1"/>
  <c r="EC212" i="2"/>
  <c r="ED212" i="2" s="1"/>
  <c r="EF212" i="2" s="1"/>
  <c r="EC469" i="2"/>
  <c r="ED469" i="2" s="1"/>
  <c r="EF469" i="2" s="1"/>
  <c r="EC214" i="2"/>
  <c r="ED214" i="2" s="1"/>
  <c r="EF214" i="2" s="1"/>
  <c r="EC483" i="2"/>
  <c r="ED483" i="2" s="1"/>
  <c r="EF483" i="2" s="1"/>
  <c r="EC488" i="2"/>
  <c r="ED488" i="2" s="1"/>
  <c r="EF488" i="2" s="1"/>
  <c r="EC499" i="2"/>
  <c r="ED499" i="2" s="1"/>
  <c r="EF499" i="2" s="1"/>
  <c r="EC505" i="2"/>
  <c r="ED505" i="2" s="1"/>
  <c r="EF505" i="2" s="1"/>
  <c r="EC523" i="2"/>
  <c r="ED523" i="2" s="1"/>
  <c r="EF523" i="2" s="1"/>
  <c r="EC223" i="2"/>
  <c r="ED223" i="2" s="1"/>
  <c r="EF223" i="2" s="1"/>
  <c r="EC539" i="2"/>
  <c r="ED539" i="2" s="1"/>
  <c r="EF539" i="2" s="1"/>
  <c r="EC551" i="2"/>
  <c r="ED551" i="2" s="1"/>
  <c r="EF551" i="2" s="1"/>
  <c r="EC557" i="2"/>
  <c r="ED557" i="2" s="1"/>
  <c r="EF557" i="2" s="1"/>
  <c r="EC248" i="2"/>
  <c r="ED248" i="2" s="1"/>
  <c r="EF248" i="2" s="1"/>
  <c r="EC254" i="2"/>
  <c r="ED254" i="2" s="1"/>
  <c r="EF254" i="2" s="1"/>
  <c r="EC259" i="2"/>
  <c r="ED259" i="2" s="1"/>
  <c r="EF259" i="2" s="1"/>
  <c r="EC581" i="2"/>
  <c r="ED581" i="2" s="1"/>
  <c r="EF581" i="2" s="1"/>
  <c r="EC586" i="2"/>
  <c r="ED586" i="2" s="1"/>
  <c r="EF586" i="2" s="1"/>
  <c r="EC603" i="2"/>
  <c r="ED603" i="2" s="1"/>
  <c r="EF603" i="2" s="1"/>
  <c r="EC615" i="2"/>
  <c r="ED615" i="2" s="1"/>
  <c r="EF615" i="2" s="1"/>
  <c r="EC621" i="2"/>
  <c r="ED621" i="2" s="1"/>
  <c r="EF621" i="2" s="1"/>
  <c r="EC60" i="2"/>
  <c r="ED60" i="2" s="1"/>
  <c r="EF60" i="2" s="1"/>
  <c r="EC142" i="2"/>
  <c r="ED142" i="2" s="1"/>
  <c r="EF142" i="2" s="1"/>
  <c r="EC122" i="2"/>
  <c r="ED122" i="2" s="1"/>
  <c r="EF122" i="2" s="1"/>
  <c r="EC227" i="2"/>
  <c r="ED227" i="2" s="1"/>
  <c r="EF227" i="2" s="1"/>
  <c r="EC234" i="2"/>
  <c r="ED234" i="2" s="1"/>
  <c r="EF234" i="2" s="1"/>
  <c r="EC428" i="2"/>
  <c r="ED428" i="2" s="1"/>
  <c r="EF428" i="2" s="1"/>
  <c r="EC208" i="2"/>
  <c r="ED208" i="2" s="1"/>
  <c r="EF208" i="2" s="1"/>
  <c r="EC464" i="2"/>
  <c r="ED464" i="2" s="1"/>
  <c r="EF464" i="2" s="1"/>
  <c r="EC478" i="2"/>
  <c r="ED478" i="2" s="1"/>
  <c r="EF478" i="2" s="1"/>
  <c r="EC489" i="2"/>
  <c r="ED489" i="2" s="1"/>
  <c r="EF489" i="2" s="1"/>
  <c r="EC512" i="2"/>
  <c r="ED512" i="2" s="1"/>
  <c r="EF512" i="2" s="1"/>
  <c r="EC524" i="2"/>
  <c r="ED524" i="2" s="1"/>
  <c r="EF524" i="2" s="1"/>
  <c r="EC546" i="2"/>
  <c r="ED546" i="2" s="1"/>
  <c r="EF546" i="2" s="1"/>
  <c r="EC558" i="2"/>
  <c r="ED558" i="2" s="1"/>
  <c r="EF558" i="2" s="1"/>
  <c r="EC566" i="2"/>
  <c r="ED566" i="2" s="1"/>
  <c r="EF566" i="2" s="1"/>
  <c r="EC260" i="2"/>
  <c r="ED260" i="2" s="1"/>
  <c r="EF260" i="2" s="1"/>
  <c r="EC593" i="2"/>
  <c r="ED593" i="2" s="1"/>
  <c r="EF593" i="2" s="1"/>
  <c r="EC604" i="2"/>
  <c r="ED604" i="2" s="1"/>
  <c r="EF604" i="2" s="1"/>
  <c r="EC628" i="2"/>
  <c r="ED628" i="2" s="1"/>
  <c r="EF628" i="2" s="1"/>
  <c r="EC47" i="2"/>
  <c r="ED47" i="2" s="1"/>
  <c r="EF47" i="2" s="1"/>
  <c r="EC93" i="2"/>
  <c r="ED93" i="2" s="1"/>
  <c r="EF93" i="2" s="1"/>
  <c r="EC48" i="2"/>
  <c r="ED48" i="2" s="1"/>
  <c r="EF48" i="2" s="1"/>
  <c r="EC21" i="2"/>
  <c r="ED21" i="2" s="1"/>
  <c r="EF21" i="2" s="1"/>
  <c r="EC18" i="2"/>
  <c r="ED18" i="2" s="1"/>
  <c r="EF18" i="2" s="1"/>
  <c r="EC44" i="2"/>
  <c r="ED44" i="2" s="1"/>
  <c r="EF44" i="2" s="1"/>
  <c r="EC34" i="2"/>
  <c r="ED34" i="2" s="1"/>
  <c r="EF34" i="2" s="1"/>
  <c r="EC53" i="2"/>
  <c r="ED53" i="2" s="1"/>
  <c r="EF53" i="2" s="1"/>
  <c r="EC75" i="2"/>
  <c r="ED75" i="2" s="1"/>
  <c r="EF75" i="2" s="1"/>
  <c r="EC152" i="2"/>
  <c r="ED152" i="2" s="1"/>
  <c r="EF152" i="2" s="1"/>
  <c r="EC78" i="2"/>
  <c r="ED78" i="2" s="1"/>
  <c r="EF78" i="2" s="1"/>
  <c r="EC117" i="2"/>
  <c r="ED117" i="2" s="1"/>
  <c r="EF117" i="2" s="1"/>
  <c r="EC225" i="2"/>
  <c r="ED225" i="2" s="1"/>
  <c r="EF225" i="2" s="1"/>
  <c r="EC92" i="2"/>
  <c r="ED92" i="2" s="1"/>
  <c r="EF92" i="2" s="1"/>
  <c r="EC81" i="2"/>
  <c r="ED81" i="2" s="1"/>
  <c r="EF81" i="2" s="1"/>
  <c r="EC22" i="2"/>
  <c r="ED22" i="2" s="1"/>
  <c r="EF22" i="2" s="1"/>
  <c r="EC154" i="2"/>
  <c r="ED154" i="2" s="1"/>
  <c r="EF154" i="2" s="1"/>
  <c r="EC374" i="2"/>
  <c r="ED374" i="2" s="1"/>
  <c r="EF374" i="2" s="1"/>
  <c r="EC379" i="2"/>
  <c r="ED379" i="2" s="1"/>
  <c r="EF379" i="2" s="1"/>
  <c r="EC384" i="2"/>
  <c r="ED384" i="2" s="1"/>
  <c r="EF384" i="2" s="1"/>
  <c r="EC406" i="2"/>
  <c r="ED406" i="2" s="1"/>
  <c r="EF406" i="2" s="1"/>
  <c r="EC412" i="2"/>
  <c r="ED412" i="2" s="1"/>
  <c r="EF412" i="2" s="1"/>
  <c r="EC418" i="2"/>
  <c r="ED418" i="2" s="1"/>
  <c r="EF418" i="2" s="1"/>
  <c r="EC435" i="2"/>
  <c r="ED435" i="2" s="1"/>
  <c r="EF435" i="2" s="1"/>
  <c r="EC447" i="2"/>
  <c r="ED447" i="2" s="1"/>
  <c r="EF447" i="2" s="1"/>
  <c r="EC210" i="2"/>
  <c r="ED210" i="2" s="1"/>
  <c r="EF210" i="2" s="1"/>
  <c r="EC456" i="2"/>
  <c r="ED456" i="2" s="1"/>
  <c r="EF456" i="2" s="1"/>
  <c r="EC462" i="2"/>
  <c r="ED462" i="2" s="1"/>
  <c r="EF462" i="2" s="1"/>
  <c r="EC466" i="2"/>
  <c r="ED466" i="2" s="1"/>
  <c r="EF466" i="2" s="1"/>
  <c r="EC472" i="2"/>
  <c r="ED472" i="2" s="1"/>
  <c r="EF472" i="2" s="1"/>
  <c r="EC480" i="2"/>
  <c r="ED480" i="2" s="1"/>
  <c r="EF480" i="2" s="1"/>
  <c r="EC485" i="2"/>
  <c r="ED485" i="2" s="1"/>
  <c r="EF485" i="2" s="1"/>
  <c r="EC491" i="2"/>
  <c r="ED491" i="2" s="1"/>
  <c r="EF491" i="2" s="1"/>
  <c r="EC502" i="2"/>
  <c r="ED502" i="2" s="1"/>
  <c r="EF502" i="2" s="1"/>
  <c r="EC514" i="2"/>
  <c r="ED514" i="2" s="1"/>
  <c r="EF514" i="2" s="1"/>
  <c r="EC520" i="2"/>
  <c r="ED520" i="2" s="1"/>
  <c r="EF520" i="2" s="1"/>
  <c r="EC526" i="2"/>
  <c r="ED526" i="2" s="1"/>
  <c r="EF526" i="2" s="1"/>
  <c r="EC536" i="2"/>
  <c r="ED536" i="2" s="1"/>
  <c r="EF536" i="2" s="1"/>
  <c r="EC548" i="2"/>
  <c r="ED548" i="2" s="1"/>
  <c r="EF548" i="2" s="1"/>
  <c r="EC554" i="2"/>
  <c r="ED554" i="2" s="1"/>
  <c r="EF554" i="2" s="1"/>
  <c r="EC560" i="2"/>
  <c r="ED560" i="2" s="1"/>
  <c r="EF560" i="2" s="1"/>
  <c r="EC251" i="2"/>
  <c r="ED251" i="2" s="1"/>
  <c r="EF251" i="2" s="1"/>
  <c r="EC568" i="2"/>
  <c r="ED568" i="2" s="1"/>
  <c r="EF568" i="2" s="1"/>
  <c r="EC574" i="2"/>
  <c r="ED574" i="2" s="1"/>
  <c r="EF574" i="2" s="1"/>
  <c r="EC577" i="2"/>
  <c r="ED577" i="2" s="1"/>
  <c r="EF577" i="2" s="1"/>
  <c r="EC583" i="2"/>
  <c r="ED583" i="2" s="1"/>
  <c r="EF583" i="2" s="1"/>
  <c r="EC595" i="2"/>
  <c r="ED595" i="2" s="1"/>
  <c r="EF595" i="2" s="1"/>
  <c r="EC268" i="2"/>
  <c r="ED268" i="2" s="1"/>
  <c r="EF268" i="2" s="1"/>
  <c r="EC606" i="2"/>
  <c r="ED606" i="2" s="1"/>
  <c r="EF606" i="2" s="1"/>
  <c r="EC618" i="2"/>
  <c r="ED618" i="2" s="1"/>
  <c r="EF618" i="2" s="1"/>
  <c r="EC630" i="2"/>
  <c r="ED630" i="2" s="1"/>
  <c r="EF630" i="2" s="1"/>
  <c r="EC41" i="2"/>
  <c r="ED41" i="2" s="1"/>
  <c r="EF41" i="2" s="1"/>
  <c r="EC24" i="2"/>
  <c r="ED24" i="2" s="1"/>
  <c r="EF24" i="2" s="1"/>
  <c r="EC76" i="2"/>
  <c r="ED76" i="2" s="1"/>
  <c r="EF76" i="2" s="1"/>
  <c r="EC57" i="2"/>
  <c r="ED57" i="2" s="1"/>
  <c r="EF57" i="2" s="1"/>
  <c r="EC86" i="2"/>
  <c r="ED86" i="2" s="1"/>
  <c r="EF86" i="2" s="1"/>
  <c r="EC131" i="2"/>
  <c r="ED131" i="2" s="1"/>
  <c r="EF131" i="2" s="1"/>
  <c r="EC128" i="2"/>
  <c r="ED128" i="2" s="1"/>
  <c r="EF128" i="2" s="1"/>
  <c r="EC132" i="2"/>
  <c r="ED132" i="2" s="1"/>
  <c r="EF132" i="2" s="1"/>
  <c r="EC290" i="2"/>
  <c r="ED290" i="2" s="1"/>
  <c r="EF290" i="2" s="1"/>
  <c r="EC457" i="2"/>
  <c r="ED457" i="2" s="1"/>
  <c r="EF457" i="2" s="1"/>
  <c r="EC492" i="2"/>
  <c r="ED492" i="2" s="1"/>
  <c r="EF492" i="2" s="1"/>
  <c r="EC218" i="2"/>
  <c r="ED218" i="2" s="1"/>
  <c r="EF218" i="2" s="1"/>
  <c r="EC527" i="2"/>
  <c r="ED527" i="2" s="1"/>
  <c r="EF527" i="2" s="1"/>
  <c r="EC532" i="2"/>
  <c r="ED532" i="2" s="1"/>
  <c r="EF532" i="2" s="1"/>
  <c r="EC561" i="2"/>
  <c r="ED561" i="2" s="1"/>
  <c r="EF561" i="2" s="1"/>
  <c r="EC262" i="2"/>
  <c r="ED262" i="2" s="1"/>
  <c r="EF262" i="2" s="1"/>
  <c r="EC607" i="2"/>
  <c r="ED607" i="2" s="1"/>
  <c r="EF607" i="2" s="1"/>
  <c r="EC138" i="2"/>
  <c r="ED138" i="2" s="1"/>
  <c r="EF138" i="2" s="1"/>
  <c r="EC63" i="2"/>
  <c r="ED63" i="2" s="1"/>
  <c r="EF63" i="2" s="1"/>
  <c r="EC32" i="2"/>
  <c r="ED32" i="2" s="1"/>
  <c r="EF32" i="2" s="1"/>
  <c r="EC110" i="2"/>
  <c r="ED110" i="2" s="1"/>
  <c r="EF110" i="2" s="1"/>
  <c r="EC228" i="2"/>
  <c r="ED228" i="2" s="1"/>
  <c r="EF228" i="2" s="1"/>
  <c r="EC269" i="2"/>
  <c r="ED269" i="2" s="1"/>
  <c r="EF269" i="2" s="1"/>
  <c r="EC279" i="2"/>
  <c r="ED279" i="2" s="1"/>
  <c r="EF279" i="2" s="1"/>
  <c r="EC291" i="2"/>
  <c r="ED291" i="2" s="1"/>
  <c r="EF291" i="2" s="1"/>
  <c r="EC201" i="2"/>
  <c r="ED201" i="2" s="1"/>
  <c r="EF201" i="2" s="1"/>
  <c r="EC365" i="2"/>
  <c r="ED365" i="2" s="1"/>
  <c r="EF365" i="2" s="1"/>
  <c r="EC393" i="2"/>
  <c r="ED393" i="2" s="1"/>
  <c r="EF393" i="2" s="1"/>
  <c r="EC399" i="2"/>
  <c r="ED399" i="2" s="1"/>
  <c r="EF399" i="2" s="1"/>
  <c r="EC206" i="2"/>
  <c r="ED206" i="2" s="1"/>
  <c r="EF206" i="2" s="1"/>
  <c r="EC432" i="2"/>
  <c r="ED432" i="2" s="1"/>
  <c r="EF432" i="2" s="1"/>
  <c r="EC438" i="2"/>
  <c r="ED438" i="2" s="1"/>
  <c r="EF438" i="2" s="1"/>
  <c r="EC29" i="2"/>
  <c r="ED29" i="2" s="1"/>
  <c r="EF29" i="2" s="1"/>
  <c r="EC153" i="2"/>
  <c r="ED153" i="2" s="1"/>
  <c r="EF153" i="2" s="1"/>
  <c r="EC5" i="2"/>
  <c r="ED5" i="2" s="1"/>
  <c r="EF5" i="2" s="1"/>
  <c r="EC11" i="2"/>
  <c r="ED11" i="2" s="1"/>
  <c r="EF11" i="2" s="1"/>
  <c r="EC36" i="2"/>
  <c r="ED36" i="2" s="1"/>
  <c r="EF36" i="2" s="1"/>
  <c r="EC37" i="2"/>
  <c r="ED37" i="2" s="1"/>
  <c r="EF37" i="2" s="1"/>
  <c r="EC45" i="2"/>
  <c r="ED45" i="2" s="1"/>
  <c r="EF45" i="2" s="1"/>
  <c r="EC51" i="2"/>
  <c r="ED51" i="2" s="1"/>
  <c r="EF51" i="2" s="1"/>
  <c r="EC139" i="2"/>
  <c r="ED139" i="2" s="1"/>
  <c r="EF139" i="2" s="1"/>
  <c r="EC55" i="2"/>
  <c r="ED55" i="2" s="1"/>
  <c r="EF55" i="2" s="1"/>
  <c r="EC87" i="2"/>
  <c r="ED87" i="2" s="1"/>
  <c r="EF87" i="2" s="1"/>
  <c r="EC115" i="2"/>
  <c r="ED115" i="2" s="1"/>
  <c r="EF115" i="2" s="1"/>
  <c r="EC120" i="2"/>
  <c r="ED120" i="2" s="1"/>
  <c r="EF120" i="2" s="1"/>
  <c r="EC62" i="2"/>
  <c r="ED62" i="2" s="1"/>
  <c r="EF62" i="2" s="1"/>
  <c r="EC133" i="2"/>
  <c r="ED133" i="2" s="1"/>
  <c r="EF133" i="2" s="1"/>
  <c r="EC65" i="2"/>
  <c r="ED65" i="2" s="1"/>
  <c r="EF65" i="2" s="1"/>
  <c r="EC99" i="2"/>
  <c r="ED99" i="2" s="1"/>
  <c r="EF99" i="2" s="1"/>
  <c r="EC67" i="2"/>
  <c r="ED67" i="2" s="1"/>
  <c r="EF67" i="2" s="1"/>
  <c r="EC83" i="2"/>
  <c r="ED83" i="2" s="1"/>
  <c r="EF83" i="2" s="1"/>
  <c r="EC97" i="2"/>
  <c r="ED97" i="2" s="1"/>
  <c r="EF97" i="2" s="1"/>
  <c r="EC125" i="2"/>
  <c r="ED125" i="2" s="1"/>
  <c r="EF125" i="2" s="1"/>
  <c r="EC111" i="2"/>
  <c r="ED111" i="2" s="1"/>
  <c r="EF111" i="2" s="1"/>
  <c r="EC272" i="2"/>
  <c r="ED272" i="2" s="1"/>
  <c r="EF272" i="2" s="1"/>
  <c r="EC274" i="2"/>
  <c r="ED274" i="2" s="1"/>
  <c r="EF274" i="2" s="1"/>
  <c r="EC277" i="2"/>
  <c r="ED277" i="2" s="1"/>
  <c r="EF277" i="2" s="1"/>
  <c r="EC278" i="2"/>
  <c r="ED278" i="2" s="1"/>
  <c r="EF278" i="2" s="1"/>
  <c r="EC155" i="2"/>
  <c r="ED155" i="2" s="1"/>
  <c r="EF155" i="2" s="1"/>
  <c r="EC280" i="2"/>
  <c r="ED280" i="2" s="1"/>
  <c r="EF280" i="2" s="1"/>
  <c r="EC282" i="2"/>
  <c r="ED282" i="2" s="1"/>
  <c r="EF282" i="2" s="1"/>
  <c r="EC285" i="2"/>
  <c r="ED285" i="2" s="1"/>
  <c r="EF285" i="2" s="1"/>
  <c r="EC287" i="2"/>
  <c r="ED287" i="2" s="1"/>
  <c r="EF287" i="2" s="1"/>
  <c r="EC288" i="2"/>
  <c r="ED288" i="2" s="1"/>
  <c r="EF288" i="2" s="1"/>
  <c r="EC156" i="2"/>
  <c r="ED156" i="2" s="1"/>
  <c r="EF156" i="2" s="1"/>
  <c r="EC158" i="2"/>
  <c r="ED158" i="2" s="1"/>
  <c r="EF158" i="2" s="1"/>
  <c r="EC295" i="2"/>
  <c r="ED295" i="2" s="1"/>
  <c r="EF295" i="2" s="1"/>
  <c r="EC296" i="2"/>
  <c r="ED296" i="2" s="1"/>
  <c r="EF296" i="2" s="1"/>
  <c r="EC297" i="2"/>
  <c r="ED297" i="2" s="1"/>
  <c r="EF297" i="2" s="1"/>
  <c r="EC159" i="2"/>
  <c r="ED159" i="2" s="1"/>
  <c r="EF159" i="2" s="1"/>
  <c r="EC160" i="2"/>
  <c r="ED160" i="2" s="1"/>
  <c r="EF160" i="2" s="1"/>
  <c r="EC161" i="2"/>
  <c r="ED161" i="2" s="1"/>
  <c r="EF161" i="2" s="1"/>
  <c r="EC162" i="2"/>
  <c r="ED162" i="2" s="1"/>
  <c r="EF162" i="2" s="1"/>
  <c r="EC163" i="2"/>
  <c r="ED163" i="2" s="1"/>
  <c r="EF163" i="2" s="1"/>
  <c r="EC301" i="2"/>
  <c r="ED301" i="2" s="1"/>
  <c r="EF301" i="2" s="1"/>
  <c r="EC302" i="2"/>
  <c r="ED302" i="2" s="1"/>
  <c r="EF302" i="2" s="1"/>
  <c r="EC164" i="2"/>
  <c r="ED164" i="2" s="1"/>
  <c r="EF164" i="2" s="1"/>
  <c r="EC305" i="2"/>
  <c r="ED305" i="2" s="1"/>
  <c r="EF305" i="2" s="1"/>
  <c r="EC307" i="2"/>
  <c r="ED307" i="2" s="1"/>
  <c r="EF307" i="2" s="1"/>
  <c r="EC308" i="2"/>
  <c r="ED308" i="2" s="1"/>
  <c r="EF308" i="2" s="1"/>
  <c r="EC309" i="2"/>
  <c r="ED309" i="2" s="1"/>
  <c r="EF309" i="2" s="1"/>
  <c r="EC310" i="2"/>
  <c r="ED310" i="2" s="1"/>
  <c r="EF310" i="2" s="1"/>
  <c r="EC168" i="2"/>
  <c r="ED168" i="2" s="1"/>
  <c r="EF168" i="2" s="1"/>
  <c r="EC170" i="2"/>
  <c r="ED170" i="2" s="1"/>
  <c r="EF170" i="2" s="1"/>
  <c r="EC171" i="2"/>
  <c r="ED171" i="2" s="1"/>
  <c r="EF171" i="2" s="1"/>
  <c r="EC172" i="2"/>
  <c r="ED172" i="2" s="1"/>
  <c r="EF172" i="2" s="1"/>
  <c r="EC173" i="2"/>
  <c r="ED173" i="2" s="1"/>
  <c r="EF173" i="2" s="1"/>
  <c r="EC312" i="2"/>
  <c r="ED312" i="2" s="1"/>
  <c r="EF312" i="2" s="1"/>
  <c r="EC177" i="2"/>
  <c r="ED177" i="2" s="1"/>
  <c r="EF177" i="2" s="1"/>
  <c r="EC313" i="2"/>
  <c r="ED313" i="2" s="1"/>
  <c r="EF313" i="2" s="1"/>
  <c r="EC178" i="2"/>
  <c r="ED178" i="2" s="1"/>
  <c r="EF178" i="2" s="1"/>
  <c r="EC179" i="2"/>
  <c r="ED179" i="2" s="1"/>
  <c r="EF179" i="2" s="1"/>
  <c r="EC180" i="2"/>
  <c r="ED180" i="2" s="1"/>
  <c r="EF180" i="2" s="1"/>
  <c r="EC183" i="2"/>
  <c r="ED183" i="2" s="1"/>
  <c r="EF183" i="2" s="1"/>
  <c r="EC185" i="2"/>
  <c r="ED185" i="2" s="1"/>
  <c r="EF185" i="2" s="1"/>
  <c r="EC186" i="2"/>
  <c r="ED186" i="2" s="1"/>
  <c r="EF186" i="2" s="1"/>
  <c r="EC315" i="2"/>
  <c r="ED315" i="2" s="1"/>
  <c r="EF315" i="2" s="1"/>
  <c r="EC316" i="2"/>
  <c r="ED316" i="2" s="1"/>
  <c r="EF316" i="2" s="1"/>
  <c r="EC319" i="2"/>
  <c r="ED319" i="2" s="1"/>
  <c r="EF319" i="2" s="1"/>
  <c r="EC188" i="2"/>
  <c r="ED188" i="2" s="1"/>
  <c r="EF188" i="2" s="1"/>
  <c r="EC189" i="2"/>
  <c r="ED189" i="2" s="1"/>
  <c r="EF189" i="2" s="1"/>
  <c r="EC190" i="2"/>
  <c r="ED190" i="2" s="1"/>
  <c r="EF190" i="2" s="1"/>
  <c r="EC323" i="2"/>
  <c r="ED323" i="2" s="1"/>
  <c r="EF323" i="2" s="1"/>
  <c r="EC324" i="2"/>
  <c r="ED324" i="2" s="1"/>
  <c r="EF324" i="2" s="1"/>
  <c r="EC325" i="2"/>
  <c r="ED325" i="2" s="1"/>
  <c r="EF325" i="2" s="1"/>
  <c r="EC327" i="2"/>
  <c r="ED327" i="2" s="1"/>
  <c r="EF327" i="2" s="1"/>
  <c r="EC328" i="2"/>
  <c r="ED328" i="2" s="1"/>
  <c r="EF328" i="2" s="1"/>
  <c r="EC331" i="2"/>
  <c r="ED331" i="2" s="1"/>
  <c r="EF331" i="2" s="1"/>
  <c r="EC333" i="2"/>
  <c r="ED333" i="2" s="1"/>
  <c r="EF333" i="2" s="1"/>
  <c r="EC193" i="2"/>
  <c r="ED193" i="2" s="1"/>
  <c r="EF193" i="2" s="1"/>
  <c r="EC335" i="2"/>
  <c r="ED335" i="2" s="1"/>
  <c r="EF335" i="2" s="1"/>
  <c r="EC336" i="2"/>
  <c r="ED336" i="2" s="1"/>
  <c r="EF336" i="2" s="1"/>
  <c r="EC339" i="2"/>
  <c r="ED339" i="2" s="1"/>
  <c r="EF339" i="2" s="1"/>
  <c r="EC341" i="2"/>
  <c r="ED341" i="2" s="1"/>
  <c r="EF341" i="2" s="1"/>
  <c r="EC342" i="2"/>
  <c r="ED342" i="2" s="1"/>
  <c r="EF342" i="2" s="1"/>
  <c r="EC195" i="2"/>
  <c r="ED195" i="2" s="1"/>
  <c r="EF195" i="2" s="1"/>
  <c r="EC345" i="2"/>
  <c r="ED345" i="2" s="1"/>
  <c r="EF345" i="2" s="1"/>
  <c r="EC197" i="2"/>
  <c r="ED197" i="2" s="1"/>
  <c r="EF197" i="2" s="1"/>
  <c r="EC198" i="2"/>
  <c r="ED198" i="2" s="1"/>
  <c r="EF198" i="2" s="1"/>
  <c r="EC200" i="2"/>
  <c r="ED200" i="2" s="1"/>
  <c r="EF200" i="2" s="1"/>
  <c r="EC350" i="2"/>
  <c r="ED350" i="2" s="1"/>
  <c r="EF350" i="2" s="1"/>
  <c r="EC352" i="2"/>
  <c r="ED352" i="2" s="1"/>
  <c r="EF352" i="2" s="1"/>
  <c r="EC353" i="2"/>
  <c r="ED353" i="2" s="1"/>
  <c r="EF353" i="2" s="1"/>
  <c r="EC355" i="2"/>
  <c r="ED355" i="2" s="1"/>
  <c r="EF355" i="2" s="1"/>
  <c r="EC356" i="2"/>
  <c r="ED356" i="2" s="1"/>
  <c r="EF356" i="2" s="1"/>
  <c r="EC359" i="2"/>
  <c r="ED359" i="2" s="1"/>
  <c r="EF359" i="2" s="1"/>
  <c r="EC366" i="2"/>
  <c r="ED366" i="2" s="1"/>
  <c r="EF366" i="2" s="1"/>
  <c r="EC369" i="2"/>
  <c r="ED369" i="2" s="1"/>
  <c r="EF369" i="2" s="1"/>
  <c r="EC372" i="2"/>
  <c r="ED372" i="2" s="1"/>
  <c r="EF372" i="2" s="1"/>
  <c r="EC373" i="2"/>
  <c r="ED373" i="2" s="1"/>
  <c r="EF373" i="2" s="1"/>
  <c r="EC375" i="2"/>
  <c r="ED375" i="2" s="1"/>
  <c r="EF375" i="2" s="1"/>
  <c r="EC202" i="2"/>
  <c r="ED202" i="2" s="1"/>
  <c r="EF202" i="2" s="1"/>
  <c r="EC203" i="2"/>
  <c r="ED203" i="2" s="1"/>
  <c r="EF203" i="2" s="1"/>
  <c r="EC382" i="2"/>
  <c r="ED382" i="2" s="1"/>
  <c r="EF382" i="2" s="1"/>
  <c r="EC388" i="2"/>
  <c r="ED388" i="2" s="1"/>
  <c r="EF388" i="2" s="1"/>
  <c r="EC392" i="2"/>
  <c r="ED392" i="2" s="1"/>
  <c r="EF392" i="2" s="1"/>
  <c r="EC204" i="2"/>
  <c r="ED204" i="2" s="1"/>
  <c r="EF204" i="2" s="1"/>
  <c r="EC402" i="2"/>
  <c r="ED402" i="2" s="1"/>
  <c r="EF402" i="2" s="1"/>
  <c r="EC405" i="2"/>
  <c r="ED405" i="2" s="1"/>
  <c r="EF405" i="2" s="1"/>
  <c r="EC205" i="2"/>
  <c r="ED205" i="2" s="1"/>
  <c r="EF205" i="2" s="1"/>
  <c r="EC407" i="2"/>
  <c r="ED407" i="2" s="1"/>
  <c r="EF407" i="2" s="1"/>
  <c r="EC411" i="2"/>
  <c r="ED411" i="2" s="1"/>
  <c r="EF411" i="2" s="1"/>
  <c r="EC413" i="2"/>
  <c r="ED413" i="2" s="1"/>
  <c r="EF413" i="2" s="1"/>
  <c r="EC416" i="2"/>
  <c r="ED416" i="2" s="1"/>
  <c r="EF416" i="2" s="1"/>
  <c r="EC421" i="2"/>
  <c r="ED421" i="2" s="1"/>
  <c r="EF421" i="2" s="1"/>
  <c r="EC426" i="2"/>
  <c r="ED426" i="2" s="1"/>
  <c r="EF426" i="2" s="1"/>
  <c r="EC444" i="2"/>
  <c r="ED444" i="2" s="1"/>
  <c r="EF444" i="2" s="1"/>
  <c r="EC209" i="2"/>
  <c r="ED209" i="2" s="1"/>
  <c r="EF209" i="2" s="1"/>
  <c r="EC452" i="2"/>
  <c r="ED452" i="2" s="1"/>
  <c r="EF452" i="2" s="1"/>
  <c r="EC453" i="2"/>
  <c r="ED453" i="2" s="1"/>
  <c r="EF453" i="2" s="1"/>
  <c r="EC455" i="2"/>
  <c r="ED455" i="2" s="1"/>
  <c r="EF455" i="2" s="1"/>
  <c r="EC216" i="2"/>
  <c r="ED216" i="2" s="1"/>
  <c r="EF216" i="2" s="1"/>
  <c r="EC477" i="2"/>
  <c r="ED477" i="2" s="1"/>
  <c r="EF477" i="2" s="1"/>
  <c r="EC479" i="2"/>
  <c r="ED479" i="2" s="1"/>
  <c r="EF479" i="2" s="1"/>
  <c r="EC482" i="2"/>
  <c r="ED482" i="2" s="1"/>
  <c r="EF482" i="2" s="1"/>
  <c r="EC217" i="2"/>
  <c r="ED217" i="2" s="1"/>
  <c r="EF217" i="2" s="1"/>
  <c r="EC487" i="2"/>
  <c r="ED487" i="2" s="1"/>
  <c r="EF487" i="2" s="1"/>
  <c r="EC494" i="2"/>
  <c r="ED494" i="2" s="1"/>
  <c r="EF494" i="2" s="1"/>
  <c r="EC497" i="2"/>
  <c r="ED497" i="2" s="1"/>
  <c r="EF497" i="2" s="1"/>
  <c r="EC498" i="2"/>
  <c r="ED498" i="2" s="1"/>
  <c r="EF498" i="2" s="1"/>
  <c r="EC508" i="2"/>
  <c r="ED508" i="2" s="1"/>
  <c r="EF508" i="2" s="1"/>
  <c r="EC511" i="2"/>
  <c r="ED511" i="2" s="1"/>
  <c r="EF511" i="2" s="1"/>
  <c r="EC513" i="2"/>
  <c r="ED513" i="2" s="1"/>
  <c r="EF513" i="2" s="1"/>
  <c r="EC517" i="2"/>
  <c r="ED517" i="2" s="1"/>
  <c r="EF517" i="2" s="1"/>
  <c r="EC519" i="2"/>
  <c r="ED519" i="2" s="1"/>
  <c r="EF519" i="2" s="1"/>
  <c r="EC522" i="2"/>
  <c r="ED522" i="2" s="1"/>
  <c r="EF522" i="2" s="1"/>
  <c r="EC529" i="2"/>
  <c r="ED529" i="2" s="1"/>
  <c r="EF529" i="2" s="1"/>
  <c r="EC531" i="2"/>
  <c r="ED531" i="2" s="1"/>
  <c r="EF531" i="2" s="1"/>
  <c r="EC533" i="2"/>
  <c r="ED533" i="2" s="1"/>
  <c r="EF533" i="2" s="1"/>
  <c r="EC542" i="2"/>
  <c r="ED542" i="2" s="1"/>
  <c r="EF542" i="2" s="1"/>
  <c r="EC545" i="2"/>
  <c r="ED545" i="2" s="1"/>
  <c r="EF545" i="2" s="1"/>
  <c r="EC547" i="2"/>
  <c r="ED547" i="2" s="1"/>
  <c r="EF547" i="2" s="1"/>
  <c r="EC550" i="2"/>
  <c r="ED550" i="2" s="1"/>
  <c r="EF550" i="2" s="1"/>
  <c r="EC553" i="2"/>
  <c r="ED553" i="2" s="1"/>
  <c r="EF553" i="2" s="1"/>
  <c r="EC556" i="2"/>
  <c r="ED556" i="2" s="1"/>
  <c r="EF556" i="2" s="1"/>
  <c r="EC243" i="2"/>
  <c r="ED243" i="2" s="1"/>
  <c r="EF243" i="2" s="1"/>
  <c r="EC245" i="2"/>
  <c r="ED245" i="2" s="1"/>
  <c r="EF245" i="2" s="1"/>
  <c r="EC247" i="2"/>
  <c r="ED247" i="2" s="1"/>
  <c r="EF247" i="2" s="1"/>
  <c r="EC257" i="2"/>
  <c r="ED257" i="2" s="1"/>
  <c r="EF257" i="2" s="1"/>
  <c r="EC565" i="2"/>
  <c r="ED565" i="2" s="1"/>
  <c r="EF565" i="2" s="1"/>
  <c r="EC567" i="2"/>
  <c r="ED567" i="2" s="1"/>
  <c r="EF567" i="2" s="1"/>
  <c r="EC571" i="2"/>
  <c r="ED571" i="2" s="1"/>
  <c r="EF571" i="2" s="1"/>
  <c r="EC573" i="2"/>
  <c r="ED573" i="2" s="1"/>
  <c r="EF573" i="2" s="1"/>
  <c r="EC576" i="2"/>
  <c r="ED576" i="2" s="1"/>
  <c r="EF576" i="2" s="1"/>
  <c r="EC264" i="2"/>
  <c r="ED264" i="2" s="1"/>
  <c r="EF264" i="2" s="1"/>
  <c r="EC579" i="2"/>
  <c r="ED579" i="2" s="1"/>
  <c r="EF579" i="2" s="1"/>
  <c r="EC580" i="2"/>
  <c r="ED580" i="2" s="1"/>
  <c r="EF580" i="2" s="1"/>
  <c r="EC589" i="2"/>
  <c r="ED589" i="2" s="1"/>
  <c r="EF589" i="2" s="1"/>
  <c r="EC592" i="2"/>
  <c r="ED592" i="2" s="1"/>
  <c r="EF592" i="2" s="1"/>
  <c r="EC594" i="2"/>
  <c r="ED594" i="2" s="1"/>
  <c r="EF594" i="2" s="1"/>
  <c r="EC598" i="2"/>
  <c r="ED598" i="2" s="1"/>
  <c r="EF598" i="2" s="1"/>
  <c r="EC600" i="2"/>
  <c r="ED600" i="2" s="1"/>
  <c r="EF600" i="2" s="1"/>
  <c r="EC602" i="2"/>
  <c r="ED602" i="2" s="1"/>
  <c r="EF602" i="2" s="1"/>
  <c r="EC609" i="2"/>
  <c r="ED609" i="2" s="1"/>
  <c r="EF609" i="2" s="1"/>
  <c r="EC612" i="2"/>
  <c r="ED612" i="2" s="1"/>
  <c r="EF612" i="2" s="1"/>
  <c r="EC614" i="2"/>
  <c r="ED614" i="2" s="1"/>
  <c r="EF614" i="2" s="1"/>
  <c r="EC617" i="2"/>
  <c r="ED617" i="2" s="1"/>
  <c r="EF617" i="2" s="1"/>
  <c r="EC623" i="2"/>
  <c r="ED623" i="2" s="1"/>
  <c r="EF623" i="2" s="1"/>
  <c r="EC624" i="2"/>
  <c r="ED624" i="2" s="1"/>
  <c r="EF624" i="2" s="1"/>
  <c r="EC627" i="2"/>
  <c r="ED627" i="2" s="1"/>
  <c r="EF627" i="2" s="1"/>
  <c r="EC629" i="2"/>
  <c r="ED629" i="2" s="1"/>
  <c r="EF629" i="2" s="1"/>
  <c r="EC14" i="2"/>
  <c r="ED14" i="2" s="1"/>
  <c r="EF14" i="2" s="1"/>
  <c r="EC134" i="2"/>
  <c r="ED134" i="2" s="1"/>
  <c r="EF134" i="2" s="1"/>
  <c r="EC73" i="2"/>
  <c r="ED73" i="2" s="1"/>
  <c r="EF73" i="2" s="1"/>
  <c r="EC148" i="2"/>
  <c r="ED148" i="2" s="1"/>
  <c r="EF148" i="2" s="1"/>
  <c r="EC116" i="2"/>
  <c r="ED116" i="2" s="1"/>
  <c r="EF116" i="2" s="1"/>
  <c r="EC151" i="2"/>
  <c r="ED151" i="2" s="1"/>
  <c r="EF151" i="2" s="1"/>
  <c r="EC70" i="2"/>
  <c r="ED70" i="2" s="1"/>
  <c r="EF70" i="2" s="1"/>
  <c r="EC4" i="2"/>
  <c r="ED4" i="2" s="1"/>
  <c r="EF4" i="2" s="1"/>
  <c r="EC102" i="2"/>
  <c r="ED102" i="2" s="1"/>
  <c r="EF102" i="2" s="1"/>
  <c r="EC238" i="2"/>
  <c r="ED238" i="2" s="1"/>
  <c r="EF238" i="2" s="1"/>
  <c r="EC84" i="2"/>
  <c r="ED84" i="2" s="1"/>
  <c r="EF84" i="2" s="1"/>
  <c r="EC15" i="2"/>
  <c r="ED15" i="2" s="1"/>
  <c r="EF15" i="2" s="1"/>
  <c r="EC52" i="2"/>
  <c r="ED52" i="2" s="1"/>
  <c r="EF52" i="2" s="1"/>
  <c r="EC135" i="2"/>
  <c r="ED135" i="2" s="1"/>
  <c r="EF135" i="2" s="1"/>
  <c r="EC146" i="2"/>
  <c r="ED146" i="2" s="1"/>
  <c r="EF146" i="2" s="1"/>
  <c r="EC100" i="2"/>
  <c r="ED100" i="2" s="1"/>
  <c r="EF100" i="2" s="1"/>
  <c r="EC149" i="2"/>
  <c r="ED149" i="2" s="1"/>
  <c r="EF149" i="2" s="1"/>
  <c r="EC147" i="2"/>
  <c r="ED147" i="2" s="1"/>
  <c r="EF147" i="2" s="1"/>
  <c r="EC98" i="2"/>
  <c r="ED98" i="2" s="1"/>
  <c r="EF98" i="2" s="1"/>
  <c r="EC230" i="2"/>
  <c r="ED230" i="2" s="1"/>
  <c r="EF230" i="2" s="1"/>
  <c r="EC143" i="2"/>
  <c r="ED143" i="2" s="1"/>
  <c r="EF143" i="2" s="1"/>
  <c r="EC136" i="2"/>
  <c r="ED136" i="2" s="1"/>
  <c r="EF136" i="2" s="1"/>
  <c r="EC31" i="2"/>
  <c r="ED31" i="2" s="1"/>
  <c r="EF31" i="2" s="1"/>
  <c r="EC232" i="2"/>
  <c r="ED232" i="2" s="1"/>
  <c r="EF232" i="2" s="1"/>
  <c r="EC241" i="2"/>
  <c r="ED241" i="2" s="1"/>
  <c r="EF241" i="2" s="1"/>
  <c r="EC273" i="2"/>
  <c r="ED273" i="2" s="1"/>
  <c r="EF273" i="2" s="1"/>
  <c r="EC281" i="2"/>
  <c r="ED281" i="2" s="1"/>
  <c r="EF281" i="2" s="1"/>
  <c r="EC286" i="2"/>
  <c r="ED286" i="2" s="1"/>
  <c r="EF286" i="2" s="1"/>
  <c r="EC16" i="2"/>
  <c r="ED16" i="2" s="1"/>
  <c r="EF16" i="2" s="1"/>
  <c r="EC17" i="2"/>
  <c r="ED17" i="2" s="1"/>
  <c r="EF17" i="2" s="1"/>
  <c r="EC19" i="2"/>
  <c r="ED19" i="2" s="1"/>
  <c r="EF19" i="2" s="1"/>
  <c r="EC104" i="2"/>
  <c r="ED104" i="2" s="1"/>
  <c r="EF104" i="2" s="1"/>
  <c r="EC20" i="2"/>
  <c r="ED20" i="2" s="1"/>
  <c r="EF20" i="2" s="1"/>
  <c r="EC56" i="2"/>
  <c r="ED56" i="2" s="1"/>
  <c r="EF56" i="2" s="1"/>
  <c r="EC118" i="2"/>
  <c r="ED118" i="2" s="1"/>
  <c r="EF118" i="2" s="1"/>
  <c r="EC150" i="2"/>
  <c r="ED150" i="2" s="1"/>
  <c r="EF150" i="2" s="1"/>
  <c r="EC82" i="2"/>
  <c r="ED82" i="2" s="1"/>
  <c r="EF82" i="2" s="1"/>
  <c r="EC80" i="2"/>
  <c r="ED80" i="2" s="1"/>
  <c r="EF80" i="2" s="1"/>
  <c r="EC219" i="2"/>
  <c r="ED219" i="2" s="1"/>
  <c r="EF219" i="2" s="1"/>
  <c r="EC105" i="2"/>
  <c r="ED105" i="2" s="1"/>
  <c r="EF105" i="2" s="1"/>
  <c r="EC108" i="2"/>
  <c r="ED108" i="2" s="1"/>
  <c r="EF108" i="2" s="1"/>
  <c r="EC13" i="2"/>
  <c r="ED13" i="2" s="1"/>
  <c r="EF13" i="2" s="1"/>
  <c r="EC38" i="2"/>
  <c r="ED38" i="2" s="1"/>
  <c r="EF38" i="2" s="1"/>
  <c r="EC64" i="2"/>
  <c r="ED64" i="2" s="1"/>
  <c r="EF64" i="2" s="1"/>
  <c r="EC90" i="2"/>
  <c r="ED90" i="2" s="1"/>
  <c r="EF90" i="2" s="1"/>
  <c r="EC113" i="2"/>
  <c r="ED113" i="2" s="1"/>
  <c r="EF113" i="2" s="1"/>
  <c r="EC2" i="2"/>
  <c r="EC6" i="2"/>
  <c r="ED6" i="2" s="1"/>
  <c r="EF6" i="2" s="1"/>
  <c r="EC54" i="2"/>
  <c r="ED54" i="2" s="1"/>
  <c r="EF54" i="2" s="1"/>
  <c r="EC25" i="2"/>
  <c r="ED25" i="2" s="1"/>
  <c r="EF25" i="2" s="1"/>
  <c r="EC46" i="2"/>
  <c r="ED46" i="2" s="1"/>
  <c r="EF46" i="2" s="1"/>
  <c r="EC119" i="2"/>
  <c r="ED119" i="2" s="1"/>
  <c r="EF119" i="2" s="1"/>
  <c r="EC58" i="2"/>
  <c r="ED58" i="2" s="1"/>
  <c r="EF58" i="2" s="1"/>
  <c r="EC107" i="2"/>
  <c r="ED107" i="2" s="1"/>
  <c r="EF107" i="2" s="1"/>
  <c r="EC121" i="2"/>
  <c r="ED121" i="2" s="1"/>
  <c r="EF121" i="2" s="1"/>
  <c r="EC88" i="2"/>
  <c r="ED88" i="2" s="1"/>
  <c r="EF88" i="2" s="1"/>
  <c r="EC221" i="2"/>
  <c r="ED221" i="2" s="1"/>
  <c r="EF221" i="2" s="1"/>
  <c r="EC224" i="2"/>
  <c r="ED224" i="2" s="1"/>
  <c r="EF224" i="2" s="1"/>
  <c r="EC130" i="2"/>
  <c r="ED130" i="2" s="1"/>
  <c r="EF130" i="2" s="1"/>
  <c r="EC85" i="2"/>
  <c r="ED85" i="2" s="1"/>
  <c r="EF85" i="2" s="1"/>
  <c r="EC233" i="2"/>
  <c r="ED233" i="2" s="1"/>
  <c r="EF233" i="2" s="1"/>
  <c r="EC347" i="2"/>
  <c r="ED347" i="2" s="1"/>
  <c r="EF347" i="2" s="1"/>
  <c r="EC39" i="2"/>
  <c r="ED39" i="2" s="1"/>
  <c r="EF39" i="2" s="1"/>
  <c r="EC68" i="2"/>
  <c r="ED68" i="2" s="1"/>
  <c r="EF68" i="2" s="1"/>
  <c r="EC66" i="2"/>
  <c r="ED66" i="2" s="1"/>
  <c r="EF66" i="2" s="1"/>
  <c r="EC95" i="2"/>
  <c r="ED95" i="2" s="1"/>
  <c r="EF95" i="2" s="1"/>
  <c r="EC123" i="2"/>
  <c r="ED123" i="2" s="1"/>
  <c r="EF123" i="2" s="1"/>
  <c r="EC275" i="2"/>
  <c r="ED275" i="2" s="1"/>
  <c r="EF275" i="2" s="1"/>
  <c r="EC283" i="2"/>
  <c r="ED283" i="2" s="1"/>
  <c r="EF283" i="2" s="1"/>
  <c r="EC284" i="2"/>
  <c r="ED284" i="2" s="1"/>
  <c r="EF284" i="2" s="1"/>
  <c r="EC59" i="2"/>
  <c r="ED59" i="2" s="1"/>
  <c r="EF59" i="2" s="1"/>
  <c r="EC7" i="2"/>
  <c r="ED7" i="2" s="1"/>
  <c r="EF7" i="2" s="1"/>
  <c r="EC42" i="2"/>
  <c r="ED42" i="2" s="1"/>
  <c r="EF42" i="2" s="1"/>
  <c r="EC8" i="2"/>
  <c r="ED8" i="2" s="1"/>
  <c r="EF8" i="2" s="1"/>
  <c r="EC50" i="2"/>
  <c r="ED50" i="2" s="1"/>
  <c r="EF50" i="2" s="1"/>
  <c r="EC141" i="2"/>
  <c r="ED141" i="2" s="1"/>
  <c r="EF141" i="2" s="1"/>
  <c r="EC33" i="2"/>
  <c r="ED33" i="2" s="1"/>
  <c r="EF33" i="2" s="1"/>
  <c r="EC114" i="2"/>
  <c r="ED114" i="2" s="1"/>
  <c r="EF114" i="2" s="1"/>
  <c r="EC124" i="2"/>
  <c r="ED124" i="2" s="1"/>
  <c r="EF124" i="2" s="1"/>
  <c r="EC240" i="2"/>
  <c r="ED240" i="2" s="1"/>
  <c r="EF240" i="2" s="1"/>
  <c r="EC231" i="2"/>
  <c r="ED231" i="2" s="1"/>
  <c r="EF231" i="2" s="1"/>
  <c r="EC112" i="2"/>
  <c r="ED112" i="2" s="1"/>
  <c r="EF112" i="2" s="1"/>
  <c r="EC74" i="2"/>
  <c r="ED74" i="2" s="1"/>
  <c r="EF74" i="2" s="1"/>
  <c r="EC94" i="2"/>
  <c r="ED94" i="2" s="1"/>
  <c r="EF94" i="2" s="1"/>
  <c r="EC220" i="2"/>
  <c r="ED220" i="2" s="1"/>
  <c r="EF220" i="2" s="1"/>
  <c r="EC270" i="2"/>
  <c r="ED270" i="2" s="1"/>
  <c r="EF270" i="2" s="1"/>
  <c r="EC292" i="2"/>
  <c r="ED292" i="2" s="1"/>
  <c r="EF292" i="2" s="1"/>
  <c r="EC174" i="2"/>
  <c r="ED174" i="2" s="1"/>
  <c r="EF174" i="2" s="1"/>
  <c r="EC23" i="2"/>
  <c r="ED23" i="2" s="1"/>
  <c r="EF23" i="2" s="1"/>
  <c r="EC103" i="2"/>
  <c r="ED103" i="2" s="1"/>
  <c r="EF103" i="2" s="1"/>
  <c r="EC12" i="2"/>
  <c r="ED12" i="2" s="1"/>
  <c r="EF12" i="2" s="1"/>
  <c r="EC35" i="2"/>
  <c r="ED35" i="2" s="1"/>
  <c r="EF35" i="2" s="1"/>
  <c r="EC145" i="2"/>
  <c r="ED145" i="2" s="1"/>
  <c r="EF145" i="2" s="1"/>
  <c r="EC49" i="2"/>
  <c r="ED49" i="2" s="1"/>
  <c r="EF49" i="2" s="1"/>
  <c r="EC242" i="2"/>
  <c r="ED242" i="2" s="1"/>
  <c r="EF242" i="2" s="1"/>
  <c r="EC126" i="2"/>
  <c r="ED126" i="2" s="1"/>
  <c r="EF126" i="2" s="1"/>
  <c r="EC77" i="2"/>
  <c r="ED77" i="2" s="1"/>
  <c r="EF77" i="2" s="1"/>
  <c r="EC239" i="2"/>
  <c r="ED239" i="2" s="1"/>
  <c r="EF239" i="2" s="1"/>
  <c r="EC229" i="2"/>
  <c r="ED229" i="2" s="1"/>
  <c r="EF229" i="2" s="1"/>
  <c r="EC89" i="2"/>
  <c r="ED89" i="2" s="1"/>
  <c r="EF89" i="2" s="1"/>
  <c r="EC106" i="2"/>
  <c r="ED106" i="2" s="1"/>
  <c r="EF106" i="2" s="1"/>
  <c r="EC235" i="2"/>
  <c r="ED235" i="2" s="1"/>
  <c r="EF235" i="2" s="1"/>
  <c r="EC271" i="2"/>
  <c r="ED271" i="2" s="1"/>
  <c r="EF271" i="2" s="1"/>
  <c r="EC321" i="2"/>
  <c r="ED321" i="2" s="1"/>
  <c r="EF321" i="2" s="1"/>
  <c r="EC9" i="2"/>
  <c r="ED9" i="2" s="1"/>
  <c r="EF9" i="2" s="1"/>
  <c r="EC140" i="2"/>
  <c r="ED140" i="2" s="1"/>
  <c r="EF140" i="2" s="1"/>
  <c r="EC28" i="2"/>
  <c r="ED28" i="2" s="1"/>
  <c r="EF28" i="2" s="1"/>
  <c r="EC26" i="2"/>
  <c r="ED26" i="2" s="1"/>
  <c r="EF26" i="2" s="1"/>
  <c r="EC144" i="2"/>
  <c r="ED144" i="2" s="1"/>
  <c r="EF144" i="2" s="1"/>
  <c r="EC43" i="2"/>
  <c r="ED43" i="2" s="1"/>
  <c r="EF43" i="2" s="1"/>
  <c r="EC69" i="2"/>
  <c r="ED69" i="2" s="1"/>
  <c r="EF69" i="2" s="1"/>
  <c r="EC137" i="2"/>
  <c r="ED137" i="2" s="1"/>
  <c r="EF137" i="2" s="1"/>
  <c r="EC3" i="2"/>
  <c r="ED3" i="2" s="1"/>
  <c r="EF3" i="2" s="1"/>
  <c r="EC91" i="2"/>
  <c r="ED91" i="2" s="1"/>
  <c r="EF91" i="2" s="1"/>
  <c r="EC127" i="2"/>
  <c r="ED127" i="2" s="1"/>
  <c r="EF127" i="2" s="1"/>
  <c r="EC30" i="2"/>
  <c r="ED30" i="2" s="1"/>
  <c r="EF30" i="2" s="1"/>
  <c r="EC236" i="2"/>
  <c r="ED236" i="2" s="1"/>
  <c r="EF236" i="2" s="1"/>
  <c r="EC226" i="2"/>
  <c r="ED226" i="2" s="1"/>
  <c r="EF226" i="2" s="1"/>
  <c r="EC109" i="2"/>
  <c r="ED109" i="2" s="1"/>
  <c r="EF109" i="2" s="1"/>
  <c r="EC276" i="2"/>
  <c r="ED276" i="2" s="1"/>
  <c r="EF276" i="2" s="1"/>
  <c r="EC196" i="2"/>
  <c r="ED196" i="2" s="1"/>
  <c r="EF196" i="2" s="1"/>
  <c r="EC10" i="2"/>
  <c r="ED10" i="2" s="1"/>
  <c r="EF10" i="2" s="1"/>
  <c r="EC40" i="2"/>
  <c r="ED40" i="2" s="1"/>
  <c r="EF40" i="2" s="1"/>
  <c r="EC27" i="2"/>
  <c r="ED27" i="2" s="1"/>
  <c r="EF27" i="2" s="1"/>
  <c r="EC71" i="2"/>
  <c r="ED71" i="2" s="1"/>
  <c r="EF71" i="2" s="1"/>
  <c r="EC72" i="2"/>
  <c r="ED72" i="2" s="1"/>
  <c r="EF72" i="2" s="1"/>
  <c r="EC79" i="2"/>
  <c r="ED79" i="2" s="1"/>
  <c r="EF79" i="2" s="1"/>
  <c r="EC96" i="2"/>
  <c r="ED96" i="2" s="1"/>
  <c r="EF96" i="2" s="1"/>
  <c r="EC101" i="2"/>
  <c r="ED101" i="2" s="1"/>
  <c r="EF101" i="2" s="1"/>
  <c r="EC61" i="2"/>
  <c r="ED61" i="2" s="1"/>
  <c r="EF61" i="2" s="1"/>
  <c r="EC129" i="2"/>
  <c r="ED129" i="2" s="1"/>
  <c r="EF129" i="2" s="1"/>
  <c r="EC165" i="2"/>
  <c r="ED165" i="2" s="1"/>
  <c r="EF165" i="2" s="1"/>
  <c r="EC450" i="2"/>
  <c r="ED450" i="2" s="1"/>
  <c r="EF450" i="2" s="1"/>
  <c r="EC187" i="2"/>
  <c r="ED187" i="2" s="1"/>
  <c r="EF187" i="2" s="1"/>
  <c r="EC192" i="2"/>
  <c r="ED192" i="2" s="1"/>
  <c r="EF192" i="2" s="1"/>
  <c r="EC332" i="2"/>
  <c r="ED332" i="2" s="1"/>
  <c r="EF332" i="2" s="1"/>
  <c r="EC340" i="2"/>
  <c r="ED340" i="2" s="1"/>
  <c r="EF340" i="2" s="1"/>
  <c r="EC346" i="2"/>
  <c r="ED346" i="2" s="1"/>
  <c r="EF346" i="2" s="1"/>
  <c r="EC351" i="2"/>
  <c r="ED351" i="2" s="1"/>
  <c r="EF351" i="2" s="1"/>
  <c r="EC289" i="2"/>
  <c r="ED289" i="2" s="1"/>
  <c r="EF289" i="2" s="1"/>
  <c r="EC364" i="2"/>
  <c r="ED364" i="2" s="1"/>
  <c r="EF364" i="2" s="1"/>
  <c r="EC398" i="2"/>
  <c r="ED398" i="2" s="1"/>
  <c r="EF398" i="2" s="1"/>
  <c r="EC442" i="2"/>
  <c r="ED442" i="2" s="1"/>
  <c r="EF442" i="2" s="1"/>
  <c r="EC448" i="2"/>
  <c r="ED448" i="2" s="1"/>
  <c r="EF448" i="2" s="1"/>
  <c r="EC246" i="2"/>
  <c r="ED246" i="2" s="1"/>
  <c r="EF246" i="2" s="1"/>
  <c r="EC294" i="2"/>
  <c r="ED294" i="2" s="1"/>
  <c r="EF294" i="2" s="1"/>
  <c r="EC300" i="2"/>
  <c r="ED300" i="2" s="1"/>
  <c r="EF300" i="2" s="1"/>
  <c r="EC306" i="2"/>
  <c r="ED306" i="2" s="1"/>
  <c r="EF306" i="2" s="1"/>
  <c r="EC169" i="2"/>
  <c r="ED169" i="2" s="1"/>
  <c r="EF169" i="2" s="1"/>
  <c r="EC176" i="2"/>
  <c r="ED176" i="2" s="1"/>
  <c r="EF176" i="2" s="1"/>
  <c r="EC184" i="2"/>
  <c r="ED184" i="2" s="1"/>
  <c r="EF184" i="2" s="1"/>
  <c r="EC360" i="2"/>
  <c r="ED360" i="2" s="1"/>
  <c r="EF360" i="2" s="1"/>
  <c r="EC383" i="2"/>
  <c r="ED383" i="2" s="1"/>
  <c r="EF383" i="2" s="1"/>
  <c r="EC394" i="2"/>
  <c r="ED394" i="2" s="1"/>
  <c r="EF394" i="2" s="1"/>
  <c r="EC417" i="2"/>
  <c r="ED417" i="2" s="1"/>
  <c r="EF417" i="2" s="1"/>
  <c r="EC422" i="2"/>
  <c r="ED422" i="2" s="1"/>
  <c r="EF422" i="2" s="1"/>
  <c r="EC433" i="2"/>
  <c r="ED433" i="2" s="1"/>
  <c r="EF433" i="2" s="1"/>
  <c r="EC516" i="2"/>
  <c r="ED516" i="2" s="1"/>
  <c r="EF516" i="2" s="1"/>
  <c r="EC370" i="2"/>
  <c r="ED370" i="2" s="1"/>
  <c r="EF370" i="2" s="1"/>
  <c r="EC371" i="2"/>
  <c r="ED371" i="2" s="1"/>
  <c r="EF371" i="2" s="1"/>
  <c r="EC403" i="2"/>
  <c r="ED403" i="2" s="1"/>
  <c r="EF403" i="2" s="1"/>
  <c r="EC404" i="2"/>
  <c r="ED404" i="2" s="1"/>
  <c r="EF404" i="2" s="1"/>
  <c r="EC266" i="2"/>
  <c r="ED266" i="2" s="1"/>
  <c r="EF266" i="2" s="1"/>
  <c r="EC317" i="2"/>
  <c r="ED317" i="2" s="1"/>
  <c r="EF317" i="2" s="1"/>
  <c r="EC191" i="2"/>
  <c r="ED191" i="2" s="1"/>
  <c r="EF191" i="2" s="1"/>
  <c r="EC329" i="2"/>
  <c r="ED329" i="2" s="1"/>
  <c r="EF329" i="2" s="1"/>
  <c r="EC337" i="2"/>
  <c r="ED337" i="2" s="1"/>
  <c r="EF337" i="2" s="1"/>
  <c r="EC343" i="2"/>
  <c r="ED343" i="2" s="1"/>
  <c r="EF343" i="2" s="1"/>
  <c r="EC348" i="2"/>
  <c r="ED348" i="2" s="1"/>
  <c r="EF348" i="2" s="1"/>
  <c r="EC357" i="2"/>
  <c r="ED357" i="2" s="1"/>
  <c r="EF357" i="2" s="1"/>
  <c r="EC389" i="2"/>
  <c r="ED389" i="2" s="1"/>
  <c r="EF389" i="2" s="1"/>
  <c r="EC390" i="2"/>
  <c r="ED390" i="2" s="1"/>
  <c r="EF390" i="2" s="1"/>
  <c r="EC423" i="2"/>
  <c r="ED423" i="2" s="1"/>
  <c r="EF423" i="2" s="1"/>
  <c r="EC166" i="2"/>
  <c r="ED166" i="2" s="1"/>
  <c r="EF166" i="2" s="1"/>
  <c r="EC376" i="2"/>
  <c r="ED376" i="2" s="1"/>
  <c r="EF376" i="2" s="1"/>
  <c r="EC377" i="2"/>
  <c r="ED377" i="2" s="1"/>
  <c r="EF377" i="2" s="1"/>
  <c r="EC385" i="2"/>
  <c r="ED385" i="2" s="1"/>
  <c r="EF385" i="2" s="1"/>
  <c r="EC408" i="2"/>
  <c r="ED408" i="2" s="1"/>
  <c r="EF408" i="2" s="1"/>
  <c r="EC409" i="2"/>
  <c r="ED409" i="2" s="1"/>
  <c r="EF409" i="2" s="1"/>
  <c r="EC419" i="2"/>
  <c r="ED419" i="2" s="1"/>
  <c r="EF419" i="2" s="1"/>
  <c r="EC207" i="2"/>
  <c r="ED207" i="2" s="1"/>
  <c r="EF207" i="2" s="1"/>
  <c r="EC613" i="2"/>
  <c r="ED613" i="2" s="1"/>
  <c r="EF613" i="2" s="1"/>
  <c r="EC293" i="2"/>
  <c r="ED293" i="2" s="1"/>
  <c r="EF293" i="2" s="1"/>
  <c r="EC298" i="2"/>
  <c r="ED298" i="2" s="1"/>
  <c r="EF298" i="2" s="1"/>
  <c r="EC303" i="2"/>
  <c r="ED303" i="2" s="1"/>
  <c r="EF303" i="2" s="1"/>
  <c r="EC175" i="2"/>
  <c r="ED175" i="2" s="1"/>
  <c r="EF175" i="2" s="1"/>
  <c r="EC181" i="2"/>
  <c r="ED181" i="2" s="1"/>
  <c r="EF181" i="2" s="1"/>
  <c r="EC361" i="2"/>
  <c r="ED361" i="2" s="1"/>
  <c r="EF361" i="2" s="1"/>
  <c r="EC362" i="2"/>
  <c r="ED362" i="2" s="1"/>
  <c r="EF362" i="2" s="1"/>
  <c r="EC395" i="2"/>
  <c r="ED395" i="2" s="1"/>
  <c r="EF395" i="2" s="1"/>
  <c r="EC396" i="2"/>
  <c r="ED396" i="2" s="1"/>
  <c r="EF396" i="2" s="1"/>
  <c r="EC424" i="2"/>
  <c r="ED424" i="2" s="1"/>
  <c r="EF424" i="2" s="1"/>
  <c r="EC439" i="2"/>
  <c r="ED439" i="2" s="1"/>
  <c r="EF439" i="2" s="1"/>
  <c r="EC445" i="2"/>
  <c r="ED445" i="2" s="1"/>
  <c r="EF445" i="2" s="1"/>
  <c r="EC570" i="2"/>
  <c r="ED570" i="2" s="1"/>
  <c r="EF570" i="2" s="1"/>
  <c r="EC157" i="2"/>
  <c r="ED157" i="2" s="1"/>
  <c r="EF157" i="2" s="1"/>
  <c r="EC299" i="2"/>
  <c r="ED299" i="2" s="1"/>
  <c r="EF299" i="2" s="1"/>
  <c r="EC304" i="2"/>
  <c r="ED304" i="2" s="1"/>
  <c r="EF304" i="2" s="1"/>
  <c r="EC167" i="2"/>
  <c r="ED167" i="2" s="1"/>
  <c r="EF167" i="2" s="1"/>
  <c r="EC311" i="2"/>
  <c r="ED311" i="2" s="1"/>
  <c r="EF311" i="2" s="1"/>
  <c r="EC182" i="2"/>
  <c r="ED182" i="2" s="1"/>
  <c r="EF182" i="2" s="1"/>
  <c r="EC318" i="2"/>
  <c r="ED318" i="2" s="1"/>
  <c r="EF318" i="2" s="1"/>
  <c r="EC322" i="2"/>
  <c r="ED322" i="2" s="1"/>
  <c r="EF322" i="2" s="1"/>
  <c r="EC330" i="2"/>
  <c r="ED330" i="2" s="1"/>
  <c r="EF330" i="2" s="1"/>
  <c r="EC338" i="2"/>
  <c r="ED338" i="2" s="1"/>
  <c r="EF338" i="2" s="1"/>
  <c r="EC344" i="2"/>
  <c r="ED344" i="2" s="1"/>
  <c r="EF344" i="2" s="1"/>
  <c r="EC349" i="2"/>
  <c r="ED349" i="2" s="1"/>
  <c r="EF349" i="2" s="1"/>
  <c r="EC358" i="2"/>
  <c r="ED358" i="2" s="1"/>
  <c r="EF358" i="2" s="1"/>
  <c r="EC380" i="2"/>
  <c r="ED380" i="2" s="1"/>
  <c r="EF380" i="2" s="1"/>
  <c r="EC381" i="2"/>
  <c r="ED381" i="2" s="1"/>
  <c r="EF381" i="2" s="1"/>
  <c r="EC391" i="2"/>
  <c r="ED391" i="2" s="1"/>
  <c r="EF391" i="2" s="1"/>
  <c r="EC414" i="2"/>
  <c r="ED414" i="2" s="1"/>
  <c r="EF414" i="2" s="1"/>
  <c r="EC415" i="2"/>
  <c r="ED415" i="2" s="1"/>
  <c r="EF415" i="2" s="1"/>
  <c r="EC314" i="2"/>
  <c r="ED314" i="2" s="1"/>
  <c r="EF314" i="2" s="1"/>
  <c r="EC320" i="2"/>
  <c r="ED320" i="2" s="1"/>
  <c r="EF320" i="2" s="1"/>
  <c r="EC326" i="2"/>
  <c r="ED326" i="2" s="1"/>
  <c r="EF326" i="2" s="1"/>
  <c r="EC334" i="2"/>
  <c r="ED334" i="2" s="1"/>
  <c r="EF334" i="2" s="1"/>
  <c r="EC194" i="2"/>
  <c r="ED194" i="2" s="1"/>
  <c r="EF194" i="2" s="1"/>
  <c r="EC199" i="2"/>
  <c r="ED199" i="2" s="1"/>
  <c r="EF199" i="2" s="1"/>
  <c r="EC354" i="2"/>
  <c r="ED354" i="2" s="1"/>
  <c r="EF354" i="2" s="1"/>
  <c r="EC367" i="2"/>
  <c r="ED367" i="2" s="1"/>
  <c r="EF367" i="2" s="1"/>
  <c r="EC368" i="2"/>
  <c r="ED368" i="2" s="1"/>
  <c r="EF368" i="2" s="1"/>
  <c r="EC378" i="2"/>
  <c r="ED378" i="2" s="1"/>
  <c r="EF378" i="2" s="1"/>
  <c r="EC400" i="2"/>
  <c r="ED400" i="2" s="1"/>
  <c r="EF400" i="2" s="1"/>
  <c r="EC401" i="2"/>
  <c r="ED401" i="2" s="1"/>
  <c r="EF401" i="2" s="1"/>
  <c r="EC410" i="2"/>
  <c r="ED410" i="2" s="1"/>
  <c r="EF410" i="2" s="1"/>
  <c r="EC429" i="2"/>
  <c r="ED429" i="2" s="1"/>
  <c r="EF429" i="2" s="1"/>
  <c r="EC430" i="2"/>
  <c r="ED430" i="2" s="1"/>
  <c r="EF430" i="2" s="1"/>
  <c r="EC597" i="2"/>
  <c r="ED597" i="2" s="1"/>
  <c r="EF597" i="2" s="1"/>
  <c r="EC363" i="2"/>
  <c r="ED363" i="2" s="1"/>
  <c r="EF363" i="2" s="1"/>
  <c r="EC386" i="2"/>
  <c r="ED386" i="2" s="1"/>
  <c r="EF386" i="2" s="1"/>
  <c r="EC387" i="2"/>
  <c r="ED387" i="2" s="1"/>
  <c r="EF387" i="2" s="1"/>
  <c r="EC397" i="2"/>
  <c r="ED397" i="2" s="1"/>
  <c r="EF397" i="2" s="1"/>
  <c r="EC436" i="2"/>
  <c r="ED436" i="2" s="1"/>
  <c r="EF436" i="2" s="1"/>
  <c r="EC441" i="2"/>
  <c r="ED441" i="2" s="1"/>
  <c r="EF441" i="2" s="1"/>
  <c r="EC459" i="2"/>
  <c r="ED459" i="2" s="1"/>
  <c r="EF459" i="2" s="1"/>
  <c r="EC425" i="2"/>
  <c r="ED425" i="2" s="1"/>
  <c r="EF425" i="2" s="1"/>
  <c r="EC460" i="2"/>
  <c r="ED460" i="2" s="1"/>
  <c r="EF460" i="2" s="1"/>
  <c r="EC211" i="2"/>
  <c r="ED211" i="2" s="1"/>
  <c r="EF211" i="2" s="1"/>
  <c r="EC467" i="2"/>
  <c r="ED467" i="2" s="1"/>
  <c r="EF467" i="2" s="1"/>
  <c r="EC471" i="2"/>
  <c r="ED471" i="2" s="1"/>
  <c r="EF471" i="2" s="1"/>
  <c r="EC501" i="2"/>
  <c r="ED501" i="2" s="1"/>
  <c r="EF501" i="2" s="1"/>
  <c r="EC535" i="2"/>
  <c r="ED535" i="2" s="1"/>
  <c r="EF535" i="2" s="1"/>
  <c r="EC250" i="2"/>
  <c r="ED250" i="2" s="1"/>
  <c r="EF250" i="2" s="1"/>
  <c r="EC582" i="2"/>
  <c r="ED582" i="2" s="1"/>
  <c r="EF582" i="2" s="1"/>
  <c r="EC420" i="2"/>
  <c r="ED420" i="2" s="1"/>
  <c r="EF420" i="2" s="1"/>
  <c r="EC215" i="2"/>
  <c r="ED215" i="2" s="1"/>
  <c r="EF215" i="2" s="1"/>
  <c r="EC484" i="2"/>
  <c r="ED484" i="2" s="1"/>
  <c r="EF484" i="2" s="1"/>
  <c r="EC507" i="2"/>
  <c r="ED507" i="2" s="1"/>
  <c r="EF507" i="2" s="1"/>
  <c r="EC518" i="2"/>
  <c r="ED518" i="2" s="1"/>
  <c r="EF518" i="2" s="1"/>
  <c r="EC541" i="2"/>
  <c r="ED541" i="2" s="1"/>
  <c r="EF541" i="2" s="1"/>
  <c r="EC552" i="2"/>
  <c r="ED552" i="2" s="1"/>
  <c r="EF552" i="2" s="1"/>
  <c r="EC256" i="2"/>
  <c r="ED256" i="2" s="1"/>
  <c r="EF256" i="2" s="1"/>
  <c r="EC572" i="2"/>
  <c r="ED572" i="2" s="1"/>
  <c r="EF572" i="2" s="1"/>
  <c r="EC588" i="2"/>
  <c r="ED588" i="2" s="1"/>
  <c r="EF588" i="2" s="1"/>
  <c r="EC599" i="2"/>
  <c r="ED599" i="2" s="1"/>
  <c r="EF599" i="2" s="1"/>
  <c r="EC608" i="2"/>
  <c r="ED608" i="2" s="1"/>
  <c r="EF608" i="2" s="1"/>
  <c r="EC473" i="2"/>
  <c r="ED473" i="2" s="1"/>
  <c r="EF473" i="2" s="1"/>
  <c r="EC493" i="2"/>
  <c r="ED493" i="2" s="1"/>
  <c r="EF493" i="2" s="1"/>
  <c r="EC503" i="2"/>
  <c r="ED503" i="2" s="1"/>
  <c r="EF503" i="2" s="1"/>
  <c r="EC528" i="2"/>
  <c r="ED528" i="2" s="1"/>
  <c r="EF528" i="2" s="1"/>
  <c r="EC537" i="2"/>
  <c r="ED537" i="2" s="1"/>
  <c r="EF537" i="2" s="1"/>
  <c r="EC562" i="2"/>
  <c r="ED562" i="2" s="1"/>
  <c r="EF562" i="2" s="1"/>
  <c r="EC252" i="2"/>
  <c r="ED252" i="2" s="1"/>
  <c r="EF252" i="2" s="1"/>
  <c r="EC263" i="2"/>
  <c r="ED263" i="2" s="1"/>
  <c r="EF263" i="2" s="1"/>
  <c r="EC584" i="2"/>
  <c r="ED584" i="2" s="1"/>
  <c r="EF584" i="2" s="1"/>
  <c r="EC619" i="2"/>
  <c r="ED619" i="2" s="1"/>
  <c r="EF619" i="2" s="1"/>
  <c r="EC449" i="2"/>
  <c r="ED449" i="2" s="1"/>
  <c r="EF449" i="2" s="1"/>
  <c r="EC461" i="2"/>
  <c r="ED461" i="2" s="1"/>
  <c r="EF461" i="2" s="1"/>
  <c r="EC468" i="2"/>
  <c r="ED468" i="2" s="1"/>
  <c r="EF468" i="2" s="1"/>
  <c r="EC446" i="2"/>
  <c r="ED446" i="2" s="1"/>
  <c r="EF446" i="2" s="1"/>
  <c r="EC475" i="2"/>
  <c r="ED475" i="2" s="1"/>
  <c r="EF475" i="2" s="1"/>
  <c r="EC509" i="2"/>
  <c r="ED509" i="2" s="1"/>
  <c r="EF509" i="2" s="1"/>
  <c r="EC543" i="2"/>
  <c r="ED543" i="2" s="1"/>
  <c r="EF543" i="2" s="1"/>
  <c r="EC258" i="2"/>
  <c r="ED258" i="2" s="1"/>
  <c r="EF258" i="2" s="1"/>
  <c r="EC590" i="2"/>
  <c r="ED590" i="2" s="1"/>
  <c r="EF590" i="2" s="1"/>
  <c r="EC625" i="2"/>
  <c r="ED625" i="2" s="1"/>
  <c r="EF625" i="2" s="1"/>
  <c r="EC443" i="2"/>
  <c r="ED443" i="2" s="1"/>
  <c r="EF443" i="2" s="1"/>
  <c r="EC495" i="2"/>
  <c r="ED495" i="2" s="1"/>
  <c r="EF495" i="2" s="1"/>
  <c r="EC530" i="2"/>
  <c r="ED530" i="2" s="1"/>
  <c r="EF530" i="2" s="1"/>
  <c r="EC244" i="2"/>
  <c r="ED244" i="2" s="1"/>
  <c r="EF244" i="2" s="1"/>
  <c r="EC578" i="2"/>
  <c r="ED578" i="2" s="1"/>
  <c r="EF578" i="2" s="1"/>
  <c r="EC610" i="2"/>
  <c r="ED610" i="2" s="1"/>
  <c r="EF610" i="2" s="1"/>
  <c r="EC620" i="2"/>
  <c r="ED620" i="2" s="1"/>
  <c r="EF620" i="2" s="1"/>
  <c r="EC440" i="2"/>
  <c r="ED440" i="2" s="1"/>
  <c r="EF440" i="2" s="1"/>
  <c r="EC454" i="2"/>
  <c r="ED454" i="2" s="1"/>
  <c r="EF454" i="2" s="1"/>
  <c r="EC213" i="2"/>
  <c r="ED213" i="2" s="1"/>
  <c r="EF213" i="2" s="1"/>
  <c r="EC481" i="2"/>
  <c r="ED481" i="2" s="1"/>
  <c r="EF481" i="2" s="1"/>
  <c r="EC504" i="2"/>
  <c r="ED504" i="2" s="1"/>
  <c r="EF504" i="2" s="1"/>
  <c r="EC515" i="2"/>
  <c r="ED515" i="2" s="1"/>
  <c r="EF515" i="2" s="1"/>
  <c r="EC538" i="2"/>
  <c r="ED538" i="2" s="1"/>
  <c r="EF538" i="2" s="1"/>
  <c r="EC549" i="2"/>
  <c r="ED549" i="2" s="1"/>
  <c r="EF549" i="2" s="1"/>
  <c r="EC253" i="2"/>
  <c r="ED253" i="2" s="1"/>
  <c r="EF253" i="2" s="1"/>
  <c r="EC569" i="2"/>
  <c r="ED569" i="2" s="1"/>
  <c r="EF569" i="2" s="1"/>
  <c r="EC585" i="2"/>
  <c r="ED585" i="2" s="1"/>
  <c r="EF585" i="2" s="1"/>
  <c r="EC596" i="2"/>
  <c r="ED596" i="2" s="1"/>
  <c r="EF596" i="2" s="1"/>
  <c r="EC605" i="2"/>
  <c r="ED605" i="2" s="1"/>
  <c r="EF605" i="2" s="1"/>
  <c r="EC631" i="2"/>
  <c r="ED631" i="2" s="1"/>
  <c r="EF631" i="2" s="1"/>
  <c r="EC437" i="2"/>
  <c r="ED437" i="2" s="1"/>
  <c r="EF437" i="2" s="1"/>
  <c r="EC458" i="2"/>
  <c r="ED458" i="2" s="1"/>
  <c r="EF458" i="2" s="1"/>
  <c r="EC463" i="2"/>
  <c r="ED463" i="2" s="1"/>
  <c r="EF463" i="2" s="1"/>
  <c r="EC465" i="2"/>
  <c r="ED465" i="2" s="1"/>
  <c r="EF465" i="2" s="1"/>
  <c r="EC470" i="2"/>
  <c r="ED470" i="2" s="1"/>
  <c r="EF470" i="2" s="1"/>
  <c r="EC490" i="2"/>
  <c r="ED490" i="2" s="1"/>
  <c r="EF490" i="2" s="1"/>
  <c r="EC500" i="2"/>
  <c r="ED500" i="2" s="1"/>
  <c r="EF500" i="2" s="1"/>
  <c r="EC525" i="2"/>
  <c r="ED525" i="2" s="1"/>
  <c r="EF525" i="2" s="1"/>
  <c r="EC534" i="2"/>
  <c r="ED534" i="2" s="1"/>
  <c r="EF534" i="2" s="1"/>
  <c r="EC559" i="2"/>
  <c r="ED559" i="2" s="1"/>
  <c r="EF559" i="2" s="1"/>
  <c r="EC249" i="2"/>
  <c r="ED249" i="2" s="1"/>
  <c r="EF249" i="2" s="1"/>
  <c r="EC261" i="2"/>
  <c r="ED261" i="2" s="1"/>
  <c r="EF261" i="2" s="1"/>
  <c r="EC267" i="2"/>
  <c r="ED267" i="2" s="1"/>
  <c r="EF267" i="2" s="1"/>
  <c r="EC616" i="2"/>
  <c r="ED616" i="2" s="1"/>
  <c r="EF616" i="2" s="1"/>
  <c r="EC626" i="2"/>
  <c r="ED626" i="2" s="1"/>
  <c r="EF626" i="2" s="1"/>
  <c r="EC434" i="2"/>
  <c r="ED434" i="2" s="1"/>
  <c r="EF434" i="2" s="1"/>
  <c r="EC476" i="2"/>
  <c r="ED476" i="2" s="1"/>
  <c r="EF476" i="2" s="1"/>
  <c r="EC486" i="2"/>
  <c r="ED486" i="2" s="1"/>
  <c r="EF486" i="2" s="1"/>
  <c r="EC510" i="2"/>
  <c r="ED510" i="2" s="1"/>
  <c r="EF510" i="2" s="1"/>
  <c r="EC521" i="2"/>
  <c r="ED521" i="2" s="1"/>
  <c r="EF521" i="2" s="1"/>
  <c r="EC544" i="2"/>
  <c r="ED544" i="2" s="1"/>
  <c r="EF544" i="2" s="1"/>
  <c r="EC555" i="2"/>
  <c r="ED555" i="2" s="1"/>
  <c r="EF555" i="2" s="1"/>
  <c r="EC564" i="2"/>
  <c r="ED564" i="2" s="1"/>
  <c r="EF564" i="2" s="1"/>
  <c r="EC575" i="2"/>
  <c r="ED575" i="2" s="1"/>
  <c r="EF575" i="2" s="1"/>
  <c r="EC591" i="2"/>
  <c r="ED591" i="2" s="1"/>
  <c r="EF591" i="2" s="1"/>
  <c r="EC601" i="2"/>
  <c r="ED601" i="2" s="1"/>
  <c r="EF601" i="2" s="1"/>
  <c r="EC611" i="2"/>
  <c r="ED611" i="2" s="1"/>
  <c r="EF611" i="2" s="1"/>
  <c r="EC431" i="2"/>
  <c r="ED431" i="2" s="1"/>
  <c r="EF431" i="2" s="1"/>
  <c r="EC451" i="2"/>
  <c r="ED451" i="2" s="1"/>
  <c r="EF451" i="2" s="1"/>
  <c r="EC474" i="2"/>
  <c r="ED474" i="2" s="1"/>
  <c r="EF474" i="2" s="1"/>
  <c r="EC496" i="2"/>
  <c r="ED496" i="2" s="1"/>
  <c r="EF496" i="2" s="1"/>
  <c r="EC506" i="2"/>
  <c r="ED506" i="2" s="1"/>
  <c r="EF506" i="2" s="1"/>
  <c r="EC222" i="2"/>
  <c r="ED222" i="2" s="1"/>
  <c r="EF222" i="2" s="1"/>
  <c r="EC540" i="2"/>
  <c r="ED540" i="2" s="1"/>
  <c r="EF540" i="2" s="1"/>
  <c r="EC563" i="2"/>
  <c r="ED563" i="2" s="1"/>
  <c r="EF563" i="2" s="1"/>
  <c r="EC255" i="2"/>
  <c r="ED255" i="2" s="1"/>
  <c r="EF255" i="2" s="1"/>
  <c r="EC265" i="2"/>
  <c r="ED265" i="2" s="1"/>
  <c r="EF265" i="2" s="1"/>
  <c r="EC587" i="2"/>
  <c r="ED587" i="2" s="1"/>
  <c r="EF587" i="2" s="1"/>
  <c r="EC622" i="2"/>
  <c r="ED622" i="2" s="1"/>
  <c r="EF622" i="2" s="1"/>
  <c r="EC632" i="2"/>
  <c r="ED632" i="2" s="1"/>
  <c r="EF632" i="2" s="1"/>
  <c r="ED2" i="2" l="1"/>
  <c r="EC641" i="2"/>
  <c r="EC642" i="2"/>
  <c r="EF2" i="2" l="1"/>
  <c r="ED641" i="2"/>
  <c r="ED642" i="2"/>
  <c r="EF641" i="2" l="1"/>
  <c r="EF642" i="2"/>
</calcChain>
</file>

<file path=xl/sharedStrings.xml><?xml version="1.0" encoding="utf-8"?>
<sst xmlns="http://schemas.openxmlformats.org/spreadsheetml/2006/main" count="10096" uniqueCount="1015">
  <si>
    <t>Census tract 2010 ID</t>
  </si>
  <si>
    <t>County Name</t>
  </si>
  <si>
    <t>State/Territory</t>
  </si>
  <si>
    <t>Cuyahoga County</t>
  </si>
  <si>
    <t>Ohio</t>
  </si>
  <si>
    <t>Cuyahoga</t>
  </si>
  <si>
    <t>Geauga County</t>
  </si>
  <si>
    <t>Lake County</t>
  </si>
  <si>
    <t>Lorain County</t>
  </si>
  <si>
    <t>Percent Black or African American alone</t>
  </si>
  <si>
    <t>Percent American Indian / Alaska Native</t>
  </si>
  <si>
    <t>Percent Asian</t>
  </si>
  <si>
    <t>Percent Native Hawaiian or Pacific</t>
  </si>
  <si>
    <t>Percent two or more races</t>
  </si>
  <si>
    <t>Percent White</t>
  </si>
  <si>
    <t>Percent Hispanic or Latino</t>
  </si>
  <si>
    <t>Percent other races</t>
  </si>
  <si>
    <t>Percent age under 10</t>
  </si>
  <si>
    <t>Percent age 10 to 64</t>
  </si>
  <si>
    <t>Percent age over 64</t>
  </si>
  <si>
    <t>Total threshold criteria exceeded</t>
  </si>
  <si>
    <t>Total categories exceeded</t>
  </si>
  <si>
    <t>Identified as disadvantaged without considering neighbors</t>
  </si>
  <si>
    <t>Identified as disadvantaged based on neighbors and relaxed low income threshold only</t>
  </si>
  <si>
    <t>Identified as disadvantaged due to tribal overlap</t>
  </si>
  <si>
    <t>Identified as disadvantaged</t>
  </si>
  <si>
    <t>Percentage of tract that is disadvantaged by area</t>
  </si>
  <si>
    <t>Share of neighbors that are identified as disadvantaged</t>
  </si>
  <si>
    <t>Total population</t>
  </si>
  <si>
    <t>Adjusted percent of individuals below 200% Federal Poverty Line (percentile)</t>
  </si>
  <si>
    <t>Adjusted percent of individuals below 200% Federal Poverty Line</t>
  </si>
  <si>
    <t>Is low income?</t>
  </si>
  <si>
    <t>Income data has been estimated based on geographic neighbor income</t>
  </si>
  <si>
    <t>Greater than or equal to the 90th percentile for expected agriculture loss rate and is low income?</t>
  </si>
  <si>
    <t>Expected agricultural loss rate (Natural Hazards Risk Index) (percentile)</t>
  </si>
  <si>
    <t>Expected agricultural loss rate (Natural Hazards Risk Index)</t>
  </si>
  <si>
    <t>Greater than or equal to the 90th percentile for expected building loss rate and is low income?</t>
  </si>
  <si>
    <t>Expected building loss rate (Natural Hazards Risk Index) (percentile)</t>
  </si>
  <si>
    <t>Expected building loss rate (Natural Hazards Risk Index)</t>
  </si>
  <si>
    <t>Greater than or equal to the 90th percentile for expected population loss rate and is low income?</t>
  </si>
  <si>
    <t>Expected population loss rate (Natural Hazards Risk Index) (percentile)</t>
  </si>
  <si>
    <t>Expected population loss rate (Natural Hazards Risk Index)</t>
  </si>
  <si>
    <t>Share of properties at risk of flood in 30 years (percentile)</t>
  </si>
  <si>
    <t>Share of properties at risk of flood in 30 years</t>
  </si>
  <si>
    <t>Greater than or equal to the 90th percentile for share of properties at risk of flood in 30 years</t>
  </si>
  <si>
    <t>Greater than or equal to the 90th percentile for share of properties at risk of flood in 30 years and is low income?</t>
  </si>
  <si>
    <t>Share of properties at risk of fire in 30 years (percentile)</t>
  </si>
  <si>
    <t>Share of properties at risk of fire in 30 years</t>
  </si>
  <si>
    <t>Greater than or equal to the 90th percentile for share of properties at risk of fire in 30 years</t>
  </si>
  <si>
    <t>Greater than or equal to the 90th percentile for share of properties at risk of fire in 30 years and is low income?</t>
  </si>
  <si>
    <t>Greater than or equal to the 90th percentile for energy burden and is low income?</t>
  </si>
  <si>
    <t>Energy burden (percentile)</t>
  </si>
  <si>
    <t>Energy burden</t>
  </si>
  <si>
    <t>Greater than or equal to the 90th percentile for PM2.5 exposure and is low income?</t>
  </si>
  <si>
    <t>PM2.5 in the air (percentile)</t>
  </si>
  <si>
    <t>PM2.5 in the air</t>
  </si>
  <si>
    <t>Greater than or equal to the 90th percentile for diesel particulate matter and is low income?</t>
  </si>
  <si>
    <t>Diesel particulate matter exposure (percentile)</t>
  </si>
  <si>
    <t>Diesel particulate matter exposure</t>
  </si>
  <si>
    <t>Greater than or equal to the 90th percentile for traffic proximity and is low income?</t>
  </si>
  <si>
    <t>Traffic proximity and volume (percentile)</t>
  </si>
  <si>
    <t>Traffic proximity and volume</t>
  </si>
  <si>
    <t>Greater than or equal to the 90th percentile for DOT transit barriers and is low income?</t>
  </si>
  <si>
    <t>DOT Travel Barriers Score (percentile)</t>
  </si>
  <si>
    <t>Greater than or equal to the 90th percentile for housing burden and is low income?</t>
  </si>
  <si>
    <t>Housing burden (percent) (percentile)</t>
  </si>
  <si>
    <t>Housing burden (percent)</t>
  </si>
  <si>
    <t>Greater than or equal to the 90th percentile for lead paint, the median house value is less than 90th percentile and is low income?</t>
  </si>
  <si>
    <t>Percent pre-1960s housing (lead paint indicator) (percentile)</t>
  </si>
  <si>
    <t>Percent pre-1960s housing (lead paint indicator)</t>
  </si>
  <si>
    <t>Median value ($) of owner-occupied housing units (percentile)</t>
  </si>
  <si>
    <t>Median value ($) of owner-occupied housing units</t>
  </si>
  <si>
    <t>Greater than or equal to the 90th percentile for share of the tract's land area that is covered by impervious surface or cropland as a percent and is low income?</t>
  </si>
  <si>
    <t>Greater than or equal to the 90th percentile for share of the tract's land area that is covered by impervious surface or cropland as a percent</t>
  </si>
  <si>
    <t>Share of the tract's land area that is covered by impervious surface or cropland as a percent</t>
  </si>
  <si>
    <t>Share of the tract's land area that is covered by impervious surface or cropland as a percent (percentile)</t>
  </si>
  <si>
    <t>Does the tract have at least 35 acres in it?</t>
  </si>
  <si>
    <t>Tract experienced historic underinvestment and remains low income</t>
  </si>
  <si>
    <t>Tract experienced historic underinvestment</t>
  </si>
  <si>
    <t>Share of homes with no kitchen or indoor plumbing (percentile)</t>
  </si>
  <si>
    <t>Share of homes with no kitchen or indoor plumbing (percent)</t>
  </si>
  <si>
    <t>Greater than or equal to the 90th percentile for proximity to hazardous waste facilities and is low income?</t>
  </si>
  <si>
    <t>Proximity to hazardous waste sites (percentile)</t>
  </si>
  <si>
    <t>Proximity to hazardous waste sites</t>
  </si>
  <si>
    <t>Greater than or equal to the 90th percentile for proximity to superfund sites and is low income?</t>
  </si>
  <si>
    <t>Proximity to NPL (Superfund) sites (percentile)</t>
  </si>
  <si>
    <t>Proximity to NPL (Superfund) sites</t>
  </si>
  <si>
    <t>Greater than or equal to the 90th percentile for proximity to RMP sites and is low income?</t>
  </si>
  <si>
    <t>Proximity to Risk Management Plan (RMP) facilities (percentile)</t>
  </si>
  <si>
    <t>Proximity to Risk Management Plan (RMP) facilities</t>
  </si>
  <si>
    <t>Is there at least one Formerly Used Defense Site (FUDS) in the tract?</t>
  </si>
  <si>
    <t>Is there at least one abandoned mine in this census tract?</t>
  </si>
  <si>
    <t>There is at least one abandoned mine in this census tract and the tract is low income.</t>
  </si>
  <si>
    <t>There is at least one Formerly Used Defense Site (FUDS) in the tract and the tract is low income.</t>
  </si>
  <si>
    <t>Is there at least one Formerly Used Defense Site (FUDS) in the tract, where missing data is treated as False?</t>
  </si>
  <si>
    <t>Is there at least one abandoned mine in this census tract, where missing data is treated as False?</t>
  </si>
  <si>
    <t>Greater than or equal to the 90th percentile for wastewater discharge and is low income?</t>
  </si>
  <si>
    <t>Wastewater discharge (percentile)</t>
  </si>
  <si>
    <t>Wastewater discharge</t>
  </si>
  <si>
    <t>Greater than or equal to the 90th percentile for leaky underground storage tanks and is low income?</t>
  </si>
  <si>
    <t>Leaky underground storage tanks (percentile)</t>
  </si>
  <si>
    <t>Leaky underground storage tanks</t>
  </si>
  <si>
    <t>Greater than or equal to the 90th percentile for asthma and is low income?</t>
  </si>
  <si>
    <t>Current asthma among adults aged greater than or equal to 18 years (percentile)</t>
  </si>
  <si>
    <t>Current asthma among adults aged greater than or equal to 18 years</t>
  </si>
  <si>
    <t>Greater than or equal to the 90th percentile for diabetes and is low income?</t>
  </si>
  <si>
    <t>Diagnosed diabetes among adults aged greater than or equal to 18 years (percentile)</t>
  </si>
  <si>
    <t>Diagnosed diabetes among adults aged greater than or equal to 18 years</t>
  </si>
  <si>
    <t>Greater than or equal to the 90th percentile for heart disease and is low income?</t>
  </si>
  <si>
    <t>Coronary heart disease among adults aged greater than or equal to 18 years (percentile)</t>
  </si>
  <si>
    <t>Coronary heart disease among adults aged greater than or equal to 18 years</t>
  </si>
  <si>
    <t>Greater than or equal to the 90th percentile for low life expectancy and is low income?</t>
  </si>
  <si>
    <t>Low life expectancy (percentile)</t>
  </si>
  <si>
    <t>Life expectancy (years)</t>
  </si>
  <si>
    <t>Greater than or equal to the 90th percentile for low median household income as a percent of area median income and has low HS attainment?</t>
  </si>
  <si>
    <t>Low median household income as a percent of area median income (percentile)</t>
  </si>
  <si>
    <t>Median household income as a percent of area median income</t>
  </si>
  <si>
    <t>Greater than or equal to the 90th percentile for households in linguistic isolation and has low HS attainment?</t>
  </si>
  <si>
    <t>Linguistic isolation (percent) (percentile)</t>
  </si>
  <si>
    <t>Linguistic isolation (percent)</t>
  </si>
  <si>
    <t>Greater than or equal to the 90th percentile for unemployment and has low HS attainment?</t>
  </si>
  <si>
    <t>Unemployment (percent) (percentile)</t>
  </si>
  <si>
    <t>Unemployment (percent)</t>
  </si>
  <si>
    <t>Greater than or equal to the 90th percentile for households at or below 100% federal poverty level and has low HS attainment?</t>
  </si>
  <si>
    <t>Percent of individuals below 200% Federal Poverty Line (percentile)</t>
  </si>
  <si>
    <t>Percent of individuals below 200% Federal Poverty Line</t>
  </si>
  <si>
    <t>Percent of individuals &lt; 100% Federal Poverty Line (percentile)</t>
  </si>
  <si>
    <t>Percent of individuals &lt; 100% Federal Poverty Line</t>
  </si>
  <si>
    <t>Percent individuals age 25 or over with less than high school degree (percentile)</t>
  </si>
  <si>
    <t>Percent individuals age 25 or over with less than high school degree</t>
  </si>
  <si>
    <t>Percent of residents who are not currently enrolled in higher ed</t>
  </si>
  <si>
    <t>Unemployment (percent) in 2009 (island areas) and 2010 (states and PR)</t>
  </si>
  <si>
    <t>Percentage households below 100% of federal poverty line in 2009 (island areas) and 2010 (states and PR)</t>
  </si>
  <si>
    <t>Greater than or equal to the 90th percentile for unemployment and has low HS education in 2009 (island areas)?</t>
  </si>
  <si>
    <t>Greater than or equal to the 90th percentile for households at or below 100% federal poverty level and has low HS education in 2009 (island areas)?</t>
  </si>
  <si>
    <t>Greater than or equal to the 90th percentile for low median household income as a percent of area median income and has low HS education in 2009 (island areas)?</t>
  </si>
  <si>
    <t>Number of Tribal areas within Census tract for Alaska</t>
  </si>
  <si>
    <t>Names of Tribal areas within Census tract</t>
  </si>
  <si>
    <t>Percent of the Census tract that is within Tribal areas</t>
  </si>
  <si>
    <t>Medina County</t>
  </si>
  <si>
    <t>OID_</t>
  </si>
  <si>
    <t>ID</t>
  </si>
  <si>
    <t>STATE_NAME</t>
  </si>
  <si>
    <t>ST_ABBREV</t>
  </si>
  <si>
    <t>CNTY_NAME</t>
  </si>
  <si>
    <t>REGION</t>
  </si>
  <si>
    <t>D2_PM25</t>
  </si>
  <si>
    <t>D5_PM25</t>
  </si>
  <si>
    <t>D2_OZONE</t>
  </si>
  <si>
    <t>D5_OZONE</t>
  </si>
  <si>
    <t>D2_DSLPM</t>
  </si>
  <si>
    <t>D5_DSLPM</t>
  </si>
  <si>
    <t>D2_CANCER</t>
  </si>
  <si>
    <t>D5_CANCER</t>
  </si>
  <si>
    <t>D2_RESP</t>
  </si>
  <si>
    <t>D5_RESP</t>
  </si>
  <si>
    <t>D2_RSEI_AIR</t>
  </si>
  <si>
    <t>D5_RSEI_AIR</t>
  </si>
  <si>
    <t>D2_PTRAF</t>
  </si>
  <si>
    <t>D5_PTRAF</t>
  </si>
  <si>
    <t>D2_LDPNT</t>
  </si>
  <si>
    <t>D5_LDPNT</t>
  </si>
  <si>
    <t>D2_PNPL</t>
  </si>
  <si>
    <t>D5_PNPL</t>
  </si>
  <si>
    <t>D2_PRMP</t>
  </si>
  <si>
    <t>D5_PRMP</t>
  </si>
  <si>
    <t>D2_PTSDF</t>
  </si>
  <si>
    <t>D5_PTSDF</t>
  </si>
  <si>
    <t>D2_UST</t>
  </si>
  <si>
    <t>D5_UST</t>
  </si>
  <si>
    <t>D2_PWDIS</t>
  </si>
  <si>
    <t>D5_PWDIS</t>
  </si>
  <si>
    <t>P_DEMOGIDX_2</t>
  </si>
  <si>
    <t>P_DEMOGIDX_5</t>
  </si>
  <si>
    <t>P_PEOPCOLORPCT</t>
  </si>
  <si>
    <t>P_LOWINCPCT</t>
  </si>
  <si>
    <t>P_UNEMPPCT</t>
  </si>
  <si>
    <t>P_LINGISOPCT</t>
  </si>
  <si>
    <t>P_LESSHSPCT</t>
  </si>
  <si>
    <t>P_UNDER5PCT</t>
  </si>
  <si>
    <t>P_OVER64PCT</t>
  </si>
  <si>
    <t>P_LIFEEXPPCT</t>
  </si>
  <si>
    <t>P_PM25</t>
  </si>
  <si>
    <t>P_OZONE</t>
  </si>
  <si>
    <t>P_DSLPM</t>
  </si>
  <si>
    <t>P_CANCER</t>
  </si>
  <si>
    <t>P_RESP</t>
  </si>
  <si>
    <t>P_RSEI_AIR</t>
  </si>
  <si>
    <t>P_PTRAF</t>
  </si>
  <si>
    <t>P_LDPNT</t>
  </si>
  <si>
    <t>P_PNPL</t>
  </si>
  <si>
    <t>P_PRMP</t>
  </si>
  <si>
    <t>P_PTSDF</t>
  </si>
  <si>
    <t>P_UST</t>
  </si>
  <si>
    <t>P_PWDIS</t>
  </si>
  <si>
    <t>P_D2_PM25</t>
  </si>
  <si>
    <t>P_D5_PM25</t>
  </si>
  <si>
    <t>P_D2_OZONE</t>
  </si>
  <si>
    <t>P_D5_OZONE</t>
  </si>
  <si>
    <t>P_D2_DSLPM</t>
  </si>
  <si>
    <t>P_D5_DSLPM</t>
  </si>
  <si>
    <t>P_D2_CANCER</t>
  </si>
  <si>
    <t>P_D5_CANCER</t>
  </si>
  <si>
    <t>P_D2_RESP</t>
  </si>
  <si>
    <t>P_D5_RESP</t>
  </si>
  <si>
    <t>P_D2_RSEI_AIR</t>
  </si>
  <si>
    <t>P_D5_RSEI_AIR</t>
  </si>
  <si>
    <t>P_D2_PTRAF</t>
  </si>
  <si>
    <t>P_D5_PTRAF</t>
  </si>
  <si>
    <t>P_D2_LDPNT</t>
  </si>
  <si>
    <t>P_D5_LDPNT</t>
  </si>
  <si>
    <t>P_D2_PNPL</t>
  </si>
  <si>
    <t>P_D5_PNPL</t>
  </si>
  <si>
    <t>P_D2_PRMP</t>
  </si>
  <si>
    <t>P_D5_PRMP</t>
  </si>
  <si>
    <t>P_D2_PTSDF</t>
  </si>
  <si>
    <t>P_D5_PTSDF</t>
  </si>
  <si>
    <t>P_D2_UST</t>
  </si>
  <si>
    <t>P_D5_UST</t>
  </si>
  <si>
    <t>P_D2_PWDIS</t>
  </si>
  <si>
    <t>P_D5_PWDIS</t>
  </si>
  <si>
    <t>Suppl Dem Index &gt;90</t>
  </si>
  <si>
    <t>Suppl PM2.5 Index &gt;90</t>
  </si>
  <si>
    <t>Suppl O3 Index &gt;90</t>
  </si>
  <si>
    <t>Suppl DPM Index &gt;90</t>
  </si>
  <si>
    <t>Suppl AT Cancer Index &gt;90</t>
  </si>
  <si>
    <t>Suppl AT RH Index &gt;90</t>
  </si>
  <si>
    <t>Suppl TR to Air Index &gt;90</t>
  </si>
  <si>
    <t>Suppl Traffic Index &gt;90</t>
  </si>
  <si>
    <t>Suppl Lead Paint Index &gt;90</t>
  </si>
  <si>
    <t>Suppl SF Index &gt;90</t>
  </si>
  <si>
    <t>Suppl RMP Index &gt;90</t>
  </si>
  <si>
    <t>Suppl Haz Waste Index &gt;90</t>
  </si>
  <si>
    <t>Suppl UST Index &gt;90</t>
  </si>
  <si>
    <t>Suppl WW Disch Index &gt;90</t>
  </si>
  <si>
    <t>Total SI &gt;90</t>
  </si>
  <si>
    <t>LIDAC?</t>
  </si>
  <si>
    <t>OH</t>
  </si>
  <si>
    <t>Lorain</t>
  </si>
  <si>
    <t>Lake</t>
  </si>
  <si>
    <t>Geauga</t>
  </si>
  <si>
    <t>Medina</t>
  </si>
  <si>
    <t>Total CEJST categories exceeded</t>
  </si>
  <si>
    <t>Total EJScreen Supplmental Indices &gt;90th%</t>
  </si>
  <si>
    <t>STATE</t>
  </si>
  <si>
    <t>COUNTY</t>
  </si>
  <si>
    <t>County</t>
  </si>
  <si>
    <t>ST</t>
  </si>
  <si>
    <t>ST_ABBR</t>
  </si>
  <si>
    <t>STCNTY</t>
  </si>
  <si>
    <t>FIPS</t>
  </si>
  <si>
    <t>LOCATION</t>
  </si>
  <si>
    <t>AREA_SQMI</t>
  </si>
  <si>
    <t>E_TOTPOP</t>
  </si>
  <si>
    <t>M_TOTPOP</t>
  </si>
  <si>
    <t>E_HU</t>
  </si>
  <si>
    <t>M_HU</t>
  </si>
  <si>
    <t>E_HH</t>
  </si>
  <si>
    <t>M_HH</t>
  </si>
  <si>
    <t>E_POV150</t>
  </si>
  <si>
    <t>M_POV150</t>
  </si>
  <si>
    <t>E_UNEMP</t>
  </si>
  <si>
    <t>M_UNEMP</t>
  </si>
  <si>
    <t>E_HBURD</t>
  </si>
  <si>
    <t>M_HBURD</t>
  </si>
  <si>
    <t>E_NOHSDP</t>
  </si>
  <si>
    <t>M_NOHSDP</t>
  </si>
  <si>
    <t>E_UNINSUR</t>
  </si>
  <si>
    <t>M_UNINSUR</t>
  </si>
  <si>
    <t>E_AGE65</t>
  </si>
  <si>
    <t>M_AGE65</t>
  </si>
  <si>
    <t>E_AGE17</t>
  </si>
  <si>
    <t>M_AGE17</t>
  </si>
  <si>
    <t>E_DISABL</t>
  </si>
  <si>
    <t>M_DISABL</t>
  </si>
  <si>
    <t>E_SNGPNT</t>
  </si>
  <si>
    <t>M_SNGPNT</t>
  </si>
  <si>
    <t>E_LIMENG</t>
  </si>
  <si>
    <t>M_LIMENG</t>
  </si>
  <si>
    <t>E_MINRTY</t>
  </si>
  <si>
    <t>M_MINRTY</t>
  </si>
  <si>
    <t>E_MUNIT</t>
  </si>
  <si>
    <t>M_MUNIT</t>
  </si>
  <si>
    <t>E_MOBILE</t>
  </si>
  <si>
    <t>M_MOBILE</t>
  </si>
  <si>
    <t>E_CROWD</t>
  </si>
  <si>
    <t>M_CROWD</t>
  </si>
  <si>
    <t>E_NOVEH</t>
  </si>
  <si>
    <t>M_NOVEH</t>
  </si>
  <si>
    <t>E_GROUPQ</t>
  </si>
  <si>
    <t>M_GROUPQ</t>
  </si>
  <si>
    <t>EP_POV150</t>
  </si>
  <si>
    <t>MP_POV150</t>
  </si>
  <si>
    <t>EP_UNEMP</t>
  </si>
  <si>
    <t>MP_UNEMP</t>
  </si>
  <si>
    <t>EP_HBURD</t>
  </si>
  <si>
    <t>MP_HBURD</t>
  </si>
  <si>
    <t>EP_NOHSDP</t>
  </si>
  <si>
    <t>MP_NOHSDP</t>
  </si>
  <si>
    <t>EP_UNINSUR</t>
  </si>
  <si>
    <t>MP_UNINSUR</t>
  </si>
  <si>
    <t>EP_AGE65</t>
  </si>
  <si>
    <t>MP_AGE65</t>
  </si>
  <si>
    <t>EP_AGE17</t>
  </si>
  <si>
    <t>MP_AGE17</t>
  </si>
  <si>
    <t>EP_DISABL</t>
  </si>
  <si>
    <t>MP_DISABL</t>
  </si>
  <si>
    <t>EP_SNGPNT</t>
  </si>
  <si>
    <t>MP_SNGPNT</t>
  </si>
  <si>
    <t>EP_LIMENG</t>
  </si>
  <si>
    <t>MP_LIMENG</t>
  </si>
  <si>
    <t>EP_MINRTY</t>
  </si>
  <si>
    <t>MP_MINRTY</t>
  </si>
  <si>
    <t>EP_MUNIT</t>
  </si>
  <si>
    <t>MP_MUNIT</t>
  </si>
  <si>
    <t>EP_MOBILE</t>
  </si>
  <si>
    <t>MP_MOBILE</t>
  </si>
  <si>
    <t>EP_CROWD</t>
  </si>
  <si>
    <t>MP_CROWD</t>
  </si>
  <si>
    <t>EP_NOVEH</t>
  </si>
  <si>
    <t>MP_NOVEH</t>
  </si>
  <si>
    <t>EP_GROUPQ</t>
  </si>
  <si>
    <t>MP_GROUPQ</t>
  </si>
  <si>
    <t>EPL_POV150</t>
  </si>
  <si>
    <t>EPL_UNEMP</t>
  </si>
  <si>
    <t>EPL_HBURD</t>
  </si>
  <si>
    <t>EPL_NOHSDP</t>
  </si>
  <si>
    <t>EPL_UNINSUR</t>
  </si>
  <si>
    <t>SPL_THEME1</t>
  </si>
  <si>
    <t>RPL_THEME1</t>
  </si>
  <si>
    <t>EPL_AGE65</t>
  </si>
  <si>
    <t>EPL_AGE17</t>
  </si>
  <si>
    <t>EPL_DISABL</t>
  </si>
  <si>
    <t>EPL_SNGPNT</t>
  </si>
  <si>
    <t>EPL_LIMENG</t>
  </si>
  <si>
    <t>SPL_THEME2</t>
  </si>
  <si>
    <t>RPL_THEME2</t>
  </si>
  <si>
    <t>EPL_MINRTY</t>
  </si>
  <si>
    <t>SPL_THEME3</t>
  </si>
  <si>
    <t>RPL_THEME3</t>
  </si>
  <si>
    <t>EPL_MUNIT</t>
  </si>
  <si>
    <t>EPL_MOBILE</t>
  </si>
  <si>
    <t>EPL_CROWD</t>
  </si>
  <si>
    <t>EPL_NOVEH</t>
  </si>
  <si>
    <t>EPL_GROUPQ</t>
  </si>
  <si>
    <t>SPL_THEME4</t>
  </si>
  <si>
    <t>RPL_THEME4</t>
  </si>
  <si>
    <t>SPL_THEMES</t>
  </si>
  <si>
    <t>RPL_THEMES</t>
  </si>
  <si>
    <t>F_POV150</t>
  </si>
  <si>
    <t>F_UNEMP</t>
  </si>
  <si>
    <t>F_HBURD</t>
  </si>
  <si>
    <t>F_NOHSDP</t>
  </si>
  <si>
    <t>F_UNINSUR</t>
  </si>
  <si>
    <t>F_THEME1</t>
  </si>
  <si>
    <t>F_AGE65</t>
  </si>
  <si>
    <t>F_AGE17</t>
  </si>
  <si>
    <t>F_DISABL</t>
  </si>
  <si>
    <t>F_SNGPNT</t>
  </si>
  <si>
    <t>F_LIMENG</t>
  </si>
  <si>
    <t>F_THEME2</t>
  </si>
  <si>
    <t>F_MINRTY</t>
  </si>
  <si>
    <t>F_THEME3</t>
  </si>
  <si>
    <t>F_MUNIT</t>
  </si>
  <si>
    <t>F_MOBILE</t>
  </si>
  <si>
    <t>F_CROWD</t>
  </si>
  <si>
    <t>F_NOVEH</t>
  </si>
  <si>
    <t>F_GROUPQ</t>
  </si>
  <si>
    <t>F_THEME4</t>
  </si>
  <si>
    <t>F_TOTAL</t>
  </si>
  <si>
    <t>E_DAYPOP</t>
  </si>
  <si>
    <t>E_NOINT</t>
  </si>
  <si>
    <t>M_NOINT</t>
  </si>
  <si>
    <t>E_AFAM</t>
  </si>
  <si>
    <t>M_AFAM</t>
  </si>
  <si>
    <t>E_HISP</t>
  </si>
  <si>
    <t>M_HISP</t>
  </si>
  <si>
    <t>E_ASIAN</t>
  </si>
  <si>
    <t>M_ASIAN</t>
  </si>
  <si>
    <t>E_AIAN</t>
  </si>
  <si>
    <t>M_AIAN</t>
  </si>
  <si>
    <t>E_NHPI</t>
  </si>
  <si>
    <t>M_NHPI</t>
  </si>
  <si>
    <t>E_TWOMORE</t>
  </si>
  <si>
    <t>M_TWOMORE</t>
  </si>
  <si>
    <t>E_OTHERRACE</t>
  </si>
  <si>
    <t>M_OTHERRACE</t>
  </si>
  <si>
    <t>EP_NOINT</t>
  </si>
  <si>
    <t>MP_NOINT</t>
  </si>
  <si>
    <t>EP_AFAM</t>
  </si>
  <si>
    <t>MP_AFAM</t>
  </si>
  <si>
    <t>EP_HISP</t>
  </si>
  <si>
    <t>MP_HISP</t>
  </si>
  <si>
    <t>EP_ASIAN</t>
  </si>
  <si>
    <t>MP_ASIAN</t>
  </si>
  <si>
    <t>EP_AIAN</t>
  </si>
  <si>
    <t>MP_AIAN</t>
  </si>
  <si>
    <t>EP_NHPI</t>
  </si>
  <si>
    <t>MP_NHPI</t>
  </si>
  <si>
    <t>EP_TWOMORE</t>
  </si>
  <si>
    <t>MP_TWOMORE</t>
  </si>
  <si>
    <t>EP_OTHERRACE</t>
  </si>
  <si>
    <t>MP_OTHERRACE</t>
  </si>
  <si>
    <t>Census Tract 1057, Cuyahoga County, Ohio</t>
  </si>
  <si>
    <t>Census Tract 1097.01, Cuyahoga County, Ohio</t>
  </si>
  <si>
    <t>Census Tract 1023, Cuyahoga County, Ohio</t>
  </si>
  <si>
    <t>Census Tract 1199, Cuyahoga County, Ohio</t>
  </si>
  <si>
    <t>Census Tract 1123.01, Cuyahoga County, Ohio</t>
  </si>
  <si>
    <t>Census Tract 1331.04, Cuyahoga County, Ohio</t>
  </si>
  <si>
    <t>Census Tract 1980, Cuyahoga County, Ohio</t>
  </si>
  <si>
    <t>Census Tract 1114.01, Cuyahoga County, Ohio</t>
  </si>
  <si>
    <t>Census Tract 1158, Cuyahoga County, Ohio</t>
  </si>
  <si>
    <t>Census Tract 1166, Cuyahoga County, Ohio</t>
  </si>
  <si>
    <t>Census Tract 1068, Cuyahoga County, Ohio</t>
  </si>
  <si>
    <t>Census Tract 1512, Cuyahoga County, Ohio</t>
  </si>
  <si>
    <t>Census Tract 1221, Cuyahoga County, Ohio</t>
  </si>
  <si>
    <t>Census Tract 1021.02, Cuyahoga County, Ohio</t>
  </si>
  <si>
    <t>Census Tract 1782.04, Cuyahoga County, Ohio</t>
  </si>
  <si>
    <t>Census Tract 1017, Cuyahoga County, Ohio</t>
  </si>
  <si>
    <t>Census Tract 1801.04, Cuyahoga County, Ohio</t>
  </si>
  <si>
    <t>Census Tract 1993, Cuyahoga County, Ohio</t>
  </si>
  <si>
    <t>Census Tract 1516, Cuyahoga County, Ohio</t>
  </si>
  <si>
    <t>Census Tract 1054, Cuyahoga County, Ohio</t>
  </si>
  <si>
    <t>Census Tract 1048, Cuyahoga County, Ohio</t>
  </si>
  <si>
    <t>Census Tract 1024.02, Cuyahoga County, Ohio</t>
  </si>
  <si>
    <t>Census Tract 1518, Cuyahoga County, Ohio</t>
  </si>
  <si>
    <t>Census Tract 1165, Cuyahoga County, Ohio</t>
  </si>
  <si>
    <t>Census Tract 1988, Cuyahoga County, Ohio</t>
  </si>
  <si>
    <t>Census Tract 1051, Cuyahoga County, Ohio</t>
  </si>
  <si>
    <t>Census Tract 1235.01, Cuyahoga County, Ohio</t>
  </si>
  <si>
    <t>Census Tract 1972, Cuyahoga County, Ohio</t>
  </si>
  <si>
    <t>Census Tract 709.01, Lorain County, Ohio</t>
  </si>
  <si>
    <t>Census Tract 1982, Cuyahoga County, Ohio</t>
  </si>
  <si>
    <t>Census Tract 1011.01, Cuyahoga County, Ohio</t>
  </si>
  <si>
    <t>Census Tract 1169, Cuyahoga County, Ohio</t>
  </si>
  <si>
    <t>Census Tract 231, Lorain County, Ohio</t>
  </si>
  <si>
    <t>Census Tract 1083.01, Cuyahoga County, Ohio</t>
  </si>
  <si>
    <t>Census Tract 1984, Cuyahoga County, Ohio</t>
  </si>
  <si>
    <t>Census Tract 1029, Cuyahoga County, Ohio</t>
  </si>
  <si>
    <t>Census Tract 714, Lorain County, Ohio</t>
  </si>
  <si>
    <t>Census Tract 1172.01, Cuyahoga County, Ohio</t>
  </si>
  <si>
    <t>Census Tract 2044, Lake County, Ohio</t>
  </si>
  <si>
    <t>Census Tract 1195.02, Cuyahoga County, Ohio</t>
  </si>
  <si>
    <t>Census Tract 232, Lorain County, Ohio</t>
  </si>
  <si>
    <t>Census Tract 976, Lorain County, Ohio</t>
  </si>
  <si>
    <t>Census Tract 1527.01, Cuyahoga County, Ohio</t>
  </si>
  <si>
    <t>Census Tract 1084, Cuyahoga County, Ohio</t>
  </si>
  <si>
    <t>Census Tract 1018, Cuyahoga County, Ohio</t>
  </si>
  <si>
    <t>Census Tract 1028, Cuyahoga County, Ohio</t>
  </si>
  <si>
    <t>Census Tract 1087.01, Cuyahoga County, Ohio</t>
  </si>
  <si>
    <t>Census Tract 1987, Cuyahoga County, Ohio</t>
  </si>
  <si>
    <t>Census Tract 1964, Cuyahoga County, Ohio</t>
  </si>
  <si>
    <t>Census Tract 1093.01, Cuyahoga County, Ohio</t>
  </si>
  <si>
    <t>Census Tract 973, Lorain County, Ohio</t>
  </si>
  <si>
    <t>Census Tract 1990, Cuyahoga County, Ohio</t>
  </si>
  <si>
    <t>Census Tract 1154, Cuyahoga County, Ohio</t>
  </si>
  <si>
    <t>Census Tract 2045, Lake County, Ohio</t>
  </si>
  <si>
    <t>Census Tract 1173, Cuyahoga County, Ohio</t>
  </si>
  <si>
    <t>Census Tract 1015.01, Cuyahoga County, Ohio</t>
  </si>
  <si>
    <t>Census Tract 1986, Cuyahoga County, Ohio</t>
  </si>
  <si>
    <t>Census Tract 1055, Cuyahoga County, Ohio</t>
  </si>
  <si>
    <t>Census Tract 1989, Cuyahoga County, Ohio</t>
  </si>
  <si>
    <t>Census Tract 1014, Cuyahoga County, Ohio</t>
  </si>
  <si>
    <t>Census Tract 1976, Cuyahoga County, Ohio</t>
  </si>
  <si>
    <t>LIDAC Tracts w/in 3 mi</t>
  </si>
  <si>
    <t>eGRID Plant file sequence number</t>
  </si>
  <si>
    <t>Data Year</t>
  </si>
  <si>
    <t>Plant state abbreviation</t>
  </si>
  <si>
    <t>Plant name</t>
  </si>
  <si>
    <t>DOE/EIA ORIS plant or facility code</t>
  </si>
  <si>
    <t>Plant transmission or distribution system owner name</t>
  </si>
  <si>
    <t>Plant transmission or distribution system owner ID</t>
  </si>
  <si>
    <t>Utility name</t>
  </si>
  <si>
    <t>Utility ID</t>
  </si>
  <si>
    <t>Plant-level sector</t>
  </si>
  <si>
    <t>Balancing Authority Name</t>
  </si>
  <si>
    <t>Balancing Authority Code</t>
  </si>
  <si>
    <t>NERC region acronym</t>
  </si>
  <si>
    <t>eGRID subregion acronym</t>
  </si>
  <si>
    <t>eGRID subregion name</t>
  </si>
  <si>
    <t>Plant associated ISO/RTO Territory</t>
  </si>
  <si>
    <t>Plant FIPS state code</t>
  </si>
  <si>
    <t>Plant FIPS county code</t>
  </si>
  <si>
    <t>Plant county name</t>
  </si>
  <si>
    <t>latitude</t>
  </si>
  <si>
    <t>longitude</t>
  </si>
  <si>
    <t>Number of units</t>
  </si>
  <si>
    <t>Number of generators</t>
  </si>
  <si>
    <t>Plant primary fuel</t>
  </si>
  <si>
    <t>Plant primary coal/oil/gas/ other fossil fuel category</t>
  </si>
  <si>
    <t>Flag indicating if the plant burned or generated any amount of coal</t>
  </si>
  <si>
    <t>Plant capacity factor</t>
  </si>
  <si>
    <t>Plant nameplate capacity (MW)</t>
  </si>
  <si>
    <t>Nonbaseload Factor</t>
  </si>
  <si>
    <t>Biogas/ biomass plant adjustment flag</t>
  </si>
  <si>
    <t>Combined heat and power (CHP) plant adjustment flag</t>
  </si>
  <si>
    <t>CHP plant useful thermal output (MMBtu)</t>
  </si>
  <si>
    <t>CHP plant power to heat ratio</t>
  </si>
  <si>
    <t>CHP plant electric allocation factor</t>
  </si>
  <si>
    <t>Plant pumped storage flag</t>
  </si>
  <si>
    <t>Plant annual heat input from combustion (MMBtu)</t>
  </si>
  <si>
    <t>Plant ozone season heat input from combustion (MMBtu)</t>
  </si>
  <si>
    <t>Plant total annual heat input (MMBtu)</t>
  </si>
  <si>
    <t>Plant total ozone season heat input (MMBtu)</t>
  </si>
  <si>
    <t>Plant annual net generation (MWh)</t>
  </si>
  <si>
    <t>Plant ozone season net generation (MWh)</t>
  </si>
  <si>
    <t>Plant annual NOx emissions (tons)</t>
  </si>
  <si>
    <t>Plant ozone season NOx emissions (tons)</t>
  </si>
  <si>
    <t>Plant annual SO2 emissions (tons)</t>
  </si>
  <si>
    <t>Plant annual CO2 emissions (tons)</t>
  </si>
  <si>
    <t>Plant annual CH4 emissions (lbs)</t>
  </si>
  <si>
    <t>Plant annual N2O emissions (lbs)</t>
  </si>
  <si>
    <t>Plant annual CO2 equivalent emissions (tons)</t>
  </si>
  <si>
    <t>Plant annual Hg emissions (lbs)</t>
  </si>
  <si>
    <t>Plant annual NOx total output emission rate (lb/MWh)</t>
  </si>
  <si>
    <t>Plant ozone season NOx total output emission rate (lb/MWh)</t>
  </si>
  <si>
    <t>Plant annual SO2 total output emission rate (lb/MWh)</t>
  </si>
  <si>
    <t>Plant annual CO2 total output emission rate (lb/MWh)</t>
  </si>
  <si>
    <t>Plant annual CH4 total output emission rate (lb/MWh)</t>
  </si>
  <si>
    <t>Plant annual N2O total output emission rate (lb/MWh)</t>
  </si>
  <si>
    <t>Plant annual CO2 equivalent total output emission rate (lb/MWh)</t>
  </si>
  <si>
    <t>Plant annual Hg total output emission rate (lb/MWh)</t>
  </si>
  <si>
    <t>Plant annual NOx input emission rate (lb/MMBtu)</t>
  </si>
  <si>
    <t>Plant ozone season NOx input emission rate (lb/MMBtu)</t>
  </si>
  <si>
    <t>Plant annual SO2 input emission rate (lb/MMBtu)</t>
  </si>
  <si>
    <t>Plant annual CO2 input emission rate (lb/MMBtu)</t>
  </si>
  <si>
    <t>Plant annual CH4 input emission rate (lb/MMBtu)</t>
  </si>
  <si>
    <t>Plant annual N2O input emission rate (lb/MMBtu)</t>
  </si>
  <si>
    <t>Plant annual CO2 equivalent input emission rate (lb/MMBtu)</t>
  </si>
  <si>
    <t>Plant annual Hg input emission rate (lb/MMBtu)</t>
  </si>
  <si>
    <t>Plant annual NOx combustion output emission rate (lb/MWh)</t>
  </si>
  <si>
    <t>Plant ozone season NOx combustion output emission rate (lb/MWh)</t>
  </si>
  <si>
    <t>Plant annual SO2 combustion output emission rate (lb/MWh)</t>
  </si>
  <si>
    <t>Plant annual CO2 combustion output emission rate (lb/MWh)</t>
  </si>
  <si>
    <t>Plant annual CH4 combustion output emission rate (lb/MWh)</t>
  </si>
  <si>
    <t>Plant annual N2O combustion output emission rate (lb/MWh)</t>
  </si>
  <si>
    <t>Plant annual CO2 equivalent combustion output emission rate (lb/MWh)</t>
  </si>
  <si>
    <t>Plant annual Hg combustion output emission rate (lb/MWh)</t>
  </si>
  <si>
    <t>Plant unadjusted annual NOx emissions (tons)</t>
  </si>
  <si>
    <t>Plant unadjusted ozone season NOx emissions (tons)</t>
  </si>
  <si>
    <t>Plant unadjusted annual SO2 emissions (tons)</t>
  </si>
  <si>
    <t>Plant unadjusted annual CO2 emissions (tons)</t>
  </si>
  <si>
    <t>Plant unadjusted annual CH4 emissions (lbs)</t>
  </si>
  <si>
    <t>Plant unadjusted annual N2O emissions (lbs)</t>
  </si>
  <si>
    <t>Plant unadjusted annual Hg emissions (lbs)</t>
  </si>
  <si>
    <t>Plant unadjusted annual heat input from combustion (MMBtu)</t>
  </si>
  <si>
    <t>Plant unadjusted ozone season heat input from combustion (MMBtu)</t>
  </si>
  <si>
    <t>Plant unadjusted total annual heat input (MMBtu)</t>
  </si>
  <si>
    <t>Plant unadjusted total ozone season heat input (MMBtu)</t>
  </si>
  <si>
    <t>Plant unadjusted annual NOx emissions source</t>
  </si>
  <si>
    <t>Plant unadjusted ozone season NOx emissions source</t>
  </si>
  <si>
    <t>Plant unadjusted annual SO2 emissions source</t>
  </si>
  <si>
    <t>Plant unadjusted annual CO2 emissions source</t>
  </si>
  <si>
    <t>Plant unadjusted annual CH4 emissions source</t>
  </si>
  <si>
    <t>Plant unadjusted annual N2O emissions source</t>
  </si>
  <si>
    <t>Plant unadjusted annual Hg emissions source</t>
  </si>
  <si>
    <t>Plant unadjusted annual heat input source</t>
  </si>
  <si>
    <t>Plant unadjusted ozone season heat input source</t>
  </si>
  <si>
    <t>Plant annual NOx biomass emissions (tons)</t>
  </si>
  <si>
    <t>Plant ozone season NOx biomass emissions (tons)</t>
  </si>
  <si>
    <t>Plant annual SO2 biomass emissions (tons)</t>
  </si>
  <si>
    <t>Plant annual CO2 biomass emissions (tons)</t>
  </si>
  <si>
    <t>Plant annual CH4 biomass emissions (lbs)</t>
  </si>
  <si>
    <t>Plant annual N2O biomass emissions (lbs)</t>
  </si>
  <si>
    <t>Plant combustion heat input CHP adjustment value (MMBtu)</t>
  </si>
  <si>
    <t>Plant combustion annual ozone season heat input CHP adjustment value (MMBtu)</t>
  </si>
  <si>
    <t>Plant annual NOx emissions CHP adjustment value (tons)</t>
  </si>
  <si>
    <t>Plant ozone season NOx emissions CHP adjustment value (tons)</t>
  </si>
  <si>
    <t>Plant annual SO2 emissions CHP adjustment value (tons)</t>
  </si>
  <si>
    <t>Plant annual CO2 emissions CHP adjustment value (tons)</t>
  </si>
  <si>
    <t>Plant annual CH4 emissions CHP adjustment value (lbs)</t>
  </si>
  <si>
    <t>Plant annual N2O emissions CHP adjustment value (lbs)</t>
  </si>
  <si>
    <t>Plant nominal heat rate (Btu/kWh)</t>
  </si>
  <si>
    <t>Plant annual coal net generation (MWh)</t>
  </si>
  <si>
    <t>Plant annual oil net generation (MWh)</t>
  </si>
  <si>
    <t>Plant annual gas net generation (MWh)</t>
  </si>
  <si>
    <t>Plant annual nuclear net generation (MWh)</t>
  </si>
  <si>
    <t>Plant annual hydro net generation (MWh)</t>
  </si>
  <si>
    <t>Plant annual biomass net generation (MWh)</t>
  </si>
  <si>
    <t>Plant annual wind net generation (MWh)</t>
  </si>
  <si>
    <t>Plant annual solar net generation (MWh)</t>
  </si>
  <si>
    <t>Plant annual geothermal net generation (MWh)</t>
  </si>
  <si>
    <t>Plant annual other fossil net generation (MWh)</t>
  </si>
  <si>
    <t>Plant annual other unknown/ purchased fuel net generation (MWh)</t>
  </si>
  <si>
    <t>Plant annual total nonrenewables net generation (MWh)</t>
  </si>
  <si>
    <t>Plant annual total renewables net generation (MWh)</t>
  </si>
  <si>
    <t>Plant annual total nonhydro renewables net generation (MWh)</t>
  </si>
  <si>
    <t>Plant annual total combustion net generation (MWh)</t>
  </si>
  <si>
    <t>Plant annual total noncombustion net generation (MWh)</t>
  </si>
  <si>
    <t>Plant coal generation percent (resource mix)</t>
  </si>
  <si>
    <t>Plant oil generation percent (resource mix)</t>
  </si>
  <si>
    <t>Plant gas generation percent (resource mix)</t>
  </si>
  <si>
    <t>Plant nuclear generation percent (resource mix)</t>
  </si>
  <si>
    <t>Plant hydro generation percent (resource mix)</t>
  </si>
  <si>
    <t>Plant biomass generation percent (resource mix)</t>
  </si>
  <si>
    <t>Plant wind generation percent (resource mix)</t>
  </si>
  <si>
    <t>Plant solar generation percent (resource mix)</t>
  </si>
  <si>
    <t>Plant geothermal generation percent (resource mix)</t>
  </si>
  <si>
    <t>Plant other fossil generation percent (resource mix)</t>
  </si>
  <si>
    <t>Plant other unknown / purchased fuel generation percent (resource mix)</t>
  </si>
  <si>
    <t>Plant total nonrenewables generation percent (resource mix)</t>
  </si>
  <si>
    <t>Plant total renewables generation percent (resource mix)</t>
  </si>
  <si>
    <t>Plant total nonhydro renewables generation percent (resource mix)</t>
  </si>
  <si>
    <t>Plant total combustion generation percent (resource mix)</t>
  </si>
  <si>
    <t>Plant total noncombustion generation percent (resource mix)</t>
  </si>
  <si>
    <t>CAMD Flag</t>
  </si>
  <si>
    <t>CAMD Units</t>
  </si>
  <si>
    <t>2020 Plant total Heat Input (mmBtu) from CAMD</t>
  </si>
  <si>
    <t>2020 Plant total CO2 mass (tons) from CAMD</t>
  </si>
  <si>
    <t>2020 Plant total NOx mass (tons) from CAMD</t>
  </si>
  <si>
    <t>2020 Plant total SO2 mass (tons) from CAMD</t>
  </si>
  <si>
    <t>2020 Plant total Mercury mass (tons) from CAMD</t>
  </si>
  <si>
    <t>Google Maps</t>
  </si>
  <si>
    <t>total population (ACS2018)</t>
  </si>
  <si>
    <t>Total Population for whom Poverty Status is Determined</t>
  </si>
  <si>
    <t>Total Households</t>
  </si>
  <si>
    <t>Total Population Age 25 up</t>
  </si>
  <si>
    <t>Houses Built Pre 1960</t>
  </si>
  <si>
    <t>Buffer distance</t>
  </si>
  <si>
    <t>State Abbreviation</t>
  </si>
  <si>
    <t>State Name</t>
  </si>
  <si>
    <t>EPA region number</t>
  </si>
  <si>
    <t>State percentile for EJ Index for Particulate Matter (PM 2.5)</t>
  </si>
  <si>
    <t>Regional percentile for EJ Index for Particulate Matter (PM 2.5)</t>
  </si>
  <si>
    <t>National percentile for EJ Index for Particulate Matter (PM 2.5)</t>
  </si>
  <si>
    <t>State percentile for EJ Index for Ozone</t>
  </si>
  <si>
    <t>Regional percentile for EJ Index for Ozone</t>
  </si>
  <si>
    <t>National percentile for EJ Index for Ozone</t>
  </si>
  <si>
    <t>State percentile for EJ Index for NATA Diesel PM</t>
  </si>
  <si>
    <t>Regional percentile for EJ Index for NATA Diesel PM</t>
  </si>
  <si>
    <t>National percentile for EJ Index for NATA Diesel PM</t>
  </si>
  <si>
    <t>State percentile for EJ Index for NATA Air Toxics Cancer Risk</t>
  </si>
  <si>
    <t>Regional percentile for EJ Index for NATA Air Toxics Cancer Risk</t>
  </si>
  <si>
    <t>National percentile for EJ Index for NATA Air Toxics Cancer Risk</t>
  </si>
  <si>
    <t>State percentile for EJ Index for NATA Respiratory Hazard Index</t>
  </si>
  <si>
    <t>Regional percentile for EJ Index for NATA Respiratory Hazard Index</t>
  </si>
  <si>
    <t>National percentile for EJ Index for NATA Respiratory Hazard Index</t>
  </si>
  <si>
    <t>State percentile for EJ Index for Traffic Proximity and Volume</t>
  </si>
  <si>
    <t>Regional percentile for EJ Index for Traffic Proximity and Volume</t>
  </si>
  <si>
    <t>National percentile for EJ Index for Traffic Proximity and Volume</t>
  </si>
  <si>
    <t>State percentile for EJ Index for Lead Paint Indicator</t>
  </si>
  <si>
    <t>Regional percentile for EJ Index for Lead Paint Indicator</t>
  </si>
  <si>
    <t>National percentile for EJ Index for Lead Paint Indicator</t>
  </si>
  <si>
    <t>State percentile for EJ Index for Superfund Proximity</t>
  </si>
  <si>
    <t>Regional percentile for EJ Index for Superfund Proximity</t>
  </si>
  <si>
    <t>National percentile for EJ Index for Superfund Proximity</t>
  </si>
  <si>
    <t>State percentile for EJ Index for RMP Proximity</t>
  </si>
  <si>
    <t>Regional percentile for EJ Index for RMP Proximity</t>
  </si>
  <si>
    <t>National percentile for EJ Index for RMP Proximity</t>
  </si>
  <si>
    <t>State percentile for EJ Index for Hazardous Waste Proximity</t>
  </si>
  <si>
    <t>Regional percentile for EJ Index for Hazardous Waste Proximity</t>
  </si>
  <si>
    <t>National percentile for EJ Index for Hazardous Waste Proximity</t>
  </si>
  <si>
    <t>State percentile for EJ Index for Wastewater Discharge Indicator</t>
  </si>
  <si>
    <t>Regional percentile for EJ Index for Wastewater Discharge Indicator</t>
  </si>
  <si>
    <t>National percentile for EJ Index for Wastewater Discharge Indicator</t>
  </si>
  <si>
    <t>Raw data for Particulate Matter (PM 2.5 in ug/m3)</t>
  </si>
  <si>
    <t>State percentile for Particulate Matter (PM 2.5 in ug/m3)</t>
  </si>
  <si>
    <t>Regional percentile for Particulate Matter (PM 2.5 in ug/m3)</t>
  </si>
  <si>
    <t>National percentile for Particulate Matter (PM 2.5 in ug/m3)</t>
  </si>
  <si>
    <t>State average for Particulate Matter (PM 2.5 in ug/m3)</t>
  </si>
  <si>
    <t>Regional average for Particulate Matter (PM 2.5 in ug/m3)</t>
  </si>
  <si>
    <t>National average for Particulate Matter (PM 2.5 in ug/m3)</t>
  </si>
  <si>
    <t>Raw data for Ozone (ppb)</t>
  </si>
  <si>
    <t>State percentile for Ozone (ppb)</t>
  </si>
  <si>
    <t>Regional percentile for Ozone (ppb)</t>
  </si>
  <si>
    <t>National percentile for Ozone (ppb)</t>
  </si>
  <si>
    <t>State average for Ozone (ppb)</t>
  </si>
  <si>
    <t>Regional average for Ozone (ppb)</t>
  </si>
  <si>
    <t>National average for Ozone (ppb)</t>
  </si>
  <si>
    <t>Raw data for NATA Diesel PM (ug/m3)</t>
  </si>
  <si>
    <t>State percentile for NATA Diesel PM (ug/m3)</t>
  </si>
  <si>
    <t>Regional percentile for NATA Diesel PM (ug/m3)</t>
  </si>
  <si>
    <t>National percentile for NATA Diesel PM (ug/m3)</t>
  </si>
  <si>
    <t>State average for NATA Diesel PM (ug/m3)</t>
  </si>
  <si>
    <t>Regional average for NATA Diesel PM (ug/m3)</t>
  </si>
  <si>
    <t>National average for NATA Diesel PM (ug/m3)</t>
  </si>
  <si>
    <t>Raw data for NATA Air Toxics Cancer Risk (risk per MM)</t>
  </si>
  <si>
    <t>State percentile for NATA Air Toxics Cancer Risk (risk per MM)</t>
  </si>
  <si>
    <t>Regional percentile for NATA Air Toxics Cancer Risk (risk per MM)</t>
  </si>
  <si>
    <t>National percentile for NATA Air Toxics Cancer Risk (risk per MM)</t>
  </si>
  <si>
    <t>State average for NATA Air Toxics Cancer Risk (risk per MM)</t>
  </si>
  <si>
    <t>Regional average for NATA Air Toxics Cancer Risk (risk per MM)</t>
  </si>
  <si>
    <t>National average for NATA Air Toxics Cancer Risk (risk per MM)</t>
  </si>
  <si>
    <t>Raw data for NATA Respiratory Hazard Index</t>
  </si>
  <si>
    <t>State percentile for NATA Respiratory Hazard Index</t>
  </si>
  <si>
    <t>Regional percentile for NATA Respiratory Hazard Index</t>
  </si>
  <si>
    <t>National percentile for NATA Respiratory Hazard Index</t>
  </si>
  <si>
    <t>State average for NATA Respiratory Hazard Index</t>
  </si>
  <si>
    <t>Regional average for NATA Respiratory Hazard Index</t>
  </si>
  <si>
    <t>National average for NATA Respiratory Hazard Index</t>
  </si>
  <si>
    <t>Raw data for Traffic Proximity and Volume (daily traffic count/distance to road)</t>
  </si>
  <si>
    <t>State percentile for Traffic Proximity and Volume (daily traffic count/distance to road)</t>
  </si>
  <si>
    <t>Regional percentile for Traffic Proximity and Volume (daily traffic count/distance to road)</t>
  </si>
  <si>
    <t>National percentile for Traffic Proximity and Volume (daily traffic count/distance to road)</t>
  </si>
  <si>
    <t>State average for Traffic Proximity and Volume (daily traffic count/distance to road)</t>
  </si>
  <si>
    <t>Regional average for Traffic Proximity and Volume (daily traffic count/distance to road)</t>
  </si>
  <si>
    <t>National average for Traffic Proximity and Volume (daily traffic count/distance to road)</t>
  </si>
  <si>
    <t>Raw data for Lead Paint Indicator (% pre-1960s housing)</t>
  </si>
  <si>
    <t>State percentile for Lead Paint Indicator (% pre-1960s housing)</t>
  </si>
  <si>
    <t>Regional percentile for Lead Paint Indicator (% pre-1960s housing)</t>
  </si>
  <si>
    <t>National percentile for Lead Paint Indicator (% pre-1960s housing)</t>
  </si>
  <si>
    <t>State average for Lead Paint Indicator (% pre-1960s housing)</t>
  </si>
  <si>
    <t>Regional average for Lead Paint Indicator (% pre-1960s housing)</t>
  </si>
  <si>
    <t>National average for Lead Paint Indicator (% pre-1960s housing)</t>
  </si>
  <si>
    <t>Raw data for Superfund Proximity (site count/km distance)</t>
  </si>
  <si>
    <t>State percentile for Superfund Proximity (site count/km distance)</t>
  </si>
  <si>
    <t>Regional percentile for Superfund Proximity (site count/km distance)</t>
  </si>
  <si>
    <t>National percentile for Superfund Proximity (site count/km distance)</t>
  </si>
  <si>
    <t>State average for Superfund Proximity (site count/km distance)</t>
  </si>
  <si>
    <t>Regional average for Superfund Proximity (site count/km distance)</t>
  </si>
  <si>
    <t>National average for Superfund Proximity (site count/km distance)</t>
  </si>
  <si>
    <t>Raw data for RMP Proximity (facility count/km distance)</t>
  </si>
  <si>
    <t>State percentile for RMP Proximity (facility count/km distance)</t>
  </si>
  <si>
    <t>Regional percentile for RMP Proximity (facility count/km distance)</t>
  </si>
  <si>
    <t>National percentile for RMP Proximity (facility count/km distance)</t>
  </si>
  <si>
    <t>State average for RMP Proximity (facility count/km distance)</t>
  </si>
  <si>
    <t>Regional average for RMP Proximity (facility count/km distance)</t>
  </si>
  <si>
    <t>National average for RMP Proximity (facility count/km distance)</t>
  </si>
  <si>
    <t>Raw data for Hazardous Waste Proximity (facility count/km distance)</t>
  </si>
  <si>
    <t>State percentile for Hazardous Waste Proximity (facility count/km distance)</t>
  </si>
  <si>
    <t>Regional percentile for Hazardous Waste Proximity (facility count/km distance)</t>
  </si>
  <si>
    <t>National percentile for Hazardous Waste Proximity (facility count/km distance)</t>
  </si>
  <si>
    <t>State average for Hazardous Waste Proximity (facility count/km distance)</t>
  </si>
  <si>
    <t>Regional average for Hazardous Waste Proximity (facility count/km distance)</t>
  </si>
  <si>
    <t>National average for Hazardous Waste Proximity (facility count/km distance)</t>
  </si>
  <si>
    <t>Raw data for Wastewater Discharge Indicators (toxicity-weighted concentration/m distance)</t>
  </si>
  <si>
    <t>State percentile for Wastewater Discharge Indicators (toxicity-weighted concentration/m distance)</t>
  </si>
  <si>
    <t>Regional percentile for Wastewater Discharge Indicators (toxicity-weighted concentration/m distance)</t>
  </si>
  <si>
    <t>National percentile for Wastewater Discharge Indicators (toxicity-weighted concentration/m distance)</t>
  </si>
  <si>
    <t>State average for Wastewater Discharge Indicators (toxicity-weighted concentration/m distance)</t>
  </si>
  <si>
    <t>Regional average for Wastewater Discharge Indicators (toxicity-weighted concentration/m distance)</t>
  </si>
  <si>
    <t>National average for Wastewater Discharge Indicators (toxicity-weighted concentration/m distance)</t>
  </si>
  <si>
    <t>Raw data for Demographic Index</t>
  </si>
  <si>
    <t>State percentile for Demographic Index</t>
  </si>
  <si>
    <t>Regional percentile for Demographic Index</t>
  </si>
  <si>
    <t>National percentile for Demographic Index</t>
  </si>
  <si>
    <t>State average for Demographic Index</t>
  </si>
  <si>
    <t>Regional average for Demographic Index</t>
  </si>
  <si>
    <t>National average for Demographic Index</t>
  </si>
  <si>
    <t>Raw data for People of Color Population</t>
  </si>
  <si>
    <t>State percentile for People of Color Population</t>
  </si>
  <si>
    <t>Regional percentile for People of Color Population</t>
  </si>
  <si>
    <t>National percentile for People of Color Population</t>
  </si>
  <si>
    <t>State average for People of Color Population</t>
  </si>
  <si>
    <t>Regional average for People of Color Population</t>
  </si>
  <si>
    <t>National average for People of Color Population</t>
  </si>
  <si>
    <t>Raw data for Low Income Population</t>
  </si>
  <si>
    <t>State percentile for Low Income Population</t>
  </si>
  <si>
    <t>Regional percentile for Low Income Population</t>
  </si>
  <si>
    <t>National percentile for Low Income Population</t>
  </si>
  <si>
    <t>State average for Low Income Population</t>
  </si>
  <si>
    <t>Regional average for Low Income Population</t>
  </si>
  <si>
    <t>National average for Low Income Population</t>
  </si>
  <si>
    <t>Raw data for Linguistically Isolated Population</t>
  </si>
  <si>
    <t>State percentile for Linguistically Isolated Population</t>
  </si>
  <si>
    <t>Regional percentile for Linguistically Isolated Population</t>
  </si>
  <si>
    <t>National percentile for Linguistically Isolated Population</t>
  </si>
  <si>
    <t>State average for Linguistically Isolated Population</t>
  </si>
  <si>
    <t>Regional average for Linguistically Isolated Population</t>
  </si>
  <si>
    <t>National average for Linguistically Isolated Population</t>
  </si>
  <si>
    <t>Raw data for Population with Less Than High School Education</t>
  </si>
  <si>
    <t>State percentile for Population with Less Than High School Education</t>
  </si>
  <si>
    <t>Regional percentile for Population with Less Than High School Education</t>
  </si>
  <si>
    <t>National percentile for Population with Less Than High School Education</t>
  </si>
  <si>
    <t>State average for Population with Less Than High School Education</t>
  </si>
  <si>
    <t>Regional average for Population with Less Than High School Education</t>
  </si>
  <si>
    <t>National average for Population with Less Than High School Education</t>
  </si>
  <si>
    <t>Raw data for Population under Age 5</t>
  </si>
  <si>
    <t>State percentile for Population under Age 5</t>
  </si>
  <si>
    <t>Regional percentile for Population under Age 5</t>
  </si>
  <si>
    <t>National percentile for Population under Age 5</t>
  </si>
  <si>
    <t>State average for Population under Age 5</t>
  </si>
  <si>
    <t>Regional average for Population under Age 5</t>
  </si>
  <si>
    <t>National average for Population under Age 5</t>
  </si>
  <si>
    <t>Raw data for Population over Age 64</t>
  </si>
  <si>
    <t>State percentile for Population over Age 64</t>
  </si>
  <si>
    <t>Regional percentile for Population over Age 64</t>
  </si>
  <si>
    <t>National percentile for Population over Age 64</t>
  </si>
  <si>
    <t>State average for Population over Age 64</t>
  </si>
  <si>
    <t>Regional average for Population over Age 64</t>
  </si>
  <si>
    <t>National average for Population over Age 64</t>
  </si>
  <si>
    <t>PM 2.5 Emssions (tons)</t>
  </si>
  <si>
    <t>PM 2.5 Emission Rate (lb/MWh)</t>
  </si>
  <si>
    <t>Mapped Fuel Type</t>
  </si>
  <si>
    <t>Additional Number Data First</t>
  </si>
  <si>
    <t>Additional Number Data Second</t>
  </si>
  <si>
    <t>Additional Number Data Third</t>
  </si>
  <si>
    <t>Additional Text Data First</t>
  </si>
  <si>
    <t>Additional Text Data Second</t>
  </si>
  <si>
    <t>Additional Text Data Third</t>
  </si>
  <si>
    <t>ObjectId</t>
  </si>
  <si>
    <t>Low Income Load Bin</t>
  </si>
  <si>
    <t>People of Color Load Bin</t>
  </si>
  <si>
    <t>Less Than High School Education Load Bin</t>
  </si>
  <si>
    <t>Linguistically Isolated Load Bin</t>
  </si>
  <si>
    <t>Population Less Than Five Load Bin</t>
  </si>
  <si>
    <t>Population Over 64 Load Bin</t>
  </si>
  <si>
    <t>n/a</t>
  </si>
  <si>
    <t>Avon Lake Power Plant</t>
  </si>
  <si>
    <t>Cleveland Electric Illum Co</t>
  </si>
  <si>
    <t>GenOn Power Midwest, LP</t>
  </si>
  <si>
    <t>IPP Non-CHP</t>
  </si>
  <si>
    <t>PJM Interconnection, LLC</t>
  </si>
  <si>
    <t>PJM</t>
  </si>
  <si>
    <t>RFC</t>
  </si>
  <si>
    <t>RFCW</t>
  </si>
  <si>
    <t>RFC West</t>
  </si>
  <si>
    <t>BIT</t>
  </si>
  <si>
    <t>COAL</t>
  </si>
  <si>
    <t>Yes</t>
  </si>
  <si>
    <t>EPA/CAMD</t>
  </si>
  <si>
    <t>EPA/CAMD; EIA</t>
  </si>
  <si>
    <t>EIA</t>
  </si>
  <si>
    <t>--</t>
  </si>
  <si>
    <t>https://www.google.com/maps/@?api=1&amp;map_action=map&amp;center=41.504452999999998%2C-82.054619000000002&amp;zoom=17&amp;basemap=satellite</t>
  </si>
  <si>
    <t>Coal</t>
  </si>
  <si>
    <t>FRS_110000385173</t>
  </si>
  <si>
    <t>West Lorain</t>
  </si>
  <si>
    <t>American Transmission Systems Inc</t>
  </si>
  <si>
    <t>Vermillion Power LLC</t>
  </si>
  <si>
    <t>DFO</t>
  </si>
  <si>
    <t>OIL</t>
  </si>
  <si>
    <t>https://www.google.com/maps/@?api=1&amp;map_action=map&amp;center=41.429443999999997%2C-82.264443999999997&amp;zoom=17&amp;basemap=satellite</t>
  </si>
  <si>
    <t>Oil</t>
  </si>
  <si>
    <t>FRS_110004588875</t>
  </si>
  <si>
    <t>Collinwood</t>
  </si>
  <si>
    <t>City of Cleveland - (OH)</t>
  </si>
  <si>
    <t>Electric Utility</t>
  </si>
  <si>
    <t>https://www.google.com/maps/@?api=1&amp;map_action=map&amp;center=41.556866999999997%2C-81.587959999999995&amp;zoom=17&amp;basemap=satellite</t>
  </si>
  <si>
    <t>FRS_110028051809</t>
  </si>
  <si>
    <t>West 41st Street</t>
  </si>
  <si>
    <t>NG</t>
  </si>
  <si>
    <t>GAS</t>
  </si>
  <si>
    <t>https://www.google.com/maps/@?api=1&amp;map_action=map&amp;center=41.473999999999997%2C-81.714500000000001&amp;zoom=17&amp;basemap=satellite</t>
  </si>
  <si>
    <t>Gas</t>
  </si>
  <si>
    <t>FRS_110028029997</t>
  </si>
  <si>
    <t>Oberlin (OH)</t>
  </si>
  <si>
    <t>Ohio Edison Co</t>
  </si>
  <si>
    <t>City of Oberlin - (OH)</t>
  </si>
  <si>
    <t>https://www.google.com/maps/@?api=1&amp;map_action=map&amp;center=41.2836%2C-82.219399999999993&amp;zoom=17&amp;basemap=satellite</t>
  </si>
  <si>
    <t>FRS_110001630708</t>
  </si>
  <si>
    <t>39085204200, 39085204500, 39085204400</t>
  </si>
  <si>
    <t>Painesville</t>
  </si>
  <si>
    <t>City of Painesville</t>
  </si>
  <si>
    <t>https://www.google.com/maps/@?api=1&amp;map_action=map&amp;center=41.726500000000001%2C-81.254000000000005&amp;zoom=17&amp;basemap=satellite</t>
  </si>
  <si>
    <t>FRS_110000385878</t>
  </si>
  <si>
    <t>List below</t>
  </si>
  <si>
    <t>Arcelormittal Cleveland Inc</t>
  </si>
  <si>
    <t>ArcelorMittal Cleveland Inc</t>
  </si>
  <si>
    <t>Industrial CHP</t>
  </si>
  <si>
    <t>BFG</t>
  </si>
  <si>
    <t>OFSL</t>
  </si>
  <si>
    <t>https://www.google.com/maps/@?api=1&amp;map_action=map&amp;center=41.4739%2C-81.672799999999995&amp;zoom=17&amp;basemap=satellite</t>
  </si>
  <si>
    <t>Other Fossil</t>
  </si>
  <si>
    <t>FRS_110011945681</t>
  </si>
  <si>
    <t>Cleveland Peaking</t>
  </si>
  <si>
    <t>American Mun Power-Ohio, Inc</t>
  </si>
  <si>
    <t>https://www.google.com/maps/@?api=1&amp;map_action=map&amp;center=41.556713999999999%2C-81.588233000000002&amp;zoom=17&amp;basemap=satellite</t>
  </si>
  <si>
    <t>FRS_110028051792</t>
  </si>
  <si>
    <t>Wellington</t>
  </si>
  <si>
    <t>Village of Wellington - (OH)</t>
  </si>
  <si>
    <t>https://www.google.com/maps/@?api=1&amp;map_action=map&amp;center=41.163069%2C-82.227208000000005&amp;zoom=17&amp;basemap=satellite</t>
  </si>
  <si>
    <t>FRS_110028029988</t>
  </si>
  <si>
    <t>Seville</t>
  </si>
  <si>
    <t>Seville Board of Public Affairs</t>
  </si>
  <si>
    <t>https://www.google.com/maps/@?api=1&amp;map_action=map&amp;center=41.031700000000001%2C-81.871399999999994&amp;zoom=17&amp;basemap=satellite</t>
  </si>
  <si>
    <t>FRS_110070828207</t>
  </si>
  <si>
    <t>Loraine County Project</t>
  </si>
  <si>
    <t>EDL Inc</t>
  </si>
  <si>
    <t>LFG</t>
  </si>
  <si>
    <t>BIOMASS</t>
  </si>
  <si>
    <t>https://www.google.com/maps/@?api=1&amp;map_action=map&amp;center=41.300600000000003%2C-82.180300000000003&amp;zoom=17&amp;basemap=satellite</t>
  </si>
  <si>
    <t>Biomass</t>
  </si>
  <si>
    <t>FRS_110045952233</t>
  </si>
  <si>
    <t>Cleveland Thermal</t>
  </si>
  <si>
    <t>Cleveland Thermal, LLC</t>
  </si>
  <si>
    <t>Commercial CHP</t>
  </si>
  <si>
    <t>https://www.google.com/maps/@?api=1&amp;map_action=map&amp;center=41.509399999999999%2C-81.682271999999998&amp;zoom=17&amp;basemap=satellite</t>
  </si>
  <si>
    <t>FRS_110038502518</t>
  </si>
  <si>
    <t>Collinwood BioEnergy Facility</t>
  </si>
  <si>
    <t>Collinwood BioEnergy</t>
  </si>
  <si>
    <t>Industrial Non-CHP</t>
  </si>
  <si>
    <t>OBG</t>
  </si>
  <si>
    <t>https://www.google.com/maps/@?api=1&amp;map_action=map&amp;center=41.555556000000003%2C-81.589167000000003&amp;zoom=17&amp;basemap=satellite</t>
  </si>
  <si>
    <t>FRS_110057118444</t>
  </si>
  <si>
    <t>ArcelorMittal Cleveland, Inc.</t>
  </si>
  <si>
    <t>Cleveland Peaker</t>
  </si>
  <si>
    <t>Plant</t>
  </si>
  <si>
    <t>Address</t>
  </si>
  <si>
    <t>City</t>
  </si>
  <si>
    <t>State</t>
  </si>
  <si>
    <t>Zip Code</t>
  </si>
  <si>
    <t>Census Tract</t>
  </si>
  <si>
    <t>Coordinates</t>
  </si>
  <si>
    <t>Charter Steel</t>
  </si>
  <si>
    <t>4300 EAST 49TH STREET</t>
  </si>
  <si>
    <t>Cuyahoga Heights</t>
  </si>
  <si>
    <t>41° 26.56' N, 81° 39.85' W</t>
  </si>
  <si>
    <t>Cleveland-Cliffs Cleveland Works LLC</t>
  </si>
  <si>
    <t>3060 EGGERS AVENUE</t>
  </si>
  <si>
    <t>Cleveland</t>
  </si>
  <si>
    <t>41° 28.43' N, 81° 40.37' W</t>
  </si>
  <si>
    <t>US Steel - Lorain Tubular Operations</t>
  </si>
  <si>
    <t>2199 E 28TH ST</t>
  </si>
  <si>
    <t>41° 26.74' N, 82° 07.20' W</t>
  </si>
  <si>
    <t>Cleveland-Cliffs</t>
  </si>
  <si>
    <t>Cleveland Cliffs</t>
  </si>
  <si>
    <t>US Steel Lorain</t>
  </si>
  <si>
    <t>Census Tracts w/in 3 miles (no duplicates)</t>
  </si>
  <si>
    <t>Tracts w/in 3 Mile Radius (no duplicates)</t>
  </si>
  <si>
    <t>FIPS Code</t>
  </si>
  <si>
    <t>Share of Households with No Vehicle Percentile</t>
  </si>
  <si>
    <t>EV Charging Stations</t>
  </si>
  <si>
    <t>Heavy Duty Vehicle vehicle miles traveled per capita</t>
  </si>
  <si>
    <t>Facility</t>
  </si>
  <si>
    <t>City of Cleveland - Ridge Road Transfer</t>
  </si>
  <si>
    <t>3727 Ridge Rd, Cleveland, OH, 44144</t>
  </si>
  <si>
    <t>3060 Eggers Ave, Cleveland, OH, 44105</t>
  </si>
  <si>
    <t>27700 Lakeland Blvd, Euclid, OH 44123</t>
  </si>
  <si>
    <t>8129 Otter Rd, Cleveland, OH, 44104</t>
  </si>
  <si>
    <t>Euclid Transfer Facility</t>
  </si>
  <si>
    <t>Rid-All Green Partnership</t>
  </si>
  <si>
    <t>Cleveland-Cliﬀs Cleveland Works LLC</t>
  </si>
  <si>
    <t>3227 Harvard Rd, Newburgh Heights, OH, 44105</t>
  </si>
  <si>
    <t>Shaker Heights Transfer Facility</t>
  </si>
  <si>
    <t>15600 Chagrin Blvd, Shaker Heights,</t>
  </si>
  <si>
    <t>Rumpke Waste Inc Harvard Road Transfer Facility</t>
  </si>
  <si>
    <t>5000 Track Road, Cleveland, OH 44127</t>
  </si>
  <si>
    <t>US Tire Transportation LLC</t>
  </si>
  <si>
    <t>Walkscore</t>
  </si>
  <si>
    <t>Bikescore</t>
  </si>
  <si>
    <t>Forest Land Cover</t>
  </si>
  <si>
    <t>Y/N</t>
  </si>
  <si>
    <t>Population for whom poverty status is determined</t>
  </si>
  <si>
    <t>Population 25 years and over</t>
  </si>
  <si>
    <t>Households (for limited English speaking)</t>
  </si>
  <si>
    <t>Housing units (for % built pre-1960)</t>
  </si>
  <si>
    <t>Unemployment base--persons in civilian labor force (unemployment rate)</t>
  </si>
  <si>
    <t xml:space="preserve">Demographic Index </t>
  </si>
  <si>
    <t>Supplemental Demographic Index</t>
  </si>
  <si>
    <t>People of color</t>
  </si>
  <si>
    <t>% people of color</t>
  </si>
  <si>
    <t>Low income</t>
  </si>
  <si>
    <t>% low income</t>
  </si>
  <si>
    <t>Unemployed in civilian labor force</t>
  </si>
  <si>
    <t>% unemployed</t>
  </si>
  <si>
    <t>Limited English speaking households</t>
  </si>
  <si>
    <t>% Limited English speaking households</t>
  </si>
  <si>
    <t>Less than high school education</t>
  </si>
  <si>
    <t>% less than high school education</t>
  </si>
  <si>
    <t>Under age 5</t>
  </si>
  <si>
    <t>% under age 5</t>
  </si>
  <si>
    <t>Over age 64</t>
  </si>
  <si>
    <t>% over age 64</t>
  </si>
  <si>
    <t>% low life expectancy</t>
  </si>
  <si>
    <t>Particulate Matter 2.5</t>
  </si>
  <si>
    <t>Ozone</t>
  </si>
  <si>
    <t>Diesel particulate matter</t>
  </si>
  <si>
    <t>Air toxics cancer risk</t>
  </si>
  <si>
    <t>Air toxics respiratory HI</t>
  </si>
  <si>
    <t>Toxic Releases to Air</t>
  </si>
  <si>
    <t>Traffic proximity</t>
  </si>
  <si>
    <t>Housing units built before 1960</t>
  </si>
  <si>
    <t>Lead Paint</t>
  </si>
  <si>
    <t>Superfund proximity</t>
  </si>
  <si>
    <t>RMP facility proximity</t>
  </si>
  <si>
    <t>Hazardous waste proximity</t>
  </si>
  <si>
    <t>Underground storage tanks</t>
  </si>
  <si>
    <t>CUY All</t>
  </si>
  <si>
    <t>CUY LIDAC</t>
  </si>
  <si>
    <t>GEA All</t>
  </si>
  <si>
    <t>GEA LIDAC</t>
  </si>
  <si>
    <t>LAK All</t>
  </si>
  <si>
    <t>LAK LIDAC</t>
  </si>
  <si>
    <t>LOR All</t>
  </si>
  <si>
    <t>LOR LIDAC</t>
  </si>
  <si>
    <t>All</t>
  </si>
  <si>
    <t>LIDAC</t>
  </si>
  <si>
    <t>% of All</t>
  </si>
  <si>
    <t>% of LIDAC</t>
  </si>
  <si>
    <t>% CUY LIDAC</t>
  </si>
  <si>
    <t>% GEA LIDAC</t>
  </si>
  <si>
    <t>% LAK LIDAC</t>
  </si>
  <si>
    <t>% LOR LIDAC</t>
  </si>
  <si>
    <t>Elyria</t>
  </si>
  <si>
    <t>Bedford</t>
  </si>
  <si>
    <t>Bedford Hts</t>
  </si>
  <si>
    <t>Brooklyn</t>
  </si>
  <si>
    <t>Brook Park</t>
  </si>
  <si>
    <t>Cleveland Hts</t>
  </si>
  <si>
    <t>East Cleveland</t>
  </si>
  <si>
    <t>Euclid</t>
  </si>
  <si>
    <t>Garfield Hts</t>
  </si>
  <si>
    <t>Lakewood</t>
  </si>
  <si>
    <t>Maple Hts</t>
  </si>
  <si>
    <t>North Olmsted</t>
  </si>
  <si>
    <t>Parma</t>
  </si>
  <si>
    <t>Parma Hts</t>
  </si>
  <si>
    <t>Richmond Hts</t>
  </si>
  <si>
    <t>Shaker Hts</t>
  </si>
  <si>
    <t>Warrensville Hts</t>
  </si>
  <si>
    <t>North Randall</t>
  </si>
  <si>
    <t>Highland Hills</t>
  </si>
  <si>
    <t>Cuyahoga Hts</t>
  </si>
  <si>
    <t>Bainbridge</t>
  </si>
  <si>
    <t>Middlefield</t>
  </si>
  <si>
    <t>Cuy</t>
  </si>
  <si>
    <t>Gea</t>
  </si>
  <si>
    <t>Lak</t>
  </si>
  <si>
    <t>Lor</t>
  </si>
  <si>
    <t>Med</t>
  </si>
  <si>
    <t>Major</t>
  </si>
  <si>
    <t>Moderate</t>
  </si>
  <si>
    <t>In LIDAC Tract?</t>
  </si>
  <si>
    <t>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</si>
</sst>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0000000000"/>
    <numFmt numFmtId="165" formatCode="0.0%"/>
  </numFmts>
  <fonts count="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trike/>
      <sz val="11"/>
      <color rgb="FFFF0000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5" fillId="0" borderId="0" applyFont="0" applyFill="0" applyBorder="0" applyAlignment="0" applyProtection="0"/>
  </cellStyleXfs>
  <cellXfs count="24">
    <xf numFmtId="0" fontId="0" fillId="0" borderId="0" xfId="0"/>
    <xf numFmtId="0" fontId="0" fillId="2" borderId="0" xfId="0" applyFill="1"/>
    <xf numFmtId="1" fontId="0" fillId="0" borderId="0" xfId="0" applyNumberFormat="1"/>
    <xf numFmtId="0" fontId="1" fillId="0" borderId="0" xfId="0" applyFont="1"/>
    <xf numFmtId="0" fontId="2" fillId="0" borderId="0" xfId="0" applyFont="1"/>
    <xf numFmtId="1" fontId="2" fillId="0" borderId="0" xfId="0" applyNumberFormat="1" applyFont="1"/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2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3" fillId="0" borderId="0" xfId="0" applyFont="1" applyFill="1" applyBorder="1" applyAlignment="1"/>
    <xf numFmtId="0" fontId="4" fillId="0" borderId="1" xfId="0" applyFont="1" applyFill="1" applyBorder="1"/>
    <xf numFmtId="0" fontId="4" fillId="0" borderId="1" xfId="0" applyFont="1" applyBorder="1"/>
    <xf numFmtId="0" fontId="0" fillId="0" borderId="1" xfId="0" applyFill="1" applyBorder="1"/>
    <xf numFmtId="164" fontId="0" fillId="0" borderId="1" xfId="0" applyNumberFormat="1" applyBorder="1"/>
    <xf numFmtId="0" fontId="0" fillId="0" borderId="0" xfId="0" applyFill="1" applyBorder="1"/>
    <xf numFmtId="164" fontId="0" fillId="0" borderId="0" xfId="0" applyNumberFormat="1" applyBorder="1"/>
    <xf numFmtId="0" fontId="0" fillId="0" borderId="1" xfId="0" applyFont="1" applyFill="1" applyBorder="1"/>
    <xf numFmtId="164" fontId="0" fillId="0" borderId="1" xfId="0" applyNumberFormat="1" applyFont="1" applyBorder="1"/>
    <xf numFmtId="0" fontId="0" fillId="0" borderId="0" xfId="0" applyFont="1"/>
    <xf numFmtId="165" fontId="0" fillId="0" borderId="0" xfId="1" applyNumberFormat="1" applyFont="1"/>
    <xf numFmtId="10" fontId="0" fillId="0" borderId="0" xfId="1" applyNumberFormat="1" applyFont="1"/>
    <xf numFmtId="3" fontId="0" fillId="0" borderId="0" xfId="0" applyNumberFormat="1" applyAlignment="1">
      <alignment wrapText="1"/>
    </xf>
    <xf numFmtId="3" fontId="0" fillId="0" borderId="0" xfId="0" applyNumberFormat="1"/>
  </cellXfs>
  <cellStyles count="2">
    <cellStyle name="Normal" xfId="0" builtinId="0"/>
    <cellStyle name="Percent" xfId="1" builtinId="5"/>
  </cellStyles>
  <dxfs count="2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8"/>
  <sheetViews>
    <sheetView workbookViewId="0">
      <pane ySplit="1" topLeftCell="A2" activePane="bottomLeft" state="frozen"/>
      <selection pane="bottomLeft" activeCell="A278" sqref="A2:A278"/>
    </sheetView>
  </sheetViews>
  <sheetFormatPr defaultRowHeight="14.5" x14ac:dyDescent="0.35"/>
  <cols>
    <col min="1" max="1" width="17.90625" bestFit="1" customWidth="1"/>
    <col min="2" max="2" width="16.54296875" bestFit="1" customWidth="1"/>
    <col min="3" max="4" width="13.1796875" bestFit="1" customWidth="1"/>
    <col min="16383" max="16383" width="12.1796875" bestFit="1" customWidth="1"/>
    <col min="16384" max="16384" width="12.1796875" customWidth="1"/>
  </cols>
  <sheetData>
    <row r="1" spans="1:13" x14ac:dyDescent="0.35">
      <c r="A1" t="s">
        <v>0</v>
      </c>
      <c r="B1" t="s">
        <v>1</v>
      </c>
      <c r="C1" t="s">
        <v>2</v>
      </c>
      <c r="D1" t="s">
        <v>889</v>
      </c>
    </row>
    <row r="2" spans="1:13" x14ac:dyDescent="0.35">
      <c r="A2">
        <v>39035101101</v>
      </c>
      <c r="B2" t="s">
        <v>3</v>
      </c>
      <c r="C2" t="s">
        <v>4</v>
      </c>
      <c r="D2" t="s">
        <v>900</v>
      </c>
    </row>
    <row r="3" spans="1:13" x14ac:dyDescent="0.35">
      <c r="A3">
        <v>39035101200</v>
      </c>
      <c r="B3" t="s">
        <v>3</v>
      </c>
      <c r="C3" t="s">
        <v>4</v>
      </c>
      <c r="D3" t="s">
        <v>900</v>
      </c>
      <c r="F3" t="s">
        <v>1006</v>
      </c>
      <c r="G3" t="s">
        <v>1011</v>
      </c>
      <c r="H3" s="22">
        <v>27816</v>
      </c>
      <c r="I3" s="23">
        <v>31945</v>
      </c>
      <c r="J3" s="20">
        <f>(I3-H3)/H3</f>
        <v>0.14843974690825423</v>
      </c>
      <c r="K3">
        <v>84</v>
      </c>
      <c r="L3">
        <v>875</v>
      </c>
      <c r="M3">
        <f>K3/L3</f>
        <v>9.6000000000000002E-2</v>
      </c>
    </row>
    <row r="4" spans="1:13" x14ac:dyDescent="0.35">
      <c r="A4">
        <v>39035101201</v>
      </c>
      <c r="B4" t="s">
        <v>3</v>
      </c>
      <c r="C4" t="s">
        <v>4</v>
      </c>
      <c r="D4" t="s">
        <v>900</v>
      </c>
      <c r="F4" t="s">
        <v>1007</v>
      </c>
      <c r="G4" t="s">
        <v>1012</v>
      </c>
      <c r="H4">
        <v>3711</v>
      </c>
      <c r="I4">
        <v>3848</v>
      </c>
      <c r="J4" s="20">
        <f t="shared" ref="J4:J7" si="0">(I4-H4)/H4</f>
        <v>3.6917272972244675E-2</v>
      </c>
      <c r="K4">
        <v>6</v>
      </c>
      <c r="L4">
        <v>131</v>
      </c>
      <c r="M4">
        <f t="shared" ref="M4:M7" si="1">K4/L4</f>
        <v>4.5801526717557252E-2</v>
      </c>
    </row>
    <row r="5" spans="1:13" x14ac:dyDescent="0.35">
      <c r="A5">
        <v>39035101300</v>
      </c>
      <c r="B5" t="s">
        <v>3</v>
      </c>
      <c r="C5" t="s">
        <v>4</v>
      </c>
      <c r="D5" t="s">
        <v>900</v>
      </c>
      <c r="F5" t="s">
        <v>1008</v>
      </c>
      <c r="G5" t="s">
        <v>1011</v>
      </c>
      <c r="H5">
        <v>8222</v>
      </c>
      <c r="I5">
        <v>8944</v>
      </c>
      <c r="J5" s="20">
        <f t="shared" si="0"/>
        <v>8.7813184140111897E-2</v>
      </c>
      <c r="K5">
        <v>20</v>
      </c>
      <c r="L5">
        <v>1916</v>
      </c>
      <c r="M5">
        <f t="shared" si="1"/>
        <v>1.0438413361169102E-2</v>
      </c>
    </row>
    <row r="6" spans="1:13" x14ac:dyDescent="0.35">
      <c r="A6">
        <v>39035101400</v>
      </c>
      <c r="B6" t="s">
        <v>3</v>
      </c>
      <c r="C6" t="s">
        <v>4</v>
      </c>
      <c r="D6" t="s">
        <v>900</v>
      </c>
      <c r="F6" t="s">
        <v>1009</v>
      </c>
      <c r="G6" t="s">
        <v>1012</v>
      </c>
      <c r="H6">
        <v>12533</v>
      </c>
      <c r="I6">
        <v>13807</v>
      </c>
      <c r="J6" s="20">
        <f t="shared" si="0"/>
        <v>0.10165163967126785</v>
      </c>
      <c r="M6" t="e">
        <f t="shared" si="1"/>
        <v>#DIV/0!</v>
      </c>
    </row>
    <row r="7" spans="1:13" x14ac:dyDescent="0.35">
      <c r="A7">
        <v>39035101501</v>
      </c>
      <c r="B7" t="s">
        <v>3</v>
      </c>
      <c r="C7" t="s">
        <v>4</v>
      </c>
      <c r="D7" t="s">
        <v>900</v>
      </c>
      <c r="F7" t="s">
        <v>1010</v>
      </c>
      <c r="G7" t="s">
        <v>1012</v>
      </c>
      <c r="H7">
        <v>5887</v>
      </c>
      <c r="I7">
        <v>6241</v>
      </c>
      <c r="J7" s="20">
        <f t="shared" si="0"/>
        <v>6.0132495328690333E-2</v>
      </c>
      <c r="M7" t="e">
        <f t="shared" si="1"/>
        <v>#DIV/0!</v>
      </c>
    </row>
    <row r="8" spans="1:13" x14ac:dyDescent="0.35">
      <c r="A8">
        <v>39035101603</v>
      </c>
      <c r="B8" t="s">
        <v>3</v>
      </c>
      <c r="C8" t="s">
        <v>4</v>
      </c>
      <c r="D8" t="s">
        <v>900</v>
      </c>
    </row>
    <row r="9" spans="1:13" x14ac:dyDescent="0.35">
      <c r="A9">
        <v>39035101700</v>
      </c>
      <c r="B9" t="s">
        <v>3</v>
      </c>
      <c r="C9" t="s">
        <v>4</v>
      </c>
      <c r="D9" t="s">
        <v>900</v>
      </c>
    </row>
    <row r="10" spans="1:13" x14ac:dyDescent="0.35">
      <c r="A10">
        <v>39035101800</v>
      </c>
      <c r="B10" t="s">
        <v>3</v>
      </c>
      <c r="C10" t="s">
        <v>4</v>
      </c>
      <c r="D10" t="s">
        <v>900</v>
      </c>
    </row>
    <row r="11" spans="1:13" x14ac:dyDescent="0.35">
      <c r="A11">
        <v>39035101901</v>
      </c>
      <c r="B11" t="s">
        <v>3</v>
      </c>
      <c r="C11" t="s">
        <v>4</v>
      </c>
      <c r="D11" t="s">
        <v>900</v>
      </c>
    </row>
    <row r="12" spans="1:13" x14ac:dyDescent="0.35">
      <c r="A12">
        <v>39035102101</v>
      </c>
      <c r="B12" t="s">
        <v>3</v>
      </c>
      <c r="C12" t="s">
        <v>4</v>
      </c>
      <c r="D12" t="s">
        <v>900</v>
      </c>
    </row>
    <row r="13" spans="1:13" x14ac:dyDescent="0.35">
      <c r="A13">
        <v>39035102102</v>
      </c>
      <c r="B13" t="s">
        <v>3</v>
      </c>
      <c r="C13" t="s">
        <v>4</v>
      </c>
      <c r="D13" t="s">
        <v>900</v>
      </c>
    </row>
    <row r="14" spans="1:13" x14ac:dyDescent="0.35">
      <c r="A14">
        <v>39035102200</v>
      </c>
      <c r="B14" t="s">
        <v>3</v>
      </c>
      <c r="C14" t="s">
        <v>4</v>
      </c>
      <c r="D14" t="s">
        <v>900</v>
      </c>
    </row>
    <row r="15" spans="1:13" x14ac:dyDescent="0.35">
      <c r="A15">
        <v>39035102300</v>
      </c>
      <c r="B15" t="s">
        <v>3</v>
      </c>
      <c r="C15" t="s">
        <v>4</v>
      </c>
      <c r="D15" t="s">
        <v>900</v>
      </c>
    </row>
    <row r="16" spans="1:13" x14ac:dyDescent="0.35">
      <c r="A16">
        <v>39035102401</v>
      </c>
      <c r="B16" t="s">
        <v>3</v>
      </c>
      <c r="C16" t="s">
        <v>4</v>
      </c>
      <c r="D16" t="s">
        <v>900</v>
      </c>
    </row>
    <row r="17" spans="1:4" x14ac:dyDescent="0.35">
      <c r="A17">
        <v>39035102402</v>
      </c>
      <c r="B17" t="s">
        <v>3</v>
      </c>
      <c r="C17" t="s">
        <v>4</v>
      </c>
      <c r="D17" t="s">
        <v>900</v>
      </c>
    </row>
    <row r="18" spans="1:4" x14ac:dyDescent="0.35">
      <c r="A18">
        <v>39035102700</v>
      </c>
      <c r="B18" t="s">
        <v>3</v>
      </c>
      <c r="C18" t="s">
        <v>4</v>
      </c>
      <c r="D18" t="s">
        <v>900</v>
      </c>
    </row>
    <row r="19" spans="1:4" x14ac:dyDescent="0.35">
      <c r="A19">
        <v>39035102800</v>
      </c>
      <c r="B19" t="s">
        <v>3</v>
      </c>
      <c r="C19" t="s">
        <v>4</v>
      </c>
      <c r="D19" t="s">
        <v>900</v>
      </c>
    </row>
    <row r="20" spans="1:4" x14ac:dyDescent="0.35">
      <c r="A20">
        <v>39035102900</v>
      </c>
      <c r="B20" t="s">
        <v>3</v>
      </c>
      <c r="C20" t="s">
        <v>4</v>
      </c>
      <c r="D20" t="s">
        <v>900</v>
      </c>
    </row>
    <row r="21" spans="1:4" x14ac:dyDescent="0.35">
      <c r="A21">
        <v>39035103100</v>
      </c>
      <c r="B21" t="s">
        <v>3</v>
      </c>
      <c r="C21" t="s">
        <v>4</v>
      </c>
      <c r="D21" t="s">
        <v>900</v>
      </c>
    </row>
    <row r="22" spans="1:4" x14ac:dyDescent="0.35">
      <c r="A22">
        <v>39035103300</v>
      </c>
      <c r="B22" t="s">
        <v>3</v>
      </c>
      <c r="C22" t="s">
        <v>4</v>
      </c>
      <c r="D22" t="s">
        <v>900</v>
      </c>
    </row>
    <row r="23" spans="1:4" x14ac:dyDescent="0.35">
      <c r="A23">
        <v>39035103400</v>
      </c>
      <c r="B23" t="s">
        <v>3</v>
      </c>
      <c r="C23" t="s">
        <v>4</v>
      </c>
      <c r="D23" t="s">
        <v>900</v>
      </c>
    </row>
    <row r="24" spans="1:4" x14ac:dyDescent="0.35">
      <c r="A24">
        <v>39035103500</v>
      </c>
      <c r="B24" t="s">
        <v>3</v>
      </c>
      <c r="C24" t="s">
        <v>4</v>
      </c>
      <c r="D24" t="s">
        <v>900</v>
      </c>
    </row>
    <row r="25" spans="1:4" x14ac:dyDescent="0.35">
      <c r="A25">
        <v>39035103602</v>
      </c>
      <c r="B25" t="s">
        <v>3</v>
      </c>
      <c r="C25" t="s">
        <v>4</v>
      </c>
      <c r="D25" t="s">
        <v>900</v>
      </c>
    </row>
    <row r="26" spans="1:4" x14ac:dyDescent="0.35">
      <c r="A26">
        <v>39035103800</v>
      </c>
      <c r="B26" t="s">
        <v>3</v>
      </c>
      <c r="C26" t="s">
        <v>4</v>
      </c>
      <c r="D26" t="s">
        <v>900</v>
      </c>
    </row>
    <row r="27" spans="1:4" x14ac:dyDescent="0.35">
      <c r="A27">
        <v>39035103900</v>
      </c>
      <c r="B27" t="s">
        <v>3</v>
      </c>
      <c r="C27" t="s">
        <v>4</v>
      </c>
      <c r="D27" t="s">
        <v>900</v>
      </c>
    </row>
    <row r="28" spans="1:4" x14ac:dyDescent="0.35">
      <c r="A28">
        <v>39035104100</v>
      </c>
      <c r="B28" t="s">
        <v>3</v>
      </c>
      <c r="C28" t="s">
        <v>4</v>
      </c>
      <c r="D28" t="s">
        <v>900</v>
      </c>
    </row>
    <row r="29" spans="1:4" x14ac:dyDescent="0.35">
      <c r="A29">
        <v>39035104200</v>
      </c>
      <c r="B29" t="s">
        <v>3</v>
      </c>
      <c r="C29" t="s">
        <v>4</v>
      </c>
      <c r="D29" t="s">
        <v>900</v>
      </c>
    </row>
    <row r="30" spans="1:4" x14ac:dyDescent="0.35">
      <c r="A30">
        <v>39035104400</v>
      </c>
      <c r="B30" t="s">
        <v>3</v>
      </c>
      <c r="C30" t="s">
        <v>4</v>
      </c>
      <c r="D30" t="s">
        <v>900</v>
      </c>
    </row>
    <row r="31" spans="1:4" x14ac:dyDescent="0.35">
      <c r="A31">
        <v>39035104600</v>
      </c>
      <c r="B31" t="s">
        <v>3</v>
      </c>
      <c r="C31" t="s">
        <v>4</v>
      </c>
      <c r="D31" t="s">
        <v>900</v>
      </c>
    </row>
    <row r="32" spans="1:4" x14ac:dyDescent="0.35">
      <c r="A32">
        <v>39035104800</v>
      </c>
      <c r="B32" t="s">
        <v>3</v>
      </c>
      <c r="C32" t="s">
        <v>4</v>
      </c>
      <c r="D32" t="s">
        <v>900</v>
      </c>
    </row>
    <row r="33" spans="1:4" x14ac:dyDescent="0.35">
      <c r="A33">
        <v>39035104900</v>
      </c>
      <c r="B33" t="s">
        <v>3</v>
      </c>
      <c r="C33" t="s">
        <v>4</v>
      </c>
      <c r="D33" t="s">
        <v>900</v>
      </c>
    </row>
    <row r="34" spans="1:4" x14ac:dyDescent="0.35">
      <c r="A34">
        <v>39035105100</v>
      </c>
      <c r="B34" t="s">
        <v>3</v>
      </c>
      <c r="C34" t="s">
        <v>4</v>
      </c>
      <c r="D34" t="s">
        <v>900</v>
      </c>
    </row>
    <row r="35" spans="1:4" x14ac:dyDescent="0.35">
      <c r="A35">
        <v>39035105300</v>
      </c>
      <c r="B35" t="s">
        <v>3</v>
      </c>
      <c r="C35" t="s">
        <v>4</v>
      </c>
      <c r="D35" t="s">
        <v>900</v>
      </c>
    </row>
    <row r="36" spans="1:4" x14ac:dyDescent="0.35">
      <c r="A36">
        <v>39035105400</v>
      </c>
      <c r="B36" t="s">
        <v>3</v>
      </c>
      <c r="C36" t="s">
        <v>4</v>
      </c>
      <c r="D36" t="s">
        <v>900</v>
      </c>
    </row>
    <row r="37" spans="1:4" x14ac:dyDescent="0.35">
      <c r="A37">
        <v>39035105500</v>
      </c>
      <c r="B37" t="s">
        <v>3</v>
      </c>
      <c r="C37" t="s">
        <v>4</v>
      </c>
      <c r="D37" t="s">
        <v>900</v>
      </c>
    </row>
    <row r="38" spans="1:4" x14ac:dyDescent="0.35">
      <c r="A38">
        <v>39035105602</v>
      </c>
      <c r="B38" t="s">
        <v>3</v>
      </c>
      <c r="C38" t="s">
        <v>4</v>
      </c>
      <c r="D38" t="s">
        <v>900</v>
      </c>
    </row>
    <row r="39" spans="1:4" x14ac:dyDescent="0.35">
      <c r="A39">
        <v>39035105700</v>
      </c>
      <c r="B39" t="s">
        <v>3</v>
      </c>
      <c r="C39" t="s">
        <v>4</v>
      </c>
      <c r="D39" t="s">
        <v>900</v>
      </c>
    </row>
    <row r="40" spans="1:4" x14ac:dyDescent="0.35">
      <c r="A40">
        <v>39035105900</v>
      </c>
      <c r="B40" t="s">
        <v>3</v>
      </c>
      <c r="C40" t="s">
        <v>4</v>
      </c>
      <c r="D40" t="s">
        <v>900</v>
      </c>
    </row>
    <row r="41" spans="1:4" x14ac:dyDescent="0.35">
      <c r="A41">
        <v>39035106200</v>
      </c>
      <c r="B41" t="s">
        <v>3</v>
      </c>
      <c r="C41" t="s">
        <v>4</v>
      </c>
      <c r="D41" t="s">
        <v>900</v>
      </c>
    </row>
    <row r="42" spans="1:4" x14ac:dyDescent="0.35">
      <c r="A42">
        <v>39035106300</v>
      </c>
      <c r="B42" t="s">
        <v>3</v>
      </c>
      <c r="C42" t="s">
        <v>4</v>
      </c>
      <c r="D42" t="s">
        <v>900</v>
      </c>
    </row>
    <row r="43" spans="1:4" x14ac:dyDescent="0.35">
      <c r="A43">
        <v>39035106400</v>
      </c>
      <c r="B43" t="s">
        <v>3</v>
      </c>
      <c r="C43" t="s">
        <v>4</v>
      </c>
      <c r="D43" t="s">
        <v>900</v>
      </c>
    </row>
    <row r="44" spans="1:4" x14ac:dyDescent="0.35">
      <c r="A44">
        <v>39035106500</v>
      </c>
      <c r="B44" t="s">
        <v>3</v>
      </c>
      <c r="C44" t="s">
        <v>4</v>
      </c>
      <c r="D44" t="s">
        <v>900</v>
      </c>
    </row>
    <row r="45" spans="1:4" x14ac:dyDescent="0.35">
      <c r="A45">
        <v>39035106600</v>
      </c>
      <c r="B45" t="s">
        <v>3</v>
      </c>
      <c r="C45" t="s">
        <v>4</v>
      </c>
      <c r="D45" t="s">
        <v>900</v>
      </c>
    </row>
    <row r="46" spans="1:4" x14ac:dyDescent="0.35">
      <c r="A46">
        <v>39035106800</v>
      </c>
      <c r="B46" t="s">
        <v>3</v>
      </c>
      <c r="C46" t="s">
        <v>4</v>
      </c>
      <c r="D46" t="s">
        <v>900</v>
      </c>
    </row>
    <row r="47" spans="1:4" x14ac:dyDescent="0.35">
      <c r="A47">
        <v>39035106900</v>
      </c>
      <c r="B47" t="s">
        <v>3</v>
      </c>
      <c r="C47" t="s">
        <v>4</v>
      </c>
      <c r="D47" t="s">
        <v>900</v>
      </c>
    </row>
    <row r="48" spans="1:4" x14ac:dyDescent="0.35">
      <c r="A48">
        <v>39035107802</v>
      </c>
      <c r="B48" t="s">
        <v>3</v>
      </c>
      <c r="C48" t="s">
        <v>4</v>
      </c>
      <c r="D48" t="s">
        <v>900</v>
      </c>
    </row>
    <row r="49" spans="1:4" x14ac:dyDescent="0.35">
      <c r="A49">
        <v>39035108201</v>
      </c>
      <c r="B49" t="s">
        <v>3</v>
      </c>
      <c r="C49" t="s">
        <v>4</v>
      </c>
      <c r="D49" t="s">
        <v>900</v>
      </c>
    </row>
    <row r="50" spans="1:4" x14ac:dyDescent="0.35">
      <c r="A50">
        <v>39035108301</v>
      </c>
      <c r="B50" t="s">
        <v>3</v>
      </c>
      <c r="C50" t="s">
        <v>4</v>
      </c>
      <c r="D50" t="s">
        <v>900</v>
      </c>
    </row>
    <row r="51" spans="1:4" x14ac:dyDescent="0.35">
      <c r="A51">
        <v>39035108400</v>
      </c>
      <c r="B51" t="s">
        <v>3</v>
      </c>
      <c r="C51" t="s">
        <v>4</v>
      </c>
      <c r="D51" t="s">
        <v>900</v>
      </c>
    </row>
    <row r="52" spans="1:4" x14ac:dyDescent="0.35">
      <c r="A52">
        <v>39035108701</v>
      </c>
      <c r="B52" t="s">
        <v>3</v>
      </c>
      <c r="C52" t="s">
        <v>4</v>
      </c>
      <c r="D52" t="s">
        <v>900</v>
      </c>
    </row>
    <row r="53" spans="1:4" x14ac:dyDescent="0.35">
      <c r="A53">
        <v>39035109301</v>
      </c>
      <c r="B53" t="s">
        <v>3</v>
      </c>
      <c r="C53" t="s">
        <v>4</v>
      </c>
      <c r="D53" t="s">
        <v>900</v>
      </c>
    </row>
    <row r="54" spans="1:4" x14ac:dyDescent="0.35">
      <c r="A54">
        <v>39035109701</v>
      </c>
      <c r="B54" t="s">
        <v>3</v>
      </c>
      <c r="C54" t="s">
        <v>4</v>
      </c>
      <c r="D54" t="s">
        <v>900</v>
      </c>
    </row>
    <row r="55" spans="1:4" x14ac:dyDescent="0.35">
      <c r="A55">
        <v>39035109801</v>
      </c>
      <c r="B55" t="s">
        <v>3</v>
      </c>
      <c r="C55" t="s">
        <v>4</v>
      </c>
      <c r="D55" t="s">
        <v>900</v>
      </c>
    </row>
    <row r="56" spans="1:4" x14ac:dyDescent="0.35">
      <c r="A56">
        <v>39035110501</v>
      </c>
      <c r="B56" t="s">
        <v>3</v>
      </c>
      <c r="C56" t="s">
        <v>4</v>
      </c>
      <c r="D56" t="s">
        <v>900</v>
      </c>
    </row>
    <row r="57" spans="1:4" x14ac:dyDescent="0.35">
      <c r="A57">
        <v>39035110801</v>
      </c>
      <c r="B57" t="s">
        <v>3</v>
      </c>
      <c r="C57" t="s">
        <v>4</v>
      </c>
      <c r="D57" t="s">
        <v>900</v>
      </c>
    </row>
    <row r="58" spans="1:4" x14ac:dyDescent="0.35">
      <c r="A58">
        <v>39035110901</v>
      </c>
      <c r="B58" t="s">
        <v>3</v>
      </c>
      <c r="C58" t="s">
        <v>4</v>
      </c>
      <c r="D58" t="s">
        <v>900</v>
      </c>
    </row>
    <row r="59" spans="1:4" x14ac:dyDescent="0.35">
      <c r="A59">
        <v>39035111202</v>
      </c>
      <c r="B59" t="s">
        <v>3</v>
      </c>
      <c r="C59" t="s">
        <v>4</v>
      </c>
      <c r="D59" t="s">
        <v>900</v>
      </c>
    </row>
    <row r="60" spans="1:4" x14ac:dyDescent="0.35">
      <c r="A60">
        <v>39035111401</v>
      </c>
      <c r="B60" t="s">
        <v>3</v>
      </c>
      <c r="C60" t="s">
        <v>4</v>
      </c>
      <c r="D60" t="s">
        <v>900</v>
      </c>
    </row>
    <row r="61" spans="1:4" x14ac:dyDescent="0.35">
      <c r="A61">
        <v>39035111500</v>
      </c>
      <c r="B61" t="s">
        <v>3</v>
      </c>
      <c r="C61" t="s">
        <v>4</v>
      </c>
      <c r="D61" t="s">
        <v>900</v>
      </c>
    </row>
    <row r="62" spans="1:4" x14ac:dyDescent="0.35">
      <c r="A62">
        <v>39035111600</v>
      </c>
      <c r="B62" t="s">
        <v>3</v>
      </c>
      <c r="C62" t="s">
        <v>4</v>
      </c>
      <c r="D62" t="s">
        <v>900</v>
      </c>
    </row>
    <row r="63" spans="1:4" x14ac:dyDescent="0.35">
      <c r="A63">
        <v>39035111700</v>
      </c>
      <c r="B63" t="s">
        <v>3</v>
      </c>
      <c r="C63" t="s">
        <v>4</v>
      </c>
      <c r="D63" t="s">
        <v>900</v>
      </c>
    </row>
    <row r="64" spans="1:4" x14ac:dyDescent="0.35">
      <c r="A64">
        <v>39035111800</v>
      </c>
      <c r="B64" t="s">
        <v>3</v>
      </c>
      <c r="C64" t="s">
        <v>4</v>
      </c>
      <c r="D64" t="s">
        <v>900</v>
      </c>
    </row>
    <row r="65" spans="1:4" x14ac:dyDescent="0.35">
      <c r="A65">
        <v>39035111902</v>
      </c>
      <c r="B65" t="s">
        <v>3</v>
      </c>
      <c r="C65" t="s">
        <v>4</v>
      </c>
      <c r="D65" t="s">
        <v>900</v>
      </c>
    </row>
    <row r="66" spans="1:4" x14ac:dyDescent="0.35">
      <c r="A66">
        <v>39035112100</v>
      </c>
      <c r="B66" t="s">
        <v>3</v>
      </c>
      <c r="C66" t="s">
        <v>4</v>
      </c>
      <c r="D66" t="s">
        <v>900</v>
      </c>
    </row>
    <row r="67" spans="1:4" x14ac:dyDescent="0.35">
      <c r="A67">
        <v>39035112200</v>
      </c>
      <c r="B67" t="s">
        <v>3</v>
      </c>
      <c r="C67" t="s">
        <v>4</v>
      </c>
      <c r="D67" t="s">
        <v>900</v>
      </c>
    </row>
    <row r="68" spans="1:4" x14ac:dyDescent="0.35">
      <c r="A68">
        <v>39035112301</v>
      </c>
      <c r="B68" t="s">
        <v>3</v>
      </c>
      <c r="C68" t="s">
        <v>4</v>
      </c>
      <c r="D68" t="s">
        <v>900</v>
      </c>
    </row>
    <row r="69" spans="1:4" x14ac:dyDescent="0.35">
      <c r="A69">
        <v>39035112400</v>
      </c>
      <c r="B69" t="s">
        <v>3</v>
      </c>
      <c r="C69" t="s">
        <v>4</v>
      </c>
      <c r="D69" t="s">
        <v>900</v>
      </c>
    </row>
    <row r="70" spans="1:4" x14ac:dyDescent="0.35">
      <c r="A70">
        <v>39035112500</v>
      </c>
      <c r="B70" t="s">
        <v>3</v>
      </c>
      <c r="C70" t="s">
        <v>4</v>
      </c>
      <c r="D70" t="s">
        <v>900</v>
      </c>
    </row>
    <row r="71" spans="1:4" x14ac:dyDescent="0.35">
      <c r="A71">
        <v>39035112600</v>
      </c>
      <c r="B71" t="s">
        <v>3</v>
      </c>
      <c r="C71" t="s">
        <v>4</v>
      </c>
      <c r="D71" t="s">
        <v>900</v>
      </c>
    </row>
    <row r="72" spans="1:4" x14ac:dyDescent="0.35">
      <c r="A72">
        <v>39035112800</v>
      </c>
      <c r="B72" t="s">
        <v>3</v>
      </c>
      <c r="C72" t="s">
        <v>4</v>
      </c>
      <c r="D72" t="s">
        <v>900</v>
      </c>
    </row>
    <row r="73" spans="1:4" x14ac:dyDescent="0.35">
      <c r="A73">
        <v>39035113101</v>
      </c>
      <c r="B73" t="s">
        <v>3</v>
      </c>
      <c r="C73" t="s">
        <v>4</v>
      </c>
      <c r="D73" t="s">
        <v>900</v>
      </c>
    </row>
    <row r="74" spans="1:4" x14ac:dyDescent="0.35">
      <c r="A74">
        <v>39035113500</v>
      </c>
      <c r="B74" t="s">
        <v>3</v>
      </c>
      <c r="C74" t="s">
        <v>4</v>
      </c>
      <c r="D74" t="s">
        <v>900</v>
      </c>
    </row>
    <row r="75" spans="1:4" x14ac:dyDescent="0.35">
      <c r="A75">
        <v>39035113600</v>
      </c>
      <c r="B75" t="s">
        <v>3</v>
      </c>
      <c r="C75" t="s">
        <v>4</v>
      </c>
      <c r="D75" t="s">
        <v>900</v>
      </c>
    </row>
    <row r="76" spans="1:4" x14ac:dyDescent="0.35">
      <c r="A76">
        <v>39035113801</v>
      </c>
      <c r="B76" t="s">
        <v>3</v>
      </c>
      <c r="C76" t="s">
        <v>4</v>
      </c>
      <c r="D76" t="s">
        <v>900</v>
      </c>
    </row>
    <row r="77" spans="1:4" x14ac:dyDescent="0.35">
      <c r="A77">
        <v>39035114100</v>
      </c>
      <c r="B77" t="s">
        <v>3</v>
      </c>
      <c r="C77" t="s">
        <v>4</v>
      </c>
      <c r="D77" t="s">
        <v>900</v>
      </c>
    </row>
    <row r="78" spans="1:4" x14ac:dyDescent="0.35">
      <c r="A78">
        <v>39035114300</v>
      </c>
      <c r="B78" t="s">
        <v>3</v>
      </c>
      <c r="C78" t="s">
        <v>4</v>
      </c>
      <c r="D78" t="s">
        <v>900</v>
      </c>
    </row>
    <row r="79" spans="1:4" x14ac:dyDescent="0.35">
      <c r="A79">
        <v>39035114501</v>
      </c>
      <c r="B79" t="s">
        <v>3</v>
      </c>
      <c r="C79" t="s">
        <v>4</v>
      </c>
      <c r="D79" t="s">
        <v>900</v>
      </c>
    </row>
    <row r="80" spans="1:4" x14ac:dyDescent="0.35">
      <c r="A80">
        <v>39035114600</v>
      </c>
      <c r="B80" t="s">
        <v>3</v>
      </c>
      <c r="C80" t="s">
        <v>4</v>
      </c>
      <c r="D80" t="s">
        <v>900</v>
      </c>
    </row>
    <row r="81" spans="1:4" x14ac:dyDescent="0.35">
      <c r="A81">
        <v>39035114700</v>
      </c>
      <c r="B81" t="s">
        <v>3</v>
      </c>
      <c r="C81" t="s">
        <v>4</v>
      </c>
      <c r="D81" t="s">
        <v>900</v>
      </c>
    </row>
    <row r="82" spans="1:4" x14ac:dyDescent="0.35">
      <c r="A82">
        <v>39035114800</v>
      </c>
      <c r="B82" t="s">
        <v>3</v>
      </c>
      <c r="C82" t="s">
        <v>4</v>
      </c>
      <c r="D82" t="s">
        <v>900</v>
      </c>
    </row>
    <row r="83" spans="1:4" x14ac:dyDescent="0.35">
      <c r="A83">
        <v>39035114900</v>
      </c>
      <c r="B83" t="s">
        <v>3</v>
      </c>
      <c r="C83" t="s">
        <v>4</v>
      </c>
      <c r="D83" t="s">
        <v>900</v>
      </c>
    </row>
    <row r="84" spans="1:4" x14ac:dyDescent="0.35">
      <c r="A84">
        <v>39035115100</v>
      </c>
      <c r="B84" t="s">
        <v>3</v>
      </c>
      <c r="C84" t="s">
        <v>4</v>
      </c>
      <c r="D84" t="s">
        <v>900</v>
      </c>
    </row>
    <row r="85" spans="1:4" x14ac:dyDescent="0.35">
      <c r="A85">
        <v>39035115200</v>
      </c>
      <c r="B85" t="s">
        <v>3</v>
      </c>
      <c r="C85" t="s">
        <v>4</v>
      </c>
      <c r="D85" t="s">
        <v>900</v>
      </c>
    </row>
    <row r="86" spans="1:4" x14ac:dyDescent="0.35">
      <c r="A86">
        <v>39035115300</v>
      </c>
      <c r="B86" t="s">
        <v>3</v>
      </c>
      <c r="C86" t="s">
        <v>4</v>
      </c>
      <c r="D86" t="s">
        <v>900</v>
      </c>
    </row>
    <row r="87" spans="1:4" x14ac:dyDescent="0.35">
      <c r="A87">
        <v>39035115400</v>
      </c>
      <c r="B87" t="s">
        <v>3</v>
      </c>
      <c r="C87" t="s">
        <v>4</v>
      </c>
      <c r="D87" t="s">
        <v>900</v>
      </c>
    </row>
    <row r="88" spans="1:4" x14ac:dyDescent="0.35">
      <c r="A88">
        <v>39035115700</v>
      </c>
      <c r="B88" t="s">
        <v>3</v>
      </c>
      <c r="C88" t="s">
        <v>4</v>
      </c>
      <c r="D88" t="s">
        <v>900</v>
      </c>
    </row>
    <row r="89" spans="1:4" x14ac:dyDescent="0.35">
      <c r="A89">
        <v>39035115800</v>
      </c>
      <c r="B89" t="s">
        <v>3</v>
      </c>
      <c r="C89" t="s">
        <v>4</v>
      </c>
      <c r="D89" t="s">
        <v>900</v>
      </c>
    </row>
    <row r="90" spans="1:4" x14ac:dyDescent="0.35">
      <c r="A90">
        <v>39035115900</v>
      </c>
      <c r="B90" t="s">
        <v>3</v>
      </c>
      <c r="C90" t="s">
        <v>4</v>
      </c>
      <c r="D90" t="s">
        <v>900</v>
      </c>
    </row>
    <row r="91" spans="1:4" x14ac:dyDescent="0.35">
      <c r="A91">
        <v>39035116100</v>
      </c>
      <c r="B91" t="s">
        <v>3</v>
      </c>
      <c r="C91" t="s">
        <v>4</v>
      </c>
      <c r="D91" t="s">
        <v>900</v>
      </c>
    </row>
    <row r="92" spans="1:4" x14ac:dyDescent="0.35">
      <c r="A92">
        <v>39035116200</v>
      </c>
      <c r="B92" t="s">
        <v>3</v>
      </c>
      <c r="C92" t="s">
        <v>4</v>
      </c>
      <c r="D92" t="s">
        <v>900</v>
      </c>
    </row>
    <row r="93" spans="1:4" x14ac:dyDescent="0.35">
      <c r="A93">
        <v>39035116300</v>
      </c>
      <c r="B93" t="s">
        <v>3</v>
      </c>
      <c r="C93" t="s">
        <v>4</v>
      </c>
      <c r="D93" t="s">
        <v>900</v>
      </c>
    </row>
    <row r="94" spans="1:4" x14ac:dyDescent="0.35">
      <c r="A94">
        <v>39035116400</v>
      </c>
      <c r="B94" t="s">
        <v>3</v>
      </c>
      <c r="C94" t="s">
        <v>4</v>
      </c>
      <c r="D94" t="s">
        <v>900</v>
      </c>
    </row>
    <row r="95" spans="1:4" x14ac:dyDescent="0.35">
      <c r="A95">
        <v>39035116500</v>
      </c>
      <c r="B95" t="s">
        <v>3</v>
      </c>
      <c r="C95" t="s">
        <v>4</v>
      </c>
      <c r="D95" t="s">
        <v>900</v>
      </c>
    </row>
    <row r="96" spans="1:4" x14ac:dyDescent="0.35">
      <c r="A96">
        <v>39035116600</v>
      </c>
      <c r="B96" t="s">
        <v>3</v>
      </c>
      <c r="C96" t="s">
        <v>4</v>
      </c>
      <c r="D96" t="s">
        <v>900</v>
      </c>
    </row>
    <row r="97" spans="1:4" x14ac:dyDescent="0.35">
      <c r="A97">
        <v>39035116700</v>
      </c>
      <c r="B97" t="s">
        <v>3</v>
      </c>
      <c r="C97" t="s">
        <v>4</v>
      </c>
      <c r="D97" t="s">
        <v>900</v>
      </c>
    </row>
    <row r="98" spans="1:4" x14ac:dyDescent="0.35">
      <c r="A98">
        <v>39035116800</v>
      </c>
      <c r="B98" t="s">
        <v>3</v>
      </c>
      <c r="C98" t="s">
        <v>4</v>
      </c>
      <c r="D98" t="s">
        <v>900</v>
      </c>
    </row>
    <row r="99" spans="1:4" x14ac:dyDescent="0.35">
      <c r="A99">
        <v>39035116900</v>
      </c>
      <c r="B99" t="s">
        <v>3</v>
      </c>
      <c r="C99" t="s">
        <v>4</v>
      </c>
      <c r="D99" t="s">
        <v>900</v>
      </c>
    </row>
    <row r="100" spans="1:4" x14ac:dyDescent="0.35">
      <c r="A100">
        <v>39035117101</v>
      </c>
      <c r="B100" t="s">
        <v>3</v>
      </c>
      <c r="C100" t="s">
        <v>4</v>
      </c>
      <c r="D100" t="s">
        <v>900</v>
      </c>
    </row>
    <row r="101" spans="1:4" x14ac:dyDescent="0.35">
      <c r="A101">
        <v>39035117102</v>
      </c>
      <c r="B101" t="s">
        <v>3</v>
      </c>
      <c r="C101" t="s">
        <v>4</v>
      </c>
      <c r="D101" t="s">
        <v>900</v>
      </c>
    </row>
    <row r="102" spans="1:4" x14ac:dyDescent="0.35">
      <c r="A102">
        <v>39035117201</v>
      </c>
      <c r="B102" t="s">
        <v>3</v>
      </c>
      <c r="C102" t="s">
        <v>4</v>
      </c>
      <c r="D102" t="s">
        <v>900</v>
      </c>
    </row>
    <row r="103" spans="1:4" x14ac:dyDescent="0.35">
      <c r="A103">
        <v>39035117202</v>
      </c>
      <c r="B103" t="s">
        <v>3</v>
      </c>
      <c r="C103" t="s">
        <v>4</v>
      </c>
      <c r="D103" t="s">
        <v>900</v>
      </c>
    </row>
    <row r="104" spans="1:4" x14ac:dyDescent="0.35">
      <c r="A104">
        <v>39035117203</v>
      </c>
      <c r="B104" t="s">
        <v>3</v>
      </c>
      <c r="C104" t="s">
        <v>4</v>
      </c>
      <c r="D104" t="s">
        <v>900</v>
      </c>
    </row>
    <row r="105" spans="1:4" x14ac:dyDescent="0.35">
      <c r="A105">
        <v>39035117300</v>
      </c>
      <c r="B105" t="s">
        <v>3</v>
      </c>
      <c r="C105" t="s">
        <v>4</v>
      </c>
      <c r="D105" t="s">
        <v>900</v>
      </c>
    </row>
    <row r="106" spans="1:4" x14ac:dyDescent="0.35">
      <c r="A106">
        <v>39035117400</v>
      </c>
      <c r="B106" t="s">
        <v>3</v>
      </c>
      <c r="C106" t="s">
        <v>4</v>
      </c>
      <c r="D106" t="s">
        <v>900</v>
      </c>
    </row>
    <row r="107" spans="1:4" x14ac:dyDescent="0.35">
      <c r="A107">
        <v>39035117500</v>
      </c>
      <c r="B107" t="s">
        <v>3</v>
      </c>
      <c r="C107" t="s">
        <v>4</v>
      </c>
      <c r="D107" t="s">
        <v>900</v>
      </c>
    </row>
    <row r="108" spans="1:4" x14ac:dyDescent="0.35">
      <c r="A108">
        <v>39035117600</v>
      </c>
      <c r="B108" t="s">
        <v>3</v>
      </c>
      <c r="C108" t="s">
        <v>4</v>
      </c>
      <c r="D108" t="s">
        <v>900</v>
      </c>
    </row>
    <row r="109" spans="1:4" x14ac:dyDescent="0.35">
      <c r="A109">
        <v>39035117700</v>
      </c>
      <c r="B109" t="s">
        <v>3</v>
      </c>
      <c r="C109" t="s">
        <v>4</v>
      </c>
      <c r="D109" t="s">
        <v>900</v>
      </c>
    </row>
    <row r="110" spans="1:4" x14ac:dyDescent="0.35">
      <c r="A110">
        <v>39035117800</v>
      </c>
      <c r="B110" t="s">
        <v>3</v>
      </c>
      <c r="C110" t="s">
        <v>4</v>
      </c>
      <c r="D110" t="s">
        <v>900</v>
      </c>
    </row>
    <row r="111" spans="1:4" x14ac:dyDescent="0.35">
      <c r="A111">
        <v>39035117900</v>
      </c>
      <c r="B111" t="s">
        <v>3</v>
      </c>
      <c r="C111" t="s">
        <v>4</v>
      </c>
      <c r="D111" t="s">
        <v>900</v>
      </c>
    </row>
    <row r="112" spans="1:4" x14ac:dyDescent="0.35">
      <c r="A112">
        <v>39035118101</v>
      </c>
      <c r="B112" t="s">
        <v>3</v>
      </c>
      <c r="C112" t="s">
        <v>4</v>
      </c>
      <c r="D112" t="s">
        <v>900</v>
      </c>
    </row>
    <row r="113" spans="1:4" x14ac:dyDescent="0.35">
      <c r="A113">
        <v>39035118200</v>
      </c>
      <c r="B113" t="s">
        <v>3</v>
      </c>
      <c r="C113" t="s">
        <v>4</v>
      </c>
      <c r="D113" t="s">
        <v>900</v>
      </c>
    </row>
    <row r="114" spans="1:4" x14ac:dyDescent="0.35">
      <c r="A114">
        <v>39035118301</v>
      </c>
      <c r="B114" t="s">
        <v>3</v>
      </c>
      <c r="C114" t="s">
        <v>4</v>
      </c>
      <c r="D114" t="s">
        <v>900</v>
      </c>
    </row>
    <row r="115" spans="1:4" x14ac:dyDescent="0.35">
      <c r="A115">
        <v>39035118400</v>
      </c>
      <c r="B115" t="s">
        <v>3</v>
      </c>
      <c r="C115" t="s">
        <v>4</v>
      </c>
      <c r="D115" t="s">
        <v>900</v>
      </c>
    </row>
    <row r="116" spans="1:4" x14ac:dyDescent="0.35">
      <c r="A116">
        <v>39035118500</v>
      </c>
      <c r="B116" t="s">
        <v>3</v>
      </c>
      <c r="C116" t="s">
        <v>4</v>
      </c>
      <c r="D116" t="s">
        <v>900</v>
      </c>
    </row>
    <row r="117" spans="1:4" x14ac:dyDescent="0.35">
      <c r="A117">
        <v>39035118602</v>
      </c>
      <c r="B117" t="s">
        <v>3</v>
      </c>
      <c r="C117" t="s">
        <v>4</v>
      </c>
      <c r="D117" t="s">
        <v>900</v>
      </c>
    </row>
    <row r="118" spans="1:4" x14ac:dyDescent="0.35">
      <c r="A118">
        <v>39035118700</v>
      </c>
      <c r="B118" t="s">
        <v>3</v>
      </c>
      <c r="C118" t="s">
        <v>4</v>
      </c>
      <c r="D118" t="s">
        <v>900</v>
      </c>
    </row>
    <row r="119" spans="1:4" x14ac:dyDescent="0.35">
      <c r="A119">
        <v>39035118800</v>
      </c>
      <c r="B119" t="s">
        <v>3</v>
      </c>
      <c r="C119" t="s">
        <v>4</v>
      </c>
      <c r="D119" t="s">
        <v>900</v>
      </c>
    </row>
    <row r="120" spans="1:4" x14ac:dyDescent="0.35">
      <c r="A120">
        <v>39035118900</v>
      </c>
      <c r="B120" t="s">
        <v>3</v>
      </c>
      <c r="C120" t="s">
        <v>4</v>
      </c>
      <c r="D120" t="s">
        <v>900</v>
      </c>
    </row>
    <row r="121" spans="1:4" x14ac:dyDescent="0.35">
      <c r="A121">
        <v>39035119202</v>
      </c>
      <c r="B121" t="s">
        <v>3</v>
      </c>
      <c r="C121" t="s">
        <v>4</v>
      </c>
      <c r="D121" t="s">
        <v>900</v>
      </c>
    </row>
    <row r="122" spans="1:4" x14ac:dyDescent="0.35">
      <c r="A122">
        <v>39035119300</v>
      </c>
      <c r="B122" t="s">
        <v>3</v>
      </c>
      <c r="C122" t="s">
        <v>4</v>
      </c>
      <c r="D122" t="s">
        <v>900</v>
      </c>
    </row>
    <row r="123" spans="1:4" x14ac:dyDescent="0.35">
      <c r="A123">
        <v>39035119402</v>
      </c>
      <c r="B123" t="s">
        <v>3</v>
      </c>
      <c r="C123" t="s">
        <v>4</v>
      </c>
      <c r="D123" t="s">
        <v>900</v>
      </c>
    </row>
    <row r="124" spans="1:4" x14ac:dyDescent="0.35">
      <c r="A124">
        <v>39035119502</v>
      </c>
      <c r="B124" t="s">
        <v>3</v>
      </c>
      <c r="C124" t="s">
        <v>4</v>
      </c>
      <c r="D124" t="s">
        <v>900</v>
      </c>
    </row>
    <row r="125" spans="1:4" x14ac:dyDescent="0.35">
      <c r="A125">
        <v>39035119600</v>
      </c>
      <c r="B125" t="s">
        <v>3</v>
      </c>
      <c r="C125" t="s">
        <v>4</v>
      </c>
      <c r="D125" t="s">
        <v>900</v>
      </c>
    </row>
    <row r="126" spans="1:4" x14ac:dyDescent="0.35">
      <c r="A126">
        <v>39035119701</v>
      </c>
      <c r="B126" t="s">
        <v>3</v>
      </c>
      <c r="C126" t="s">
        <v>4</v>
      </c>
      <c r="D126" t="s">
        <v>900</v>
      </c>
    </row>
    <row r="127" spans="1:4" x14ac:dyDescent="0.35">
      <c r="A127">
        <v>39035119702</v>
      </c>
      <c r="B127" t="s">
        <v>3</v>
      </c>
      <c r="C127" t="s">
        <v>4</v>
      </c>
      <c r="D127" t="s">
        <v>900</v>
      </c>
    </row>
    <row r="128" spans="1:4" x14ac:dyDescent="0.35">
      <c r="A128">
        <v>39035119800</v>
      </c>
      <c r="B128" t="s">
        <v>3</v>
      </c>
      <c r="C128" t="s">
        <v>4</v>
      </c>
      <c r="D128" t="s">
        <v>900</v>
      </c>
    </row>
    <row r="129" spans="1:4" x14ac:dyDescent="0.35">
      <c r="A129">
        <v>39035119900</v>
      </c>
      <c r="B129" t="s">
        <v>3</v>
      </c>
      <c r="C129" t="s">
        <v>4</v>
      </c>
      <c r="D129" t="s">
        <v>900</v>
      </c>
    </row>
    <row r="130" spans="1:4" x14ac:dyDescent="0.35">
      <c r="A130">
        <v>39035120200</v>
      </c>
      <c r="B130" t="s">
        <v>3</v>
      </c>
      <c r="C130" t="s">
        <v>4</v>
      </c>
      <c r="D130" t="s">
        <v>900</v>
      </c>
    </row>
    <row r="131" spans="1:4" x14ac:dyDescent="0.35">
      <c r="A131">
        <v>39035120400</v>
      </c>
      <c r="B131" t="s">
        <v>3</v>
      </c>
      <c r="C131" t="s">
        <v>4</v>
      </c>
      <c r="D131" t="s">
        <v>900</v>
      </c>
    </row>
    <row r="132" spans="1:4" x14ac:dyDescent="0.35">
      <c r="A132">
        <v>39035120500</v>
      </c>
      <c r="B132" t="s">
        <v>3</v>
      </c>
      <c r="C132" t="s">
        <v>4</v>
      </c>
      <c r="D132" t="s">
        <v>900</v>
      </c>
    </row>
    <row r="133" spans="1:4" x14ac:dyDescent="0.35">
      <c r="A133">
        <v>39035120600</v>
      </c>
      <c r="B133" t="s">
        <v>3</v>
      </c>
      <c r="C133" t="s">
        <v>4</v>
      </c>
      <c r="D133" t="s">
        <v>900</v>
      </c>
    </row>
    <row r="134" spans="1:4" x14ac:dyDescent="0.35">
      <c r="A134">
        <v>39035120701</v>
      </c>
      <c r="B134" t="s">
        <v>3</v>
      </c>
      <c r="C134" t="s">
        <v>4</v>
      </c>
      <c r="D134" t="s">
        <v>900</v>
      </c>
    </row>
    <row r="135" spans="1:4" x14ac:dyDescent="0.35">
      <c r="A135">
        <v>39035120702</v>
      </c>
      <c r="B135" t="s">
        <v>3</v>
      </c>
      <c r="C135" t="s">
        <v>4</v>
      </c>
      <c r="D135" t="s">
        <v>900</v>
      </c>
    </row>
    <row r="136" spans="1:4" x14ac:dyDescent="0.35">
      <c r="A136">
        <v>39035120801</v>
      </c>
      <c r="B136" t="s">
        <v>3</v>
      </c>
      <c r="C136" t="s">
        <v>4</v>
      </c>
      <c r="D136" t="s">
        <v>900</v>
      </c>
    </row>
    <row r="137" spans="1:4" x14ac:dyDescent="0.35">
      <c r="A137">
        <v>39035120802</v>
      </c>
      <c r="B137" t="s">
        <v>3</v>
      </c>
      <c r="C137" t="s">
        <v>4</v>
      </c>
      <c r="D137" t="s">
        <v>900</v>
      </c>
    </row>
    <row r="138" spans="1:4" x14ac:dyDescent="0.35">
      <c r="A138">
        <v>39035121100</v>
      </c>
      <c r="B138" t="s">
        <v>3</v>
      </c>
      <c r="C138" t="s">
        <v>4</v>
      </c>
      <c r="D138" t="s">
        <v>900</v>
      </c>
    </row>
    <row r="139" spans="1:4" x14ac:dyDescent="0.35">
      <c r="A139">
        <v>39035121200</v>
      </c>
      <c r="B139" t="s">
        <v>3</v>
      </c>
      <c r="C139" t="s">
        <v>4</v>
      </c>
      <c r="D139" t="s">
        <v>900</v>
      </c>
    </row>
    <row r="140" spans="1:4" x14ac:dyDescent="0.35">
      <c r="A140">
        <v>39035121300</v>
      </c>
      <c r="B140" t="s">
        <v>3</v>
      </c>
      <c r="C140" t="s">
        <v>4</v>
      </c>
      <c r="D140" t="s">
        <v>900</v>
      </c>
    </row>
    <row r="141" spans="1:4" x14ac:dyDescent="0.35">
      <c r="A141">
        <v>39035121401</v>
      </c>
      <c r="B141" t="s">
        <v>3</v>
      </c>
      <c r="C141" t="s">
        <v>4</v>
      </c>
      <c r="D141" t="s">
        <v>900</v>
      </c>
    </row>
    <row r="142" spans="1:4" x14ac:dyDescent="0.35">
      <c r="A142">
        <v>39035121403</v>
      </c>
      <c r="B142" t="s">
        <v>3</v>
      </c>
      <c r="C142" t="s">
        <v>4</v>
      </c>
      <c r="D142" t="s">
        <v>900</v>
      </c>
    </row>
    <row r="143" spans="1:4" x14ac:dyDescent="0.35">
      <c r="A143">
        <v>39035121500</v>
      </c>
      <c r="B143" t="s">
        <v>3</v>
      </c>
      <c r="C143" t="s">
        <v>4</v>
      </c>
      <c r="D143" t="s">
        <v>900</v>
      </c>
    </row>
    <row r="144" spans="1:4" x14ac:dyDescent="0.35">
      <c r="A144">
        <v>39035121700</v>
      </c>
      <c r="B144" t="s">
        <v>3</v>
      </c>
      <c r="C144" t="s">
        <v>4</v>
      </c>
      <c r="D144" t="s">
        <v>900</v>
      </c>
    </row>
    <row r="145" spans="1:4" x14ac:dyDescent="0.35">
      <c r="A145">
        <v>39035121800</v>
      </c>
      <c r="B145" t="s">
        <v>3</v>
      </c>
      <c r="C145" t="s">
        <v>4</v>
      </c>
      <c r="D145" t="s">
        <v>900</v>
      </c>
    </row>
    <row r="146" spans="1:4" x14ac:dyDescent="0.35">
      <c r="A146">
        <v>39035121900</v>
      </c>
      <c r="B146" t="s">
        <v>3</v>
      </c>
      <c r="C146" t="s">
        <v>4</v>
      </c>
      <c r="D146" t="s">
        <v>900</v>
      </c>
    </row>
    <row r="147" spans="1:4" x14ac:dyDescent="0.35">
      <c r="A147">
        <v>39035122100</v>
      </c>
      <c r="B147" t="s">
        <v>3</v>
      </c>
      <c r="C147" t="s">
        <v>4</v>
      </c>
      <c r="D147" t="s">
        <v>900</v>
      </c>
    </row>
    <row r="148" spans="1:4" x14ac:dyDescent="0.35">
      <c r="A148">
        <v>39035122200</v>
      </c>
      <c r="B148" t="s">
        <v>3</v>
      </c>
      <c r="C148" t="s">
        <v>4</v>
      </c>
      <c r="D148" t="s">
        <v>900</v>
      </c>
    </row>
    <row r="149" spans="1:4" x14ac:dyDescent="0.35">
      <c r="A149">
        <v>39035122300</v>
      </c>
      <c r="B149" t="s">
        <v>3</v>
      </c>
      <c r="C149" t="s">
        <v>4</v>
      </c>
      <c r="D149" t="s">
        <v>900</v>
      </c>
    </row>
    <row r="150" spans="1:4" x14ac:dyDescent="0.35">
      <c r="A150">
        <v>39035123501</v>
      </c>
      <c r="B150" t="s">
        <v>3</v>
      </c>
      <c r="C150" t="s">
        <v>4</v>
      </c>
      <c r="D150" t="s">
        <v>900</v>
      </c>
    </row>
    <row r="151" spans="1:4" x14ac:dyDescent="0.35">
      <c r="A151">
        <v>39035123502</v>
      </c>
      <c r="B151" t="s">
        <v>3</v>
      </c>
      <c r="C151" t="s">
        <v>4</v>
      </c>
      <c r="D151" t="s">
        <v>900</v>
      </c>
    </row>
    <row r="152" spans="1:4" x14ac:dyDescent="0.35">
      <c r="A152">
        <v>39035123602</v>
      </c>
      <c r="B152" t="s">
        <v>3</v>
      </c>
      <c r="C152" t="s">
        <v>4</v>
      </c>
      <c r="D152" t="s">
        <v>900</v>
      </c>
    </row>
    <row r="153" spans="1:4" x14ac:dyDescent="0.35">
      <c r="A153">
        <v>39035123800</v>
      </c>
      <c r="B153" t="s">
        <v>3</v>
      </c>
      <c r="C153" t="s">
        <v>4</v>
      </c>
      <c r="D153" t="s">
        <v>900</v>
      </c>
    </row>
    <row r="154" spans="1:4" x14ac:dyDescent="0.35">
      <c r="A154">
        <v>39035123900</v>
      </c>
      <c r="B154" t="s">
        <v>3</v>
      </c>
      <c r="C154" t="s">
        <v>4</v>
      </c>
      <c r="D154" t="s">
        <v>900</v>
      </c>
    </row>
    <row r="155" spans="1:4" x14ac:dyDescent="0.35">
      <c r="A155">
        <v>39035124100</v>
      </c>
      <c r="B155" t="s">
        <v>3</v>
      </c>
      <c r="C155" t="s">
        <v>4</v>
      </c>
      <c r="D155" t="s">
        <v>900</v>
      </c>
    </row>
    <row r="156" spans="1:4" x14ac:dyDescent="0.35">
      <c r="A156">
        <v>39035124201</v>
      </c>
      <c r="B156" t="s">
        <v>3</v>
      </c>
      <c r="C156" t="s">
        <v>4</v>
      </c>
      <c r="D156" t="s">
        <v>900</v>
      </c>
    </row>
    <row r="157" spans="1:4" x14ac:dyDescent="0.35">
      <c r="A157">
        <v>39035124202</v>
      </c>
      <c r="B157" t="s">
        <v>3</v>
      </c>
      <c r="C157" t="s">
        <v>4</v>
      </c>
      <c r="D157" t="s">
        <v>900</v>
      </c>
    </row>
    <row r="158" spans="1:4" x14ac:dyDescent="0.35">
      <c r="A158">
        <v>39035124300</v>
      </c>
      <c r="B158" t="s">
        <v>3</v>
      </c>
      <c r="C158" t="s">
        <v>4</v>
      </c>
      <c r="D158" t="s">
        <v>900</v>
      </c>
    </row>
    <row r="159" spans="1:4" x14ac:dyDescent="0.35">
      <c r="A159">
        <v>39035124500</v>
      </c>
      <c r="B159" t="s">
        <v>3</v>
      </c>
      <c r="C159" t="s">
        <v>4</v>
      </c>
      <c r="D159" t="s">
        <v>900</v>
      </c>
    </row>
    <row r="160" spans="1:4" x14ac:dyDescent="0.35">
      <c r="A160">
        <v>39035124600</v>
      </c>
      <c r="B160" t="s">
        <v>3</v>
      </c>
      <c r="C160" t="s">
        <v>4</v>
      </c>
      <c r="D160" t="s">
        <v>900</v>
      </c>
    </row>
    <row r="161" spans="1:4" x14ac:dyDescent="0.35">
      <c r="A161">
        <v>39035126100</v>
      </c>
      <c r="B161" t="s">
        <v>3</v>
      </c>
      <c r="C161" t="s">
        <v>4</v>
      </c>
      <c r="D161" t="s">
        <v>900</v>
      </c>
    </row>
    <row r="162" spans="1:4" x14ac:dyDescent="0.35">
      <c r="A162">
        <v>39035127501</v>
      </c>
      <c r="B162" t="s">
        <v>3</v>
      </c>
      <c r="C162" t="s">
        <v>4</v>
      </c>
      <c r="D162" t="s">
        <v>900</v>
      </c>
    </row>
    <row r="163" spans="1:4" ht="14.5" customHeight="1" x14ac:dyDescent="0.35">
      <c r="A163">
        <v>39035132302</v>
      </c>
      <c r="B163" t="s">
        <v>3</v>
      </c>
      <c r="C163" t="s">
        <v>4</v>
      </c>
      <c r="D163" t="s">
        <v>985</v>
      </c>
    </row>
    <row r="164" spans="1:4" ht="14.5" customHeight="1" x14ac:dyDescent="0.35">
      <c r="A164">
        <v>39035133104</v>
      </c>
      <c r="B164" t="s">
        <v>3</v>
      </c>
      <c r="C164" t="s">
        <v>4</v>
      </c>
      <c r="D164" t="s">
        <v>986</v>
      </c>
    </row>
    <row r="165" spans="1:4" ht="14.5" customHeight="1" x14ac:dyDescent="0.35">
      <c r="A165">
        <v>39035137101</v>
      </c>
      <c r="B165" t="s">
        <v>3</v>
      </c>
      <c r="C165" t="s">
        <v>4</v>
      </c>
      <c r="D165" t="s">
        <v>987</v>
      </c>
    </row>
    <row r="166" spans="1:4" ht="14.5" customHeight="1" x14ac:dyDescent="0.35">
      <c r="A166">
        <v>39035138105</v>
      </c>
      <c r="B166" t="s">
        <v>3</v>
      </c>
      <c r="C166" t="s">
        <v>4</v>
      </c>
      <c r="D166" t="s">
        <v>988</v>
      </c>
    </row>
    <row r="167" spans="1:4" ht="14.5" customHeight="1" x14ac:dyDescent="0.35">
      <c r="A167">
        <v>39035138106</v>
      </c>
      <c r="B167" t="s">
        <v>3</v>
      </c>
      <c r="C167" t="s">
        <v>4</v>
      </c>
      <c r="D167" t="s">
        <v>988</v>
      </c>
    </row>
    <row r="168" spans="1:4" ht="14.5" customHeight="1" x14ac:dyDescent="0.35">
      <c r="A168">
        <v>39035140100</v>
      </c>
      <c r="B168" t="s">
        <v>3</v>
      </c>
      <c r="C168" t="s">
        <v>4</v>
      </c>
      <c r="D168" t="s">
        <v>989</v>
      </c>
    </row>
    <row r="169" spans="1:4" ht="14.5" customHeight="1" x14ac:dyDescent="0.35">
      <c r="A169">
        <v>39035140301</v>
      </c>
      <c r="B169" t="s">
        <v>3</v>
      </c>
      <c r="C169" t="s">
        <v>4</v>
      </c>
      <c r="D169" t="s">
        <v>989</v>
      </c>
    </row>
    <row r="170" spans="1:4" ht="14.5" customHeight="1" x14ac:dyDescent="0.35">
      <c r="A170">
        <v>39035140500</v>
      </c>
      <c r="B170" t="s">
        <v>3</v>
      </c>
      <c r="C170" t="s">
        <v>4</v>
      </c>
      <c r="D170" t="s">
        <v>989</v>
      </c>
    </row>
    <row r="171" spans="1:4" ht="14.5" customHeight="1" x14ac:dyDescent="0.35">
      <c r="A171">
        <v>39035140701</v>
      </c>
      <c r="B171" t="s">
        <v>3</v>
      </c>
      <c r="C171" t="s">
        <v>4</v>
      </c>
      <c r="D171" t="s">
        <v>989</v>
      </c>
    </row>
    <row r="172" spans="1:4" ht="14.5" customHeight="1" x14ac:dyDescent="0.35">
      <c r="A172">
        <v>39035140702</v>
      </c>
      <c r="B172" t="s">
        <v>3</v>
      </c>
      <c r="C172" t="s">
        <v>4</v>
      </c>
      <c r="D172" t="s">
        <v>989</v>
      </c>
    </row>
    <row r="173" spans="1:4" ht="14.5" customHeight="1" x14ac:dyDescent="0.35">
      <c r="A173">
        <v>39035141000</v>
      </c>
      <c r="B173" t="s">
        <v>3</v>
      </c>
      <c r="C173" t="s">
        <v>4</v>
      </c>
      <c r="D173" t="s">
        <v>989</v>
      </c>
    </row>
    <row r="174" spans="1:4" ht="14.5" customHeight="1" x14ac:dyDescent="0.35">
      <c r="A174">
        <v>39035150100</v>
      </c>
      <c r="B174" t="s">
        <v>3</v>
      </c>
      <c r="C174" t="s">
        <v>4</v>
      </c>
      <c r="D174" t="s">
        <v>990</v>
      </c>
    </row>
    <row r="175" spans="1:4" ht="14.5" customHeight="1" x14ac:dyDescent="0.35">
      <c r="A175">
        <v>39035150300</v>
      </c>
      <c r="B175" t="s">
        <v>3</v>
      </c>
      <c r="C175" t="s">
        <v>4</v>
      </c>
      <c r="D175" t="s">
        <v>990</v>
      </c>
    </row>
    <row r="176" spans="1:4" ht="14.5" customHeight="1" x14ac:dyDescent="0.35">
      <c r="A176">
        <v>39035150400</v>
      </c>
      <c r="B176" t="s">
        <v>3</v>
      </c>
      <c r="C176" t="s">
        <v>4</v>
      </c>
      <c r="D176" t="s">
        <v>990</v>
      </c>
    </row>
    <row r="177" spans="1:4" ht="14.5" customHeight="1" x14ac:dyDescent="0.35">
      <c r="A177">
        <v>39035151100</v>
      </c>
      <c r="B177" t="s">
        <v>3</v>
      </c>
      <c r="C177" t="s">
        <v>4</v>
      </c>
      <c r="D177" t="s">
        <v>990</v>
      </c>
    </row>
    <row r="178" spans="1:4" ht="14.5" customHeight="1" x14ac:dyDescent="0.35">
      <c r="A178">
        <v>39035151200</v>
      </c>
      <c r="B178" t="s">
        <v>3</v>
      </c>
      <c r="C178" t="s">
        <v>4</v>
      </c>
      <c r="D178" t="s">
        <v>990</v>
      </c>
    </row>
    <row r="179" spans="1:4" ht="14.5" customHeight="1" x14ac:dyDescent="0.35">
      <c r="A179">
        <v>39035151300</v>
      </c>
      <c r="B179" t="s">
        <v>3</v>
      </c>
      <c r="C179" t="s">
        <v>4</v>
      </c>
      <c r="D179" t="s">
        <v>990</v>
      </c>
    </row>
    <row r="180" spans="1:4" ht="14.5" customHeight="1" x14ac:dyDescent="0.35">
      <c r="A180">
        <v>39035151400</v>
      </c>
      <c r="B180" t="s">
        <v>3</v>
      </c>
      <c r="C180" t="s">
        <v>4</v>
      </c>
      <c r="D180" t="s">
        <v>990</v>
      </c>
    </row>
    <row r="181" spans="1:4" ht="14.5" customHeight="1" x14ac:dyDescent="0.35">
      <c r="A181">
        <v>39035151500</v>
      </c>
      <c r="B181" t="s">
        <v>3</v>
      </c>
      <c r="C181" t="s">
        <v>4</v>
      </c>
      <c r="D181" t="s">
        <v>990</v>
      </c>
    </row>
    <row r="182" spans="1:4" ht="14.5" customHeight="1" x14ac:dyDescent="0.35">
      <c r="A182">
        <v>39035151600</v>
      </c>
      <c r="B182" t="s">
        <v>3</v>
      </c>
      <c r="C182" t="s">
        <v>4</v>
      </c>
      <c r="D182" t="s">
        <v>990</v>
      </c>
    </row>
    <row r="183" spans="1:4" ht="14.5" customHeight="1" x14ac:dyDescent="0.35">
      <c r="A183">
        <v>39035151700</v>
      </c>
      <c r="B183" t="s">
        <v>3</v>
      </c>
      <c r="C183" t="s">
        <v>4</v>
      </c>
      <c r="D183" t="s">
        <v>990</v>
      </c>
    </row>
    <row r="184" spans="1:4" ht="14.5" customHeight="1" x14ac:dyDescent="0.35">
      <c r="A184">
        <v>39035151800</v>
      </c>
      <c r="B184" t="s">
        <v>3</v>
      </c>
      <c r="C184" t="s">
        <v>4</v>
      </c>
      <c r="D184" t="s">
        <v>990</v>
      </c>
    </row>
    <row r="185" spans="1:4" ht="14.5" customHeight="1" x14ac:dyDescent="0.35">
      <c r="A185">
        <v>39035152201</v>
      </c>
      <c r="B185" t="s">
        <v>3</v>
      </c>
      <c r="C185" t="s">
        <v>4</v>
      </c>
      <c r="D185" t="s">
        <v>991</v>
      </c>
    </row>
    <row r="186" spans="1:4" ht="14.5" customHeight="1" x14ac:dyDescent="0.35">
      <c r="A186">
        <v>39035152202</v>
      </c>
      <c r="B186" t="s">
        <v>3</v>
      </c>
      <c r="C186" t="s">
        <v>4</v>
      </c>
      <c r="D186" t="s">
        <v>991</v>
      </c>
    </row>
    <row r="187" spans="1:4" ht="14.5" customHeight="1" x14ac:dyDescent="0.35">
      <c r="A187">
        <v>39035152302</v>
      </c>
      <c r="B187" t="s">
        <v>3</v>
      </c>
      <c r="C187" t="s">
        <v>4</v>
      </c>
      <c r="D187" t="s">
        <v>991</v>
      </c>
    </row>
    <row r="188" spans="1:4" ht="14.5" customHeight="1" x14ac:dyDescent="0.35">
      <c r="A188">
        <v>39035152303</v>
      </c>
      <c r="B188" t="s">
        <v>3</v>
      </c>
      <c r="C188" t="s">
        <v>4</v>
      </c>
      <c r="D188" t="s">
        <v>991</v>
      </c>
    </row>
    <row r="189" spans="1:4" ht="14.5" customHeight="1" x14ac:dyDescent="0.35">
      <c r="A189">
        <v>39035152400</v>
      </c>
      <c r="B189" t="s">
        <v>3</v>
      </c>
      <c r="C189" t="s">
        <v>4</v>
      </c>
      <c r="D189" t="s">
        <v>991</v>
      </c>
    </row>
    <row r="190" spans="1:4" ht="14.5" customHeight="1" x14ac:dyDescent="0.35">
      <c r="A190">
        <v>39035152501</v>
      </c>
      <c r="B190" t="s">
        <v>3</v>
      </c>
      <c r="C190" t="s">
        <v>4</v>
      </c>
      <c r="D190" t="s">
        <v>991</v>
      </c>
    </row>
    <row r="191" spans="1:4" ht="14.5" customHeight="1" x14ac:dyDescent="0.35">
      <c r="A191">
        <v>39035152502</v>
      </c>
      <c r="B191" t="s">
        <v>3</v>
      </c>
      <c r="C191" t="s">
        <v>4</v>
      </c>
      <c r="D191" t="s">
        <v>991</v>
      </c>
    </row>
    <row r="192" spans="1:4" ht="14.5" customHeight="1" x14ac:dyDescent="0.35">
      <c r="A192">
        <v>39035152603</v>
      </c>
      <c r="B192" t="s">
        <v>3</v>
      </c>
      <c r="C192" t="s">
        <v>4</v>
      </c>
      <c r="D192" t="s">
        <v>991</v>
      </c>
    </row>
    <row r="193" spans="1:4" ht="14.5" customHeight="1" x14ac:dyDescent="0.35">
      <c r="A193">
        <v>39035152604</v>
      </c>
      <c r="B193" t="s">
        <v>3</v>
      </c>
      <c r="C193" t="s">
        <v>4</v>
      </c>
      <c r="D193" t="s">
        <v>991</v>
      </c>
    </row>
    <row r="194" spans="1:4" ht="14.5" customHeight="1" x14ac:dyDescent="0.35">
      <c r="A194">
        <v>39035152701</v>
      </c>
      <c r="B194" t="s">
        <v>3</v>
      </c>
      <c r="C194" t="s">
        <v>4</v>
      </c>
      <c r="D194" t="s">
        <v>991</v>
      </c>
    </row>
    <row r="195" spans="1:4" ht="14.5" customHeight="1" x14ac:dyDescent="0.35">
      <c r="A195">
        <v>39035152702</v>
      </c>
      <c r="B195" t="s">
        <v>3</v>
      </c>
      <c r="C195" t="s">
        <v>4</v>
      </c>
      <c r="D195" t="s">
        <v>991</v>
      </c>
    </row>
    <row r="196" spans="1:4" ht="14.5" customHeight="1" x14ac:dyDescent="0.35">
      <c r="A196">
        <v>39035154100</v>
      </c>
      <c r="B196" t="s">
        <v>3</v>
      </c>
      <c r="C196" t="s">
        <v>4</v>
      </c>
      <c r="D196" t="s">
        <v>992</v>
      </c>
    </row>
    <row r="197" spans="1:4" ht="14.5" customHeight="1" x14ac:dyDescent="0.35">
      <c r="A197">
        <v>39035154200</v>
      </c>
      <c r="B197" t="s">
        <v>3</v>
      </c>
      <c r="C197" t="s">
        <v>4</v>
      </c>
      <c r="D197" t="s">
        <v>992</v>
      </c>
    </row>
    <row r="198" spans="1:4" ht="14.5" customHeight="1" x14ac:dyDescent="0.35">
      <c r="A198">
        <v>39035154300</v>
      </c>
      <c r="B198" t="s">
        <v>3</v>
      </c>
      <c r="C198" t="s">
        <v>4</v>
      </c>
      <c r="D198" t="s">
        <v>992</v>
      </c>
    </row>
    <row r="199" spans="1:4" ht="14.5" customHeight="1" x14ac:dyDescent="0.35">
      <c r="A199">
        <v>39035154501</v>
      </c>
      <c r="B199" t="s">
        <v>3</v>
      </c>
      <c r="C199" t="s">
        <v>4</v>
      </c>
      <c r="D199" t="s">
        <v>992</v>
      </c>
    </row>
    <row r="200" spans="1:4" ht="14.5" customHeight="1" x14ac:dyDescent="0.35">
      <c r="A200">
        <v>39035154601</v>
      </c>
      <c r="B200" t="s">
        <v>3</v>
      </c>
      <c r="C200" t="s">
        <v>4</v>
      </c>
      <c r="D200" t="s">
        <v>992</v>
      </c>
    </row>
    <row r="201" spans="1:4" ht="14.5" customHeight="1" x14ac:dyDescent="0.35">
      <c r="A201">
        <v>39035154700</v>
      </c>
      <c r="B201" t="s">
        <v>3</v>
      </c>
      <c r="C201" t="s">
        <v>4</v>
      </c>
      <c r="D201" t="s">
        <v>992</v>
      </c>
    </row>
    <row r="202" spans="1:4" ht="14.5" customHeight="1" x14ac:dyDescent="0.35">
      <c r="A202">
        <v>39035160602</v>
      </c>
      <c r="B202" t="s">
        <v>3</v>
      </c>
      <c r="C202" t="s">
        <v>4</v>
      </c>
      <c r="D202" t="s">
        <v>993</v>
      </c>
    </row>
    <row r="203" spans="1:4" ht="14.5" customHeight="1" x14ac:dyDescent="0.35">
      <c r="A203">
        <v>39035161600</v>
      </c>
      <c r="B203" t="s">
        <v>3</v>
      </c>
      <c r="C203" t="s">
        <v>4</v>
      </c>
      <c r="D203" t="s">
        <v>993</v>
      </c>
    </row>
    <row r="204" spans="1:4" ht="14.5" customHeight="1" x14ac:dyDescent="0.35">
      <c r="A204">
        <v>39035161700</v>
      </c>
      <c r="B204" t="s">
        <v>3</v>
      </c>
      <c r="C204" t="s">
        <v>4</v>
      </c>
      <c r="D204" t="s">
        <v>993</v>
      </c>
    </row>
    <row r="205" spans="1:4" ht="14.5" customHeight="1" x14ac:dyDescent="0.35">
      <c r="A205">
        <v>39035161800</v>
      </c>
      <c r="B205" t="s">
        <v>3</v>
      </c>
      <c r="C205" t="s">
        <v>4</v>
      </c>
      <c r="D205" t="s">
        <v>993</v>
      </c>
    </row>
    <row r="206" spans="1:4" ht="14.5" customHeight="1" x14ac:dyDescent="0.35">
      <c r="A206">
        <v>39035171102</v>
      </c>
      <c r="B206" t="s">
        <v>3</v>
      </c>
      <c r="C206" t="s">
        <v>4</v>
      </c>
      <c r="D206" t="s">
        <v>994</v>
      </c>
    </row>
    <row r="207" spans="1:4" ht="14.5" customHeight="1" x14ac:dyDescent="0.35">
      <c r="A207">
        <v>39035171103</v>
      </c>
      <c r="B207" t="s">
        <v>3</v>
      </c>
      <c r="C207" t="s">
        <v>4</v>
      </c>
      <c r="D207" t="s">
        <v>994</v>
      </c>
    </row>
    <row r="208" spans="1:4" ht="14.5" customHeight="1" x14ac:dyDescent="0.35">
      <c r="A208">
        <v>39035171104</v>
      </c>
      <c r="B208" t="s">
        <v>3</v>
      </c>
      <c r="C208" t="s">
        <v>4</v>
      </c>
      <c r="D208" t="s">
        <v>994</v>
      </c>
    </row>
    <row r="209" spans="1:4" ht="14.5" customHeight="1" x14ac:dyDescent="0.35">
      <c r="A209">
        <v>39035171203</v>
      </c>
      <c r="B209" t="s">
        <v>3</v>
      </c>
      <c r="C209" t="s">
        <v>4</v>
      </c>
      <c r="D209" t="s">
        <v>994</v>
      </c>
    </row>
    <row r="210" spans="1:4" ht="14.5" customHeight="1" x14ac:dyDescent="0.35">
      <c r="A210">
        <v>39035174103</v>
      </c>
      <c r="B210" t="s">
        <v>3</v>
      </c>
      <c r="C210" t="s">
        <v>4</v>
      </c>
      <c r="D210" t="s">
        <v>995</v>
      </c>
    </row>
    <row r="211" spans="1:4" ht="14.5" customHeight="1" x14ac:dyDescent="0.35">
      <c r="A211">
        <v>39035177104</v>
      </c>
      <c r="B211" t="s">
        <v>3</v>
      </c>
      <c r="C211" t="s">
        <v>4</v>
      </c>
      <c r="D211" t="s">
        <v>995</v>
      </c>
    </row>
    <row r="212" spans="1:4" ht="14.5" customHeight="1" x14ac:dyDescent="0.35">
      <c r="A212">
        <v>39035177202</v>
      </c>
      <c r="B212" t="s">
        <v>3</v>
      </c>
      <c r="C212" t="s">
        <v>4</v>
      </c>
      <c r="D212" t="s">
        <v>996</v>
      </c>
    </row>
    <row r="213" spans="1:4" ht="14.5" customHeight="1" x14ac:dyDescent="0.35">
      <c r="A213">
        <v>39035177304</v>
      </c>
      <c r="B213" t="s">
        <v>3</v>
      </c>
      <c r="C213" t="s">
        <v>4</v>
      </c>
      <c r="D213" t="s">
        <v>996</v>
      </c>
    </row>
    <row r="214" spans="1:4" ht="14.5" customHeight="1" x14ac:dyDescent="0.35">
      <c r="A214">
        <v>39035178204</v>
      </c>
      <c r="B214" t="s">
        <v>3</v>
      </c>
      <c r="C214" t="s">
        <v>4</v>
      </c>
      <c r="D214" t="s">
        <v>997</v>
      </c>
    </row>
    <row r="215" spans="1:4" ht="14.5" customHeight="1" x14ac:dyDescent="0.35">
      <c r="A215">
        <v>39035180104</v>
      </c>
      <c r="B215" t="s">
        <v>3</v>
      </c>
      <c r="C215" t="s">
        <v>4</v>
      </c>
      <c r="D215" t="s">
        <v>998</v>
      </c>
    </row>
    <row r="216" spans="1:4" ht="14.5" customHeight="1" x14ac:dyDescent="0.35">
      <c r="A216">
        <v>39035183603</v>
      </c>
      <c r="B216" t="s">
        <v>3</v>
      </c>
      <c r="C216" t="s">
        <v>4</v>
      </c>
      <c r="D216" t="s">
        <v>999</v>
      </c>
    </row>
    <row r="217" spans="1:4" ht="14.5" customHeight="1" x14ac:dyDescent="0.35">
      <c r="A217">
        <v>39035188103</v>
      </c>
      <c r="B217" t="s">
        <v>3</v>
      </c>
      <c r="C217" t="s">
        <v>4</v>
      </c>
      <c r="D217" t="s">
        <v>1000</v>
      </c>
    </row>
    <row r="218" spans="1:4" ht="14.5" customHeight="1" x14ac:dyDescent="0.35">
      <c r="A218">
        <v>39035188105</v>
      </c>
      <c r="B218" t="s">
        <v>3</v>
      </c>
      <c r="C218" t="s">
        <v>4</v>
      </c>
      <c r="D218" t="s">
        <v>1000</v>
      </c>
    </row>
    <row r="219" spans="1:4" ht="14.5" customHeight="1" x14ac:dyDescent="0.35">
      <c r="A219">
        <v>39035188106</v>
      </c>
      <c r="B219" t="s">
        <v>3</v>
      </c>
      <c r="C219" t="s">
        <v>4</v>
      </c>
      <c r="D219" t="s">
        <v>1000</v>
      </c>
    </row>
    <row r="220" spans="1:4" ht="14.5" customHeight="1" x14ac:dyDescent="0.35">
      <c r="A220">
        <v>39035188107</v>
      </c>
      <c r="B220" t="s">
        <v>3</v>
      </c>
      <c r="C220" t="s">
        <v>4</v>
      </c>
      <c r="D220" t="s">
        <v>1000</v>
      </c>
    </row>
    <row r="221" spans="1:4" ht="14.5" customHeight="1" x14ac:dyDescent="0.35">
      <c r="A221">
        <v>39035193800</v>
      </c>
      <c r="B221" t="s">
        <v>3</v>
      </c>
      <c r="C221" t="s">
        <v>4</v>
      </c>
      <c r="D221" t="s">
        <v>1001</v>
      </c>
    </row>
    <row r="222" spans="1:4" ht="14.5" customHeight="1" x14ac:dyDescent="0.35">
      <c r="A222">
        <v>39035193900</v>
      </c>
      <c r="B222" t="s">
        <v>3</v>
      </c>
      <c r="C222" t="s">
        <v>4</v>
      </c>
      <c r="D222" t="s">
        <v>1002</v>
      </c>
    </row>
    <row r="223" spans="1:4" ht="14.5" customHeight="1" x14ac:dyDescent="0.35">
      <c r="A223">
        <v>39035196100</v>
      </c>
      <c r="B223" t="s">
        <v>3</v>
      </c>
      <c r="C223" t="s">
        <v>4</v>
      </c>
      <c r="D223" t="s">
        <v>1003</v>
      </c>
    </row>
    <row r="224" spans="1:4" ht="14.5" customHeight="1" x14ac:dyDescent="0.35">
      <c r="A224">
        <v>39035196200</v>
      </c>
      <c r="B224" t="s">
        <v>3</v>
      </c>
      <c r="C224" t="s">
        <v>4</v>
      </c>
      <c r="D224" t="s">
        <v>991</v>
      </c>
    </row>
    <row r="225" spans="1:4" x14ac:dyDescent="0.35">
      <c r="A225">
        <v>39035196400</v>
      </c>
      <c r="B225" t="s">
        <v>3</v>
      </c>
      <c r="C225" t="s">
        <v>4</v>
      </c>
      <c r="D225" t="s">
        <v>900</v>
      </c>
    </row>
    <row r="226" spans="1:4" x14ac:dyDescent="0.35">
      <c r="A226">
        <v>39035196500</v>
      </c>
      <c r="B226" t="s">
        <v>3</v>
      </c>
      <c r="C226" t="s">
        <v>4</v>
      </c>
      <c r="D226" t="s">
        <v>900</v>
      </c>
    </row>
    <row r="227" spans="1:4" x14ac:dyDescent="0.35">
      <c r="A227">
        <v>39035197200</v>
      </c>
      <c r="B227" t="s">
        <v>3</v>
      </c>
      <c r="C227" t="s">
        <v>4</v>
      </c>
      <c r="D227" t="s">
        <v>900</v>
      </c>
    </row>
    <row r="228" spans="1:4" x14ac:dyDescent="0.35">
      <c r="A228">
        <v>39035197300</v>
      </c>
      <c r="B228" t="s">
        <v>3</v>
      </c>
      <c r="C228" t="s">
        <v>4</v>
      </c>
      <c r="D228" t="s">
        <v>900</v>
      </c>
    </row>
    <row r="229" spans="1:4" x14ac:dyDescent="0.35">
      <c r="A229">
        <v>39035197400</v>
      </c>
      <c r="B229" t="s">
        <v>3</v>
      </c>
      <c r="C229" t="s">
        <v>4</v>
      </c>
      <c r="D229" t="s">
        <v>900</v>
      </c>
    </row>
    <row r="230" spans="1:4" x14ac:dyDescent="0.35">
      <c r="A230">
        <v>39035197600</v>
      </c>
      <c r="B230" t="s">
        <v>3</v>
      </c>
      <c r="C230" t="s">
        <v>4</v>
      </c>
      <c r="D230" t="s">
        <v>900</v>
      </c>
    </row>
    <row r="231" spans="1:4" x14ac:dyDescent="0.35">
      <c r="A231">
        <v>39035197700</v>
      </c>
      <c r="B231" t="s">
        <v>3</v>
      </c>
      <c r="C231" t="s">
        <v>4</v>
      </c>
      <c r="D231" t="s">
        <v>900</v>
      </c>
    </row>
    <row r="232" spans="1:4" x14ac:dyDescent="0.35">
      <c r="A232">
        <v>39035197900</v>
      </c>
      <c r="B232" t="s">
        <v>3</v>
      </c>
      <c r="C232" t="s">
        <v>4</v>
      </c>
      <c r="D232" t="s">
        <v>900</v>
      </c>
    </row>
    <row r="233" spans="1:4" x14ac:dyDescent="0.35">
      <c r="A233">
        <v>39035198000</v>
      </c>
      <c r="B233" t="s">
        <v>3</v>
      </c>
      <c r="C233" t="s">
        <v>4</v>
      </c>
      <c r="D233" t="s">
        <v>900</v>
      </c>
    </row>
    <row r="234" spans="1:4" x14ac:dyDescent="0.35">
      <c r="A234">
        <v>39035198100</v>
      </c>
      <c r="B234" t="s">
        <v>3</v>
      </c>
      <c r="C234" t="s">
        <v>4</v>
      </c>
      <c r="D234" t="s">
        <v>900</v>
      </c>
    </row>
    <row r="235" spans="1:4" x14ac:dyDescent="0.35">
      <c r="A235">
        <v>39035198200</v>
      </c>
      <c r="B235" t="s">
        <v>3</v>
      </c>
      <c r="C235" t="s">
        <v>4</v>
      </c>
      <c r="D235" t="s">
        <v>900</v>
      </c>
    </row>
    <row r="236" spans="1:4" x14ac:dyDescent="0.35">
      <c r="A236">
        <v>39035198400</v>
      </c>
      <c r="B236" t="s">
        <v>3</v>
      </c>
      <c r="C236" t="s">
        <v>4</v>
      </c>
      <c r="D236" t="s">
        <v>900</v>
      </c>
    </row>
    <row r="237" spans="1:4" x14ac:dyDescent="0.35">
      <c r="A237">
        <v>39035198500</v>
      </c>
      <c r="B237" t="s">
        <v>3</v>
      </c>
      <c r="C237" t="s">
        <v>4</v>
      </c>
      <c r="D237" t="s">
        <v>900</v>
      </c>
    </row>
    <row r="238" spans="1:4" x14ac:dyDescent="0.35">
      <c r="A238">
        <v>39035198600</v>
      </c>
      <c r="B238" t="s">
        <v>3</v>
      </c>
      <c r="C238" t="s">
        <v>4</v>
      </c>
      <c r="D238" t="s">
        <v>900</v>
      </c>
    </row>
    <row r="239" spans="1:4" x14ac:dyDescent="0.35">
      <c r="A239">
        <v>39035198700</v>
      </c>
      <c r="B239" t="s">
        <v>3</v>
      </c>
      <c r="C239" t="s">
        <v>4</v>
      </c>
      <c r="D239" t="s">
        <v>900</v>
      </c>
    </row>
    <row r="240" spans="1:4" x14ac:dyDescent="0.35">
      <c r="A240">
        <v>39035198800</v>
      </c>
      <c r="B240" t="s">
        <v>3</v>
      </c>
      <c r="C240" t="s">
        <v>4</v>
      </c>
      <c r="D240" t="s">
        <v>900</v>
      </c>
    </row>
    <row r="241" spans="1:4" x14ac:dyDescent="0.35">
      <c r="A241">
        <v>39035198900</v>
      </c>
      <c r="B241" t="s">
        <v>3</v>
      </c>
      <c r="C241" t="s">
        <v>4</v>
      </c>
      <c r="D241" t="s">
        <v>900</v>
      </c>
    </row>
    <row r="242" spans="1:4" x14ac:dyDescent="0.35">
      <c r="A242">
        <v>39035199000</v>
      </c>
      <c r="B242" t="s">
        <v>3</v>
      </c>
      <c r="C242" t="s">
        <v>4</v>
      </c>
      <c r="D242" t="s">
        <v>900</v>
      </c>
    </row>
    <row r="243" spans="1:4" x14ac:dyDescent="0.35">
      <c r="A243">
        <v>39035199100</v>
      </c>
      <c r="B243" t="s">
        <v>3</v>
      </c>
      <c r="C243" t="s">
        <v>4</v>
      </c>
      <c r="D243" t="s">
        <v>900</v>
      </c>
    </row>
    <row r="244" spans="1:4" x14ac:dyDescent="0.35">
      <c r="A244">
        <v>39035199200</v>
      </c>
      <c r="B244" t="s">
        <v>3</v>
      </c>
      <c r="C244" t="s">
        <v>4</v>
      </c>
      <c r="D244" t="s">
        <v>900</v>
      </c>
    </row>
    <row r="245" spans="1:4" x14ac:dyDescent="0.35">
      <c r="A245">
        <v>39035199300</v>
      </c>
      <c r="B245" t="s">
        <v>3</v>
      </c>
      <c r="C245" t="s">
        <v>4</v>
      </c>
      <c r="D245" t="s">
        <v>900</v>
      </c>
    </row>
    <row r="246" spans="1:4" ht="14.5" customHeight="1" x14ac:dyDescent="0.35">
      <c r="A246">
        <v>39055311000</v>
      </c>
      <c r="B246" t="s">
        <v>6</v>
      </c>
      <c r="C246" t="s">
        <v>4</v>
      </c>
      <c r="D246" t="s">
        <v>1004</v>
      </c>
    </row>
    <row r="247" spans="1:4" ht="14.5" customHeight="1" x14ac:dyDescent="0.35">
      <c r="A247">
        <v>39055312400</v>
      </c>
      <c r="B247" t="s">
        <v>6</v>
      </c>
      <c r="C247" t="s">
        <v>4</v>
      </c>
      <c r="D247" t="s">
        <v>1005</v>
      </c>
    </row>
    <row r="248" spans="1:4" ht="14.5" customHeight="1" x14ac:dyDescent="0.35">
      <c r="A248">
        <v>39085204200</v>
      </c>
      <c r="B248" t="s">
        <v>7</v>
      </c>
      <c r="C248" t="s">
        <v>4</v>
      </c>
      <c r="D248" t="s">
        <v>842</v>
      </c>
    </row>
    <row r="249" spans="1:4" ht="14.5" customHeight="1" x14ac:dyDescent="0.35">
      <c r="A249">
        <v>39085204400</v>
      </c>
      <c r="B249" t="s">
        <v>7</v>
      </c>
      <c r="C249" t="s">
        <v>4</v>
      </c>
      <c r="D249" t="s">
        <v>842</v>
      </c>
    </row>
    <row r="250" spans="1:4" ht="14.5" customHeight="1" x14ac:dyDescent="0.35">
      <c r="A250">
        <v>39085204500</v>
      </c>
      <c r="B250" t="s">
        <v>7</v>
      </c>
      <c r="C250" t="s">
        <v>4</v>
      </c>
      <c r="D250" t="s">
        <v>842</v>
      </c>
    </row>
    <row r="251" spans="1:4" ht="14.5" customHeight="1" x14ac:dyDescent="0.35">
      <c r="A251">
        <v>39093022200</v>
      </c>
      <c r="B251" t="s">
        <v>8</v>
      </c>
      <c r="C251" t="s">
        <v>4</v>
      </c>
      <c r="D251" t="s">
        <v>238</v>
      </c>
    </row>
    <row r="252" spans="1:4" ht="14.5" customHeight="1" x14ac:dyDescent="0.35">
      <c r="A252">
        <v>39093022400</v>
      </c>
      <c r="B252" t="s">
        <v>8</v>
      </c>
      <c r="C252" t="s">
        <v>4</v>
      </c>
      <c r="D252" t="s">
        <v>238</v>
      </c>
    </row>
    <row r="253" spans="1:4" ht="14.5" customHeight="1" x14ac:dyDescent="0.35">
      <c r="A253">
        <v>39093022601</v>
      </c>
      <c r="B253" t="s">
        <v>8</v>
      </c>
      <c r="C253" t="s">
        <v>4</v>
      </c>
      <c r="D253" t="s">
        <v>238</v>
      </c>
    </row>
    <row r="254" spans="1:4" ht="14.5" customHeight="1" x14ac:dyDescent="0.35">
      <c r="A254">
        <v>39093022800</v>
      </c>
      <c r="B254" t="s">
        <v>8</v>
      </c>
      <c r="C254" t="s">
        <v>4</v>
      </c>
      <c r="D254" t="s">
        <v>238</v>
      </c>
    </row>
    <row r="255" spans="1:4" ht="14.5" customHeight="1" x14ac:dyDescent="0.35">
      <c r="A255">
        <v>39093023000</v>
      </c>
      <c r="B255" t="s">
        <v>8</v>
      </c>
      <c r="C255" t="s">
        <v>4</v>
      </c>
      <c r="D255" t="s">
        <v>238</v>
      </c>
    </row>
    <row r="256" spans="1:4" ht="14.5" customHeight="1" x14ac:dyDescent="0.35">
      <c r="A256">
        <v>39093023100</v>
      </c>
      <c r="B256" t="s">
        <v>8</v>
      </c>
      <c r="C256" t="s">
        <v>4</v>
      </c>
      <c r="D256" t="s">
        <v>238</v>
      </c>
    </row>
    <row r="257" spans="1:4" ht="14.5" customHeight="1" x14ac:dyDescent="0.35">
      <c r="A257">
        <v>39093023200</v>
      </c>
      <c r="B257" t="s">
        <v>8</v>
      </c>
      <c r="C257" t="s">
        <v>4</v>
      </c>
      <c r="D257" t="s">
        <v>238</v>
      </c>
    </row>
    <row r="258" spans="1:4" ht="14.5" customHeight="1" x14ac:dyDescent="0.35">
      <c r="A258">
        <v>39093023300</v>
      </c>
      <c r="B258" t="s">
        <v>8</v>
      </c>
      <c r="C258" t="s">
        <v>4</v>
      </c>
      <c r="D258" t="s">
        <v>238</v>
      </c>
    </row>
    <row r="259" spans="1:4" ht="14.5" customHeight="1" x14ac:dyDescent="0.35">
      <c r="A259">
        <v>39093023400</v>
      </c>
      <c r="B259" t="s">
        <v>8</v>
      </c>
      <c r="C259" t="s">
        <v>4</v>
      </c>
      <c r="D259" t="s">
        <v>238</v>
      </c>
    </row>
    <row r="260" spans="1:4" ht="14.5" customHeight="1" x14ac:dyDescent="0.35">
      <c r="A260">
        <v>39093023500</v>
      </c>
      <c r="B260" t="s">
        <v>8</v>
      </c>
      <c r="C260" t="s">
        <v>4</v>
      </c>
      <c r="D260" t="s">
        <v>238</v>
      </c>
    </row>
    <row r="261" spans="1:4" ht="14.5" customHeight="1" x14ac:dyDescent="0.35">
      <c r="A261">
        <v>39093023600</v>
      </c>
      <c r="B261" t="s">
        <v>8</v>
      </c>
      <c r="C261" t="s">
        <v>4</v>
      </c>
      <c r="D261" t="s">
        <v>238</v>
      </c>
    </row>
    <row r="262" spans="1:4" ht="14.5" customHeight="1" x14ac:dyDescent="0.35">
      <c r="A262">
        <v>39093023700</v>
      </c>
      <c r="B262" t="s">
        <v>8</v>
      </c>
      <c r="C262" t="s">
        <v>4</v>
      </c>
      <c r="D262" t="s">
        <v>238</v>
      </c>
    </row>
    <row r="263" spans="1:4" ht="14.5" customHeight="1" x14ac:dyDescent="0.35">
      <c r="A263">
        <v>39093023800</v>
      </c>
      <c r="B263" t="s">
        <v>8</v>
      </c>
      <c r="C263" t="s">
        <v>4</v>
      </c>
      <c r="D263" t="s">
        <v>238</v>
      </c>
    </row>
    <row r="264" spans="1:4" ht="14.5" customHeight="1" x14ac:dyDescent="0.35">
      <c r="A264">
        <v>39093023900</v>
      </c>
      <c r="B264" t="s">
        <v>8</v>
      </c>
      <c r="C264" t="s">
        <v>4</v>
      </c>
      <c r="D264" t="s">
        <v>238</v>
      </c>
    </row>
    <row r="265" spans="1:4" ht="14.5" customHeight="1" x14ac:dyDescent="0.35">
      <c r="A265">
        <v>39093024000</v>
      </c>
      <c r="B265" t="s">
        <v>8</v>
      </c>
      <c r="C265" t="s">
        <v>4</v>
      </c>
      <c r="D265" t="s">
        <v>238</v>
      </c>
    </row>
    <row r="266" spans="1:4" ht="14.5" customHeight="1" x14ac:dyDescent="0.35">
      <c r="A266">
        <v>39093024100</v>
      </c>
      <c r="B266" t="s">
        <v>8</v>
      </c>
      <c r="C266" t="s">
        <v>4</v>
      </c>
      <c r="D266" t="s">
        <v>238</v>
      </c>
    </row>
    <row r="267" spans="1:4" ht="14.5" customHeight="1" x14ac:dyDescent="0.35">
      <c r="A267">
        <v>39093070300</v>
      </c>
      <c r="B267" t="s">
        <v>8</v>
      </c>
      <c r="C267" t="s">
        <v>4</v>
      </c>
      <c r="D267" t="s">
        <v>984</v>
      </c>
    </row>
    <row r="268" spans="1:4" ht="14.5" customHeight="1" x14ac:dyDescent="0.35">
      <c r="A268">
        <v>39093070400</v>
      </c>
      <c r="B268" t="s">
        <v>8</v>
      </c>
      <c r="C268" t="s">
        <v>4</v>
      </c>
      <c r="D268" t="s">
        <v>984</v>
      </c>
    </row>
    <row r="269" spans="1:4" ht="14.5" customHeight="1" x14ac:dyDescent="0.35">
      <c r="A269">
        <v>39093070500</v>
      </c>
      <c r="B269" t="s">
        <v>8</v>
      </c>
      <c r="C269" t="s">
        <v>4</v>
      </c>
      <c r="D269" t="s">
        <v>984</v>
      </c>
    </row>
    <row r="270" spans="1:4" ht="14.5" customHeight="1" x14ac:dyDescent="0.35">
      <c r="A270">
        <v>39093070700</v>
      </c>
      <c r="B270" t="s">
        <v>8</v>
      </c>
      <c r="C270" t="s">
        <v>4</v>
      </c>
      <c r="D270" t="s">
        <v>984</v>
      </c>
    </row>
    <row r="271" spans="1:4" ht="14.5" customHeight="1" x14ac:dyDescent="0.35">
      <c r="A271">
        <v>39093070800</v>
      </c>
      <c r="B271" t="s">
        <v>8</v>
      </c>
      <c r="C271" t="s">
        <v>4</v>
      </c>
      <c r="D271" t="s">
        <v>984</v>
      </c>
    </row>
    <row r="272" spans="1:4" ht="14.5" customHeight="1" x14ac:dyDescent="0.35">
      <c r="A272">
        <v>39093070901</v>
      </c>
      <c r="B272" t="s">
        <v>8</v>
      </c>
      <c r="C272" t="s">
        <v>4</v>
      </c>
      <c r="D272" t="s">
        <v>984</v>
      </c>
    </row>
    <row r="273" spans="1:4" ht="14.5" customHeight="1" x14ac:dyDescent="0.35">
      <c r="A273">
        <v>39093071000</v>
      </c>
      <c r="B273" t="s">
        <v>8</v>
      </c>
      <c r="C273" t="s">
        <v>4</v>
      </c>
      <c r="D273" t="s">
        <v>984</v>
      </c>
    </row>
    <row r="274" spans="1:4" ht="14.5" customHeight="1" x14ac:dyDescent="0.35">
      <c r="A274">
        <v>39093071201</v>
      </c>
      <c r="B274" t="s">
        <v>8</v>
      </c>
      <c r="C274" t="s">
        <v>4</v>
      </c>
      <c r="D274" t="s">
        <v>984</v>
      </c>
    </row>
    <row r="275" spans="1:4" ht="14.5" customHeight="1" x14ac:dyDescent="0.35">
      <c r="A275">
        <v>39093071400</v>
      </c>
      <c r="B275" t="s">
        <v>8</v>
      </c>
      <c r="C275" t="s">
        <v>4</v>
      </c>
      <c r="D275" t="s">
        <v>984</v>
      </c>
    </row>
    <row r="276" spans="1:4" ht="14.5" customHeight="1" x14ac:dyDescent="0.35">
      <c r="A276">
        <v>39093097300</v>
      </c>
      <c r="B276" t="s">
        <v>8</v>
      </c>
      <c r="C276" t="s">
        <v>4</v>
      </c>
      <c r="D276" t="s">
        <v>238</v>
      </c>
    </row>
    <row r="277" spans="1:4" ht="14.5" customHeight="1" x14ac:dyDescent="0.35">
      <c r="A277">
        <v>39093097500</v>
      </c>
      <c r="B277" t="s">
        <v>8</v>
      </c>
      <c r="C277" t="s">
        <v>4</v>
      </c>
      <c r="D277" t="s">
        <v>238</v>
      </c>
    </row>
    <row r="278" spans="1:4" ht="14.5" customHeight="1" x14ac:dyDescent="0.35">
      <c r="A278">
        <v>39093097600</v>
      </c>
      <c r="B278" t="s">
        <v>8</v>
      </c>
      <c r="C278" t="s">
        <v>4</v>
      </c>
      <c r="D278" t="s">
        <v>984</v>
      </c>
    </row>
  </sheetData>
  <autoFilter ref="A1:D278">
    <sortState ref="A2:D278">
      <sortCondition ref="A1:A278"/>
    </sortState>
  </autoFilter>
  <sortState ref="A2:C289">
    <sortCondition ref="B1"/>
  </sortState>
  <conditionalFormatting sqref="A1:A1048576">
    <cfRule type="duplicateValues" dxfId="21" priority="1"/>
    <cfRule type="duplicateValues" dxfId="20" priority="2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EC641"/>
  <sheetViews>
    <sheetView topLeftCell="BK1" zoomScaleNormal="100" workbookViewId="0">
      <pane ySplit="1" topLeftCell="A506" activePane="bottomLeft" state="frozen"/>
      <selection pane="bottomLeft" activeCell="BU1" sqref="BU1:BU629"/>
    </sheetView>
  </sheetViews>
  <sheetFormatPr defaultRowHeight="14.5" x14ac:dyDescent="0.35"/>
  <cols>
    <col min="1" max="1" width="17.81640625" bestFit="1" customWidth="1"/>
    <col min="2" max="2" width="15.453125" bestFit="1" customWidth="1"/>
    <col min="3" max="3" width="13.1796875" bestFit="1" customWidth="1"/>
  </cols>
  <sheetData>
    <row r="1" spans="1:133" x14ac:dyDescent="0.35">
      <c r="A1" t="s">
        <v>0</v>
      </c>
      <c r="B1" t="s">
        <v>1</v>
      </c>
      <c r="C1" t="s">
        <v>2</v>
      </c>
      <c r="D1" t="s">
        <v>9</v>
      </c>
      <c r="E1" t="s">
        <v>10</v>
      </c>
      <c r="F1" t="s">
        <v>11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17</v>
      </c>
      <c r="M1" t="s">
        <v>18</v>
      </c>
      <c r="N1" t="s">
        <v>19</v>
      </c>
      <c r="O1" t="s">
        <v>20</v>
      </c>
      <c r="P1" t="s">
        <v>21</v>
      </c>
      <c r="Q1" t="s">
        <v>22</v>
      </c>
      <c r="R1" t="s">
        <v>23</v>
      </c>
      <c r="S1" t="s">
        <v>24</v>
      </c>
      <c r="T1" t="s">
        <v>25</v>
      </c>
      <c r="U1" t="s">
        <v>26</v>
      </c>
      <c r="V1" t="s">
        <v>27</v>
      </c>
      <c r="W1" t="s">
        <v>28</v>
      </c>
      <c r="X1" t="s">
        <v>29</v>
      </c>
      <c r="Y1" t="s">
        <v>30</v>
      </c>
      <c r="Z1" t="s">
        <v>31</v>
      </c>
      <c r="AA1" t="s">
        <v>32</v>
      </c>
      <c r="AB1" t="s">
        <v>33</v>
      </c>
      <c r="AC1" t="s">
        <v>34</v>
      </c>
      <c r="AD1" t="s">
        <v>35</v>
      </c>
      <c r="AE1" t="s">
        <v>36</v>
      </c>
      <c r="AF1" t="s">
        <v>37</v>
      </c>
      <c r="AG1" t="s">
        <v>38</v>
      </c>
      <c r="AH1" t="s">
        <v>39</v>
      </c>
      <c r="AI1" t="s">
        <v>40</v>
      </c>
      <c r="AJ1" t="s">
        <v>41</v>
      </c>
      <c r="AK1" t="s">
        <v>42</v>
      </c>
      <c r="AL1" t="s">
        <v>43</v>
      </c>
      <c r="AM1" t="s">
        <v>44</v>
      </c>
      <c r="AN1" t="s">
        <v>45</v>
      </c>
      <c r="AO1" t="s">
        <v>46</v>
      </c>
      <c r="AP1" t="s">
        <v>47</v>
      </c>
      <c r="AQ1" t="s">
        <v>48</v>
      </c>
      <c r="AR1" t="s">
        <v>49</v>
      </c>
      <c r="AS1" t="s">
        <v>50</v>
      </c>
      <c r="AT1" t="s">
        <v>51</v>
      </c>
      <c r="AU1" t="s">
        <v>52</v>
      </c>
      <c r="AV1" t="s">
        <v>53</v>
      </c>
      <c r="AW1" t="s">
        <v>54</v>
      </c>
      <c r="AX1" t="s">
        <v>55</v>
      </c>
      <c r="AY1" t="s">
        <v>56</v>
      </c>
      <c r="AZ1" t="s">
        <v>57</v>
      </c>
      <c r="BA1" t="s">
        <v>58</v>
      </c>
      <c r="BB1" t="s">
        <v>59</v>
      </c>
      <c r="BC1" t="s">
        <v>60</v>
      </c>
      <c r="BD1" t="s">
        <v>61</v>
      </c>
      <c r="BE1" t="s">
        <v>62</v>
      </c>
      <c r="BF1" t="s">
        <v>63</v>
      </c>
      <c r="BG1" t="s">
        <v>64</v>
      </c>
      <c r="BH1" t="s">
        <v>65</v>
      </c>
      <c r="BI1" t="s">
        <v>66</v>
      </c>
      <c r="BJ1" t="s">
        <v>67</v>
      </c>
      <c r="BK1" t="s">
        <v>68</v>
      </c>
      <c r="BL1" t="s">
        <v>69</v>
      </c>
      <c r="BM1" t="s">
        <v>70</v>
      </c>
      <c r="BN1" t="s">
        <v>71</v>
      </c>
      <c r="BO1" t="s">
        <v>72</v>
      </c>
      <c r="BP1" t="s">
        <v>73</v>
      </c>
      <c r="BQ1" t="s">
        <v>74</v>
      </c>
      <c r="BR1" t="s">
        <v>75</v>
      </c>
      <c r="BS1" t="s">
        <v>76</v>
      </c>
      <c r="BT1" t="s">
        <v>77</v>
      </c>
      <c r="BU1" t="s">
        <v>78</v>
      </c>
      <c r="BV1" t="s">
        <v>79</v>
      </c>
      <c r="BW1" t="s">
        <v>80</v>
      </c>
      <c r="BX1" t="s">
        <v>81</v>
      </c>
      <c r="BY1" t="s">
        <v>82</v>
      </c>
      <c r="BZ1" t="s">
        <v>83</v>
      </c>
      <c r="CA1" t="s">
        <v>84</v>
      </c>
      <c r="CB1" t="s">
        <v>85</v>
      </c>
      <c r="CC1" t="s">
        <v>86</v>
      </c>
      <c r="CD1" t="s">
        <v>87</v>
      </c>
      <c r="CE1" t="s">
        <v>88</v>
      </c>
      <c r="CF1" t="s">
        <v>89</v>
      </c>
      <c r="CG1" t="s">
        <v>90</v>
      </c>
      <c r="CH1" t="s">
        <v>91</v>
      </c>
      <c r="CI1" t="s">
        <v>92</v>
      </c>
      <c r="CJ1" t="s">
        <v>93</v>
      </c>
      <c r="CK1" t="s">
        <v>94</v>
      </c>
      <c r="CL1" t="s">
        <v>95</v>
      </c>
      <c r="CM1" t="s">
        <v>96</v>
      </c>
      <c r="CN1" t="s">
        <v>97</v>
      </c>
      <c r="CO1" t="s">
        <v>98</v>
      </c>
      <c r="CP1" t="s">
        <v>99</v>
      </c>
      <c r="CQ1" t="s">
        <v>100</v>
      </c>
      <c r="CR1" t="s">
        <v>101</v>
      </c>
      <c r="CS1" t="s">
        <v>102</v>
      </c>
      <c r="CT1" t="s">
        <v>103</v>
      </c>
      <c r="CU1" t="s">
        <v>104</v>
      </c>
      <c r="CV1" t="s">
        <v>105</v>
      </c>
      <c r="CW1" t="s">
        <v>106</v>
      </c>
      <c r="CX1" t="s">
        <v>107</v>
      </c>
      <c r="CY1" t="s">
        <v>108</v>
      </c>
      <c r="CZ1" t="s">
        <v>109</v>
      </c>
      <c r="DA1" t="s">
        <v>110</v>
      </c>
      <c r="DB1" t="s">
        <v>111</v>
      </c>
      <c r="DC1" t="s">
        <v>112</v>
      </c>
      <c r="DD1" t="s">
        <v>113</v>
      </c>
      <c r="DE1" t="s">
        <v>114</v>
      </c>
      <c r="DF1" t="s">
        <v>115</v>
      </c>
      <c r="DG1" t="s">
        <v>116</v>
      </c>
      <c r="DH1" t="s">
        <v>117</v>
      </c>
      <c r="DI1" t="s">
        <v>118</v>
      </c>
      <c r="DJ1" t="s">
        <v>119</v>
      </c>
      <c r="DK1" t="s">
        <v>120</v>
      </c>
      <c r="DL1" t="s">
        <v>121</v>
      </c>
      <c r="DM1" t="s">
        <v>122</v>
      </c>
      <c r="DN1" t="s">
        <v>123</v>
      </c>
      <c r="DO1" t="s">
        <v>124</v>
      </c>
      <c r="DP1" t="s">
        <v>125</v>
      </c>
      <c r="DQ1" t="s">
        <v>126</v>
      </c>
      <c r="DR1" t="s">
        <v>127</v>
      </c>
      <c r="DS1" t="s">
        <v>128</v>
      </c>
      <c r="DT1" t="s">
        <v>129</v>
      </c>
      <c r="DU1" t="s">
        <v>130</v>
      </c>
      <c r="DV1" t="s">
        <v>131</v>
      </c>
      <c r="DW1" t="s">
        <v>132</v>
      </c>
      <c r="DX1" t="s">
        <v>133</v>
      </c>
      <c r="DY1" t="s">
        <v>134</v>
      </c>
      <c r="DZ1" t="s">
        <v>135</v>
      </c>
      <c r="EA1" t="s">
        <v>136</v>
      </c>
      <c r="EB1" t="s">
        <v>137</v>
      </c>
      <c r="EC1" t="s">
        <v>138</v>
      </c>
    </row>
    <row r="2" spans="1:133" hidden="1" x14ac:dyDescent="0.35">
      <c r="A2">
        <v>39085202700</v>
      </c>
      <c r="B2" t="s">
        <v>7</v>
      </c>
      <c r="C2" t="s">
        <v>4</v>
      </c>
      <c r="D2">
        <v>0.01</v>
      </c>
      <c r="E2">
        <v>0</v>
      </c>
      <c r="F2">
        <v>0.01</v>
      </c>
      <c r="G2">
        <v>0</v>
      </c>
      <c r="H2">
        <v>0.02</v>
      </c>
      <c r="I2">
        <v>0.93</v>
      </c>
      <c r="J2">
        <v>0.01</v>
      </c>
      <c r="K2">
        <v>0</v>
      </c>
      <c r="L2">
        <v>0.08</v>
      </c>
      <c r="M2">
        <v>0.71</v>
      </c>
      <c r="N2">
        <v>0.19</v>
      </c>
      <c r="O2">
        <v>0</v>
      </c>
      <c r="P2">
        <v>0</v>
      </c>
      <c r="Q2" t="b">
        <v>0</v>
      </c>
      <c r="R2" t="b">
        <v>0</v>
      </c>
      <c r="T2" t="b">
        <v>0</v>
      </c>
      <c r="U2">
        <v>0</v>
      </c>
      <c r="V2">
        <v>0</v>
      </c>
      <c r="W2">
        <v>6533</v>
      </c>
      <c r="X2">
        <v>0.02</v>
      </c>
      <c r="Y2">
        <v>0</v>
      </c>
      <c r="Z2" t="b">
        <v>0</v>
      </c>
      <c r="AA2" t="b">
        <v>0</v>
      </c>
      <c r="AB2" t="b">
        <v>0</v>
      </c>
      <c r="AC2">
        <v>93</v>
      </c>
      <c r="AD2">
        <v>2.1072000000000002</v>
      </c>
      <c r="AE2" t="b">
        <v>0</v>
      </c>
      <c r="AF2">
        <v>48</v>
      </c>
      <c r="AG2">
        <v>1.3299999999999999E-2</v>
      </c>
      <c r="AH2" t="b">
        <v>0</v>
      </c>
      <c r="AI2">
        <v>11</v>
      </c>
      <c r="AJ2">
        <v>0</v>
      </c>
      <c r="AK2">
        <v>16</v>
      </c>
      <c r="AL2">
        <v>2</v>
      </c>
      <c r="AM2" t="b">
        <v>0</v>
      </c>
      <c r="AN2" t="b">
        <v>0</v>
      </c>
      <c r="AO2">
        <v>33</v>
      </c>
      <c r="AP2">
        <v>0</v>
      </c>
      <c r="AQ2" t="b">
        <v>0</v>
      </c>
      <c r="AR2" t="b">
        <v>0</v>
      </c>
      <c r="AS2" t="b">
        <v>0</v>
      </c>
      <c r="AT2">
        <v>21</v>
      </c>
      <c r="AU2">
        <v>1</v>
      </c>
      <c r="AV2" t="b">
        <v>0</v>
      </c>
      <c r="AW2">
        <v>49</v>
      </c>
      <c r="AX2">
        <v>8.5399999999999991</v>
      </c>
      <c r="AY2" t="b">
        <v>0</v>
      </c>
      <c r="AZ2">
        <v>52</v>
      </c>
      <c r="BA2">
        <v>0.25</v>
      </c>
      <c r="BB2" t="b">
        <v>0</v>
      </c>
      <c r="BC2">
        <v>58</v>
      </c>
      <c r="BD2">
        <v>399.84</v>
      </c>
      <c r="BE2" t="b">
        <v>0</v>
      </c>
      <c r="BF2">
        <v>14</v>
      </c>
      <c r="BG2" t="b">
        <v>0</v>
      </c>
      <c r="BH2">
        <v>0</v>
      </c>
      <c r="BI2">
        <v>5</v>
      </c>
      <c r="BJ2" t="b">
        <v>0</v>
      </c>
      <c r="BK2">
        <v>31</v>
      </c>
      <c r="BL2">
        <v>11</v>
      </c>
      <c r="BM2">
        <v>55</v>
      </c>
      <c r="BN2">
        <v>217400</v>
      </c>
      <c r="BO2" t="b">
        <v>0</v>
      </c>
      <c r="BP2" t="b">
        <v>0</v>
      </c>
      <c r="BQ2">
        <v>1965</v>
      </c>
      <c r="BR2">
        <v>24</v>
      </c>
      <c r="BS2" t="b">
        <v>1</v>
      </c>
      <c r="BT2" t="b">
        <v>0</v>
      </c>
      <c r="BV2">
        <v>0.21</v>
      </c>
      <c r="BW2">
        <v>0</v>
      </c>
      <c r="BX2" t="b">
        <v>0</v>
      </c>
      <c r="BY2">
        <v>70</v>
      </c>
      <c r="BZ2">
        <v>2.15</v>
      </c>
      <c r="CA2" t="b">
        <v>0</v>
      </c>
      <c r="CB2">
        <v>78</v>
      </c>
      <c r="CC2">
        <v>0.15</v>
      </c>
      <c r="CD2" t="b">
        <v>0</v>
      </c>
      <c r="CE2">
        <v>70</v>
      </c>
      <c r="CF2">
        <v>0.87</v>
      </c>
      <c r="CI2" t="b">
        <v>0</v>
      </c>
      <c r="CJ2" t="b">
        <v>0</v>
      </c>
      <c r="CK2" t="b">
        <v>0</v>
      </c>
      <c r="CL2" t="b">
        <v>0</v>
      </c>
      <c r="CM2" t="b">
        <v>0</v>
      </c>
      <c r="CN2">
        <v>79</v>
      </c>
      <c r="CO2">
        <v>0.05</v>
      </c>
      <c r="CP2" t="b">
        <v>0</v>
      </c>
      <c r="CQ2">
        <v>21</v>
      </c>
      <c r="CR2">
        <v>0.26</v>
      </c>
      <c r="CS2" t="b">
        <v>0</v>
      </c>
      <c r="CT2">
        <v>40</v>
      </c>
      <c r="CU2">
        <v>930</v>
      </c>
      <c r="CV2" t="b">
        <v>0</v>
      </c>
      <c r="CW2">
        <v>38</v>
      </c>
      <c r="CX2">
        <v>950</v>
      </c>
      <c r="CY2" t="b">
        <v>0</v>
      </c>
      <c r="CZ2">
        <v>41</v>
      </c>
      <c r="DA2">
        <v>550</v>
      </c>
      <c r="DB2" t="b">
        <v>0</v>
      </c>
      <c r="DC2">
        <v>30</v>
      </c>
      <c r="DD2">
        <v>80.400000000000006</v>
      </c>
      <c r="DE2" t="b">
        <v>0</v>
      </c>
      <c r="DF2">
        <v>3</v>
      </c>
      <c r="DG2">
        <v>191</v>
      </c>
      <c r="DH2" t="b">
        <v>0</v>
      </c>
      <c r="DI2">
        <v>33</v>
      </c>
      <c r="DJ2">
        <v>0</v>
      </c>
      <c r="DK2" t="b">
        <v>0</v>
      </c>
      <c r="DL2">
        <v>54</v>
      </c>
      <c r="DM2">
        <v>5</v>
      </c>
      <c r="DN2" t="b">
        <v>0</v>
      </c>
      <c r="DO2">
        <v>1</v>
      </c>
      <c r="DP2">
        <v>4</v>
      </c>
      <c r="DQ2">
        <v>2</v>
      </c>
      <c r="DR2">
        <v>1</v>
      </c>
      <c r="DS2">
        <v>18</v>
      </c>
      <c r="DT2">
        <v>4</v>
      </c>
      <c r="DU2">
        <v>93</v>
      </c>
      <c r="DV2">
        <v>2</v>
      </c>
      <c r="DW2">
        <v>1</v>
      </c>
      <c r="DX2" t="b">
        <v>0</v>
      </c>
      <c r="DY2" t="b">
        <v>0</v>
      </c>
      <c r="DZ2" t="b">
        <v>0</v>
      </c>
    </row>
    <row r="3" spans="1:133" hidden="1" x14ac:dyDescent="0.35">
      <c r="A3">
        <v>39103417300</v>
      </c>
      <c r="B3" t="s">
        <v>139</v>
      </c>
      <c r="C3" t="s">
        <v>4</v>
      </c>
      <c r="D3">
        <v>0</v>
      </c>
      <c r="E3">
        <v>0</v>
      </c>
      <c r="F3">
        <v>0</v>
      </c>
      <c r="G3">
        <v>0</v>
      </c>
      <c r="H3">
        <v>0.02</v>
      </c>
      <c r="I3">
        <v>0.96</v>
      </c>
      <c r="J3">
        <v>0</v>
      </c>
      <c r="K3">
        <v>0</v>
      </c>
      <c r="L3">
        <v>0.11</v>
      </c>
      <c r="M3">
        <v>0.72</v>
      </c>
      <c r="N3">
        <v>0.16</v>
      </c>
      <c r="O3">
        <v>0</v>
      </c>
      <c r="P3">
        <v>0</v>
      </c>
      <c r="Q3" t="b">
        <v>0</v>
      </c>
      <c r="R3" t="b">
        <v>0</v>
      </c>
      <c r="T3" t="b">
        <v>0</v>
      </c>
      <c r="U3">
        <v>0</v>
      </c>
      <c r="V3">
        <v>14</v>
      </c>
      <c r="W3">
        <v>4331</v>
      </c>
      <c r="X3">
        <v>0.3</v>
      </c>
      <c r="Y3">
        <v>0.13</v>
      </c>
      <c r="Z3" t="b">
        <v>0</v>
      </c>
      <c r="AA3" t="b">
        <v>0</v>
      </c>
      <c r="AB3" t="b">
        <v>0</v>
      </c>
      <c r="AC3">
        <v>75</v>
      </c>
      <c r="AD3">
        <v>0.55189999999999995</v>
      </c>
      <c r="AE3" t="b">
        <v>0</v>
      </c>
      <c r="AF3">
        <v>72</v>
      </c>
      <c r="AG3">
        <v>3.1099999999999999E-2</v>
      </c>
      <c r="AH3" t="b">
        <v>0</v>
      </c>
      <c r="AI3">
        <v>35</v>
      </c>
      <c r="AJ3">
        <v>1E-4</v>
      </c>
      <c r="AK3">
        <v>48</v>
      </c>
      <c r="AL3">
        <v>7</v>
      </c>
      <c r="AM3" t="b">
        <v>0</v>
      </c>
      <c r="AN3" t="b">
        <v>0</v>
      </c>
      <c r="AO3">
        <v>33</v>
      </c>
      <c r="AP3">
        <v>0</v>
      </c>
      <c r="AQ3" t="b">
        <v>0</v>
      </c>
      <c r="AR3" t="b">
        <v>0</v>
      </c>
      <c r="AS3" t="b">
        <v>0</v>
      </c>
      <c r="AT3">
        <v>46</v>
      </c>
      <c r="AU3">
        <v>2</v>
      </c>
      <c r="AV3" t="b">
        <v>0</v>
      </c>
      <c r="AW3">
        <v>60</v>
      </c>
      <c r="AX3">
        <v>8.91</v>
      </c>
      <c r="AY3" t="b">
        <v>0</v>
      </c>
      <c r="AZ3">
        <v>44</v>
      </c>
      <c r="BA3">
        <v>0.22</v>
      </c>
      <c r="BB3" t="b">
        <v>0</v>
      </c>
      <c r="BC3">
        <v>28</v>
      </c>
      <c r="BD3">
        <v>102.29</v>
      </c>
      <c r="BE3" t="b">
        <v>0</v>
      </c>
      <c r="BF3">
        <v>76</v>
      </c>
      <c r="BG3" t="b">
        <v>0</v>
      </c>
      <c r="BH3">
        <v>48</v>
      </c>
      <c r="BI3">
        <v>22</v>
      </c>
      <c r="BJ3" t="b">
        <v>0</v>
      </c>
      <c r="BK3">
        <v>69</v>
      </c>
      <c r="BL3">
        <v>44</v>
      </c>
      <c r="BM3">
        <v>42</v>
      </c>
      <c r="BN3">
        <v>166900</v>
      </c>
      <c r="BO3" t="b">
        <v>0</v>
      </c>
      <c r="BP3" t="b">
        <v>0</v>
      </c>
      <c r="BQ3">
        <v>3870</v>
      </c>
      <c r="BR3">
        <v>50</v>
      </c>
      <c r="BS3" t="b">
        <v>1</v>
      </c>
      <c r="BT3" t="b">
        <v>0</v>
      </c>
      <c r="BV3">
        <v>0.64</v>
      </c>
      <c r="BW3">
        <v>0</v>
      </c>
      <c r="BX3" t="b">
        <v>0</v>
      </c>
      <c r="BY3">
        <v>75</v>
      </c>
      <c r="BZ3">
        <v>2.63</v>
      </c>
      <c r="CA3" t="b">
        <v>0</v>
      </c>
      <c r="CB3">
        <v>55</v>
      </c>
      <c r="CC3">
        <v>7.0000000000000007E-2</v>
      </c>
      <c r="CD3" t="b">
        <v>0</v>
      </c>
      <c r="CE3">
        <v>14</v>
      </c>
      <c r="CF3">
        <v>0.09</v>
      </c>
      <c r="CI3" t="b">
        <v>0</v>
      </c>
      <c r="CJ3" t="b">
        <v>0</v>
      </c>
      <c r="CK3" t="b">
        <v>0</v>
      </c>
      <c r="CL3" t="b">
        <v>0</v>
      </c>
      <c r="CM3" t="b">
        <v>0</v>
      </c>
      <c r="CN3">
        <v>67</v>
      </c>
      <c r="CO3">
        <v>0</v>
      </c>
      <c r="CP3" t="b">
        <v>0</v>
      </c>
      <c r="CQ3">
        <v>50</v>
      </c>
      <c r="CR3">
        <v>1.79</v>
      </c>
      <c r="CS3" t="b">
        <v>0</v>
      </c>
      <c r="CT3">
        <v>52</v>
      </c>
      <c r="CU3">
        <v>969</v>
      </c>
      <c r="CV3" t="b">
        <v>0</v>
      </c>
      <c r="CW3">
        <v>50</v>
      </c>
      <c r="CX3">
        <v>1040</v>
      </c>
      <c r="CY3" t="b">
        <v>0</v>
      </c>
      <c r="CZ3">
        <v>60</v>
      </c>
      <c r="DA3">
        <v>650</v>
      </c>
      <c r="DB3" t="b">
        <v>0</v>
      </c>
      <c r="DC3">
        <v>46</v>
      </c>
      <c r="DD3">
        <v>78.900000000000006</v>
      </c>
      <c r="DE3" t="b">
        <v>0</v>
      </c>
      <c r="DF3">
        <v>27</v>
      </c>
      <c r="DG3">
        <v>117</v>
      </c>
      <c r="DH3" t="b">
        <v>0</v>
      </c>
      <c r="DI3">
        <v>12</v>
      </c>
      <c r="DJ3">
        <v>0</v>
      </c>
      <c r="DK3" t="b">
        <v>0</v>
      </c>
      <c r="DL3">
        <v>29</v>
      </c>
      <c r="DM3">
        <v>3</v>
      </c>
      <c r="DN3" t="b">
        <v>0</v>
      </c>
      <c r="DO3">
        <v>30</v>
      </c>
      <c r="DP3">
        <v>21</v>
      </c>
      <c r="DQ3">
        <v>28</v>
      </c>
      <c r="DR3">
        <v>7</v>
      </c>
      <c r="DS3">
        <v>26</v>
      </c>
      <c r="DT3">
        <v>5</v>
      </c>
      <c r="DU3">
        <v>92</v>
      </c>
      <c r="DV3">
        <v>5</v>
      </c>
      <c r="DW3">
        <v>6</v>
      </c>
      <c r="DX3" t="b">
        <v>0</v>
      </c>
      <c r="DY3" t="b">
        <v>0</v>
      </c>
      <c r="DZ3" t="b">
        <v>0</v>
      </c>
    </row>
    <row r="4" spans="1:133" hidden="1" x14ac:dyDescent="0.35">
      <c r="A4">
        <v>39035196300</v>
      </c>
      <c r="B4" t="s">
        <v>3</v>
      </c>
      <c r="C4" t="s">
        <v>4</v>
      </c>
      <c r="D4">
        <v>0.01</v>
      </c>
      <c r="E4">
        <v>0</v>
      </c>
      <c r="F4">
        <v>0.03</v>
      </c>
      <c r="G4">
        <v>0</v>
      </c>
      <c r="H4">
        <v>0.01</v>
      </c>
      <c r="I4">
        <v>0.92</v>
      </c>
      <c r="J4">
        <v>0</v>
      </c>
      <c r="K4">
        <v>0</v>
      </c>
      <c r="L4">
        <v>0.08</v>
      </c>
      <c r="M4">
        <v>0.65</v>
      </c>
      <c r="N4">
        <v>0.25</v>
      </c>
      <c r="O4">
        <v>0</v>
      </c>
      <c r="P4">
        <v>0</v>
      </c>
      <c r="Q4" t="b">
        <v>0</v>
      </c>
      <c r="R4" t="b">
        <v>0</v>
      </c>
      <c r="T4" t="b">
        <v>0</v>
      </c>
      <c r="U4">
        <v>0</v>
      </c>
      <c r="V4">
        <v>0</v>
      </c>
      <c r="W4">
        <v>3911</v>
      </c>
      <c r="X4">
        <v>0.09</v>
      </c>
      <c r="Y4">
        <v>0.02</v>
      </c>
      <c r="Z4" t="b">
        <v>0</v>
      </c>
      <c r="AA4" t="b">
        <v>0</v>
      </c>
      <c r="AB4" t="b">
        <v>0</v>
      </c>
      <c r="AC4">
        <v>75</v>
      </c>
      <c r="AD4">
        <v>0.5524</v>
      </c>
      <c r="AE4" t="b">
        <v>0</v>
      </c>
      <c r="AF4">
        <v>43</v>
      </c>
      <c r="AG4">
        <v>1.11E-2</v>
      </c>
      <c r="AH4" t="b">
        <v>0</v>
      </c>
      <c r="AI4">
        <v>33</v>
      </c>
      <c r="AJ4">
        <v>1E-4</v>
      </c>
      <c r="AK4">
        <v>38</v>
      </c>
      <c r="AL4">
        <v>5</v>
      </c>
      <c r="AM4" t="b">
        <v>0</v>
      </c>
      <c r="AN4" t="b">
        <v>0</v>
      </c>
      <c r="AO4">
        <v>33</v>
      </c>
      <c r="AP4">
        <v>0</v>
      </c>
      <c r="AQ4" t="b">
        <v>0</v>
      </c>
      <c r="AR4" t="b">
        <v>0</v>
      </c>
      <c r="AS4" t="b">
        <v>0</v>
      </c>
      <c r="AT4">
        <v>8</v>
      </c>
      <c r="AU4">
        <v>1</v>
      </c>
      <c r="AV4" t="b">
        <v>0</v>
      </c>
      <c r="AW4">
        <v>63</v>
      </c>
      <c r="AX4">
        <v>9.01</v>
      </c>
      <c r="AY4" t="b">
        <v>0</v>
      </c>
      <c r="AZ4">
        <v>44</v>
      </c>
      <c r="BA4">
        <v>0.22</v>
      </c>
      <c r="BB4" t="b">
        <v>0</v>
      </c>
      <c r="BC4">
        <v>16</v>
      </c>
      <c r="BD4">
        <v>38.71</v>
      </c>
      <c r="BE4" t="b">
        <v>0</v>
      </c>
      <c r="BF4">
        <v>34</v>
      </c>
      <c r="BG4" t="b">
        <v>0</v>
      </c>
      <c r="BH4">
        <v>9</v>
      </c>
      <c r="BI4">
        <v>11</v>
      </c>
      <c r="BJ4" t="b">
        <v>0</v>
      </c>
      <c r="BK4">
        <v>67</v>
      </c>
      <c r="BL4">
        <v>42</v>
      </c>
      <c r="BM4">
        <v>87</v>
      </c>
      <c r="BN4">
        <v>484400</v>
      </c>
      <c r="BO4" t="b">
        <v>0</v>
      </c>
      <c r="BP4" t="b">
        <v>0</v>
      </c>
      <c r="BQ4">
        <v>662</v>
      </c>
      <c r="BR4">
        <v>9</v>
      </c>
      <c r="BS4" t="b">
        <v>1</v>
      </c>
      <c r="BT4" t="b">
        <v>0</v>
      </c>
      <c r="BV4">
        <v>0.66</v>
      </c>
      <c r="BW4">
        <v>0</v>
      </c>
      <c r="BX4" t="b">
        <v>0</v>
      </c>
      <c r="BY4">
        <v>39</v>
      </c>
      <c r="BZ4">
        <v>0.4</v>
      </c>
      <c r="CA4" t="b">
        <v>0</v>
      </c>
      <c r="CB4">
        <v>25</v>
      </c>
      <c r="CC4">
        <v>0.02</v>
      </c>
      <c r="CD4" t="b">
        <v>0</v>
      </c>
      <c r="CE4">
        <v>40</v>
      </c>
      <c r="CF4">
        <v>0.24</v>
      </c>
      <c r="CI4" t="b">
        <v>0</v>
      </c>
      <c r="CJ4" t="b">
        <v>0</v>
      </c>
      <c r="CK4" t="b">
        <v>0</v>
      </c>
      <c r="CL4" t="b">
        <v>0</v>
      </c>
      <c r="CM4" t="b">
        <v>0</v>
      </c>
      <c r="CN4">
        <v>73</v>
      </c>
      <c r="CO4">
        <v>0.01</v>
      </c>
      <c r="CP4" t="b">
        <v>0</v>
      </c>
      <c r="CQ4">
        <v>31</v>
      </c>
      <c r="CR4">
        <v>0.66</v>
      </c>
      <c r="CS4" t="b">
        <v>0</v>
      </c>
      <c r="CT4">
        <v>24</v>
      </c>
      <c r="CU4">
        <v>869</v>
      </c>
      <c r="CV4" t="b">
        <v>0</v>
      </c>
      <c r="CW4">
        <v>29</v>
      </c>
      <c r="CX4">
        <v>880</v>
      </c>
      <c r="CY4" t="b">
        <v>0</v>
      </c>
      <c r="CZ4">
        <v>51</v>
      </c>
      <c r="DA4">
        <v>600</v>
      </c>
      <c r="DB4" t="b">
        <v>0</v>
      </c>
      <c r="DC4">
        <v>12</v>
      </c>
      <c r="DD4">
        <v>82.6</v>
      </c>
      <c r="DE4" t="b">
        <v>0</v>
      </c>
      <c r="DF4">
        <v>0</v>
      </c>
      <c r="DG4">
        <v>314</v>
      </c>
      <c r="DH4" t="b">
        <v>0</v>
      </c>
      <c r="DI4">
        <v>36</v>
      </c>
      <c r="DJ4">
        <v>0</v>
      </c>
      <c r="DK4" t="b">
        <v>0</v>
      </c>
      <c r="DL4">
        <v>45</v>
      </c>
      <c r="DM4">
        <v>4</v>
      </c>
      <c r="DN4" t="b">
        <v>0</v>
      </c>
      <c r="DO4">
        <v>1</v>
      </c>
      <c r="DP4">
        <v>4</v>
      </c>
      <c r="DQ4">
        <v>3</v>
      </c>
      <c r="DR4">
        <v>1</v>
      </c>
      <c r="DS4">
        <v>2</v>
      </c>
      <c r="DT4">
        <v>1</v>
      </c>
      <c r="DU4">
        <v>98</v>
      </c>
      <c r="DV4">
        <v>6</v>
      </c>
      <c r="DW4">
        <v>0</v>
      </c>
      <c r="DX4" t="b">
        <v>0</v>
      </c>
      <c r="DY4" t="b">
        <v>0</v>
      </c>
      <c r="DZ4" t="b">
        <v>0</v>
      </c>
    </row>
    <row r="5" spans="1:133" hidden="1" x14ac:dyDescent="0.35">
      <c r="A5">
        <v>39103411002</v>
      </c>
      <c r="B5" t="s">
        <v>139</v>
      </c>
      <c r="C5" t="s">
        <v>4</v>
      </c>
      <c r="D5">
        <v>0</v>
      </c>
      <c r="E5">
        <v>0</v>
      </c>
      <c r="F5">
        <v>0</v>
      </c>
      <c r="G5">
        <v>0</v>
      </c>
      <c r="H5">
        <v>0.01</v>
      </c>
      <c r="I5">
        <v>0.94</v>
      </c>
      <c r="J5">
        <v>0.03</v>
      </c>
      <c r="K5">
        <v>0</v>
      </c>
      <c r="L5">
        <v>7.0000000000000007E-2</v>
      </c>
      <c r="M5">
        <v>0.68</v>
      </c>
      <c r="N5">
        <v>0.23</v>
      </c>
      <c r="O5">
        <v>0</v>
      </c>
      <c r="P5">
        <v>0</v>
      </c>
      <c r="Q5" t="b">
        <v>0</v>
      </c>
      <c r="R5" t="b">
        <v>0</v>
      </c>
      <c r="T5" t="b">
        <v>0</v>
      </c>
      <c r="U5">
        <v>0</v>
      </c>
      <c r="V5">
        <v>0</v>
      </c>
      <c r="W5">
        <v>2971</v>
      </c>
      <c r="X5">
        <v>0.73</v>
      </c>
      <c r="Y5">
        <v>0.36</v>
      </c>
      <c r="Z5" t="b">
        <v>1</v>
      </c>
      <c r="AA5" t="b">
        <v>0</v>
      </c>
      <c r="AB5" t="b">
        <v>0</v>
      </c>
      <c r="AC5">
        <v>74</v>
      </c>
      <c r="AD5">
        <v>0.51790000000000003</v>
      </c>
      <c r="AE5" t="b">
        <v>0</v>
      </c>
      <c r="AF5">
        <v>64</v>
      </c>
      <c r="AG5">
        <v>2.3599999999999999E-2</v>
      </c>
      <c r="AH5" t="b">
        <v>0</v>
      </c>
      <c r="AI5">
        <v>35</v>
      </c>
      <c r="AJ5">
        <v>1E-4</v>
      </c>
      <c r="AK5">
        <v>59</v>
      </c>
      <c r="AL5">
        <v>9</v>
      </c>
      <c r="AM5" t="b">
        <v>0</v>
      </c>
      <c r="AN5" t="b">
        <v>0</v>
      </c>
      <c r="AO5">
        <v>33</v>
      </c>
      <c r="AP5">
        <v>0</v>
      </c>
      <c r="AQ5" t="b">
        <v>0</v>
      </c>
      <c r="AR5" t="b">
        <v>0</v>
      </c>
      <c r="AS5" t="b">
        <v>0</v>
      </c>
      <c r="AT5">
        <v>72</v>
      </c>
      <c r="AU5">
        <v>3</v>
      </c>
      <c r="AV5" t="b">
        <v>0</v>
      </c>
      <c r="AW5">
        <v>48</v>
      </c>
      <c r="AX5">
        <v>8.5299999999999994</v>
      </c>
      <c r="AY5" t="b">
        <v>0</v>
      </c>
      <c r="AZ5">
        <v>42</v>
      </c>
      <c r="BA5">
        <v>0.21</v>
      </c>
      <c r="BB5" t="b">
        <v>0</v>
      </c>
      <c r="BC5">
        <v>6</v>
      </c>
      <c r="BD5">
        <v>8.2799999999999994</v>
      </c>
      <c r="BE5" t="b">
        <v>0</v>
      </c>
      <c r="BF5">
        <v>81</v>
      </c>
      <c r="BG5" t="b">
        <v>0</v>
      </c>
      <c r="BH5">
        <v>79</v>
      </c>
      <c r="BI5">
        <v>35</v>
      </c>
      <c r="BJ5" t="b">
        <v>0</v>
      </c>
      <c r="BK5">
        <v>67</v>
      </c>
      <c r="BL5">
        <v>42</v>
      </c>
      <c r="BM5">
        <v>28</v>
      </c>
      <c r="BN5">
        <v>130100</v>
      </c>
      <c r="BO5" t="b">
        <v>0</v>
      </c>
      <c r="BP5" t="b">
        <v>0</v>
      </c>
      <c r="BQ5">
        <v>2905</v>
      </c>
      <c r="BR5">
        <v>37</v>
      </c>
      <c r="BS5" t="b">
        <v>1</v>
      </c>
      <c r="BT5" t="b">
        <v>0</v>
      </c>
      <c r="BV5">
        <v>0.69</v>
      </c>
      <c r="BW5">
        <v>0.01</v>
      </c>
      <c r="BX5" t="b">
        <v>0</v>
      </c>
      <c r="BY5">
        <v>14</v>
      </c>
      <c r="BZ5">
        <v>7.0000000000000007E-2</v>
      </c>
      <c r="CA5" t="b">
        <v>0</v>
      </c>
      <c r="CB5">
        <v>28</v>
      </c>
      <c r="CC5">
        <v>0.02</v>
      </c>
      <c r="CD5" t="b">
        <v>0</v>
      </c>
      <c r="CE5">
        <v>11</v>
      </c>
      <c r="CF5">
        <v>7.0000000000000007E-2</v>
      </c>
      <c r="CI5" t="b">
        <v>0</v>
      </c>
      <c r="CJ5" t="b">
        <v>0</v>
      </c>
      <c r="CK5" t="b">
        <v>0</v>
      </c>
      <c r="CL5" t="b">
        <v>0</v>
      </c>
      <c r="CM5" t="b">
        <v>0</v>
      </c>
      <c r="CN5">
        <v>43</v>
      </c>
      <c r="CO5">
        <v>0</v>
      </c>
      <c r="CP5" t="b">
        <v>0</v>
      </c>
      <c r="CQ5">
        <v>52</v>
      </c>
      <c r="CR5">
        <v>1.97</v>
      </c>
      <c r="CS5" t="b">
        <v>0</v>
      </c>
      <c r="CT5">
        <v>77</v>
      </c>
      <c r="CU5">
        <v>1070</v>
      </c>
      <c r="CV5" t="b">
        <v>0</v>
      </c>
      <c r="CW5">
        <v>75</v>
      </c>
      <c r="CX5">
        <v>1290</v>
      </c>
      <c r="CY5" t="b">
        <v>0</v>
      </c>
      <c r="CZ5">
        <v>84</v>
      </c>
      <c r="DA5">
        <v>819</v>
      </c>
      <c r="DB5" t="b">
        <v>0</v>
      </c>
      <c r="DC5">
        <v>87</v>
      </c>
      <c r="DD5">
        <v>73.7</v>
      </c>
      <c r="DE5" t="b">
        <v>0</v>
      </c>
      <c r="DF5">
        <v>75</v>
      </c>
      <c r="DG5">
        <v>70</v>
      </c>
      <c r="DH5" t="b">
        <v>0</v>
      </c>
      <c r="DI5">
        <v>12</v>
      </c>
      <c r="DJ5">
        <v>0</v>
      </c>
      <c r="DK5" t="b">
        <v>0</v>
      </c>
      <c r="DL5">
        <v>52</v>
      </c>
      <c r="DM5">
        <v>5</v>
      </c>
      <c r="DN5" t="b">
        <v>0</v>
      </c>
      <c r="DO5">
        <v>67</v>
      </c>
      <c r="DP5">
        <v>40</v>
      </c>
      <c r="DQ5">
        <v>61</v>
      </c>
      <c r="DR5">
        <v>15</v>
      </c>
      <c r="DS5">
        <v>70</v>
      </c>
      <c r="DT5">
        <v>15</v>
      </c>
      <c r="DU5">
        <v>95</v>
      </c>
      <c r="DV5">
        <v>8</v>
      </c>
      <c r="DW5">
        <v>10</v>
      </c>
      <c r="DX5" t="b">
        <v>0</v>
      </c>
      <c r="DY5" t="b">
        <v>0</v>
      </c>
      <c r="DZ5" t="b">
        <v>0</v>
      </c>
    </row>
    <row r="6" spans="1:133" hidden="1" x14ac:dyDescent="0.35">
      <c r="A6">
        <v>39035192900</v>
      </c>
      <c r="B6" t="s">
        <v>3</v>
      </c>
      <c r="C6" t="s">
        <v>4</v>
      </c>
      <c r="D6">
        <v>0</v>
      </c>
      <c r="E6">
        <v>0</v>
      </c>
      <c r="F6">
        <v>0</v>
      </c>
      <c r="G6">
        <v>0</v>
      </c>
      <c r="H6">
        <v>0.01</v>
      </c>
      <c r="I6">
        <v>0.96</v>
      </c>
      <c r="J6">
        <v>0</v>
      </c>
      <c r="K6">
        <v>0</v>
      </c>
      <c r="L6">
        <v>0.08</v>
      </c>
      <c r="M6">
        <v>0.7</v>
      </c>
      <c r="N6">
        <v>0.2</v>
      </c>
      <c r="O6">
        <v>0</v>
      </c>
      <c r="P6">
        <v>0</v>
      </c>
      <c r="Q6" t="b">
        <v>0</v>
      </c>
      <c r="R6" t="b">
        <v>0</v>
      </c>
      <c r="T6" t="b">
        <v>0</v>
      </c>
      <c r="U6">
        <v>0</v>
      </c>
      <c r="V6">
        <v>20</v>
      </c>
      <c r="W6">
        <v>2024</v>
      </c>
      <c r="X6">
        <v>0.1</v>
      </c>
      <c r="Y6">
        <v>0.02</v>
      </c>
      <c r="Z6" t="b">
        <v>0</v>
      </c>
      <c r="AA6" t="b">
        <v>0</v>
      </c>
      <c r="AB6" t="b">
        <v>0</v>
      </c>
      <c r="AC6">
        <v>74</v>
      </c>
      <c r="AD6">
        <v>0.53200000000000003</v>
      </c>
      <c r="AE6" t="b">
        <v>0</v>
      </c>
      <c r="AF6">
        <v>90</v>
      </c>
      <c r="AG6">
        <v>8.1799999999999998E-2</v>
      </c>
      <c r="AH6" t="b">
        <v>0</v>
      </c>
      <c r="AI6">
        <v>80</v>
      </c>
      <c r="AJ6">
        <v>5.9999999999999995E-4</v>
      </c>
      <c r="AK6">
        <v>93</v>
      </c>
      <c r="AL6">
        <v>35</v>
      </c>
      <c r="AM6" t="b">
        <v>1</v>
      </c>
      <c r="AN6" t="b">
        <v>0</v>
      </c>
      <c r="AO6">
        <v>33</v>
      </c>
      <c r="AP6">
        <v>0</v>
      </c>
      <c r="AQ6" t="b">
        <v>0</v>
      </c>
      <c r="AR6" t="b">
        <v>0</v>
      </c>
      <c r="AS6" t="b">
        <v>0</v>
      </c>
      <c r="AT6">
        <v>27</v>
      </c>
      <c r="AU6">
        <v>2</v>
      </c>
      <c r="AV6" t="b">
        <v>0</v>
      </c>
      <c r="AW6">
        <v>71</v>
      </c>
      <c r="AX6">
        <v>9.2899999999999991</v>
      </c>
      <c r="AY6" t="b">
        <v>0</v>
      </c>
      <c r="AZ6">
        <v>59</v>
      </c>
      <c r="BA6">
        <v>0.28999999999999998</v>
      </c>
      <c r="BB6" t="b">
        <v>0</v>
      </c>
      <c r="BC6">
        <v>17</v>
      </c>
      <c r="BD6">
        <v>41.42</v>
      </c>
      <c r="BE6" t="b">
        <v>0</v>
      </c>
      <c r="BF6">
        <v>19</v>
      </c>
      <c r="BG6" t="b">
        <v>0</v>
      </c>
      <c r="BH6">
        <v>12</v>
      </c>
      <c r="BI6">
        <v>12</v>
      </c>
      <c r="BJ6" t="b">
        <v>0</v>
      </c>
      <c r="BK6">
        <v>56</v>
      </c>
      <c r="BL6">
        <v>30</v>
      </c>
      <c r="BM6">
        <v>63</v>
      </c>
      <c r="BN6">
        <v>256000</v>
      </c>
      <c r="BO6" t="b">
        <v>0</v>
      </c>
      <c r="BP6" t="b">
        <v>0</v>
      </c>
      <c r="BQ6">
        <v>2336</v>
      </c>
      <c r="BR6">
        <v>29</v>
      </c>
      <c r="BS6" t="b">
        <v>1</v>
      </c>
      <c r="BT6" t="b">
        <v>0</v>
      </c>
      <c r="BV6">
        <v>0.21</v>
      </c>
      <c r="BW6">
        <v>0</v>
      </c>
      <c r="BX6" t="b">
        <v>0</v>
      </c>
      <c r="BY6">
        <v>57</v>
      </c>
      <c r="BZ6">
        <v>1.1299999999999999</v>
      </c>
      <c r="CA6" t="b">
        <v>0</v>
      </c>
      <c r="CB6">
        <v>29</v>
      </c>
      <c r="CC6">
        <v>0.03</v>
      </c>
      <c r="CD6" t="b">
        <v>0</v>
      </c>
      <c r="CE6">
        <v>43</v>
      </c>
      <c r="CF6">
        <v>0.26</v>
      </c>
      <c r="CI6" t="b">
        <v>0</v>
      </c>
      <c r="CJ6" t="b">
        <v>0</v>
      </c>
      <c r="CK6" t="b">
        <v>0</v>
      </c>
      <c r="CL6" t="b">
        <v>0</v>
      </c>
      <c r="CM6" t="b">
        <v>0</v>
      </c>
      <c r="CN6">
        <v>91</v>
      </c>
      <c r="CO6">
        <v>0.54</v>
      </c>
      <c r="CP6" t="b">
        <v>0</v>
      </c>
      <c r="CQ6">
        <v>37</v>
      </c>
      <c r="CR6">
        <v>0.98</v>
      </c>
      <c r="CS6" t="b">
        <v>0</v>
      </c>
      <c r="CT6">
        <v>52</v>
      </c>
      <c r="CU6">
        <v>969</v>
      </c>
      <c r="CV6" t="b">
        <v>0</v>
      </c>
      <c r="CW6">
        <v>37</v>
      </c>
      <c r="CX6">
        <v>940</v>
      </c>
      <c r="CY6" t="b">
        <v>0</v>
      </c>
      <c r="CZ6">
        <v>55</v>
      </c>
      <c r="DA6">
        <v>620</v>
      </c>
      <c r="DB6" t="b">
        <v>0</v>
      </c>
      <c r="DC6">
        <v>51</v>
      </c>
      <c r="DD6">
        <v>78.400000000000006</v>
      </c>
      <c r="DE6" t="b">
        <v>0</v>
      </c>
      <c r="DF6">
        <v>6</v>
      </c>
      <c r="DG6">
        <v>168</v>
      </c>
      <c r="DH6" t="b">
        <v>0</v>
      </c>
      <c r="DI6">
        <v>46</v>
      </c>
      <c r="DJ6">
        <v>1</v>
      </c>
      <c r="DK6" t="b">
        <v>0</v>
      </c>
      <c r="DL6">
        <v>1</v>
      </c>
      <c r="DM6">
        <v>0</v>
      </c>
      <c r="DN6" t="b">
        <v>0</v>
      </c>
      <c r="DO6">
        <v>9</v>
      </c>
      <c r="DP6">
        <v>10</v>
      </c>
      <c r="DQ6">
        <v>8</v>
      </c>
      <c r="DR6">
        <v>3</v>
      </c>
      <c r="DS6">
        <v>9</v>
      </c>
      <c r="DT6">
        <v>2</v>
      </c>
      <c r="DU6">
        <v>92</v>
      </c>
      <c r="DV6">
        <v>4</v>
      </c>
      <c r="DW6">
        <v>2</v>
      </c>
      <c r="DX6" t="b">
        <v>0</v>
      </c>
      <c r="DY6" t="b">
        <v>0</v>
      </c>
      <c r="DZ6" t="b">
        <v>0</v>
      </c>
    </row>
    <row r="7" spans="1:133" hidden="1" x14ac:dyDescent="0.35">
      <c r="A7">
        <v>39103411001</v>
      </c>
      <c r="B7" t="s">
        <v>139</v>
      </c>
      <c r="C7" t="s">
        <v>4</v>
      </c>
      <c r="D7">
        <v>0</v>
      </c>
      <c r="E7">
        <v>0</v>
      </c>
      <c r="F7">
        <v>0</v>
      </c>
      <c r="G7">
        <v>0</v>
      </c>
      <c r="H7">
        <v>0</v>
      </c>
      <c r="I7">
        <v>0.98</v>
      </c>
      <c r="J7">
        <v>0.01</v>
      </c>
      <c r="K7">
        <v>0</v>
      </c>
      <c r="L7">
        <v>0.11</v>
      </c>
      <c r="M7">
        <v>0.69</v>
      </c>
      <c r="N7">
        <v>0.19</v>
      </c>
      <c r="O7">
        <v>0</v>
      </c>
      <c r="P7">
        <v>0</v>
      </c>
      <c r="Q7" t="b">
        <v>0</v>
      </c>
      <c r="R7" t="b">
        <v>0</v>
      </c>
      <c r="T7" t="b">
        <v>0</v>
      </c>
      <c r="U7">
        <v>0</v>
      </c>
      <c r="V7">
        <v>0</v>
      </c>
      <c r="W7">
        <v>1749</v>
      </c>
      <c r="X7">
        <v>0.39</v>
      </c>
      <c r="Y7">
        <v>0.17</v>
      </c>
      <c r="Z7" t="b">
        <v>0</v>
      </c>
      <c r="AA7" t="b">
        <v>0</v>
      </c>
      <c r="AB7" t="b">
        <v>0</v>
      </c>
      <c r="AC7">
        <v>72</v>
      </c>
      <c r="AD7">
        <v>0.4718</v>
      </c>
      <c r="AE7" t="b">
        <v>0</v>
      </c>
      <c r="AF7">
        <v>82</v>
      </c>
      <c r="AG7">
        <v>4.9799999999999997E-2</v>
      </c>
      <c r="AH7" t="b">
        <v>0</v>
      </c>
      <c r="AI7">
        <v>57</v>
      </c>
      <c r="AJ7">
        <v>2.0000000000000001E-4</v>
      </c>
      <c r="AK7">
        <v>54</v>
      </c>
      <c r="AL7">
        <v>8</v>
      </c>
      <c r="AM7" t="b">
        <v>0</v>
      </c>
      <c r="AN7" t="b">
        <v>0</v>
      </c>
      <c r="AO7">
        <v>33</v>
      </c>
      <c r="AP7">
        <v>0</v>
      </c>
      <c r="AQ7" t="b">
        <v>0</v>
      </c>
      <c r="AR7" t="b">
        <v>0</v>
      </c>
      <c r="AS7" t="b">
        <v>0</v>
      </c>
      <c r="AT7">
        <v>70</v>
      </c>
      <c r="AU7">
        <v>3</v>
      </c>
      <c r="AV7" t="b">
        <v>0</v>
      </c>
      <c r="AW7">
        <v>48</v>
      </c>
      <c r="AX7">
        <v>8.5299999999999994</v>
      </c>
      <c r="AY7" t="b">
        <v>0</v>
      </c>
      <c r="AZ7">
        <v>40</v>
      </c>
      <c r="BA7">
        <v>0.2</v>
      </c>
      <c r="BB7" t="b">
        <v>0</v>
      </c>
      <c r="BC7">
        <v>23</v>
      </c>
      <c r="BD7">
        <v>71.44</v>
      </c>
      <c r="BE7" t="b">
        <v>0</v>
      </c>
      <c r="BF7">
        <v>95</v>
      </c>
      <c r="BG7" t="b">
        <v>0</v>
      </c>
      <c r="BH7">
        <v>6</v>
      </c>
      <c r="BI7">
        <v>10</v>
      </c>
      <c r="BJ7" t="b">
        <v>0</v>
      </c>
      <c r="BK7">
        <v>53</v>
      </c>
      <c r="BL7">
        <v>27</v>
      </c>
      <c r="BM7">
        <v>44</v>
      </c>
      <c r="BN7">
        <v>171300</v>
      </c>
      <c r="BO7" t="b">
        <v>0</v>
      </c>
      <c r="BP7" t="b">
        <v>0</v>
      </c>
      <c r="BQ7">
        <v>3857</v>
      </c>
      <c r="BR7">
        <v>50</v>
      </c>
      <c r="BS7" t="b">
        <v>1</v>
      </c>
      <c r="BT7" t="b">
        <v>0</v>
      </c>
      <c r="BV7">
        <v>0.53</v>
      </c>
      <c r="BW7">
        <v>0</v>
      </c>
      <c r="BX7" t="b">
        <v>0</v>
      </c>
      <c r="BY7">
        <v>12</v>
      </c>
      <c r="BZ7">
        <v>7.0000000000000007E-2</v>
      </c>
      <c r="CA7" t="b">
        <v>0</v>
      </c>
      <c r="CB7">
        <v>26</v>
      </c>
      <c r="CC7">
        <v>0.02</v>
      </c>
      <c r="CD7" t="b">
        <v>0</v>
      </c>
      <c r="CE7">
        <v>11</v>
      </c>
      <c r="CF7">
        <v>7.0000000000000007E-2</v>
      </c>
      <c r="CI7" t="b">
        <v>0</v>
      </c>
      <c r="CJ7" t="b">
        <v>0</v>
      </c>
      <c r="CK7" t="b">
        <v>0</v>
      </c>
      <c r="CL7" t="b">
        <v>0</v>
      </c>
      <c r="CM7" t="b">
        <v>0</v>
      </c>
      <c r="CN7">
        <v>47</v>
      </c>
      <c r="CO7">
        <v>0</v>
      </c>
      <c r="CP7" t="b">
        <v>0</v>
      </c>
      <c r="CQ7">
        <v>28</v>
      </c>
      <c r="CR7">
        <v>0.5</v>
      </c>
      <c r="CS7" t="b">
        <v>0</v>
      </c>
      <c r="CT7">
        <v>60</v>
      </c>
      <c r="CU7">
        <v>1000</v>
      </c>
      <c r="CV7" t="b">
        <v>0</v>
      </c>
      <c r="CW7">
        <v>66</v>
      </c>
      <c r="CX7">
        <v>1180</v>
      </c>
      <c r="CY7" t="b">
        <v>0</v>
      </c>
      <c r="CZ7">
        <v>71</v>
      </c>
      <c r="DA7">
        <v>710</v>
      </c>
      <c r="DB7" t="b">
        <v>0</v>
      </c>
      <c r="DC7">
        <v>34</v>
      </c>
      <c r="DD7">
        <v>80</v>
      </c>
      <c r="DE7" t="b">
        <v>0</v>
      </c>
      <c r="DF7">
        <v>21</v>
      </c>
      <c r="DG7">
        <v>127</v>
      </c>
      <c r="DH7" t="b">
        <v>0</v>
      </c>
      <c r="DI7">
        <v>39</v>
      </c>
      <c r="DJ7">
        <v>0</v>
      </c>
      <c r="DK7" t="b">
        <v>0</v>
      </c>
      <c r="DL7">
        <v>80</v>
      </c>
      <c r="DM7">
        <v>8</v>
      </c>
      <c r="DN7" t="b">
        <v>0</v>
      </c>
      <c r="DO7">
        <v>25</v>
      </c>
      <c r="DP7">
        <v>18</v>
      </c>
      <c r="DQ7">
        <v>27</v>
      </c>
      <c r="DR7">
        <v>6</v>
      </c>
      <c r="DS7">
        <v>54</v>
      </c>
      <c r="DT7">
        <v>10</v>
      </c>
      <c r="DU7">
        <v>98</v>
      </c>
      <c r="DV7">
        <v>11</v>
      </c>
      <c r="DW7">
        <v>5</v>
      </c>
      <c r="DX7" t="b">
        <v>0</v>
      </c>
      <c r="DY7" t="b">
        <v>0</v>
      </c>
      <c r="DZ7" t="b">
        <v>0</v>
      </c>
    </row>
    <row r="8" spans="1:133" hidden="1" x14ac:dyDescent="0.35">
      <c r="A8">
        <v>39085201100</v>
      </c>
      <c r="B8" t="s">
        <v>7</v>
      </c>
      <c r="C8" t="s">
        <v>4</v>
      </c>
      <c r="D8">
        <v>0.18</v>
      </c>
      <c r="E8">
        <v>0</v>
      </c>
      <c r="F8">
        <v>0.1</v>
      </c>
      <c r="G8">
        <v>0</v>
      </c>
      <c r="H8">
        <v>0.01</v>
      </c>
      <c r="I8">
        <v>0.7</v>
      </c>
      <c r="J8">
        <v>0.03</v>
      </c>
      <c r="K8">
        <v>0</v>
      </c>
      <c r="L8">
        <v>7.0000000000000007E-2</v>
      </c>
      <c r="M8">
        <v>0.72</v>
      </c>
      <c r="N8">
        <v>0.2</v>
      </c>
      <c r="O8">
        <v>0</v>
      </c>
      <c r="P8">
        <v>0</v>
      </c>
      <c r="Q8" t="b">
        <v>0</v>
      </c>
      <c r="R8" t="b">
        <v>0</v>
      </c>
      <c r="T8" t="b">
        <v>0</v>
      </c>
      <c r="U8">
        <v>0</v>
      </c>
      <c r="V8">
        <v>0</v>
      </c>
      <c r="W8">
        <v>4706</v>
      </c>
      <c r="X8">
        <v>0.35</v>
      </c>
      <c r="Y8">
        <v>0.15</v>
      </c>
      <c r="Z8" t="b">
        <v>0</v>
      </c>
      <c r="AA8" t="b">
        <v>0</v>
      </c>
      <c r="AB8" t="b">
        <v>0</v>
      </c>
      <c r="AC8">
        <v>71</v>
      </c>
      <c r="AD8">
        <v>0.44369999999999998</v>
      </c>
      <c r="AE8" t="b">
        <v>0</v>
      </c>
      <c r="AF8">
        <v>61</v>
      </c>
      <c r="AG8">
        <v>2.07E-2</v>
      </c>
      <c r="AH8" t="b">
        <v>0</v>
      </c>
      <c r="AI8">
        <v>15</v>
      </c>
      <c r="AJ8">
        <v>0</v>
      </c>
      <c r="AK8">
        <v>81</v>
      </c>
      <c r="AL8">
        <v>17</v>
      </c>
      <c r="AM8" t="b">
        <v>0</v>
      </c>
      <c r="AN8" t="b">
        <v>0</v>
      </c>
      <c r="AO8">
        <v>33</v>
      </c>
      <c r="AP8">
        <v>0</v>
      </c>
      <c r="AQ8" t="b">
        <v>0</v>
      </c>
      <c r="AR8" t="b">
        <v>0</v>
      </c>
      <c r="AS8" t="b">
        <v>0</v>
      </c>
      <c r="AT8">
        <v>24</v>
      </c>
      <c r="AU8">
        <v>2</v>
      </c>
      <c r="AV8" t="b">
        <v>0</v>
      </c>
      <c r="AW8">
        <v>59</v>
      </c>
      <c r="AX8">
        <v>8.89</v>
      </c>
      <c r="AY8" t="b">
        <v>0</v>
      </c>
      <c r="AZ8">
        <v>55</v>
      </c>
      <c r="BA8">
        <v>0.27</v>
      </c>
      <c r="BB8" t="b">
        <v>0</v>
      </c>
      <c r="BC8">
        <v>83</v>
      </c>
      <c r="BD8">
        <v>1169.44</v>
      </c>
      <c r="BE8" t="b">
        <v>0</v>
      </c>
      <c r="BF8">
        <v>34</v>
      </c>
      <c r="BG8" t="b">
        <v>0</v>
      </c>
      <c r="BH8">
        <v>11</v>
      </c>
      <c r="BI8">
        <v>12</v>
      </c>
      <c r="BJ8" t="b">
        <v>0</v>
      </c>
      <c r="BK8">
        <v>41</v>
      </c>
      <c r="BL8">
        <v>17</v>
      </c>
      <c r="BM8">
        <v>63</v>
      </c>
      <c r="BN8">
        <v>252800</v>
      </c>
      <c r="BO8" t="b">
        <v>0</v>
      </c>
      <c r="BP8" t="b">
        <v>0</v>
      </c>
      <c r="BQ8">
        <v>1181</v>
      </c>
      <c r="BR8">
        <v>15</v>
      </c>
      <c r="BS8" t="b">
        <v>1</v>
      </c>
      <c r="BT8" t="b">
        <v>0</v>
      </c>
      <c r="BV8">
        <v>0.21</v>
      </c>
      <c r="BW8">
        <v>0</v>
      </c>
      <c r="BX8" t="b">
        <v>0</v>
      </c>
      <c r="BY8">
        <v>57</v>
      </c>
      <c r="BZ8">
        <v>1.1599999999999999</v>
      </c>
      <c r="CA8" t="b">
        <v>0</v>
      </c>
      <c r="CB8">
        <v>38</v>
      </c>
      <c r="CC8">
        <v>0.04</v>
      </c>
      <c r="CD8" t="b">
        <v>0</v>
      </c>
      <c r="CE8">
        <v>44</v>
      </c>
      <c r="CF8">
        <v>0.28000000000000003</v>
      </c>
      <c r="CI8" t="b">
        <v>0</v>
      </c>
      <c r="CJ8" t="b">
        <v>0</v>
      </c>
      <c r="CK8" t="b">
        <v>0</v>
      </c>
      <c r="CL8" t="b">
        <v>0</v>
      </c>
      <c r="CM8" t="b">
        <v>0</v>
      </c>
      <c r="CN8">
        <v>75</v>
      </c>
      <c r="CO8">
        <v>0.02</v>
      </c>
      <c r="CP8" t="b">
        <v>0</v>
      </c>
      <c r="CQ8">
        <v>51</v>
      </c>
      <c r="CR8">
        <v>1.91</v>
      </c>
      <c r="CS8" t="b">
        <v>0</v>
      </c>
      <c r="CT8">
        <v>43</v>
      </c>
      <c r="CU8">
        <v>940</v>
      </c>
      <c r="CV8" t="b">
        <v>0</v>
      </c>
      <c r="CW8">
        <v>53</v>
      </c>
      <c r="CX8">
        <v>1070</v>
      </c>
      <c r="CY8" t="b">
        <v>0</v>
      </c>
      <c r="CZ8">
        <v>60</v>
      </c>
      <c r="DA8">
        <v>650</v>
      </c>
      <c r="DB8" t="b">
        <v>0</v>
      </c>
      <c r="DC8">
        <v>15</v>
      </c>
      <c r="DD8">
        <v>82.2</v>
      </c>
      <c r="DE8" t="b">
        <v>0</v>
      </c>
      <c r="DF8">
        <v>23</v>
      </c>
      <c r="DG8">
        <v>123</v>
      </c>
      <c r="DH8" t="b">
        <v>0</v>
      </c>
      <c r="DI8">
        <v>78</v>
      </c>
      <c r="DJ8">
        <v>6</v>
      </c>
      <c r="DK8" t="b">
        <v>0</v>
      </c>
      <c r="DL8">
        <v>12</v>
      </c>
      <c r="DM8">
        <v>2</v>
      </c>
      <c r="DN8" t="b">
        <v>0</v>
      </c>
      <c r="DO8">
        <v>28</v>
      </c>
      <c r="DP8">
        <v>20</v>
      </c>
      <c r="DQ8">
        <v>44</v>
      </c>
      <c r="DR8">
        <v>10</v>
      </c>
      <c r="DS8">
        <v>23</v>
      </c>
      <c r="DT8">
        <v>5</v>
      </c>
      <c r="DU8">
        <v>95</v>
      </c>
      <c r="DV8">
        <v>2</v>
      </c>
      <c r="DW8">
        <v>3</v>
      </c>
      <c r="DX8" t="b">
        <v>0</v>
      </c>
      <c r="DY8" t="b">
        <v>0</v>
      </c>
      <c r="DZ8" t="b">
        <v>0</v>
      </c>
    </row>
    <row r="9" spans="1:133" hidden="1" x14ac:dyDescent="0.35">
      <c r="A9">
        <v>39035195800</v>
      </c>
      <c r="B9" t="s">
        <v>3</v>
      </c>
      <c r="C9" t="s">
        <v>4</v>
      </c>
      <c r="D9">
        <v>0.1</v>
      </c>
      <c r="E9">
        <v>0</v>
      </c>
      <c r="F9">
        <v>0.05</v>
      </c>
      <c r="G9">
        <v>0</v>
      </c>
      <c r="H9">
        <v>0.01</v>
      </c>
      <c r="I9">
        <v>0.81</v>
      </c>
      <c r="J9">
        <v>0.01</v>
      </c>
      <c r="K9">
        <v>0</v>
      </c>
      <c r="L9">
        <v>0.08</v>
      </c>
      <c r="M9">
        <v>0.72</v>
      </c>
      <c r="N9">
        <v>0.19</v>
      </c>
      <c r="O9">
        <v>0</v>
      </c>
      <c r="P9">
        <v>0</v>
      </c>
      <c r="Q9" t="b">
        <v>0</v>
      </c>
      <c r="R9" t="b">
        <v>0</v>
      </c>
      <c r="T9" t="b">
        <v>0</v>
      </c>
      <c r="U9">
        <v>0</v>
      </c>
      <c r="V9">
        <v>0</v>
      </c>
      <c r="W9">
        <v>3720</v>
      </c>
      <c r="X9">
        <v>7.0000000000000007E-2</v>
      </c>
      <c r="Y9">
        <v>0.01</v>
      </c>
      <c r="Z9" t="b">
        <v>0</v>
      </c>
      <c r="AA9" t="b">
        <v>0</v>
      </c>
      <c r="AB9" t="b">
        <v>0</v>
      </c>
      <c r="AC9">
        <v>70</v>
      </c>
      <c r="AD9">
        <v>0.40949999999999998</v>
      </c>
      <c r="AE9" t="b">
        <v>0</v>
      </c>
      <c r="AF9">
        <v>48</v>
      </c>
      <c r="AG9">
        <v>1.34E-2</v>
      </c>
      <c r="AH9" t="b">
        <v>0</v>
      </c>
      <c r="AI9">
        <v>39</v>
      </c>
      <c r="AJ9">
        <v>1E-4</v>
      </c>
      <c r="AK9">
        <v>50</v>
      </c>
      <c r="AL9">
        <v>7</v>
      </c>
      <c r="AM9" t="b">
        <v>0</v>
      </c>
      <c r="AN9" t="b">
        <v>0</v>
      </c>
      <c r="AO9">
        <v>33</v>
      </c>
      <c r="AP9">
        <v>0</v>
      </c>
      <c r="AQ9" t="b">
        <v>0</v>
      </c>
      <c r="AR9" t="b">
        <v>0</v>
      </c>
      <c r="AS9" t="b">
        <v>0</v>
      </c>
      <c r="AT9">
        <v>8</v>
      </c>
      <c r="AU9">
        <v>1</v>
      </c>
      <c r="AV9" t="b">
        <v>0</v>
      </c>
      <c r="AW9">
        <v>63</v>
      </c>
      <c r="AX9">
        <v>9.02</v>
      </c>
      <c r="AY9" t="b">
        <v>0</v>
      </c>
      <c r="AZ9">
        <v>50</v>
      </c>
      <c r="BA9">
        <v>0.24</v>
      </c>
      <c r="BB9" t="b">
        <v>0</v>
      </c>
      <c r="BC9">
        <v>41</v>
      </c>
      <c r="BD9">
        <v>205.36</v>
      </c>
      <c r="BE9" t="b">
        <v>0</v>
      </c>
      <c r="BF9">
        <v>55</v>
      </c>
      <c r="BG9" t="b">
        <v>0</v>
      </c>
      <c r="BH9">
        <v>9</v>
      </c>
      <c r="BI9">
        <v>11</v>
      </c>
      <c r="BJ9" t="b">
        <v>0</v>
      </c>
      <c r="BK9">
        <v>50</v>
      </c>
      <c r="BL9">
        <v>24</v>
      </c>
      <c r="BM9">
        <v>75</v>
      </c>
      <c r="BN9">
        <v>340800</v>
      </c>
      <c r="BO9" t="b">
        <v>0</v>
      </c>
      <c r="BP9" t="b">
        <v>0</v>
      </c>
      <c r="BQ9">
        <v>1026</v>
      </c>
      <c r="BR9">
        <v>13</v>
      </c>
      <c r="BS9" t="b">
        <v>1</v>
      </c>
      <c r="BT9" t="b">
        <v>0</v>
      </c>
      <c r="BV9">
        <v>0.8</v>
      </c>
      <c r="BW9">
        <v>0.01</v>
      </c>
      <c r="BX9" t="b">
        <v>0</v>
      </c>
      <c r="BY9">
        <v>49</v>
      </c>
      <c r="BZ9">
        <v>0.77</v>
      </c>
      <c r="CA9" t="b">
        <v>0</v>
      </c>
      <c r="CB9">
        <v>24</v>
      </c>
      <c r="CC9">
        <v>0.02</v>
      </c>
      <c r="CD9" t="b">
        <v>0</v>
      </c>
      <c r="CE9">
        <v>53</v>
      </c>
      <c r="CF9">
        <v>0.42</v>
      </c>
      <c r="CI9" t="b">
        <v>0</v>
      </c>
      <c r="CJ9" t="b">
        <v>0</v>
      </c>
      <c r="CK9" t="b">
        <v>0</v>
      </c>
      <c r="CL9" t="b">
        <v>0</v>
      </c>
      <c r="CM9" t="b">
        <v>0</v>
      </c>
      <c r="CN9">
        <v>82</v>
      </c>
      <c r="CO9">
        <v>7.0000000000000007E-2</v>
      </c>
      <c r="CP9" t="b">
        <v>0</v>
      </c>
      <c r="CQ9">
        <v>31</v>
      </c>
      <c r="CR9">
        <v>0.66</v>
      </c>
      <c r="CS9" t="b">
        <v>0</v>
      </c>
      <c r="CT9">
        <v>35</v>
      </c>
      <c r="CU9">
        <v>910</v>
      </c>
      <c r="CV9" t="b">
        <v>0</v>
      </c>
      <c r="CW9">
        <v>29</v>
      </c>
      <c r="CX9">
        <v>880</v>
      </c>
      <c r="CY9" t="b">
        <v>0</v>
      </c>
      <c r="CZ9">
        <v>43</v>
      </c>
      <c r="DA9">
        <v>560</v>
      </c>
      <c r="DB9" t="b">
        <v>0</v>
      </c>
      <c r="DC9">
        <v>15</v>
      </c>
      <c r="DD9">
        <v>82.1</v>
      </c>
      <c r="DE9" t="b">
        <v>0</v>
      </c>
      <c r="DF9">
        <v>1</v>
      </c>
      <c r="DG9">
        <v>235</v>
      </c>
      <c r="DH9" t="b">
        <v>0</v>
      </c>
      <c r="DI9">
        <v>55</v>
      </c>
      <c r="DJ9">
        <v>2</v>
      </c>
      <c r="DK9" t="b">
        <v>0</v>
      </c>
      <c r="DL9">
        <v>6</v>
      </c>
      <c r="DM9">
        <v>1</v>
      </c>
      <c r="DN9" t="b">
        <v>0</v>
      </c>
      <c r="DO9">
        <v>3</v>
      </c>
      <c r="DP9">
        <v>6</v>
      </c>
      <c r="DQ9">
        <v>5</v>
      </c>
      <c r="DR9">
        <v>2</v>
      </c>
      <c r="DS9">
        <v>3</v>
      </c>
      <c r="DT9">
        <v>1</v>
      </c>
      <c r="DU9">
        <v>94</v>
      </c>
      <c r="DV9">
        <v>3</v>
      </c>
      <c r="DW9">
        <v>2</v>
      </c>
      <c r="DX9" t="b">
        <v>0</v>
      </c>
      <c r="DY9" t="b">
        <v>0</v>
      </c>
      <c r="DZ9" t="b">
        <v>0</v>
      </c>
    </row>
    <row r="10" spans="1:133" hidden="1" x14ac:dyDescent="0.35">
      <c r="A10">
        <v>39093070902</v>
      </c>
      <c r="B10" t="s">
        <v>8</v>
      </c>
      <c r="C10" t="s">
        <v>4</v>
      </c>
      <c r="D10">
        <v>0.21</v>
      </c>
      <c r="E10">
        <v>0</v>
      </c>
      <c r="F10">
        <v>0</v>
      </c>
      <c r="G10">
        <v>0</v>
      </c>
      <c r="H10">
        <v>0.02</v>
      </c>
      <c r="I10">
        <v>0.66</v>
      </c>
      <c r="J10">
        <v>0.08</v>
      </c>
      <c r="K10">
        <v>0</v>
      </c>
      <c r="L10">
        <v>7.0000000000000007E-2</v>
      </c>
      <c r="M10">
        <v>0.74</v>
      </c>
      <c r="N10">
        <v>0.18</v>
      </c>
      <c r="O10">
        <v>0</v>
      </c>
      <c r="P10">
        <v>0</v>
      </c>
      <c r="Q10" t="b">
        <v>0</v>
      </c>
      <c r="R10" t="b">
        <v>0</v>
      </c>
      <c r="T10" t="b">
        <v>0</v>
      </c>
      <c r="U10">
        <v>0</v>
      </c>
      <c r="V10">
        <v>50</v>
      </c>
      <c r="W10">
        <v>3742</v>
      </c>
      <c r="X10">
        <v>0.51</v>
      </c>
      <c r="Y10">
        <v>0.23</v>
      </c>
      <c r="Z10" t="b">
        <v>0</v>
      </c>
      <c r="AA10" t="b">
        <v>0</v>
      </c>
      <c r="AB10" t="b">
        <v>0</v>
      </c>
      <c r="AC10">
        <v>69</v>
      </c>
      <c r="AD10">
        <v>0.40260000000000001</v>
      </c>
      <c r="AE10" t="b">
        <v>0</v>
      </c>
      <c r="AF10">
        <v>57</v>
      </c>
      <c r="AG10">
        <v>1.8499999999999999E-2</v>
      </c>
      <c r="AH10" t="b">
        <v>0</v>
      </c>
      <c r="AI10">
        <v>43</v>
      </c>
      <c r="AJ10">
        <v>1E-4</v>
      </c>
      <c r="AK10">
        <v>15</v>
      </c>
      <c r="AL10">
        <v>2</v>
      </c>
      <c r="AM10" t="b">
        <v>0</v>
      </c>
      <c r="AN10" t="b">
        <v>0</v>
      </c>
      <c r="AO10">
        <v>33</v>
      </c>
      <c r="AP10">
        <v>0</v>
      </c>
      <c r="AQ10" t="b">
        <v>0</v>
      </c>
      <c r="AR10" t="b">
        <v>0</v>
      </c>
      <c r="AS10" t="b">
        <v>0</v>
      </c>
      <c r="AT10">
        <v>68</v>
      </c>
      <c r="AU10">
        <v>3</v>
      </c>
      <c r="AV10" t="b">
        <v>0</v>
      </c>
      <c r="AW10">
        <v>53</v>
      </c>
      <c r="AX10">
        <v>8.66</v>
      </c>
      <c r="AY10" t="b">
        <v>0</v>
      </c>
      <c r="AZ10">
        <v>43</v>
      </c>
      <c r="BA10">
        <v>0.21</v>
      </c>
      <c r="BB10" t="b">
        <v>0</v>
      </c>
      <c r="BC10">
        <v>13</v>
      </c>
      <c r="BD10">
        <v>27.05</v>
      </c>
      <c r="BE10" t="b">
        <v>0</v>
      </c>
      <c r="BF10">
        <v>57</v>
      </c>
      <c r="BG10" t="b">
        <v>0</v>
      </c>
      <c r="BH10">
        <v>77</v>
      </c>
      <c r="BI10">
        <v>33</v>
      </c>
      <c r="BJ10" t="b">
        <v>0</v>
      </c>
      <c r="BK10">
        <v>33</v>
      </c>
      <c r="BL10">
        <v>12</v>
      </c>
      <c r="BM10">
        <v>4</v>
      </c>
      <c r="BN10">
        <v>63500</v>
      </c>
      <c r="BO10" t="b">
        <v>0</v>
      </c>
      <c r="BP10" t="b">
        <v>0</v>
      </c>
      <c r="BQ10">
        <v>5980</v>
      </c>
      <c r="BR10">
        <v>79</v>
      </c>
      <c r="BS10" t="b">
        <v>1</v>
      </c>
      <c r="BT10" t="b">
        <v>0</v>
      </c>
      <c r="BV10">
        <v>0.21</v>
      </c>
      <c r="BW10">
        <v>0</v>
      </c>
      <c r="BX10" t="b">
        <v>0</v>
      </c>
      <c r="BY10">
        <v>67</v>
      </c>
      <c r="BZ10">
        <v>1.87</v>
      </c>
      <c r="CA10" t="b">
        <v>0</v>
      </c>
      <c r="CB10">
        <v>16</v>
      </c>
      <c r="CC10">
        <v>0.01</v>
      </c>
      <c r="CD10" t="b">
        <v>0</v>
      </c>
      <c r="CE10">
        <v>55</v>
      </c>
      <c r="CF10">
        <v>0.47</v>
      </c>
      <c r="CI10" t="b">
        <v>0</v>
      </c>
      <c r="CJ10" t="b">
        <v>0</v>
      </c>
      <c r="CK10" t="b">
        <v>0</v>
      </c>
      <c r="CL10" t="b">
        <v>0</v>
      </c>
      <c r="CM10" t="b">
        <v>0</v>
      </c>
      <c r="CN10">
        <v>56</v>
      </c>
      <c r="CO10">
        <v>0</v>
      </c>
      <c r="CP10" t="b">
        <v>0</v>
      </c>
      <c r="CQ10">
        <v>28</v>
      </c>
      <c r="CR10">
        <v>0.49</v>
      </c>
      <c r="CS10" t="b">
        <v>0</v>
      </c>
      <c r="CT10">
        <v>83</v>
      </c>
      <c r="CU10">
        <v>1110</v>
      </c>
      <c r="CV10" t="b">
        <v>0</v>
      </c>
      <c r="CW10">
        <v>78</v>
      </c>
      <c r="CX10">
        <v>1330</v>
      </c>
      <c r="CY10" t="b">
        <v>0</v>
      </c>
      <c r="CZ10">
        <v>75</v>
      </c>
      <c r="DA10">
        <v>740</v>
      </c>
      <c r="DB10" t="b">
        <v>0</v>
      </c>
      <c r="DC10">
        <v>84</v>
      </c>
      <c r="DD10">
        <v>74.3</v>
      </c>
      <c r="DE10" t="b">
        <v>0</v>
      </c>
      <c r="DF10">
        <v>74</v>
      </c>
      <c r="DG10">
        <v>72</v>
      </c>
      <c r="DH10" t="b">
        <v>0</v>
      </c>
      <c r="DI10">
        <v>52</v>
      </c>
      <c r="DJ10">
        <v>1</v>
      </c>
      <c r="DK10" t="b">
        <v>0</v>
      </c>
      <c r="DL10">
        <v>82</v>
      </c>
      <c r="DM10">
        <v>8</v>
      </c>
      <c r="DN10" t="b">
        <v>0</v>
      </c>
      <c r="DO10">
        <v>56</v>
      </c>
      <c r="DP10">
        <v>34</v>
      </c>
      <c r="DQ10">
        <v>52</v>
      </c>
      <c r="DR10">
        <v>12</v>
      </c>
      <c r="DS10">
        <v>46</v>
      </c>
      <c r="DT10">
        <v>9</v>
      </c>
      <c r="DU10">
        <v>89</v>
      </c>
      <c r="DV10">
        <v>8</v>
      </c>
      <c r="DW10">
        <v>15</v>
      </c>
      <c r="DX10" t="b">
        <v>0</v>
      </c>
      <c r="DY10" t="b">
        <v>0</v>
      </c>
      <c r="DZ10" t="b">
        <v>0</v>
      </c>
    </row>
    <row r="11" spans="1:133" hidden="1" x14ac:dyDescent="0.35">
      <c r="A11">
        <v>39103412000</v>
      </c>
      <c r="B11" t="s">
        <v>139</v>
      </c>
      <c r="C11" t="s">
        <v>4</v>
      </c>
      <c r="D11">
        <v>0.01</v>
      </c>
      <c r="E11">
        <v>0</v>
      </c>
      <c r="F11">
        <v>0</v>
      </c>
      <c r="G11">
        <v>0</v>
      </c>
      <c r="H11">
        <v>0</v>
      </c>
      <c r="I11">
        <v>0.96</v>
      </c>
      <c r="J11">
        <v>0.01</v>
      </c>
      <c r="K11">
        <v>0</v>
      </c>
      <c r="L11">
        <v>0.09</v>
      </c>
      <c r="M11">
        <v>0.71</v>
      </c>
      <c r="N11">
        <v>0.19</v>
      </c>
      <c r="O11">
        <v>0</v>
      </c>
      <c r="P11">
        <v>0</v>
      </c>
      <c r="Q11" t="b">
        <v>0</v>
      </c>
      <c r="R11" t="b">
        <v>0</v>
      </c>
      <c r="T11" t="b">
        <v>0</v>
      </c>
      <c r="U11">
        <v>0</v>
      </c>
      <c r="V11">
        <v>0</v>
      </c>
      <c r="W11">
        <v>4371</v>
      </c>
      <c r="X11">
        <v>0.2</v>
      </c>
      <c r="Y11">
        <v>0.08</v>
      </c>
      <c r="Z11" t="b">
        <v>0</v>
      </c>
      <c r="AA11" t="b">
        <v>0</v>
      </c>
      <c r="AB11" t="b">
        <v>0</v>
      </c>
      <c r="AC11">
        <v>66</v>
      </c>
      <c r="AD11">
        <v>0.32329999999999998</v>
      </c>
      <c r="AE11" t="b">
        <v>0</v>
      </c>
      <c r="AF11">
        <v>71</v>
      </c>
      <c r="AG11">
        <v>3.0599999999999999E-2</v>
      </c>
      <c r="AH11" t="b">
        <v>0</v>
      </c>
      <c r="AI11">
        <v>39</v>
      </c>
      <c r="AJ11">
        <v>1E-4</v>
      </c>
      <c r="AK11">
        <v>53</v>
      </c>
      <c r="AL11">
        <v>8</v>
      </c>
      <c r="AM11" t="b">
        <v>0</v>
      </c>
      <c r="AN11" t="b">
        <v>0</v>
      </c>
      <c r="AO11">
        <v>33</v>
      </c>
      <c r="AP11">
        <v>0</v>
      </c>
      <c r="AQ11" t="b">
        <v>0</v>
      </c>
      <c r="AR11" t="b">
        <v>0</v>
      </c>
      <c r="AS11" t="b">
        <v>0</v>
      </c>
      <c r="AT11">
        <v>44</v>
      </c>
      <c r="AU11">
        <v>2</v>
      </c>
      <c r="AV11" t="b">
        <v>0</v>
      </c>
      <c r="AW11">
        <v>51</v>
      </c>
      <c r="AX11">
        <v>8.61</v>
      </c>
      <c r="AY11" t="b">
        <v>0</v>
      </c>
      <c r="AZ11">
        <v>44</v>
      </c>
      <c r="BA11">
        <v>0.22</v>
      </c>
      <c r="BB11" t="b">
        <v>0</v>
      </c>
      <c r="BC11">
        <v>23</v>
      </c>
      <c r="BD11">
        <v>74.489999999999995</v>
      </c>
      <c r="BE11" t="b">
        <v>0</v>
      </c>
      <c r="BF11">
        <v>69</v>
      </c>
      <c r="BG11" t="b">
        <v>0</v>
      </c>
      <c r="BH11">
        <v>6</v>
      </c>
      <c r="BI11">
        <v>10</v>
      </c>
      <c r="BJ11" t="b">
        <v>0</v>
      </c>
      <c r="BK11">
        <v>59</v>
      </c>
      <c r="BL11">
        <v>33</v>
      </c>
      <c r="BM11">
        <v>49</v>
      </c>
      <c r="BN11">
        <v>187300</v>
      </c>
      <c r="BO11" t="b">
        <v>0</v>
      </c>
      <c r="BP11" t="b">
        <v>0</v>
      </c>
      <c r="BQ11">
        <v>2564</v>
      </c>
      <c r="BR11">
        <v>32</v>
      </c>
      <c r="BS11" t="b">
        <v>1</v>
      </c>
      <c r="BT11" t="b">
        <v>0</v>
      </c>
      <c r="BV11">
        <v>0.64</v>
      </c>
      <c r="BW11">
        <v>0</v>
      </c>
      <c r="BX11" t="b">
        <v>0</v>
      </c>
      <c r="BY11">
        <v>19</v>
      </c>
      <c r="BZ11">
        <v>0.11</v>
      </c>
      <c r="CA11" t="b">
        <v>0</v>
      </c>
      <c r="CB11">
        <v>34</v>
      </c>
      <c r="CC11">
        <v>0.03</v>
      </c>
      <c r="CD11" t="b">
        <v>0</v>
      </c>
      <c r="CE11">
        <v>17</v>
      </c>
      <c r="CF11">
        <v>0.1</v>
      </c>
      <c r="CI11" t="b">
        <v>0</v>
      </c>
      <c r="CJ11" t="b">
        <v>0</v>
      </c>
      <c r="CK11" t="b">
        <v>0</v>
      </c>
      <c r="CL11" t="b">
        <v>0</v>
      </c>
      <c r="CM11" t="b">
        <v>0</v>
      </c>
      <c r="CN11">
        <v>66</v>
      </c>
      <c r="CO11">
        <v>0</v>
      </c>
      <c r="CP11" t="b">
        <v>0</v>
      </c>
      <c r="CQ11">
        <v>37</v>
      </c>
      <c r="CR11">
        <v>0.93</v>
      </c>
      <c r="CS11" t="b">
        <v>0</v>
      </c>
      <c r="CT11">
        <v>46</v>
      </c>
      <c r="CU11">
        <v>950</v>
      </c>
      <c r="CV11" t="b">
        <v>0</v>
      </c>
      <c r="CW11">
        <v>56</v>
      </c>
      <c r="CX11">
        <v>1090</v>
      </c>
      <c r="CY11" t="b">
        <v>0</v>
      </c>
      <c r="CZ11">
        <v>62</v>
      </c>
      <c r="DA11">
        <v>660</v>
      </c>
      <c r="DB11" t="b">
        <v>0</v>
      </c>
      <c r="DC11">
        <v>33</v>
      </c>
      <c r="DD11">
        <v>80.09</v>
      </c>
      <c r="DE11" t="b">
        <v>0</v>
      </c>
      <c r="DF11">
        <v>18</v>
      </c>
      <c r="DG11">
        <v>131</v>
      </c>
      <c r="DH11" t="b">
        <v>0</v>
      </c>
      <c r="DI11">
        <v>12</v>
      </c>
      <c r="DJ11">
        <v>0</v>
      </c>
      <c r="DK11" t="b">
        <v>0</v>
      </c>
      <c r="DL11">
        <v>21</v>
      </c>
      <c r="DM11">
        <v>2</v>
      </c>
      <c r="DN11" t="b">
        <v>0</v>
      </c>
      <c r="DO11">
        <v>15</v>
      </c>
      <c r="DP11">
        <v>13</v>
      </c>
      <c r="DQ11">
        <v>7</v>
      </c>
      <c r="DR11">
        <v>3</v>
      </c>
      <c r="DS11">
        <v>16</v>
      </c>
      <c r="DT11">
        <v>3</v>
      </c>
      <c r="DU11">
        <v>94</v>
      </c>
      <c r="DV11">
        <v>5</v>
      </c>
      <c r="DW11">
        <v>2</v>
      </c>
      <c r="DX11" t="b">
        <v>0</v>
      </c>
      <c r="DY11" t="b">
        <v>0</v>
      </c>
      <c r="DZ11" t="b">
        <v>0</v>
      </c>
    </row>
    <row r="12" spans="1:133" hidden="1" x14ac:dyDescent="0.35">
      <c r="A12">
        <v>39035194500</v>
      </c>
      <c r="B12" t="s">
        <v>3</v>
      </c>
      <c r="C12" t="s">
        <v>4</v>
      </c>
      <c r="D12">
        <v>0</v>
      </c>
      <c r="E12">
        <v>0</v>
      </c>
      <c r="F12">
        <v>0.05</v>
      </c>
      <c r="G12">
        <v>0</v>
      </c>
      <c r="H12">
        <v>0.01</v>
      </c>
      <c r="I12">
        <v>0.87</v>
      </c>
      <c r="J12">
        <v>0.04</v>
      </c>
      <c r="K12">
        <v>0.01</v>
      </c>
      <c r="L12">
        <v>0.08</v>
      </c>
      <c r="M12">
        <v>0.61</v>
      </c>
      <c r="N12">
        <v>0.28999999999999998</v>
      </c>
      <c r="O12">
        <v>0</v>
      </c>
      <c r="P12">
        <v>0</v>
      </c>
      <c r="Q12" t="b">
        <v>0</v>
      </c>
      <c r="R12" t="b">
        <v>0</v>
      </c>
      <c r="T12" t="b">
        <v>0</v>
      </c>
      <c r="U12">
        <v>0</v>
      </c>
      <c r="V12">
        <v>0</v>
      </c>
      <c r="W12">
        <v>2189</v>
      </c>
      <c r="X12">
        <v>0.26</v>
      </c>
      <c r="Y12">
        <v>0.11</v>
      </c>
      <c r="Z12" t="b">
        <v>0</v>
      </c>
      <c r="AA12" t="b">
        <v>0</v>
      </c>
      <c r="AB12" t="b">
        <v>0</v>
      </c>
      <c r="AC12">
        <v>65</v>
      </c>
      <c r="AD12">
        <v>0.31</v>
      </c>
      <c r="AE12" t="b">
        <v>0</v>
      </c>
      <c r="AF12">
        <v>68</v>
      </c>
      <c r="AG12">
        <v>2.75E-2</v>
      </c>
      <c r="AH12" t="b">
        <v>0</v>
      </c>
      <c r="AI12">
        <v>57</v>
      </c>
      <c r="AJ12">
        <v>2.0000000000000001E-4</v>
      </c>
      <c r="AK12">
        <v>57</v>
      </c>
      <c r="AL12">
        <v>8</v>
      </c>
      <c r="AM12" t="b">
        <v>0</v>
      </c>
      <c r="AN12" t="b">
        <v>0</v>
      </c>
      <c r="AO12">
        <v>33</v>
      </c>
      <c r="AP12">
        <v>0</v>
      </c>
      <c r="AQ12" t="b">
        <v>0</v>
      </c>
      <c r="AR12" t="b">
        <v>0</v>
      </c>
      <c r="AS12" t="b">
        <v>0</v>
      </c>
      <c r="AT12">
        <v>6</v>
      </c>
      <c r="AU12">
        <v>1</v>
      </c>
      <c r="AV12" t="b">
        <v>0</v>
      </c>
      <c r="AW12">
        <v>60</v>
      </c>
      <c r="AX12">
        <v>8.93</v>
      </c>
      <c r="AY12" t="b">
        <v>0</v>
      </c>
      <c r="AZ12">
        <v>44</v>
      </c>
      <c r="BA12">
        <v>0.21</v>
      </c>
      <c r="BB12" t="b">
        <v>0</v>
      </c>
      <c r="BC12">
        <v>17</v>
      </c>
      <c r="BD12">
        <v>42.22</v>
      </c>
      <c r="BE12" t="b">
        <v>0</v>
      </c>
      <c r="BF12">
        <v>46</v>
      </c>
      <c r="BG12" t="b">
        <v>0</v>
      </c>
      <c r="BH12">
        <v>24</v>
      </c>
      <c r="BI12">
        <v>15</v>
      </c>
      <c r="BJ12" t="b">
        <v>0</v>
      </c>
      <c r="BK12">
        <v>73</v>
      </c>
      <c r="BL12">
        <v>48</v>
      </c>
      <c r="BM12">
        <v>88</v>
      </c>
      <c r="BN12">
        <v>505100</v>
      </c>
      <c r="BO12" t="b">
        <v>0</v>
      </c>
      <c r="BP12" t="b">
        <v>0</v>
      </c>
      <c r="BQ12">
        <v>657</v>
      </c>
      <c r="BR12">
        <v>9</v>
      </c>
      <c r="BS12" t="b">
        <v>1</v>
      </c>
      <c r="BT12" t="b">
        <v>0</v>
      </c>
      <c r="BV12">
        <v>0.21</v>
      </c>
      <c r="BW12">
        <v>0</v>
      </c>
      <c r="BX12" t="b">
        <v>0</v>
      </c>
      <c r="BY12">
        <v>40</v>
      </c>
      <c r="BZ12">
        <v>0.41</v>
      </c>
      <c r="CA12" t="b">
        <v>0</v>
      </c>
      <c r="CB12">
        <v>32</v>
      </c>
      <c r="CC12">
        <v>0.03</v>
      </c>
      <c r="CD12" t="b">
        <v>0</v>
      </c>
      <c r="CE12">
        <v>16</v>
      </c>
      <c r="CF12">
        <v>0.1</v>
      </c>
      <c r="CI12" t="b">
        <v>0</v>
      </c>
      <c r="CJ12" t="b">
        <v>0</v>
      </c>
      <c r="CK12" t="b">
        <v>0</v>
      </c>
      <c r="CL12" t="b">
        <v>0</v>
      </c>
      <c r="CM12" t="b">
        <v>0</v>
      </c>
      <c r="CN12">
        <v>74</v>
      </c>
      <c r="CO12">
        <v>0.02</v>
      </c>
      <c r="CP12" t="b">
        <v>0</v>
      </c>
      <c r="CQ12">
        <v>18</v>
      </c>
      <c r="CR12">
        <v>0.18</v>
      </c>
      <c r="CS12" t="b">
        <v>0</v>
      </c>
      <c r="CT12">
        <v>35</v>
      </c>
      <c r="CU12">
        <v>910</v>
      </c>
      <c r="CV12" t="b">
        <v>0</v>
      </c>
      <c r="CW12">
        <v>44</v>
      </c>
      <c r="CX12">
        <v>1000</v>
      </c>
      <c r="CY12" t="b">
        <v>0</v>
      </c>
      <c r="CZ12">
        <v>71</v>
      </c>
      <c r="DA12">
        <v>710</v>
      </c>
      <c r="DB12" t="b">
        <v>0</v>
      </c>
      <c r="DC12">
        <v>1</v>
      </c>
      <c r="DD12">
        <v>86.2</v>
      </c>
      <c r="DE12" t="b">
        <v>0</v>
      </c>
      <c r="DF12">
        <v>0</v>
      </c>
      <c r="DG12">
        <v>294</v>
      </c>
      <c r="DH12" t="b">
        <v>0</v>
      </c>
      <c r="DI12">
        <v>12</v>
      </c>
      <c r="DJ12">
        <v>0</v>
      </c>
      <c r="DK12" t="b">
        <v>0</v>
      </c>
      <c r="DL12">
        <v>28</v>
      </c>
      <c r="DM12">
        <v>3</v>
      </c>
      <c r="DN12" t="b">
        <v>0</v>
      </c>
      <c r="DO12">
        <v>14</v>
      </c>
      <c r="DP12">
        <v>12</v>
      </c>
      <c r="DQ12">
        <v>24</v>
      </c>
      <c r="DR12">
        <v>6</v>
      </c>
      <c r="DS12">
        <v>8</v>
      </c>
      <c r="DT12">
        <v>2</v>
      </c>
      <c r="DU12">
        <v>98</v>
      </c>
      <c r="DV12">
        <v>2</v>
      </c>
      <c r="DW12">
        <v>1</v>
      </c>
      <c r="DX12" t="b">
        <v>0</v>
      </c>
      <c r="DY12" t="b">
        <v>0</v>
      </c>
      <c r="DZ12" t="b">
        <v>0</v>
      </c>
    </row>
    <row r="13" spans="1:133" hidden="1" x14ac:dyDescent="0.35">
      <c r="A13">
        <v>39085204400</v>
      </c>
      <c r="B13" t="s">
        <v>7</v>
      </c>
      <c r="C13" t="s">
        <v>4</v>
      </c>
      <c r="D13">
        <v>0.06</v>
      </c>
      <c r="E13">
        <v>0</v>
      </c>
      <c r="F13">
        <v>0</v>
      </c>
      <c r="G13">
        <v>0</v>
      </c>
      <c r="H13">
        <v>7.0000000000000007E-2</v>
      </c>
      <c r="I13">
        <v>0.54</v>
      </c>
      <c r="J13">
        <v>0.37</v>
      </c>
      <c r="K13">
        <v>0.1</v>
      </c>
      <c r="L13">
        <v>0.18</v>
      </c>
      <c r="M13">
        <v>0.7</v>
      </c>
      <c r="N13">
        <v>0.1</v>
      </c>
      <c r="O13">
        <v>0</v>
      </c>
      <c r="P13">
        <v>0</v>
      </c>
      <c r="Q13" t="b">
        <v>0</v>
      </c>
      <c r="R13" t="b">
        <v>0</v>
      </c>
      <c r="T13" t="b">
        <v>0</v>
      </c>
      <c r="U13">
        <v>0</v>
      </c>
      <c r="V13">
        <v>40</v>
      </c>
      <c r="W13">
        <v>3529</v>
      </c>
      <c r="X13">
        <v>0.8</v>
      </c>
      <c r="Y13">
        <v>0.41</v>
      </c>
      <c r="Z13" t="b">
        <v>1</v>
      </c>
      <c r="AA13" t="b">
        <v>0</v>
      </c>
      <c r="AB13" t="b">
        <v>0</v>
      </c>
      <c r="AC13">
        <v>65</v>
      </c>
      <c r="AD13">
        <v>0.315</v>
      </c>
      <c r="AE13" t="b">
        <v>0</v>
      </c>
      <c r="AF13">
        <v>75</v>
      </c>
      <c r="AG13">
        <v>3.6200000000000003E-2</v>
      </c>
      <c r="AH13" t="b">
        <v>0</v>
      </c>
      <c r="AI13">
        <v>23</v>
      </c>
      <c r="AJ13">
        <v>0</v>
      </c>
      <c r="AK13">
        <v>47</v>
      </c>
      <c r="AL13">
        <v>7</v>
      </c>
      <c r="AM13" t="b">
        <v>0</v>
      </c>
      <c r="AN13" t="b">
        <v>0</v>
      </c>
      <c r="AO13">
        <v>33</v>
      </c>
      <c r="AP13">
        <v>0</v>
      </c>
      <c r="AQ13" t="b">
        <v>0</v>
      </c>
      <c r="AR13" t="b">
        <v>0</v>
      </c>
      <c r="AS13" t="b">
        <v>0</v>
      </c>
      <c r="AT13">
        <v>57</v>
      </c>
      <c r="AU13">
        <v>3</v>
      </c>
      <c r="AV13" t="b">
        <v>0</v>
      </c>
      <c r="AW13">
        <v>46</v>
      </c>
      <c r="AX13">
        <v>8.44</v>
      </c>
      <c r="AY13" t="b">
        <v>0</v>
      </c>
      <c r="AZ13">
        <v>49</v>
      </c>
      <c r="BA13">
        <v>0.24</v>
      </c>
      <c r="BB13" t="b">
        <v>0</v>
      </c>
      <c r="BC13">
        <v>21</v>
      </c>
      <c r="BD13">
        <v>61.99</v>
      </c>
      <c r="BE13" t="b">
        <v>0</v>
      </c>
      <c r="BF13">
        <v>29</v>
      </c>
      <c r="BG13" t="b">
        <v>0</v>
      </c>
      <c r="BH13">
        <v>43</v>
      </c>
      <c r="BI13">
        <v>20</v>
      </c>
      <c r="BJ13" t="b">
        <v>0</v>
      </c>
      <c r="BK13">
        <v>76</v>
      </c>
      <c r="BL13">
        <v>52</v>
      </c>
      <c r="BM13">
        <v>19</v>
      </c>
      <c r="BN13">
        <v>105400</v>
      </c>
      <c r="BO13" t="b">
        <v>0</v>
      </c>
      <c r="BP13" t="b">
        <v>0</v>
      </c>
      <c r="BQ13">
        <v>2973</v>
      </c>
      <c r="BR13">
        <v>38</v>
      </c>
      <c r="BS13" t="b">
        <v>1</v>
      </c>
      <c r="BT13" t="b">
        <v>0</v>
      </c>
      <c r="BV13">
        <v>0.62</v>
      </c>
      <c r="BW13">
        <v>0</v>
      </c>
      <c r="BX13" t="b">
        <v>0</v>
      </c>
      <c r="BY13">
        <v>77</v>
      </c>
      <c r="BZ13">
        <v>3.01</v>
      </c>
      <c r="CA13" t="b">
        <v>0</v>
      </c>
      <c r="CB13">
        <v>87</v>
      </c>
      <c r="CC13">
        <v>0.22</v>
      </c>
      <c r="CD13" t="b">
        <v>0</v>
      </c>
      <c r="CE13">
        <v>82</v>
      </c>
      <c r="CF13">
        <v>1.36</v>
      </c>
      <c r="CG13" t="b">
        <v>0</v>
      </c>
      <c r="CI13" t="b">
        <v>0</v>
      </c>
      <c r="CJ13" t="b">
        <v>0</v>
      </c>
      <c r="CK13" t="b">
        <v>0</v>
      </c>
      <c r="CL13" t="b">
        <v>0</v>
      </c>
      <c r="CM13" t="b">
        <v>0</v>
      </c>
      <c r="CN13">
        <v>46</v>
      </c>
      <c r="CO13">
        <v>0</v>
      </c>
      <c r="CP13" t="b">
        <v>0</v>
      </c>
      <c r="CQ13">
        <v>81</v>
      </c>
      <c r="CR13">
        <v>6.49</v>
      </c>
      <c r="CS13" t="b">
        <v>0</v>
      </c>
      <c r="CT13">
        <v>83</v>
      </c>
      <c r="CU13">
        <v>1110</v>
      </c>
      <c r="CV13" t="b">
        <v>0</v>
      </c>
      <c r="CW13">
        <v>67</v>
      </c>
      <c r="CX13">
        <v>1190</v>
      </c>
      <c r="CY13" t="b">
        <v>0</v>
      </c>
      <c r="CZ13">
        <v>64</v>
      </c>
      <c r="DA13">
        <v>670</v>
      </c>
      <c r="DB13" t="b">
        <v>0</v>
      </c>
      <c r="DC13">
        <v>82</v>
      </c>
      <c r="DD13">
        <v>74.7</v>
      </c>
      <c r="DE13" t="b">
        <v>0</v>
      </c>
      <c r="DF13">
        <v>53</v>
      </c>
      <c r="DG13">
        <v>90</v>
      </c>
      <c r="DH13" t="b">
        <v>0</v>
      </c>
      <c r="DI13">
        <v>76</v>
      </c>
      <c r="DJ13">
        <v>5</v>
      </c>
      <c r="DK13" t="b">
        <v>0</v>
      </c>
      <c r="DL13">
        <v>64</v>
      </c>
      <c r="DM13">
        <v>6</v>
      </c>
      <c r="DN13" t="b">
        <v>0</v>
      </c>
      <c r="DO13">
        <v>73</v>
      </c>
      <c r="DP13">
        <v>43</v>
      </c>
      <c r="DQ13">
        <v>65</v>
      </c>
      <c r="DR13">
        <v>16</v>
      </c>
      <c r="DS13">
        <v>91</v>
      </c>
      <c r="DT13">
        <v>28</v>
      </c>
      <c r="DU13">
        <v>97</v>
      </c>
      <c r="DV13">
        <v>11</v>
      </c>
      <c r="DW13">
        <v>26</v>
      </c>
      <c r="DX13" t="b">
        <v>0</v>
      </c>
      <c r="DY13" t="b">
        <v>0</v>
      </c>
      <c r="DZ13" t="b">
        <v>0</v>
      </c>
    </row>
    <row r="14" spans="1:133" hidden="1" x14ac:dyDescent="0.35">
      <c r="A14">
        <v>39085205400</v>
      </c>
      <c r="B14" t="s">
        <v>7</v>
      </c>
      <c r="C14" t="s">
        <v>4</v>
      </c>
      <c r="D14">
        <v>0</v>
      </c>
      <c r="E14">
        <v>0</v>
      </c>
      <c r="F14">
        <v>0.01</v>
      </c>
      <c r="G14">
        <v>0</v>
      </c>
      <c r="H14">
        <v>0.03</v>
      </c>
      <c r="I14">
        <v>0.91</v>
      </c>
      <c r="J14">
        <v>0</v>
      </c>
      <c r="K14">
        <v>0.01</v>
      </c>
      <c r="L14">
        <v>0.12</v>
      </c>
      <c r="M14">
        <v>0.7</v>
      </c>
      <c r="N14">
        <v>0.17</v>
      </c>
      <c r="O14">
        <v>0</v>
      </c>
      <c r="P14">
        <v>0</v>
      </c>
      <c r="Q14" t="b">
        <v>0</v>
      </c>
      <c r="R14" t="b">
        <v>0</v>
      </c>
      <c r="T14" t="b">
        <v>0</v>
      </c>
      <c r="U14">
        <v>0</v>
      </c>
      <c r="V14">
        <v>0</v>
      </c>
      <c r="W14">
        <v>1680</v>
      </c>
      <c r="X14">
        <v>0.3</v>
      </c>
      <c r="Y14">
        <v>0.12</v>
      </c>
      <c r="Z14" t="b">
        <v>0</v>
      </c>
      <c r="AA14" t="b">
        <v>0</v>
      </c>
      <c r="AB14" t="b">
        <v>0</v>
      </c>
      <c r="AC14">
        <v>64</v>
      </c>
      <c r="AD14">
        <v>0.29480000000000001</v>
      </c>
      <c r="AE14" t="b">
        <v>0</v>
      </c>
      <c r="AF14">
        <v>48</v>
      </c>
      <c r="AG14">
        <v>1.3599999999999999E-2</v>
      </c>
      <c r="AH14" t="b">
        <v>0</v>
      </c>
      <c r="AI14">
        <v>11</v>
      </c>
      <c r="AJ14">
        <v>0</v>
      </c>
      <c r="AK14">
        <v>44</v>
      </c>
      <c r="AL14">
        <v>6</v>
      </c>
      <c r="AM14" t="b">
        <v>0</v>
      </c>
      <c r="AN14" t="b">
        <v>0</v>
      </c>
      <c r="AO14">
        <v>33</v>
      </c>
      <c r="AP14">
        <v>0</v>
      </c>
      <c r="AQ14" t="b">
        <v>0</v>
      </c>
      <c r="AR14" t="b">
        <v>0</v>
      </c>
      <c r="AS14" t="b">
        <v>0</v>
      </c>
      <c r="AT14">
        <v>38</v>
      </c>
      <c r="AU14">
        <v>2</v>
      </c>
      <c r="AV14" t="b">
        <v>0</v>
      </c>
      <c r="AW14">
        <v>43</v>
      </c>
      <c r="AX14">
        <v>8.36</v>
      </c>
      <c r="AY14" t="b">
        <v>0</v>
      </c>
      <c r="AZ14">
        <v>38</v>
      </c>
      <c r="BA14">
        <v>0.19</v>
      </c>
      <c r="BB14" t="b">
        <v>0</v>
      </c>
      <c r="BC14">
        <v>7</v>
      </c>
      <c r="BD14">
        <v>11.15</v>
      </c>
      <c r="BE14" t="b">
        <v>0</v>
      </c>
      <c r="BF14">
        <v>62</v>
      </c>
      <c r="BG14" t="b">
        <v>0</v>
      </c>
      <c r="BH14">
        <v>25</v>
      </c>
      <c r="BI14">
        <v>16</v>
      </c>
      <c r="BJ14" t="b">
        <v>0</v>
      </c>
      <c r="BK14">
        <v>56</v>
      </c>
      <c r="BL14">
        <v>30</v>
      </c>
      <c r="BM14">
        <v>44</v>
      </c>
      <c r="BN14">
        <v>172500</v>
      </c>
      <c r="BO14" t="b">
        <v>0</v>
      </c>
      <c r="BP14" t="b">
        <v>0</v>
      </c>
      <c r="BQ14">
        <v>1872</v>
      </c>
      <c r="BR14">
        <v>23</v>
      </c>
      <c r="BS14" t="b">
        <v>1</v>
      </c>
      <c r="BT14" t="b">
        <v>0</v>
      </c>
      <c r="BV14">
        <v>0.21</v>
      </c>
      <c r="BW14">
        <v>0</v>
      </c>
      <c r="BX14" t="b">
        <v>0</v>
      </c>
      <c r="BY14">
        <v>27</v>
      </c>
      <c r="BZ14">
        <v>0.18</v>
      </c>
      <c r="CA14" t="b">
        <v>0</v>
      </c>
      <c r="CB14">
        <v>67</v>
      </c>
      <c r="CC14">
        <v>0.1</v>
      </c>
      <c r="CD14" t="b">
        <v>0</v>
      </c>
      <c r="CE14">
        <v>57</v>
      </c>
      <c r="CF14">
        <v>0.5</v>
      </c>
      <c r="CI14" t="b">
        <v>0</v>
      </c>
      <c r="CJ14" t="b">
        <v>0</v>
      </c>
      <c r="CK14" t="b">
        <v>0</v>
      </c>
      <c r="CL14" t="b">
        <v>0</v>
      </c>
      <c r="CM14" t="b">
        <v>0</v>
      </c>
      <c r="CN14">
        <v>36</v>
      </c>
      <c r="CO14">
        <v>0</v>
      </c>
      <c r="CP14" t="b">
        <v>0</v>
      </c>
      <c r="CQ14">
        <v>39</v>
      </c>
      <c r="CR14">
        <v>1.06</v>
      </c>
      <c r="CS14" t="b">
        <v>0</v>
      </c>
      <c r="CT14">
        <v>60</v>
      </c>
      <c r="CU14">
        <v>1000</v>
      </c>
      <c r="CV14" t="b">
        <v>0</v>
      </c>
      <c r="CW14">
        <v>43</v>
      </c>
      <c r="CX14">
        <v>990</v>
      </c>
      <c r="CY14" t="b">
        <v>0</v>
      </c>
      <c r="CZ14">
        <v>47</v>
      </c>
      <c r="DA14">
        <v>580</v>
      </c>
      <c r="DB14" t="b">
        <v>0</v>
      </c>
      <c r="DC14">
        <v>15</v>
      </c>
      <c r="DD14">
        <v>82.1</v>
      </c>
      <c r="DE14" t="b">
        <v>0</v>
      </c>
      <c r="DF14">
        <v>17</v>
      </c>
      <c r="DG14">
        <v>134</v>
      </c>
      <c r="DH14" t="b">
        <v>0</v>
      </c>
      <c r="DI14">
        <v>35</v>
      </c>
      <c r="DJ14">
        <v>0</v>
      </c>
      <c r="DK14" t="b">
        <v>0</v>
      </c>
      <c r="DL14">
        <v>20</v>
      </c>
      <c r="DM14">
        <v>2</v>
      </c>
      <c r="DN14" t="b">
        <v>0</v>
      </c>
      <c r="DO14">
        <v>22</v>
      </c>
      <c r="DP14">
        <v>17</v>
      </c>
      <c r="DQ14">
        <v>28</v>
      </c>
      <c r="DR14">
        <v>7</v>
      </c>
      <c r="DS14">
        <v>37</v>
      </c>
      <c r="DT14">
        <v>7</v>
      </c>
      <c r="DU14">
        <v>95</v>
      </c>
      <c r="DV14">
        <v>1</v>
      </c>
      <c r="DW14">
        <v>7</v>
      </c>
      <c r="DX14" t="b">
        <v>0</v>
      </c>
      <c r="DY14" t="b">
        <v>0</v>
      </c>
      <c r="DZ14" t="b">
        <v>0</v>
      </c>
    </row>
    <row r="15" spans="1:133" hidden="1" x14ac:dyDescent="0.35">
      <c r="A15">
        <v>39035196100</v>
      </c>
      <c r="B15" t="s">
        <v>3</v>
      </c>
      <c r="C15" t="s">
        <v>4</v>
      </c>
      <c r="D15">
        <v>0.16</v>
      </c>
      <c r="E15">
        <v>0</v>
      </c>
      <c r="F15">
        <v>0.01</v>
      </c>
      <c r="G15">
        <v>0</v>
      </c>
      <c r="H15">
        <v>0.02</v>
      </c>
      <c r="I15">
        <v>0.76</v>
      </c>
      <c r="J15">
        <v>0.02</v>
      </c>
      <c r="K15">
        <v>0.01</v>
      </c>
      <c r="L15">
        <v>0.09</v>
      </c>
      <c r="M15">
        <v>0.7</v>
      </c>
      <c r="N15">
        <v>0.19</v>
      </c>
      <c r="O15">
        <v>6</v>
      </c>
      <c r="P15">
        <v>3</v>
      </c>
      <c r="Q15" t="b">
        <v>1</v>
      </c>
      <c r="R15" t="b">
        <v>0</v>
      </c>
      <c r="T15" t="b">
        <v>1</v>
      </c>
      <c r="U15">
        <v>100</v>
      </c>
      <c r="V15">
        <v>58</v>
      </c>
      <c r="W15">
        <v>2395</v>
      </c>
      <c r="X15">
        <v>0.75</v>
      </c>
      <c r="Y15">
        <v>0.37</v>
      </c>
      <c r="Z15" t="b">
        <v>1</v>
      </c>
      <c r="AA15" t="b">
        <v>0</v>
      </c>
      <c r="AB15" t="b">
        <v>0</v>
      </c>
      <c r="AC15">
        <v>63</v>
      </c>
      <c r="AD15">
        <v>0.27660000000000001</v>
      </c>
      <c r="AE15" t="b">
        <v>0</v>
      </c>
      <c r="AF15">
        <v>53</v>
      </c>
      <c r="AG15">
        <v>1.5599999999999999E-2</v>
      </c>
      <c r="AH15" t="b">
        <v>0</v>
      </c>
      <c r="AI15">
        <v>43</v>
      </c>
      <c r="AJ15">
        <v>1E-4</v>
      </c>
      <c r="AK15">
        <v>37</v>
      </c>
      <c r="AL15">
        <v>5</v>
      </c>
      <c r="AM15" t="b">
        <v>0</v>
      </c>
      <c r="AN15" t="b">
        <v>0</v>
      </c>
      <c r="AO15">
        <v>33</v>
      </c>
      <c r="AP15">
        <v>0</v>
      </c>
      <c r="AQ15" t="b">
        <v>0</v>
      </c>
      <c r="AR15" t="b">
        <v>0</v>
      </c>
      <c r="AS15" t="b">
        <v>0</v>
      </c>
      <c r="AT15">
        <v>78</v>
      </c>
      <c r="AU15">
        <v>4</v>
      </c>
      <c r="AV15" t="b">
        <v>0</v>
      </c>
      <c r="AW15">
        <v>75</v>
      </c>
      <c r="AX15">
        <v>9.4600000000000009</v>
      </c>
      <c r="AY15" t="b">
        <v>0</v>
      </c>
      <c r="AZ15">
        <v>80</v>
      </c>
      <c r="BA15">
        <v>0.43</v>
      </c>
      <c r="BB15" t="b">
        <v>0</v>
      </c>
      <c r="BC15">
        <v>87</v>
      </c>
      <c r="BD15">
        <v>1507.85</v>
      </c>
      <c r="BE15" t="b">
        <v>0</v>
      </c>
      <c r="BF15">
        <v>38</v>
      </c>
      <c r="BG15" t="b">
        <v>0</v>
      </c>
      <c r="BH15">
        <v>81</v>
      </c>
      <c r="BI15">
        <v>36</v>
      </c>
      <c r="BJ15" t="b">
        <v>1</v>
      </c>
      <c r="BK15">
        <v>96</v>
      </c>
      <c r="BL15">
        <v>84</v>
      </c>
      <c r="BM15">
        <v>6</v>
      </c>
      <c r="BN15">
        <v>72400</v>
      </c>
      <c r="BO15" t="b">
        <v>0</v>
      </c>
      <c r="BP15" t="b">
        <v>0</v>
      </c>
      <c r="BQ15">
        <v>4948</v>
      </c>
      <c r="BR15">
        <v>66</v>
      </c>
      <c r="BS15" t="b">
        <v>1</v>
      </c>
      <c r="BT15" t="b">
        <v>0</v>
      </c>
      <c r="BV15">
        <v>0.59</v>
      </c>
      <c r="BW15">
        <v>0</v>
      </c>
      <c r="BX15" t="b">
        <v>1</v>
      </c>
      <c r="BY15">
        <v>98</v>
      </c>
      <c r="BZ15">
        <v>15.07</v>
      </c>
      <c r="CA15" t="b">
        <v>0</v>
      </c>
      <c r="CB15">
        <v>23</v>
      </c>
      <c r="CC15">
        <v>0.02</v>
      </c>
      <c r="CD15" t="b">
        <v>1</v>
      </c>
      <c r="CE15">
        <v>98</v>
      </c>
      <c r="CF15">
        <v>4.68</v>
      </c>
      <c r="CG15" t="b">
        <v>1</v>
      </c>
      <c r="CI15" t="b">
        <v>0</v>
      </c>
      <c r="CJ15" t="b">
        <v>1</v>
      </c>
      <c r="CK15" t="b">
        <v>1</v>
      </c>
      <c r="CL15" t="b">
        <v>0</v>
      </c>
      <c r="CM15" t="b">
        <v>1</v>
      </c>
      <c r="CN15">
        <v>91</v>
      </c>
      <c r="CO15">
        <v>0.54</v>
      </c>
      <c r="CP15" t="b">
        <v>1</v>
      </c>
      <c r="CQ15">
        <v>93</v>
      </c>
      <c r="CR15">
        <v>15.21</v>
      </c>
      <c r="CS15" t="b">
        <v>0</v>
      </c>
      <c r="CT15">
        <v>89</v>
      </c>
      <c r="CU15">
        <v>1170</v>
      </c>
      <c r="CV15" t="b">
        <v>0</v>
      </c>
      <c r="CW15">
        <v>67</v>
      </c>
      <c r="CX15">
        <v>1190</v>
      </c>
      <c r="CY15" t="b">
        <v>0</v>
      </c>
      <c r="CZ15">
        <v>80</v>
      </c>
      <c r="DA15">
        <v>780</v>
      </c>
      <c r="DB15" t="b">
        <v>0</v>
      </c>
      <c r="DC15">
        <v>89</v>
      </c>
      <c r="DD15">
        <v>73.2</v>
      </c>
      <c r="DE15" t="b">
        <v>0</v>
      </c>
      <c r="DF15">
        <v>78</v>
      </c>
      <c r="DG15">
        <v>68</v>
      </c>
      <c r="DH15" t="b">
        <v>0</v>
      </c>
      <c r="DI15">
        <v>27</v>
      </c>
      <c r="DJ15">
        <v>0</v>
      </c>
      <c r="DK15" t="b">
        <v>0</v>
      </c>
      <c r="DL15">
        <v>80</v>
      </c>
      <c r="DM15">
        <v>8</v>
      </c>
      <c r="DN15" t="b">
        <v>0</v>
      </c>
      <c r="DO15">
        <v>70</v>
      </c>
      <c r="DP15">
        <v>41</v>
      </c>
      <c r="DQ15">
        <v>71</v>
      </c>
      <c r="DR15">
        <v>18</v>
      </c>
      <c r="DS15">
        <v>64</v>
      </c>
      <c r="DT15">
        <v>13</v>
      </c>
      <c r="DU15">
        <v>96</v>
      </c>
      <c r="DV15">
        <v>9</v>
      </c>
      <c r="DW15">
        <v>13</v>
      </c>
      <c r="DX15" t="b">
        <v>0</v>
      </c>
      <c r="DY15" t="b">
        <v>0</v>
      </c>
      <c r="DZ15" t="b">
        <v>0</v>
      </c>
    </row>
    <row r="16" spans="1:133" hidden="1" x14ac:dyDescent="0.35">
      <c r="A16">
        <v>39093013100</v>
      </c>
      <c r="B16" t="s">
        <v>8</v>
      </c>
      <c r="C16" t="s">
        <v>4</v>
      </c>
      <c r="D16">
        <v>0</v>
      </c>
      <c r="E16">
        <v>0</v>
      </c>
      <c r="F16">
        <v>0.03</v>
      </c>
      <c r="G16">
        <v>0</v>
      </c>
      <c r="H16">
        <v>0.01</v>
      </c>
      <c r="I16">
        <v>0.93</v>
      </c>
      <c r="J16">
        <v>0.01</v>
      </c>
      <c r="K16">
        <v>0</v>
      </c>
      <c r="L16">
        <v>0.13</v>
      </c>
      <c r="M16">
        <v>0.65</v>
      </c>
      <c r="N16">
        <v>0.21</v>
      </c>
      <c r="O16">
        <v>0</v>
      </c>
      <c r="P16">
        <v>0</v>
      </c>
      <c r="Q16" t="b">
        <v>0</v>
      </c>
      <c r="R16" t="b">
        <v>0</v>
      </c>
      <c r="T16" t="b">
        <v>0</v>
      </c>
      <c r="U16">
        <v>0</v>
      </c>
      <c r="V16">
        <v>0</v>
      </c>
      <c r="W16">
        <v>9441</v>
      </c>
      <c r="X16">
        <v>0.02</v>
      </c>
      <c r="Y16">
        <v>0</v>
      </c>
      <c r="Z16" t="b">
        <v>0</v>
      </c>
      <c r="AA16" t="b">
        <v>0</v>
      </c>
      <c r="AB16" t="b">
        <v>0</v>
      </c>
      <c r="AC16">
        <v>62</v>
      </c>
      <c r="AD16">
        <v>0.25169999999999998</v>
      </c>
      <c r="AE16" t="b">
        <v>0</v>
      </c>
      <c r="AF16">
        <v>70</v>
      </c>
      <c r="AG16">
        <v>2.9600000000000001E-2</v>
      </c>
      <c r="AH16" t="b">
        <v>0</v>
      </c>
      <c r="AI16">
        <v>57</v>
      </c>
      <c r="AJ16">
        <v>2.0000000000000001E-4</v>
      </c>
      <c r="AK16">
        <v>59</v>
      </c>
      <c r="AL16">
        <v>9</v>
      </c>
      <c r="AM16" t="b">
        <v>0</v>
      </c>
      <c r="AN16" t="b">
        <v>0</v>
      </c>
      <c r="AO16">
        <v>33</v>
      </c>
      <c r="AP16">
        <v>0</v>
      </c>
      <c r="AQ16" t="b">
        <v>0</v>
      </c>
      <c r="AR16" t="b">
        <v>0</v>
      </c>
      <c r="AS16" t="b">
        <v>0</v>
      </c>
      <c r="AT16">
        <v>15</v>
      </c>
      <c r="AU16">
        <v>1</v>
      </c>
      <c r="AV16" t="b">
        <v>0</v>
      </c>
      <c r="AW16">
        <v>58</v>
      </c>
      <c r="AX16">
        <v>8.84</v>
      </c>
      <c r="AY16" t="b">
        <v>0</v>
      </c>
      <c r="AZ16">
        <v>44</v>
      </c>
      <c r="BA16">
        <v>0.22</v>
      </c>
      <c r="BB16" t="b">
        <v>0</v>
      </c>
      <c r="BC16">
        <v>27</v>
      </c>
      <c r="BD16">
        <v>93.9</v>
      </c>
      <c r="BE16" t="b">
        <v>0</v>
      </c>
      <c r="BF16">
        <v>10</v>
      </c>
      <c r="BG16" t="b">
        <v>0</v>
      </c>
      <c r="BH16">
        <v>9</v>
      </c>
      <c r="BI16">
        <v>11</v>
      </c>
      <c r="BJ16" t="b">
        <v>0</v>
      </c>
      <c r="BK16">
        <v>30</v>
      </c>
      <c r="BL16">
        <v>10</v>
      </c>
      <c r="BM16">
        <v>71</v>
      </c>
      <c r="BN16">
        <v>301500</v>
      </c>
      <c r="BO16" t="b">
        <v>0</v>
      </c>
      <c r="BP16" t="b">
        <v>0</v>
      </c>
      <c r="BQ16">
        <v>2872</v>
      </c>
      <c r="BR16">
        <v>36</v>
      </c>
      <c r="BS16" t="b">
        <v>1</v>
      </c>
      <c r="BT16" t="b">
        <v>0</v>
      </c>
      <c r="BV16">
        <v>0.89</v>
      </c>
      <c r="BW16">
        <v>0.02</v>
      </c>
      <c r="BX16" t="b">
        <v>0</v>
      </c>
      <c r="BY16">
        <v>52</v>
      </c>
      <c r="BZ16">
        <v>0.9</v>
      </c>
      <c r="CA16" t="b">
        <v>0</v>
      </c>
      <c r="CB16">
        <v>18</v>
      </c>
      <c r="CC16">
        <v>0.01</v>
      </c>
      <c r="CD16" t="b">
        <v>0</v>
      </c>
      <c r="CE16">
        <v>46</v>
      </c>
      <c r="CF16">
        <v>0.3</v>
      </c>
      <c r="CI16" t="b">
        <v>0</v>
      </c>
      <c r="CJ16" t="b">
        <v>0</v>
      </c>
      <c r="CK16" t="b">
        <v>0</v>
      </c>
      <c r="CL16" t="b">
        <v>0</v>
      </c>
      <c r="CM16" t="b">
        <v>0</v>
      </c>
      <c r="CP16" t="b">
        <v>0</v>
      </c>
      <c r="CQ16">
        <v>30</v>
      </c>
      <c r="CR16">
        <v>0.59</v>
      </c>
      <c r="CS16" t="b">
        <v>0</v>
      </c>
      <c r="CT16">
        <v>29</v>
      </c>
      <c r="CU16">
        <v>890</v>
      </c>
      <c r="CV16" t="b">
        <v>0</v>
      </c>
      <c r="CW16">
        <v>35</v>
      </c>
      <c r="CX16">
        <v>930</v>
      </c>
      <c r="CY16" t="b">
        <v>0</v>
      </c>
      <c r="CZ16">
        <v>45</v>
      </c>
      <c r="DA16">
        <v>570</v>
      </c>
      <c r="DB16" t="b">
        <v>0</v>
      </c>
      <c r="DC16">
        <v>2</v>
      </c>
      <c r="DD16">
        <v>85.7</v>
      </c>
      <c r="DE16" t="b">
        <v>0</v>
      </c>
      <c r="DF16">
        <v>2</v>
      </c>
      <c r="DG16">
        <v>209</v>
      </c>
      <c r="DH16" t="b">
        <v>0</v>
      </c>
      <c r="DI16">
        <v>37</v>
      </c>
      <c r="DJ16">
        <v>0</v>
      </c>
      <c r="DK16" t="b">
        <v>0</v>
      </c>
      <c r="DL16">
        <v>13</v>
      </c>
      <c r="DM16">
        <v>2</v>
      </c>
      <c r="DN16" t="b">
        <v>0</v>
      </c>
      <c r="DO16">
        <v>2</v>
      </c>
      <c r="DP16">
        <v>5</v>
      </c>
      <c r="DQ16">
        <v>2</v>
      </c>
      <c r="DR16">
        <v>1</v>
      </c>
      <c r="DS16">
        <v>12</v>
      </c>
      <c r="DT16">
        <v>3</v>
      </c>
      <c r="DU16">
        <v>93</v>
      </c>
      <c r="DV16">
        <v>4</v>
      </c>
      <c r="DW16">
        <v>2</v>
      </c>
      <c r="DX16" t="b">
        <v>0</v>
      </c>
      <c r="DY16" t="b">
        <v>0</v>
      </c>
      <c r="DZ16" t="b">
        <v>0</v>
      </c>
    </row>
    <row r="17" spans="1:130" hidden="1" x14ac:dyDescent="0.35">
      <c r="A17">
        <v>39085201500</v>
      </c>
      <c r="B17" t="s">
        <v>7</v>
      </c>
      <c r="C17" t="s">
        <v>4</v>
      </c>
      <c r="D17">
        <v>0.05</v>
      </c>
      <c r="E17">
        <v>0.01</v>
      </c>
      <c r="F17">
        <v>0</v>
      </c>
      <c r="G17">
        <v>0</v>
      </c>
      <c r="H17">
        <v>0.01</v>
      </c>
      <c r="I17">
        <v>0.9</v>
      </c>
      <c r="J17">
        <v>0.01</v>
      </c>
      <c r="K17">
        <v>0</v>
      </c>
      <c r="L17">
        <v>0.15</v>
      </c>
      <c r="M17">
        <v>0.69</v>
      </c>
      <c r="N17">
        <v>0.14000000000000001</v>
      </c>
      <c r="O17">
        <v>0</v>
      </c>
      <c r="P17">
        <v>0</v>
      </c>
      <c r="Q17" t="b">
        <v>0</v>
      </c>
      <c r="R17" t="b">
        <v>0</v>
      </c>
      <c r="T17" t="b">
        <v>0</v>
      </c>
      <c r="U17">
        <v>0</v>
      </c>
      <c r="V17">
        <v>0</v>
      </c>
      <c r="W17">
        <v>2608</v>
      </c>
      <c r="X17">
        <v>0.18</v>
      </c>
      <c r="Y17">
        <v>0.06</v>
      </c>
      <c r="Z17" t="b">
        <v>0</v>
      </c>
      <c r="AA17" t="b">
        <v>0</v>
      </c>
      <c r="AB17" t="b">
        <v>0</v>
      </c>
      <c r="AC17">
        <v>62</v>
      </c>
      <c r="AD17">
        <v>0.25390000000000001</v>
      </c>
      <c r="AE17" t="b">
        <v>0</v>
      </c>
      <c r="AF17">
        <v>77</v>
      </c>
      <c r="AG17">
        <v>3.8199999999999998E-2</v>
      </c>
      <c r="AH17" t="b">
        <v>0</v>
      </c>
      <c r="AI17">
        <v>21</v>
      </c>
      <c r="AJ17">
        <v>0</v>
      </c>
      <c r="AK17">
        <v>73</v>
      </c>
      <c r="AL17">
        <v>13</v>
      </c>
      <c r="AM17" t="b">
        <v>0</v>
      </c>
      <c r="AN17" t="b">
        <v>0</v>
      </c>
      <c r="AO17">
        <v>33</v>
      </c>
      <c r="AP17">
        <v>0</v>
      </c>
      <c r="AQ17" t="b">
        <v>0</v>
      </c>
      <c r="AR17" t="b">
        <v>0</v>
      </c>
      <c r="AS17" t="b">
        <v>0</v>
      </c>
      <c r="AT17">
        <v>24</v>
      </c>
      <c r="AU17">
        <v>2</v>
      </c>
      <c r="AV17" t="b">
        <v>0</v>
      </c>
      <c r="AW17">
        <v>56</v>
      </c>
      <c r="AX17">
        <v>8.7899999999999991</v>
      </c>
      <c r="AY17" t="b">
        <v>0</v>
      </c>
      <c r="AZ17">
        <v>66</v>
      </c>
      <c r="BA17">
        <v>0.32</v>
      </c>
      <c r="BB17" t="b">
        <v>0</v>
      </c>
      <c r="BC17">
        <v>88</v>
      </c>
      <c r="BD17">
        <v>1542.06</v>
      </c>
      <c r="BE17" t="b">
        <v>0</v>
      </c>
      <c r="BF17">
        <v>1</v>
      </c>
      <c r="BG17" t="b">
        <v>0</v>
      </c>
      <c r="BH17">
        <v>5</v>
      </c>
      <c r="BI17">
        <v>9</v>
      </c>
      <c r="BJ17" t="b">
        <v>0</v>
      </c>
      <c r="BK17">
        <v>71</v>
      </c>
      <c r="BL17">
        <v>46</v>
      </c>
      <c r="BM17">
        <v>46</v>
      </c>
      <c r="BN17">
        <v>179300</v>
      </c>
      <c r="BO17" t="b">
        <v>0</v>
      </c>
      <c r="BP17" t="b">
        <v>0</v>
      </c>
      <c r="BQ17">
        <v>3279</v>
      </c>
      <c r="BR17">
        <v>42</v>
      </c>
      <c r="BS17" t="b">
        <v>1</v>
      </c>
      <c r="BT17" t="b">
        <v>0</v>
      </c>
      <c r="BV17">
        <v>0.21</v>
      </c>
      <c r="BW17">
        <v>0</v>
      </c>
      <c r="BX17" t="b">
        <v>0</v>
      </c>
      <c r="BY17">
        <v>68</v>
      </c>
      <c r="BZ17">
        <v>1.96</v>
      </c>
      <c r="CA17" t="b">
        <v>0</v>
      </c>
      <c r="CB17">
        <v>47</v>
      </c>
      <c r="CC17">
        <v>0.05</v>
      </c>
      <c r="CD17" t="b">
        <v>0</v>
      </c>
      <c r="CE17">
        <v>48</v>
      </c>
      <c r="CF17">
        <v>0.34</v>
      </c>
      <c r="CG17" t="b">
        <v>1</v>
      </c>
      <c r="CI17" t="b">
        <v>0</v>
      </c>
      <c r="CJ17" t="b">
        <v>0</v>
      </c>
      <c r="CK17" t="b">
        <v>1</v>
      </c>
      <c r="CL17" t="b">
        <v>0</v>
      </c>
      <c r="CM17" t="b">
        <v>0</v>
      </c>
      <c r="CN17">
        <v>98</v>
      </c>
      <c r="CO17">
        <v>38.31</v>
      </c>
      <c r="CP17" t="b">
        <v>0</v>
      </c>
      <c r="CQ17">
        <v>72</v>
      </c>
      <c r="CR17">
        <v>4.3499999999999996</v>
      </c>
      <c r="CS17" t="b">
        <v>0</v>
      </c>
      <c r="CT17">
        <v>46</v>
      </c>
      <c r="CU17">
        <v>950</v>
      </c>
      <c r="CV17" t="b">
        <v>0</v>
      </c>
      <c r="CW17">
        <v>50</v>
      </c>
      <c r="CX17">
        <v>1040</v>
      </c>
      <c r="CY17" t="b">
        <v>0</v>
      </c>
      <c r="CZ17">
        <v>60</v>
      </c>
      <c r="DA17">
        <v>650</v>
      </c>
      <c r="DB17" t="b">
        <v>0</v>
      </c>
      <c r="DC17">
        <v>46</v>
      </c>
      <c r="DD17">
        <v>78.900000000000006</v>
      </c>
      <c r="DE17" t="b">
        <v>0</v>
      </c>
      <c r="DF17">
        <v>13</v>
      </c>
      <c r="DG17">
        <v>143</v>
      </c>
      <c r="DH17" t="b">
        <v>0</v>
      </c>
      <c r="DI17">
        <v>12</v>
      </c>
      <c r="DJ17">
        <v>0</v>
      </c>
      <c r="DK17" t="b">
        <v>0</v>
      </c>
      <c r="DL17">
        <v>41</v>
      </c>
      <c r="DM17">
        <v>4</v>
      </c>
      <c r="DN17" t="b">
        <v>0</v>
      </c>
      <c r="DO17">
        <v>16</v>
      </c>
      <c r="DP17">
        <v>13</v>
      </c>
      <c r="DQ17">
        <v>37</v>
      </c>
      <c r="DR17">
        <v>8</v>
      </c>
      <c r="DS17">
        <v>33</v>
      </c>
      <c r="DT17">
        <v>6</v>
      </c>
      <c r="DU17">
        <v>92</v>
      </c>
      <c r="DV17">
        <v>5</v>
      </c>
      <c r="DW17">
        <v>0</v>
      </c>
      <c r="DX17" t="b">
        <v>0</v>
      </c>
      <c r="DY17" t="b">
        <v>0</v>
      </c>
      <c r="DZ17" t="b">
        <v>0</v>
      </c>
    </row>
    <row r="18" spans="1:130" hidden="1" x14ac:dyDescent="0.35">
      <c r="A18">
        <v>39093096100</v>
      </c>
      <c r="B18" t="s">
        <v>8</v>
      </c>
      <c r="C18" t="s">
        <v>4</v>
      </c>
      <c r="D18">
        <v>0</v>
      </c>
      <c r="E18">
        <v>0</v>
      </c>
      <c r="F18">
        <v>0</v>
      </c>
      <c r="G18">
        <v>0</v>
      </c>
      <c r="H18">
        <v>0.04</v>
      </c>
      <c r="I18">
        <v>0.93</v>
      </c>
      <c r="J18">
        <v>0.03</v>
      </c>
      <c r="K18">
        <v>0</v>
      </c>
      <c r="L18">
        <v>0.08</v>
      </c>
      <c r="M18">
        <v>0.67</v>
      </c>
      <c r="N18">
        <v>0.24</v>
      </c>
      <c r="O18">
        <v>0</v>
      </c>
      <c r="P18">
        <v>0</v>
      </c>
      <c r="Q18" t="b">
        <v>0</v>
      </c>
      <c r="R18" t="b">
        <v>0</v>
      </c>
      <c r="T18" t="b">
        <v>0</v>
      </c>
      <c r="U18">
        <v>0</v>
      </c>
      <c r="V18">
        <v>0</v>
      </c>
      <c r="W18">
        <v>6297</v>
      </c>
      <c r="X18">
        <v>0.54</v>
      </c>
      <c r="Y18">
        <v>0.25</v>
      </c>
      <c r="Z18" t="b">
        <v>0</v>
      </c>
      <c r="AA18" t="b">
        <v>0</v>
      </c>
      <c r="AB18" t="b">
        <v>0</v>
      </c>
      <c r="AC18">
        <v>61</v>
      </c>
      <c r="AD18">
        <v>0.23580000000000001</v>
      </c>
      <c r="AE18" t="b">
        <v>0</v>
      </c>
      <c r="AF18">
        <v>52</v>
      </c>
      <c r="AG18">
        <v>1.52E-2</v>
      </c>
      <c r="AH18" t="b">
        <v>0</v>
      </c>
      <c r="AI18">
        <v>34</v>
      </c>
      <c r="AJ18">
        <v>1E-4</v>
      </c>
      <c r="AK18">
        <v>47</v>
      </c>
      <c r="AL18">
        <v>7</v>
      </c>
      <c r="AM18" t="b">
        <v>0</v>
      </c>
      <c r="AN18" t="b">
        <v>0</v>
      </c>
      <c r="AO18">
        <v>33</v>
      </c>
      <c r="AP18">
        <v>0</v>
      </c>
      <c r="AQ18" t="b">
        <v>0</v>
      </c>
      <c r="AR18" t="b">
        <v>0</v>
      </c>
      <c r="AS18" t="b">
        <v>0</v>
      </c>
      <c r="AT18">
        <v>80</v>
      </c>
      <c r="AU18">
        <v>4</v>
      </c>
      <c r="AV18" t="b">
        <v>0</v>
      </c>
      <c r="AW18">
        <v>46</v>
      </c>
      <c r="AX18">
        <v>8.4600000000000009</v>
      </c>
      <c r="AY18" t="b">
        <v>0</v>
      </c>
      <c r="AZ18">
        <v>34</v>
      </c>
      <c r="BA18">
        <v>0.17</v>
      </c>
      <c r="BB18" t="b">
        <v>0</v>
      </c>
      <c r="BC18">
        <v>24</v>
      </c>
      <c r="BD18">
        <v>77.14</v>
      </c>
      <c r="BE18" t="b">
        <v>0</v>
      </c>
      <c r="BF18">
        <v>79</v>
      </c>
      <c r="BG18" t="b">
        <v>0</v>
      </c>
      <c r="BH18">
        <v>42</v>
      </c>
      <c r="BI18">
        <v>20</v>
      </c>
      <c r="BJ18" t="b">
        <v>0</v>
      </c>
      <c r="BK18">
        <v>66</v>
      </c>
      <c r="BL18">
        <v>41</v>
      </c>
      <c r="BM18">
        <v>30</v>
      </c>
      <c r="BN18">
        <v>135500</v>
      </c>
      <c r="BO18" t="b">
        <v>0</v>
      </c>
      <c r="BP18" t="b">
        <v>0</v>
      </c>
      <c r="BQ18">
        <v>4460</v>
      </c>
      <c r="BR18">
        <v>59</v>
      </c>
      <c r="BS18" t="b">
        <v>1</v>
      </c>
      <c r="BT18" t="b">
        <v>0</v>
      </c>
      <c r="BV18">
        <v>0.94</v>
      </c>
      <c r="BW18">
        <v>0.03</v>
      </c>
      <c r="BX18" t="b">
        <v>0</v>
      </c>
      <c r="BY18">
        <v>47</v>
      </c>
      <c r="BZ18">
        <v>0.65</v>
      </c>
      <c r="CA18" t="b">
        <v>0</v>
      </c>
      <c r="CB18">
        <v>18</v>
      </c>
      <c r="CC18">
        <v>0.01</v>
      </c>
      <c r="CD18" t="b">
        <v>0</v>
      </c>
      <c r="CE18">
        <v>14</v>
      </c>
      <c r="CF18">
        <v>0.09</v>
      </c>
      <c r="CI18" t="b">
        <v>0</v>
      </c>
      <c r="CJ18" t="b">
        <v>0</v>
      </c>
      <c r="CK18" t="b">
        <v>0</v>
      </c>
      <c r="CL18" t="b">
        <v>0</v>
      </c>
      <c r="CM18" t="b">
        <v>0</v>
      </c>
      <c r="CN18">
        <v>69</v>
      </c>
      <c r="CO18">
        <v>0.01</v>
      </c>
      <c r="CP18" t="b">
        <v>0</v>
      </c>
      <c r="CQ18">
        <v>35</v>
      </c>
      <c r="CR18">
        <v>0.82</v>
      </c>
      <c r="CS18" t="b">
        <v>0</v>
      </c>
      <c r="CT18">
        <v>73</v>
      </c>
      <c r="CU18">
        <v>1050</v>
      </c>
      <c r="CV18" t="b">
        <v>0</v>
      </c>
      <c r="CW18">
        <v>69</v>
      </c>
      <c r="CX18">
        <v>1220</v>
      </c>
      <c r="CY18" t="b">
        <v>0</v>
      </c>
      <c r="CZ18">
        <v>78</v>
      </c>
      <c r="DA18">
        <v>760</v>
      </c>
      <c r="DB18" t="b">
        <v>0</v>
      </c>
      <c r="DC18">
        <v>66</v>
      </c>
      <c r="DD18">
        <v>76.8</v>
      </c>
      <c r="DE18" t="b">
        <v>0</v>
      </c>
      <c r="DF18">
        <v>50</v>
      </c>
      <c r="DG18">
        <v>93</v>
      </c>
      <c r="DH18" t="b">
        <v>0</v>
      </c>
      <c r="DI18">
        <v>12</v>
      </c>
      <c r="DJ18">
        <v>0</v>
      </c>
      <c r="DK18" t="b">
        <v>0</v>
      </c>
      <c r="DL18">
        <v>79</v>
      </c>
      <c r="DM18">
        <v>8</v>
      </c>
      <c r="DN18" t="b">
        <v>0</v>
      </c>
      <c r="DO18">
        <v>52</v>
      </c>
      <c r="DP18">
        <v>31</v>
      </c>
      <c r="DQ18">
        <v>42</v>
      </c>
      <c r="DR18">
        <v>9</v>
      </c>
      <c r="DS18">
        <v>41</v>
      </c>
      <c r="DT18">
        <v>8</v>
      </c>
      <c r="DU18">
        <v>93</v>
      </c>
      <c r="DV18">
        <v>7</v>
      </c>
      <c r="DW18">
        <v>8</v>
      </c>
      <c r="DX18" t="b">
        <v>0</v>
      </c>
      <c r="DY18" t="b">
        <v>0</v>
      </c>
      <c r="DZ18" t="b">
        <v>0</v>
      </c>
    </row>
    <row r="19" spans="1:130" hidden="1" x14ac:dyDescent="0.35">
      <c r="A19">
        <v>39093090200</v>
      </c>
      <c r="B19" t="s">
        <v>8</v>
      </c>
      <c r="C19" t="s">
        <v>4</v>
      </c>
      <c r="D19">
        <v>0</v>
      </c>
      <c r="E19">
        <v>0</v>
      </c>
      <c r="F19">
        <v>0</v>
      </c>
      <c r="G19">
        <v>0</v>
      </c>
      <c r="H19">
        <v>0.02</v>
      </c>
      <c r="I19">
        <v>0.96</v>
      </c>
      <c r="J19">
        <v>0.01</v>
      </c>
      <c r="K19">
        <v>0</v>
      </c>
      <c r="L19">
        <v>0.09</v>
      </c>
      <c r="M19">
        <v>0.7</v>
      </c>
      <c r="N19">
        <v>0.2</v>
      </c>
      <c r="O19">
        <v>0</v>
      </c>
      <c r="P19">
        <v>0</v>
      </c>
      <c r="Q19" t="b">
        <v>0</v>
      </c>
      <c r="R19" t="b">
        <v>0</v>
      </c>
      <c r="T19" t="b">
        <v>0</v>
      </c>
      <c r="U19">
        <v>0</v>
      </c>
      <c r="V19">
        <v>0</v>
      </c>
      <c r="W19">
        <v>3630</v>
      </c>
      <c r="X19">
        <v>0.25</v>
      </c>
      <c r="Y19">
        <v>0.1</v>
      </c>
      <c r="Z19" t="b">
        <v>0</v>
      </c>
      <c r="AA19" t="b">
        <v>0</v>
      </c>
      <c r="AB19" t="b">
        <v>0</v>
      </c>
      <c r="AC19">
        <v>61</v>
      </c>
      <c r="AD19">
        <v>0.23730000000000001</v>
      </c>
      <c r="AE19" t="b">
        <v>0</v>
      </c>
      <c r="AF19">
        <v>74</v>
      </c>
      <c r="AG19">
        <v>3.4500000000000003E-2</v>
      </c>
      <c r="AH19" t="b">
        <v>0</v>
      </c>
      <c r="AI19">
        <v>51</v>
      </c>
      <c r="AJ19">
        <v>2.0000000000000001E-4</v>
      </c>
      <c r="AK19">
        <v>72</v>
      </c>
      <c r="AL19">
        <v>12</v>
      </c>
      <c r="AM19" t="b">
        <v>0</v>
      </c>
      <c r="AN19" t="b">
        <v>0</v>
      </c>
      <c r="AO19">
        <v>33</v>
      </c>
      <c r="AP19">
        <v>0</v>
      </c>
      <c r="AQ19" t="b">
        <v>0</v>
      </c>
      <c r="AR19" t="b">
        <v>0</v>
      </c>
      <c r="AS19" t="b">
        <v>0</v>
      </c>
      <c r="AT19">
        <v>35</v>
      </c>
      <c r="AU19">
        <v>2</v>
      </c>
      <c r="AV19" t="b">
        <v>0</v>
      </c>
      <c r="AW19">
        <v>58</v>
      </c>
      <c r="AX19">
        <v>8.86</v>
      </c>
      <c r="AY19" t="b">
        <v>0</v>
      </c>
      <c r="AZ19">
        <v>38</v>
      </c>
      <c r="BA19">
        <v>0.19</v>
      </c>
      <c r="BB19" t="b">
        <v>0</v>
      </c>
      <c r="BC19">
        <v>6</v>
      </c>
      <c r="BD19">
        <v>8.52</v>
      </c>
      <c r="BE19" t="b">
        <v>0</v>
      </c>
      <c r="BF19">
        <v>41</v>
      </c>
      <c r="BG19" t="b">
        <v>0</v>
      </c>
      <c r="BH19">
        <v>12</v>
      </c>
      <c r="BI19">
        <v>12</v>
      </c>
      <c r="BJ19" t="b">
        <v>0</v>
      </c>
      <c r="BK19">
        <v>63</v>
      </c>
      <c r="BL19">
        <v>37</v>
      </c>
      <c r="BM19">
        <v>53</v>
      </c>
      <c r="BN19">
        <v>206600</v>
      </c>
      <c r="BO19" t="b">
        <v>0</v>
      </c>
      <c r="BP19" t="b">
        <v>0</v>
      </c>
      <c r="BQ19">
        <v>1961</v>
      </c>
      <c r="BR19">
        <v>24</v>
      </c>
      <c r="BS19" t="b">
        <v>1</v>
      </c>
      <c r="BT19" t="b">
        <v>0</v>
      </c>
      <c r="BV19">
        <v>0.21</v>
      </c>
      <c r="BW19">
        <v>0</v>
      </c>
      <c r="BX19" t="b">
        <v>0</v>
      </c>
      <c r="BY19">
        <v>31</v>
      </c>
      <c r="BZ19">
        <v>0.23</v>
      </c>
      <c r="CA19" t="b">
        <v>0</v>
      </c>
      <c r="CB19">
        <v>25</v>
      </c>
      <c r="CC19">
        <v>0.02</v>
      </c>
      <c r="CD19" t="b">
        <v>0</v>
      </c>
      <c r="CE19">
        <v>36</v>
      </c>
      <c r="CF19">
        <v>0.2</v>
      </c>
      <c r="CI19" t="b">
        <v>0</v>
      </c>
      <c r="CJ19" t="b">
        <v>0</v>
      </c>
      <c r="CK19" t="b">
        <v>0</v>
      </c>
      <c r="CL19" t="b">
        <v>0</v>
      </c>
      <c r="CM19" t="b">
        <v>0</v>
      </c>
      <c r="CN19">
        <v>76</v>
      </c>
      <c r="CO19">
        <v>0.03</v>
      </c>
      <c r="CP19" t="b">
        <v>0</v>
      </c>
      <c r="CQ19">
        <v>26</v>
      </c>
      <c r="CR19">
        <v>0.42</v>
      </c>
      <c r="CS19" t="b">
        <v>0</v>
      </c>
      <c r="CT19">
        <v>57</v>
      </c>
      <c r="CU19">
        <v>990</v>
      </c>
      <c r="CV19" t="b">
        <v>0</v>
      </c>
      <c r="CW19">
        <v>61</v>
      </c>
      <c r="CX19">
        <v>1140</v>
      </c>
      <c r="CY19" t="b">
        <v>0</v>
      </c>
      <c r="CZ19">
        <v>66</v>
      </c>
      <c r="DA19">
        <v>680</v>
      </c>
      <c r="DB19" t="b">
        <v>0</v>
      </c>
      <c r="DC19">
        <v>56</v>
      </c>
      <c r="DD19">
        <v>77.900000000000006</v>
      </c>
      <c r="DE19" t="b">
        <v>0</v>
      </c>
      <c r="DF19">
        <v>13</v>
      </c>
      <c r="DG19">
        <v>143</v>
      </c>
      <c r="DH19" t="b">
        <v>0</v>
      </c>
      <c r="DI19">
        <v>12</v>
      </c>
      <c r="DJ19">
        <v>0</v>
      </c>
      <c r="DK19" t="b">
        <v>0</v>
      </c>
      <c r="DL19">
        <v>30</v>
      </c>
      <c r="DM19">
        <v>3</v>
      </c>
      <c r="DN19" t="b">
        <v>0</v>
      </c>
      <c r="DO19">
        <v>20</v>
      </c>
      <c r="DP19">
        <v>16</v>
      </c>
      <c r="DQ19">
        <v>21</v>
      </c>
      <c r="DR19">
        <v>5</v>
      </c>
      <c r="DS19">
        <v>34</v>
      </c>
      <c r="DT19">
        <v>6</v>
      </c>
      <c r="DU19">
        <v>94</v>
      </c>
      <c r="DV19">
        <v>7</v>
      </c>
      <c r="DW19">
        <v>4</v>
      </c>
      <c r="DX19" t="b">
        <v>0</v>
      </c>
      <c r="DY19" t="b">
        <v>0</v>
      </c>
      <c r="DZ19" t="b">
        <v>0</v>
      </c>
    </row>
    <row r="20" spans="1:130" hidden="1" x14ac:dyDescent="0.35">
      <c r="A20">
        <v>39093094100</v>
      </c>
      <c r="B20" t="s">
        <v>8</v>
      </c>
      <c r="C20" t="s">
        <v>4</v>
      </c>
      <c r="D20">
        <v>0</v>
      </c>
      <c r="E20">
        <v>0</v>
      </c>
      <c r="F20">
        <v>0</v>
      </c>
      <c r="G20">
        <v>0</v>
      </c>
      <c r="H20">
        <v>0.01</v>
      </c>
      <c r="I20">
        <v>0.95</v>
      </c>
      <c r="J20">
        <v>0.03</v>
      </c>
      <c r="K20">
        <v>0</v>
      </c>
      <c r="L20">
        <v>0.1</v>
      </c>
      <c r="M20">
        <v>0.73</v>
      </c>
      <c r="N20">
        <v>0.16</v>
      </c>
      <c r="O20">
        <v>0</v>
      </c>
      <c r="P20">
        <v>0</v>
      </c>
      <c r="Q20" t="b">
        <v>0</v>
      </c>
      <c r="R20" t="b">
        <v>0</v>
      </c>
      <c r="T20" t="b">
        <v>0</v>
      </c>
      <c r="U20">
        <v>0</v>
      </c>
      <c r="V20">
        <v>0</v>
      </c>
      <c r="W20">
        <v>8401</v>
      </c>
      <c r="X20">
        <v>0.11</v>
      </c>
      <c r="Y20">
        <v>0.03</v>
      </c>
      <c r="Z20" t="b">
        <v>0</v>
      </c>
      <c r="AA20" t="b">
        <v>0</v>
      </c>
      <c r="AB20" t="b">
        <v>0</v>
      </c>
      <c r="AC20">
        <v>60</v>
      </c>
      <c r="AD20">
        <v>0.2198</v>
      </c>
      <c r="AE20" t="b">
        <v>0</v>
      </c>
      <c r="AF20">
        <v>58</v>
      </c>
      <c r="AG20">
        <v>1.9199999999999998E-2</v>
      </c>
      <c r="AH20" t="b">
        <v>0</v>
      </c>
      <c r="AI20">
        <v>42</v>
      </c>
      <c r="AJ20">
        <v>1E-4</v>
      </c>
      <c r="AK20">
        <v>49</v>
      </c>
      <c r="AL20">
        <v>7</v>
      </c>
      <c r="AM20" t="b">
        <v>0</v>
      </c>
      <c r="AN20" t="b">
        <v>0</v>
      </c>
      <c r="AO20">
        <v>33</v>
      </c>
      <c r="AP20">
        <v>0</v>
      </c>
      <c r="AQ20" t="b">
        <v>0</v>
      </c>
      <c r="AR20" t="b">
        <v>0</v>
      </c>
      <c r="AS20" t="b">
        <v>0</v>
      </c>
      <c r="AT20">
        <v>63</v>
      </c>
      <c r="AU20">
        <v>3</v>
      </c>
      <c r="AV20" t="b">
        <v>0</v>
      </c>
      <c r="AW20">
        <v>48</v>
      </c>
      <c r="AX20">
        <v>8.5299999999999994</v>
      </c>
      <c r="AY20" t="b">
        <v>0</v>
      </c>
      <c r="AZ20">
        <v>33</v>
      </c>
      <c r="BA20">
        <v>0.17</v>
      </c>
      <c r="BB20" t="b">
        <v>0</v>
      </c>
      <c r="BC20">
        <v>2</v>
      </c>
      <c r="BD20">
        <v>1.32</v>
      </c>
      <c r="BE20" t="b">
        <v>0</v>
      </c>
      <c r="BF20">
        <v>69</v>
      </c>
      <c r="BG20" t="b">
        <v>0</v>
      </c>
      <c r="BH20">
        <v>14</v>
      </c>
      <c r="BI20">
        <v>13</v>
      </c>
      <c r="BJ20" t="b">
        <v>0</v>
      </c>
      <c r="BK20">
        <v>42</v>
      </c>
      <c r="BL20">
        <v>18</v>
      </c>
      <c r="BM20">
        <v>46</v>
      </c>
      <c r="BN20">
        <v>177800</v>
      </c>
      <c r="BO20" t="b">
        <v>0</v>
      </c>
      <c r="BP20" t="b">
        <v>0</v>
      </c>
      <c r="BQ20">
        <v>4796</v>
      </c>
      <c r="BR20">
        <v>64</v>
      </c>
      <c r="BS20" t="b">
        <v>1</v>
      </c>
      <c r="BT20" t="b">
        <v>0</v>
      </c>
      <c r="BV20">
        <v>0.21</v>
      </c>
      <c r="BW20">
        <v>0</v>
      </c>
      <c r="BX20" t="b">
        <v>0</v>
      </c>
      <c r="BY20">
        <v>22</v>
      </c>
      <c r="BZ20">
        <v>0.13</v>
      </c>
      <c r="CA20" t="b">
        <v>0</v>
      </c>
      <c r="CB20">
        <v>20</v>
      </c>
      <c r="CC20">
        <v>0.02</v>
      </c>
      <c r="CD20" t="b">
        <v>0</v>
      </c>
      <c r="CE20">
        <v>23</v>
      </c>
      <c r="CF20">
        <v>0.14000000000000001</v>
      </c>
      <c r="CI20" t="b">
        <v>0</v>
      </c>
      <c r="CJ20" t="b">
        <v>0</v>
      </c>
      <c r="CK20" t="b">
        <v>0</v>
      </c>
      <c r="CL20" t="b">
        <v>0</v>
      </c>
      <c r="CM20" t="b">
        <v>0</v>
      </c>
      <c r="CN20">
        <v>46</v>
      </c>
      <c r="CO20">
        <v>0</v>
      </c>
      <c r="CP20" t="b">
        <v>0</v>
      </c>
      <c r="CQ20">
        <v>18</v>
      </c>
      <c r="CR20">
        <v>0.17</v>
      </c>
      <c r="CS20" t="b">
        <v>0</v>
      </c>
      <c r="CT20">
        <v>57</v>
      </c>
      <c r="CU20">
        <v>990</v>
      </c>
      <c r="CV20" t="b">
        <v>0</v>
      </c>
      <c r="CW20">
        <v>51</v>
      </c>
      <c r="CX20">
        <v>1050</v>
      </c>
      <c r="CY20" t="b">
        <v>0</v>
      </c>
      <c r="CZ20">
        <v>53</v>
      </c>
      <c r="DA20">
        <v>610</v>
      </c>
      <c r="DB20" t="b">
        <v>0</v>
      </c>
      <c r="DC20">
        <v>46</v>
      </c>
      <c r="DD20">
        <v>78.900000000000006</v>
      </c>
      <c r="DE20" t="b">
        <v>0</v>
      </c>
      <c r="DF20">
        <v>17</v>
      </c>
      <c r="DG20">
        <v>134</v>
      </c>
      <c r="DH20" t="b">
        <v>0</v>
      </c>
      <c r="DI20">
        <v>46</v>
      </c>
      <c r="DJ20">
        <v>1</v>
      </c>
      <c r="DK20" t="b">
        <v>0</v>
      </c>
      <c r="DL20">
        <v>33</v>
      </c>
      <c r="DM20">
        <v>3</v>
      </c>
      <c r="DN20" t="b">
        <v>0</v>
      </c>
      <c r="DO20">
        <v>13</v>
      </c>
      <c r="DP20">
        <v>12</v>
      </c>
      <c r="DQ20">
        <v>9</v>
      </c>
      <c r="DR20">
        <v>3</v>
      </c>
      <c r="DS20">
        <v>26</v>
      </c>
      <c r="DT20">
        <v>5</v>
      </c>
      <c r="DU20">
        <v>90</v>
      </c>
      <c r="DV20">
        <v>7</v>
      </c>
      <c r="DW20">
        <v>3</v>
      </c>
      <c r="DX20" t="b">
        <v>0</v>
      </c>
      <c r="DY20" t="b">
        <v>0</v>
      </c>
      <c r="DZ20" t="b">
        <v>0</v>
      </c>
    </row>
    <row r="21" spans="1:130" hidden="1" x14ac:dyDescent="0.35">
      <c r="A21">
        <v>39085206100</v>
      </c>
      <c r="B21" t="s">
        <v>7</v>
      </c>
      <c r="C21" t="s">
        <v>4</v>
      </c>
      <c r="D21">
        <v>0.01</v>
      </c>
      <c r="E21">
        <v>0</v>
      </c>
      <c r="F21">
        <v>0</v>
      </c>
      <c r="G21">
        <v>0</v>
      </c>
      <c r="H21">
        <v>0.01</v>
      </c>
      <c r="I21">
        <v>0.95</v>
      </c>
      <c r="J21">
        <v>0.01</v>
      </c>
      <c r="K21">
        <v>0</v>
      </c>
      <c r="L21">
        <v>0.15</v>
      </c>
      <c r="M21">
        <v>0.65</v>
      </c>
      <c r="N21">
        <v>0.18</v>
      </c>
      <c r="O21">
        <v>0</v>
      </c>
      <c r="P21">
        <v>0</v>
      </c>
      <c r="Q21" t="b">
        <v>0</v>
      </c>
      <c r="R21" t="b">
        <v>0</v>
      </c>
      <c r="T21" t="b">
        <v>0</v>
      </c>
      <c r="U21">
        <v>0</v>
      </c>
      <c r="V21">
        <v>0</v>
      </c>
      <c r="W21">
        <v>3172</v>
      </c>
      <c r="X21">
        <v>0.41</v>
      </c>
      <c r="Y21">
        <v>0.18</v>
      </c>
      <c r="Z21" t="b">
        <v>0</v>
      </c>
      <c r="AA21" t="b">
        <v>0</v>
      </c>
      <c r="AB21" t="b">
        <v>0</v>
      </c>
      <c r="AC21">
        <v>60</v>
      </c>
      <c r="AD21">
        <v>0.2271</v>
      </c>
      <c r="AE21" t="b">
        <v>0</v>
      </c>
      <c r="AF21">
        <v>59</v>
      </c>
      <c r="AG21">
        <v>1.9400000000000001E-2</v>
      </c>
      <c r="AH21" t="b">
        <v>0</v>
      </c>
      <c r="AI21">
        <v>13</v>
      </c>
      <c r="AJ21">
        <v>0</v>
      </c>
      <c r="AK21">
        <v>54</v>
      </c>
      <c r="AL21">
        <v>8</v>
      </c>
      <c r="AM21" t="b">
        <v>0</v>
      </c>
      <c r="AN21" t="b">
        <v>0</v>
      </c>
      <c r="AO21">
        <v>33</v>
      </c>
      <c r="AP21">
        <v>0</v>
      </c>
      <c r="AQ21" t="b">
        <v>0</v>
      </c>
      <c r="AR21" t="b">
        <v>0</v>
      </c>
      <c r="AS21" t="b">
        <v>0</v>
      </c>
      <c r="AT21">
        <v>49</v>
      </c>
      <c r="AU21">
        <v>2</v>
      </c>
      <c r="AV21" t="b">
        <v>0</v>
      </c>
      <c r="AW21">
        <v>42</v>
      </c>
      <c r="AX21">
        <v>8.31</v>
      </c>
      <c r="AY21" t="b">
        <v>0</v>
      </c>
      <c r="AZ21">
        <v>38</v>
      </c>
      <c r="BA21">
        <v>0.19</v>
      </c>
      <c r="BB21" t="b">
        <v>0</v>
      </c>
      <c r="BC21">
        <v>22</v>
      </c>
      <c r="BD21">
        <v>67.06</v>
      </c>
      <c r="BE21" t="b">
        <v>0</v>
      </c>
      <c r="BF21">
        <v>40</v>
      </c>
      <c r="BG21" t="b">
        <v>0</v>
      </c>
      <c r="BH21">
        <v>34</v>
      </c>
      <c r="BI21">
        <v>18</v>
      </c>
      <c r="BJ21" t="b">
        <v>0</v>
      </c>
      <c r="BK21">
        <v>58</v>
      </c>
      <c r="BL21">
        <v>32</v>
      </c>
      <c r="BM21">
        <v>37</v>
      </c>
      <c r="BN21">
        <v>154200</v>
      </c>
      <c r="BO21" t="b">
        <v>0</v>
      </c>
      <c r="BP21" t="b">
        <v>0</v>
      </c>
      <c r="BQ21">
        <v>1372</v>
      </c>
      <c r="BR21">
        <v>17</v>
      </c>
      <c r="BS21" t="b">
        <v>1</v>
      </c>
      <c r="BT21" t="b">
        <v>0</v>
      </c>
      <c r="BV21">
        <v>0.21</v>
      </c>
      <c r="BW21">
        <v>0</v>
      </c>
      <c r="BX21" t="b">
        <v>0</v>
      </c>
      <c r="BY21">
        <v>19</v>
      </c>
      <c r="BZ21">
        <v>0.11</v>
      </c>
      <c r="CA21" t="b">
        <v>0</v>
      </c>
      <c r="CB21">
        <v>48</v>
      </c>
      <c r="CC21">
        <v>0.05</v>
      </c>
      <c r="CD21" t="b">
        <v>0</v>
      </c>
      <c r="CE21">
        <v>18</v>
      </c>
      <c r="CF21">
        <v>0.11</v>
      </c>
      <c r="CI21" t="b">
        <v>0</v>
      </c>
      <c r="CJ21" t="b">
        <v>0</v>
      </c>
      <c r="CK21" t="b">
        <v>0</v>
      </c>
      <c r="CL21" t="b">
        <v>0</v>
      </c>
      <c r="CM21" t="b">
        <v>0</v>
      </c>
      <c r="CN21">
        <v>25</v>
      </c>
      <c r="CO21">
        <v>0</v>
      </c>
      <c r="CP21" t="b">
        <v>0</v>
      </c>
      <c r="CQ21">
        <v>34</v>
      </c>
      <c r="CR21">
        <v>0.78</v>
      </c>
      <c r="CS21" t="b">
        <v>0</v>
      </c>
      <c r="CT21">
        <v>65</v>
      </c>
      <c r="CU21">
        <v>1019</v>
      </c>
      <c r="CV21" t="b">
        <v>0</v>
      </c>
      <c r="CW21">
        <v>55</v>
      </c>
      <c r="CX21">
        <v>1080</v>
      </c>
      <c r="CY21" t="b">
        <v>0</v>
      </c>
      <c r="CZ21">
        <v>60</v>
      </c>
      <c r="DA21">
        <v>650</v>
      </c>
      <c r="DB21" t="b">
        <v>0</v>
      </c>
      <c r="DC21">
        <v>51</v>
      </c>
      <c r="DD21">
        <v>78.400000000000006</v>
      </c>
      <c r="DE21" t="b">
        <v>0</v>
      </c>
      <c r="DF21">
        <v>37</v>
      </c>
      <c r="DG21">
        <v>106</v>
      </c>
      <c r="DH21" t="b">
        <v>0</v>
      </c>
      <c r="DI21">
        <v>12</v>
      </c>
      <c r="DJ21">
        <v>0</v>
      </c>
      <c r="DK21" t="b">
        <v>0</v>
      </c>
      <c r="DL21">
        <v>3</v>
      </c>
      <c r="DM21">
        <v>1</v>
      </c>
      <c r="DN21" t="b">
        <v>0</v>
      </c>
      <c r="DO21">
        <v>38</v>
      </c>
      <c r="DP21">
        <v>24</v>
      </c>
      <c r="DQ21">
        <v>45</v>
      </c>
      <c r="DR21">
        <v>10</v>
      </c>
      <c r="DS21">
        <v>42</v>
      </c>
      <c r="DT21">
        <v>8</v>
      </c>
      <c r="DU21">
        <v>93</v>
      </c>
      <c r="DV21">
        <v>8</v>
      </c>
      <c r="DW21">
        <v>11</v>
      </c>
      <c r="DX21" t="b">
        <v>0</v>
      </c>
      <c r="DY21" t="b">
        <v>0</v>
      </c>
      <c r="DZ21" t="b">
        <v>0</v>
      </c>
    </row>
    <row r="22" spans="1:130" hidden="1" x14ac:dyDescent="0.35">
      <c r="A22">
        <v>39093091200</v>
      </c>
      <c r="B22" t="s">
        <v>8</v>
      </c>
      <c r="C22" t="s">
        <v>4</v>
      </c>
      <c r="D22">
        <v>0.09</v>
      </c>
      <c r="E22">
        <v>0</v>
      </c>
      <c r="F22">
        <v>0</v>
      </c>
      <c r="G22">
        <v>0</v>
      </c>
      <c r="H22">
        <v>0.03</v>
      </c>
      <c r="I22">
        <v>0.83</v>
      </c>
      <c r="J22">
        <v>0.03</v>
      </c>
      <c r="K22">
        <v>0</v>
      </c>
      <c r="L22">
        <v>0.06</v>
      </c>
      <c r="M22">
        <v>0.8</v>
      </c>
      <c r="N22">
        <v>0.12</v>
      </c>
      <c r="O22">
        <v>0</v>
      </c>
      <c r="P22">
        <v>0</v>
      </c>
      <c r="Q22" t="b">
        <v>0</v>
      </c>
      <c r="R22" t="b">
        <v>0</v>
      </c>
      <c r="T22" t="b">
        <v>0</v>
      </c>
      <c r="U22">
        <v>0</v>
      </c>
      <c r="V22">
        <v>0</v>
      </c>
      <c r="W22">
        <v>3776</v>
      </c>
      <c r="X22">
        <v>0.39</v>
      </c>
      <c r="Y22">
        <v>0.17</v>
      </c>
      <c r="Z22" t="b">
        <v>0</v>
      </c>
      <c r="AA22" t="b">
        <v>0</v>
      </c>
      <c r="AB22" t="b">
        <v>0</v>
      </c>
      <c r="AC22">
        <v>59</v>
      </c>
      <c r="AD22">
        <v>0.20699999999999999</v>
      </c>
      <c r="AE22" t="b">
        <v>0</v>
      </c>
      <c r="AF22">
        <v>54</v>
      </c>
      <c r="AG22">
        <v>1.67E-2</v>
      </c>
      <c r="AH22" t="b">
        <v>0</v>
      </c>
      <c r="AI22">
        <v>38</v>
      </c>
      <c r="AJ22">
        <v>1E-4</v>
      </c>
      <c r="AK22">
        <v>46</v>
      </c>
      <c r="AL22">
        <v>6</v>
      </c>
      <c r="AM22" t="b">
        <v>0</v>
      </c>
      <c r="AN22" t="b">
        <v>0</v>
      </c>
      <c r="AO22">
        <v>33</v>
      </c>
      <c r="AP22">
        <v>0</v>
      </c>
      <c r="AQ22" t="b">
        <v>0</v>
      </c>
      <c r="AR22" t="b">
        <v>0</v>
      </c>
      <c r="AS22" t="b">
        <v>0</v>
      </c>
      <c r="AT22">
        <v>52</v>
      </c>
      <c r="AU22">
        <v>3</v>
      </c>
      <c r="AV22" t="b">
        <v>0</v>
      </c>
      <c r="AW22">
        <v>55</v>
      </c>
      <c r="AX22">
        <v>8.74</v>
      </c>
      <c r="AY22" t="b">
        <v>0</v>
      </c>
      <c r="AZ22">
        <v>34</v>
      </c>
      <c r="BA22">
        <v>0.17</v>
      </c>
      <c r="BB22" t="b">
        <v>0</v>
      </c>
      <c r="BC22">
        <v>1</v>
      </c>
      <c r="BD22">
        <v>0.69</v>
      </c>
      <c r="BE22" t="b">
        <v>0</v>
      </c>
      <c r="BF22">
        <v>94</v>
      </c>
      <c r="BG22" t="b">
        <v>0</v>
      </c>
      <c r="BH22">
        <v>47</v>
      </c>
      <c r="BI22">
        <v>21</v>
      </c>
      <c r="BJ22" t="b">
        <v>0</v>
      </c>
      <c r="BK22">
        <v>77</v>
      </c>
      <c r="BL22">
        <v>54</v>
      </c>
      <c r="BM22">
        <v>35</v>
      </c>
      <c r="BN22">
        <v>149300</v>
      </c>
      <c r="BO22" t="b">
        <v>0</v>
      </c>
      <c r="BP22" t="b">
        <v>0</v>
      </c>
      <c r="BQ22">
        <v>3677</v>
      </c>
      <c r="BR22">
        <v>47</v>
      </c>
      <c r="BS22" t="b">
        <v>1</v>
      </c>
      <c r="BT22" t="b">
        <v>0</v>
      </c>
      <c r="BV22">
        <v>0.65</v>
      </c>
      <c r="BW22">
        <v>0</v>
      </c>
      <c r="BX22" t="b">
        <v>0</v>
      </c>
      <c r="BY22">
        <v>34</v>
      </c>
      <c r="BZ22">
        <v>0.26</v>
      </c>
      <c r="CA22" t="b">
        <v>0</v>
      </c>
      <c r="CB22">
        <v>23</v>
      </c>
      <c r="CC22">
        <v>0.02</v>
      </c>
      <c r="CD22" t="b">
        <v>0</v>
      </c>
      <c r="CE22">
        <v>43</v>
      </c>
      <c r="CF22">
        <v>0.27</v>
      </c>
      <c r="CI22" t="b">
        <v>0</v>
      </c>
      <c r="CJ22" t="b">
        <v>0</v>
      </c>
      <c r="CK22" t="b">
        <v>0</v>
      </c>
      <c r="CL22" t="b">
        <v>0</v>
      </c>
      <c r="CM22" t="b">
        <v>0</v>
      </c>
      <c r="CN22">
        <v>47</v>
      </c>
      <c r="CO22">
        <v>0</v>
      </c>
      <c r="CP22" t="b">
        <v>0</v>
      </c>
      <c r="CQ22">
        <v>22</v>
      </c>
      <c r="CR22">
        <v>0.28999999999999998</v>
      </c>
      <c r="CS22" t="b">
        <v>0</v>
      </c>
      <c r="CT22">
        <v>54</v>
      </c>
      <c r="CU22">
        <v>980</v>
      </c>
      <c r="CV22" t="b">
        <v>0</v>
      </c>
      <c r="CW22">
        <v>35</v>
      </c>
      <c r="CX22">
        <v>930</v>
      </c>
      <c r="CY22" t="b">
        <v>0</v>
      </c>
      <c r="CZ22">
        <v>29</v>
      </c>
      <c r="DA22">
        <v>490</v>
      </c>
      <c r="DB22" t="b">
        <v>0</v>
      </c>
      <c r="DC22">
        <v>77</v>
      </c>
      <c r="DD22">
        <v>75.5</v>
      </c>
      <c r="DE22" t="b">
        <v>0</v>
      </c>
      <c r="DF22">
        <v>19</v>
      </c>
      <c r="DG22">
        <v>131</v>
      </c>
      <c r="DH22" t="b">
        <v>0</v>
      </c>
      <c r="DI22">
        <v>34</v>
      </c>
      <c r="DJ22">
        <v>0</v>
      </c>
      <c r="DK22" t="b">
        <v>0</v>
      </c>
      <c r="DL22">
        <v>82</v>
      </c>
      <c r="DM22">
        <v>8</v>
      </c>
      <c r="DN22" t="b">
        <v>0</v>
      </c>
      <c r="DO22">
        <v>32</v>
      </c>
      <c r="DP22">
        <v>21</v>
      </c>
      <c r="DQ22">
        <v>20</v>
      </c>
      <c r="DR22">
        <v>5</v>
      </c>
      <c r="DS22">
        <v>70</v>
      </c>
      <c r="DT22">
        <v>15</v>
      </c>
      <c r="DU22">
        <v>95</v>
      </c>
      <c r="DV22">
        <v>7</v>
      </c>
      <c r="DW22">
        <v>0</v>
      </c>
      <c r="DX22" t="b">
        <v>0</v>
      </c>
      <c r="DY22" t="b">
        <v>0</v>
      </c>
      <c r="DZ22" t="b">
        <v>0</v>
      </c>
    </row>
    <row r="23" spans="1:130" hidden="1" x14ac:dyDescent="0.35">
      <c r="A23">
        <v>39093050100</v>
      </c>
      <c r="B23" t="s">
        <v>8</v>
      </c>
      <c r="C23" t="s">
        <v>4</v>
      </c>
      <c r="D23">
        <v>0</v>
      </c>
      <c r="E23">
        <v>0</v>
      </c>
      <c r="F23">
        <v>0</v>
      </c>
      <c r="G23">
        <v>0</v>
      </c>
      <c r="H23">
        <v>0</v>
      </c>
      <c r="I23">
        <v>0.98</v>
      </c>
      <c r="J23">
        <v>0.01</v>
      </c>
      <c r="K23">
        <v>0</v>
      </c>
      <c r="L23">
        <v>7.0000000000000007E-2</v>
      </c>
      <c r="M23">
        <v>0.71</v>
      </c>
      <c r="N23">
        <v>0.21</v>
      </c>
      <c r="O23">
        <v>0</v>
      </c>
      <c r="P23">
        <v>0</v>
      </c>
      <c r="Q23" t="b">
        <v>0</v>
      </c>
      <c r="R23" t="b">
        <v>0</v>
      </c>
      <c r="T23" t="b">
        <v>0</v>
      </c>
      <c r="U23">
        <v>0</v>
      </c>
      <c r="V23">
        <v>28</v>
      </c>
      <c r="W23">
        <v>3052</v>
      </c>
      <c r="X23">
        <v>0.08</v>
      </c>
      <c r="Y23">
        <v>0.01</v>
      </c>
      <c r="Z23" t="b">
        <v>0</v>
      </c>
      <c r="AA23" t="b">
        <v>0</v>
      </c>
      <c r="AB23" t="b">
        <v>0</v>
      </c>
      <c r="AC23">
        <v>59</v>
      </c>
      <c r="AD23">
        <v>0.2107</v>
      </c>
      <c r="AE23" t="b">
        <v>0</v>
      </c>
      <c r="AF23">
        <v>50</v>
      </c>
      <c r="AG23">
        <v>1.4500000000000001E-2</v>
      </c>
      <c r="AH23" t="b">
        <v>0</v>
      </c>
      <c r="AI23">
        <v>32</v>
      </c>
      <c r="AJ23">
        <v>1E-4</v>
      </c>
      <c r="AK23">
        <v>23</v>
      </c>
      <c r="AL23">
        <v>3</v>
      </c>
      <c r="AM23" t="b">
        <v>0</v>
      </c>
      <c r="AN23" t="b">
        <v>0</v>
      </c>
      <c r="AO23">
        <v>33</v>
      </c>
      <c r="AP23">
        <v>0</v>
      </c>
      <c r="AQ23" t="b">
        <v>0</v>
      </c>
      <c r="AR23" t="b">
        <v>0</v>
      </c>
      <c r="AS23" t="b">
        <v>0</v>
      </c>
      <c r="AT23">
        <v>38</v>
      </c>
      <c r="AU23">
        <v>2</v>
      </c>
      <c r="AV23" t="b">
        <v>0</v>
      </c>
      <c r="AW23">
        <v>52</v>
      </c>
      <c r="AX23">
        <v>8.65</v>
      </c>
      <c r="AY23" t="b">
        <v>0</v>
      </c>
      <c r="AZ23">
        <v>54</v>
      </c>
      <c r="BA23">
        <v>0.26</v>
      </c>
      <c r="BB23" t="b">
        <v>0</v>
      </c>
      <c r="BC23">
        <v>34</v>
      </c>
      <c r="BD23">
        <v>144.46</v>
      </c>
      <c r="BE23" t="b">
        <v>0</v>
      </c>
      <c r="BF23">
        <v>67</v>
      </c>
      <c r="BG23" t="b">
        <v>0</v>
      </c>
      <c r="BH23">
        <v>1</v>
      </c>
      <c r="BI23">
        <v>5</v>
      </c>
      <c r="BJ23" t="b">
        <v>0</v>
      </c>
      <c r="BK23">
        <v>36</v>
      </c>
      <c r="BL23">
        <v>14</v>
      </c>
      <c r="BM23">
        <v>37</v>
      </c>
      <c r="BN23">
        <v>155400</v>
      </c>
      <c r="BO23" t="b">
        <v>0</v>
      </c>
      <c r="BP23" t="b">
        <v>0</v>
      </c>
      <c r="BQ23">
        <v>2104</v>
      </c>
      <c r="BR23">
        <v>26</v>
      </c>
      <c r="BS23" t="b">
        <v>1</v>
      </c>
      <c r="BT23" t="b">
        <v>0</v>
      </c>
      <c r="BV23">
        <v>0.21</v>
      </c>
      <c r="BW23">
        <v>0</v>
      </c>
      <c r="BX23" t="b">
        <v>0</v>
      </c>
      <c r="BY23">
        <v>30</v>
      </c>
      <c r="BZ23">
        <v>0.2</v>
      </c>
      <c r="CA23" t="b">
        <v>0</v>
      </c>
      <c r="CB23">
        <v>14</v>
      </c>
      <c r="CC23">
        <v>0.01</v>
      </c>
      <c r="CD23" t="b">
        <v>0</v>
      </c>
      <c r="CE23">
        <v>34</v>
      </c>
      <c r="CF23">
        <v>0.19</v>
      </c>
      <c r="CI23" t="b">
        <v>0</v>
      </c>
      <c r="CJ23" t="b">
        <v>0</v>
      </c>
      <c r="CK23" t="b">
        <v>0</v>
      </c>
      <c r="CL23" t="b">
        <v>0</v>
      </c>
      <c r="CM23" t="b">
        <v>0</v>
      </c>
      <c r="CN23">
        <v>79</v>
      </c>
      <c r="CO23">
        <v>0.04</v>
      </c>
      <c r="CP23" t="b">
        <v>0</v>
      </c>
      <c r="CQ23">
        <v>25</v>
      </c>
      <c r="CR23">
        <v>0.4</v>
      </c>
      <c r="CS23" t="b">
        <v>0</v>
      </c>
      <c r="CT23">
        <v>52</v>
      </c>
      <c r="CU23">
        <v>969</v>
      </c>
      <c r="CV23" t="b">
        <v>0</v>
      </c>
      <c r="CW23">
        <v>48</v>
      </c>
      <c r="CX23">
        <v>1030</v>
      </c>
      <c r="CY23" t="b">
        <v>0</v>
      </c>
      <c r="CZ23">
        <v>47</v>
      </c>
      <c r="DA23">
        <v>580</v>
      </c>
      <c r="DB23" t="b">
        <v>0</v>
      </c>
      <c r="DC23">
        <v>14</v>
      </c>
      <c r="DD23">
        <v>82.3</v>
      </c>
      <c r="DE23" t="b">
        <v>0</v>
      </c>
      <c r="DF23">
        <v>15</v>
      </c>
      <c r="DG23">
        <v>138</v>
      </c>
      <c r="DH23" t="b">
        <v>0</v>
      </c>
      <c r="DI23">
        <v>12</v>
      </c>
      <c r="DJ23">
        <v>0</v>
      </c>
      <c r="DK23" t="b">
        <v>0</v>
      </c>
      <c r="DL23">
        <v>31</v>
      </c>
      <c r="DM23">
        <v>3</v>
      </c>
      <c r="DN23" t="b">
        <v>0</v>
      </c>
      <c r="DO23">
        <v>6</v>
      </c>
      <c r="DP23">
        <v>8</v>
      </c>
      <c r="DQ23">
        <v>14</v>
      </c>
      <c r="DR23">
        <v>4</v>
      </c>
      <c r="DS23">
        <v>6</v>
      </c>
      <c r="DT23">
        <v>2</v>
      </c>
      <c r="DU23">
        <v>92</v>
      </c>
      <c r="DV23">
        <v>2</v>
      </c>
      <c r="DW23">
        <v>0</v>
      </c>
      <c r="DX23" t="b">
        <v>0</v>
      </c>
      <c r="DY23" t="b">
        <v>0</v>
      </c>
      <c r="DZ23" t="b">
        <v>0</v>
      </c>
    </row>
    <row r="24" spans="1:130" hidden="1" x14ac:dyDescent="0.35">
      <c r="A24">
        <v>39085202600</v>
      </c>
      <c r="B24" t="s">
        <v>7</v>
      </c>
      <c r="C24" t="s">
        <v>4</v>
      </c>
      <c r="D24">
        <v>0</v>
      </c>
      <c r="E24">
        <v>0</v>
      </c>
      <c r="F24">
        <v>0</v>
      </c>
      <c r="G24">
        <v>0</v>
      </c>
      <c r="H24">
        <v>0</v>
      </c>
      <c r="I24">
        <v>0.97</v>
      </c>
      <c r="J24">
        <v>0.01</v>
      </c>
      <c r="K24">
        <v>0</v>
      </c>
      <c r="L24">
        <v>0.1</v>
      </c>
      <c r="M24">
        <v>0.7</v>
      </c>
      <c r="N24">
        <v>0.18</v>
      </c>
      <c r="O24">
        <v>0</v>
      </c>
      <c r="P24">
        <v>0</v>
      </c>
      <c r="Q24" t="b">
        <v>0</v>
      </c>
      <c r="R24" t="b">
        <v>0</v>
      </c>
      <c r="T24" t="b">
        <v>0</v>
      </c>
      <c r="U24">
        <v>0</v>
      </c>
      <c r="V24">
        <v>0</v>
      </c>
      <c r="W24">
        <v>3657</v>
      </c>
      <c r="X24">
        <v>0.48</v>
      </c>
      <c r="Y24">
        <v>0.21</v>
      </c>
      <c r="Z24" t="b">
        <v>0</v>
      </c>
      <c r="AA24" t="b">
        <v>0</v>
      </c>
      <c r="AB24" t="b">
        <v>0</v>
      </c>
      <c r="AC24">
        <v>59</v>
      </c>
      <c r="AD24">
        <v>0.20810000000000001</v>
      </c>
      <c r="AE24" t="b">
        <v>0</v>
      </c>
      <c r="AF24">
        <v>38</v>
      </c>
      <c r="AG24">
        <v>8.5000000000000006E-3</v>
      </c>
      <c r="AH24" t="b">
        <v>0</v>
      </c>
      <c r="AI24">
        <v>9</v>
      </c>
      <c r="AJ24">
        <v>0</v>
      </c>
      <c r="AK24">
        <v>21</v>
      </c>
      <c r="AL24">
        <v>3</v>
      </c>
      <c r="AM24" t="b">
        <v>0</v>
      </c>
      <c r="AN24" t="b">
        <v>0</v>
      </c>
      <c r="AO24">
        <v>33</v>
      </c>
      <c r="AP24">
        <v>0</v>
      </c>
      <c r="AQ24" t="b">
        <v>0</v>
      </c>
      <c r="AR24" t="b">
        <v>0</v>
      </c>
      <c r="AS24" t="b">
        <v>0</v>
      </c>
      <c r="AT24">
        <v>52</v>
      </c>
      <c r="AU24">
        <v>3</v>
      </c>
      <c r="AV24" t="b">
        <v>0</v>
      </c>
      <c r="AW24">
        <v>48</v>
      </c>
      <c r="AX24">
        <v>8.52</v>
      </c>
      <c r="AY24" t="b">
        <v>0</v>
      </c>
      <c r="AZ24">
        <v>42</v>
      </c>
      <c r="BA24">
        <v>0.21</v>
      </c>
      <c r="BB24" t="b">
        <v>0</v>
      </c>
      <c r="BC24">
        <v>5</v>
      </c>
      <c r="BD24">
        <v>6.91</v>
      </c>
      <c r="BE24" t="b">
        <v>0</v>
      </c>
      <c r="BF24">
        <v>58</v>
      </c>
      <c r="BG24" t="b">
        <v>0</v>
      </c>
      <c r="BH24">
        <v>22</v>
      </c>
      <c r="BI24">
        <v>15</v>
      </c>
      <c r="BJ24" t="b">
        <v>0</v>
      </c>
      <c r="BK24">
        <v>82</v>
      </c>
      <c r="BL24">
        <v>61</v>
      </c>
      <c r="BM24">
        <v>21</v>
      </c>
      <c r="BN24">
        <v>110800</v>
      </c>
      <c r="BO24" t="b">
        <v>0</v>
      </c>
      <c r="BP24" t="b">
        <v>0</v>
      </c>
      <c r="BQ24">
        <v>2181</v>
      </c>
      <c r="BR24">
        <v>27</v>
      </c>
      <c r="BS24" t="b">
        <v>1</v>
      </c>
      <c r="BT24" t="b">
        <v>0</v>
      </c>
      <c r="BV24">
        <v>0.45</v>
      </c>
      <c r="BW24">
        <v>0</v>
      </c>
      <c r="BX24" t="b">
        <v>0</v>
      </c>
      <c r="BY24">
        <v>52</v>
      </c>
      <c r="BZ24">
        <v>0.87</v>
      </c>
      <c r="CA24" t="b">
        <v>0</v>
      </c>
      <c r="CB24">
        <v>85</v>
      </c>
      <c r="CC24">
        <v>0.19</v>
      </c>
      <c r="CD24" t="b">
        <v>0</v>
      </c>
      <c r="CE24">
        <v>86</v>
      </c>
      <c r="CF24">
        <v>1.66</v>
      </c>
      <c r="CI24" t="b">
        <v>0</v>
      </c>
      <c r="CJ24" t="b">
        <v>0</v>
      </c>
      <c r="CK24" t="b">
        <v>0</v>
      </c>
      <c r="CL24" t="b">
        <v>0</v>
      </c>
      <c r="CM24" t="b">
        <v>0</v>
      </c>
      <c r="CN24">
        <v>84</v>
      </c>
      <c r="CO24">
        <v>0.11</v>
      </c>
      <c r="CP24" t="b">
        <v>0</v>
      </c>
      <c r="CQ24">
        <v>20</v>
      </c>
      <c r="CR24">
        <v>0.22</v>
      </c>
      <c r="CS24" t="b">
        <v>0</v>
      </c>
      <c r="CT24">
        <v>68</v>
      </c>
      <c r="CU24">
        <v>1030</v>
      </c>
      <c r="CV24" t="b">
        <v>0</v>
      </c>
      <c r="CW24">
        <v>48</v>
      </c>
      <c r="CX24">
        <v>1030</v>
      </c>
      <c r="CY24" t="b">
        <v>0</v>
      </c>
      <c r="CZ24">
        <v>53</v>
      </c>
      <c r="DA24">
        <v>610</v>
      </c>
      <c r="DB24" t="b">
        <v>0</v>
      </c>
      <c r="DC24">
        <v>73</v>
      </c>
      <c r="DD24">
        <v>76</v>
      </c>
      <c r="DE24" t="b">
        <v>0</v>
      </c>
      <c r="DF24">
        <v>34</v>
      </c>
      <c r="DG24">
        <v>108</v>
      </c>
      <c r="DH24" t="b">
        <v>0</v>
      </c>
      <c r="DI24">
        <v>32</v>
      </c>
      <c r="DJ24">
        <v>0</v>
      </c>
      <c r="DK24" t="b">
        <v>0</v>
      </c>
      <c r="DL24">
        <v>54</v>
      </c>
      <c r="DM24">
        <v>5</v>
      </c>
      <c r="DN24" t="b">
        <v>0</v>
      </c>
      <c r="DO24">
        <v>41</v>
      </c>
      <c r="DP24">
        <v>26</v>
      </c>
      <c r="DQ24">
        <v>14</v>
      </c>
      <c r="DR24">
        <v>4</v>
      </c>
      <c r="DS24">
        <v>56</v>
      </c>
      <c r="DT24">
        <v>11</v>
      </c>
      <c r="DU24">
        <v>95</v>
      </c>
      <c r="DV24">
        <v>7</v>
      </c>
      <c r="DW24">
        <v>7</v>
      </c>
      <c r="DX24" t="b">
        <v>0</v>
      </c>
      <c r="DY24" t="b">
        <v>0</v>
      </c>
      <c r="DZ24" t="b">
        <v>0</v>
      </c>
    </row>
    <row r="25" spans="1:130" hidden="1" x14ac:dyDescent="0.35">
      <c r="A25">
        <v>39085204800</v>
      </c>
      <c r="B25" t="s">
        <v>7</v>
      </c>
      <c r="C25" t="s">
        <v>4</v>
      </c>
      <c r="D25">
        <v>0</v>
      </c>
      <c r="E25">
        <v>0</v>
      </c>
      <c r="F25">
        <v>0</v>
      </c>
      <c r="G25">
        <v>0</v>
      </c>
      <c r="H25">
        <v>0.01</v>
      </c>
      <c r="I25">
        <v>0.97</v>
      </c>
      <c r="J25">
        <v>0</v>
      </c>
      <c r="K25">
        <v>0</v>
      </c>
      <c r="L25">
        <v>0.15</v>
      </c>
      <c r="M25">
        <v>0.65</v>
      </c>
      <c r="N25">
        <v>0.18</v>
      </c>
      <c r="O25">
        <v>0</v>
      </c>
      <c r="P25">
        <v>0</v>
      </c>
      <c r="Q25" t="b">
        <v>0</v>
      </c>
      <c r="R25" t="b">
        <v>0</v>
      </c>
      <c r="T25" t="b">
        <v>0</v>
      </c>
      <c r="U25">
        <v>0</v>
      </c>
      <c r="V25">
        <v>14</v>
      </c>
      <c r="W25">
        <v>5422</v>
      </c>
      <c r="X25">
        <v>0.41</v>
      </c>
      <c r="Y25">
        <v>0.18</v>
      </c>
      <c r="Z25" t="b">
        <v>0</v>
      </c>
      <c r="AA25" t="b">
        <v>0</v>
      </c>
      <c r="AB25" t="b">
        <v>0</v>
      </c>
      <c r="AC25">
        <v>59</v>
      </c>
      <c r="AD25">
        <v>0.2054</v>
      </c>
      <c r="AE25" t="b">
        <v>0</v>
      </c>
      <c r="AF25">
        <v>32</v>
      </c>
      <c r="AG25">
        <v>6.3E-3</v>
      </c>
      <c r="AH25" t="b">
        <v>0</v>
      </c>
      <c r="AI25">
        <v>9</v>
      </c>
      <c r="AJ25">
        <v>0</v>
      </c>
      <c r="AK25">
        <v>28</v>
      </c>
      <c r="AL25">
        <v>4</v>
      </c>
      <c r="AM25" t="b">
        <v>0</v>
      </c>
      <c r="AN25" t="b">
        <v>0</v>
      </c>
      <c r="AO25">
        <v>33</v>
      </c>
      <c r="AP25">
        <v>0</v>
      </c>
      <c r="AQ25" t="b">
        <v>0</v>
      </c>
      <c r="AR25" t="b">
        <v>0</v>
      </c>
      <c r="AS25" t="b">
        <v>0</v>
      </c>
      <c r="AT25">
        <v>35</v>
      </c>
      <c r="AU25">
        <v>2</v>
      </c>
      <c r="AV25" t="b">
        <v>0</v>
      </c>
      <c r="AW25">
        <v>45</v>
      </c>
      <c r="AX25">
        <v>8.41</v>
      </c>
      <c r="AY25" t="b">
        <v>0</v>
      </c>
      <c r="AZ25">
        <v>40</v>
      </c>
      <c r="BA25">
        <v>0.2</v>
      </c>
      <c r="BB25" t="b">
        <v>0</v>
      </c>
      <c r="BC25">
        <v>29</v>
      </c>
      <c r="BD25">
        <v>110.64</v>
      </c>
      <c r="BE25" t="b">
        <v>0</v>
      </c>
      <c r="BF25">
        <v>38</v>
      </c>
      <c r="BG25" t="b">
        <v>0</v>
      </c>
      <c r="BH25">
        <v>29</v>
      </c>
      <c r="BI25">
        <v>17</v>
      </c>
      <c r="BJ25" t="b">
        <v>0</v>
      </c>
      <c r="BK25">
        <v>46</v>
      </c>
      <c r="BL25">
        <v>21</v>
      </c>
      <c r="BM25">
        <v>36</v>
      </c>
      <c r="BN25">
        <v>153600</v>
      </c>
      <c r="BO25" t="b">
        <v>0</v>
      </c>
      <c r="BP25" t="b">
        <v>0</v>
      </c>
      <c r="BQ25">
        <v>2043</v>
      </c>
      <c r="BR25">
        <v>25</v>
      </c>
      <c r="BS25" t="b">
        <v>1</v>
      </c>
      <c r="BT25" t="b">
        <v>0</v>
      </c>
      <c r="BV25">
        <v>0.59</v>
      </c>
      <c r="BW25">
        <v>0</v>
      </c>
      <c r="BX25" t="b">
        <v>0</v>
      </c>
      <c r="BY25">
        <v>76</v>
      </c>
      <c r="BZ25">
        <v>2.87</v>
      </c>
      <c r="CA25" t="b">
        <v>0</v>
      </c>
      <c r="CB25">
        <v>90</v>
      </c>
      <c r="CC25">
        <v>0.27</v>
      </c>
      <c r="CD25" t="b">
        <v>0</v>
      </c>
      <c r="CE25">
        <v>94</v>
      </c>
      <c r="CF25">
        <v>2.78</v>
      </c>
      <c r="CI25" t="b">
        <v>0</v>
      </c>
      <c r="CJ25" t="b">
        <v>0</v>
      </c>
      <c r="CK25" t="b">
        <v>0</v>
      </c>
      <c r="CL25" t="b">
        <v>0</v>
      </c>
      <c r="CM25" t="b">
        <v>0</v>
      </c>
      <c r="CN25">
        <v>67</v>
      </c>
      <c r="CO25">
        <v>0</v>
      </c>
      <c r="CP25" t="b">
        <v>0</v>
      </c>
      <c r="CQ25">
        <v>32</v>
      </c>
      <c r="CR25">
        <v>0.71</v>
      </c>
      <c r="CS25" t="b">
        <v>0</v>
      </c>
      <c r="CT25">
        <v>65</v>
      </c>
      <c r="CU25">
        <v>1019</v>
      </c>
      <c r="CV25" t="b">
        <v>0</v>
      </c>
      <c r="CW25">
        <v>53</v>
      </c>
      <c r="CX25">
        <v>1070</v>
      </c>
      <c r="CY25" t="b">
        <v>0</v>
      </c>
      <c r="CZ25">
        <v>57</v>
      </c>
      <c r="DA25">
        <v>630</v>
      </c>
      <c r="DB25" t="b">
        <v>0</v>
      </c>
      <c r="DC25">
        <v>67</v>
      </c>
      <c r="DD25">
        <v>76.7</v>
      </c>
      <c r="DE25" t="b">
        <v>0</v>
      </c>
      <c r="DF25">
        <v>27</v>
      </c>
      <c r="DG25">
        <v>117</v>
      </c>
      <c r="DH25" t="b">
        <v>0</v>
      </c>
      <c r="DI25">
        <v>12</v>
      </c>
      <c r="DJ25">
        <v>0</v>
      </c>
      <c r="DK25" t="b">
        <v>0</v>
      </c>
      <c r="DL25">
        <v>51</v>
      </c>
      <c r="DM25">
        <v>4</v>
      </c>
      <c r="DN25" t="b">
        <v>0</v>
      </c>
      <c r="DO25">
        <v>30</v>
      </c>
      <c r="DP25">
        <v>21</v>
      </c>
      <c r="DQ25">
        <v>27</v>
      </c>
      <c r="DR25">
        <v>6</v>
      </c>
      <c r="DS25">
        <v>37</v>
      </c>
      <c r="DT25">
        <v>7</v>
      </c>
      <c r="DU25">
        <v>96</v>
      </c>
      <c r="DV25">
        <v>7</v>
      </c>
      <c r="DW25">
        <v>8</v>
      </c>
      <c r="DX25" t="b">
        <v>0</v>
      </c>
      <c r="DY25" t="b">
        <v>0</v>
      </c>
      <c r="DZ25" t="b">
        <v>0</v>
      </c>
    </row>
    <row r="26" spans="1:130" hidden="1" x14ac:dyDescent="0.35">
      <c r="A26">
        <v>39103417000</v>
      </c>
      <c r="B26" t="s">
        <v>139</v>
      </c>
      <c r="C26" t="s">
        <v>4</v>
      </c>
      <c r="D26">
        <v>0.01</v>
      </c>
      <c r="E26">
        <v>0</v>
      </c>
      <c r="F26">
        <v>0</v>
      </c>
      <c r="G26">
        <v>0</v>
      </c>
      <c r="H26">
        <v>0.02</v>
      </c>
      <c r="I26">
        <v>0.95</v>
      </c>
      <c r="J26">
        <v>0</v>
      </c>
      <c r="K26">
        <v>0</v>
      </c>
      <c r="L26">
        <v>0.13</v>
      </c>
      <c r="M26">
        <v>0.66</v>
      </c>
      <c r="N26">
        <v>0.19</v>
      </c>
      <c r="O26">
        <v>0</v>
      </c>
      <c r="P26">
        <v>0</v>
      </c>
      <c r="Q26" t="b">
        <v>0</v>
      </c>
      <c r="R26" t="b">
        <v>0</v>
      </c>
      <c r="T26" t="b">
        <v>0</v>
      </c>
      <c r="U26">
        <v>0</v>
      </c>
      <c r="V26">
        <v>0</v>
      </c>
      <c r="W26">
        <v>9245</v>
      </c>
      <c r="X26">
        <v>0.28999999999999998</v>
      </c>
      <c r="Y26">
        <v>0.12</v>
      </c>
      <c r="Z26" t="b">
        <v>0</v>
      </c>
      <c r="AA26" t="b">
        <v>0</v>
      </c>
      <c r="AB26" t="b">
        <v>0</v>
      </c>
      <c r="AC26">
        <v>59</v>
      </c>
      <c r="AD26">
        <v>0.20480000000000001</v>
      </c>
      <c r="AE26" t="b">
        <v>0</v>
      </c>
      <c r="AF26">
        <v>53</v>
      </c>
      <c r="AG26">
        <v>1.61E-2</v>
      </c>
      <c r="AH26" t="b">
        <v>0</v>
      </c>
      <c r="AI26">
        <v>28</v>
      </c>
      <c r="AJ26">
        <v>1E-4</v>
      </c>
      <c r="AK26">
        <v>23</v>
      </c>
      <c r="AL26">
        <v>3</v>
      </c>
      <c r="AM26" t="b">
        <v>0</v>
      </c>
      <c r="AN26" t="b">
        <v>0</v>
      </c>
      <c r="AO26">
        <v>33</v>
      </c>
      <c r="AP26">
        <v>0</v>
      </c>
      <c r="AQ26" t="b">
        <v>0</v>
      </c>
      <c r="AR26" t="b">
        <v>0</v>
      </c>
      <c r="AS26" t="b">
        <v>0</v>
      </c>
      <c r="AT26">
        <v>30</v>
      </c>
      <c r="AU26">
        <v>2</v>
      </c>
      <c r="AV26" t="b">
        <v>0</v>
      </c>
      <c r="AW26">
        <v>60</v>
      </c>
      <c r="AX26">
        <v>8.9</v>
      </c>
      <c r="AY26" t="b">
        <v>0</v>
      </c>
      <c r="AZ26">
        <v>51</v>
      </c>
      <c r="BA26">
        <v>0.25</v>
      </c>
      <c r="BB26" t="b">
        <v>0</v>
      </c>
      <c r="BC26">
        <v>49</v>
      </c>
      <c r="BD26">
        <v>287.18</v>
      </c>
      <c r="BE26" t="b">
        <v>0</v>
      </c>
      <c r="BF26">
        <v>29</v>
      </c>
      <c r="BG26" t="b">
        <v>0</v>
      </c>
      <c r="BH26">
        <v>12</v>
      </c>
      <c r="BI26">
        <v>12</v>
      </c>
      <c r="BJ26" t="b">
        <v>0</v>
      </c>
      <c r="BK26">
        <v>50</v>
      </c>
      <c r="BL26">
        <v>25</v>
      </c>
      <c r="BM26">
        <v>46</v>
      </c>
      <c r="BN26">
        <v>176700</v>
      </c>
      <c r="BO26" t="b">
        <v>0</v>
      </c>
      <c r="BP26" t="b">
        <v>0</v>
      </c>
      <c r="BQ26">
        <v>3613</v>
      </c>
      <c r="BR26">
        <v>46</v>
      </c>
      <c r="BS26" t="b">
        <v>1</v>
      </c>
      <c r="BT26" t="b">
        <v>0</v>
      </c>
      <c r="BV26">
        <v>0.81</v>
      </c>
      <c r="BW26">
        <v>0.01</v>
      </c>
      <c r="BX26" t="b">
        <v>0</v>
      </c>
      <c r="BY26">
        <v>66</v>
      </c>
      <c r="BZ26">
        <v>1.77</v>
      </c>
      <c r="CA26" t="b">
        <v>0</v>
      </c>
      <c r="CB26">
        <v>60</v>
      </c>
      <c r="CC26">
        <v>0.08</v>
      </c>
      <c r="CD26" t="b">
        <v>0</v>
      </c>
      <c r="CE26">
        <v>14</v>
      </c>
      <c r="CF26">
        <v>0.09</v>
      </c>
      <c r="CI26" t="b">
        <v>0</v>
      </c>
      <c r="CJ26" t="b">
        <v>0</v>
      </c>
      <c r="CK26" t="b">
        <v>0</v>
      </c>
      <c r="CL26" t="b">
        <v>0</v>
      </c>
      <c r="CM26" t="b">
        <v>0</v>
      </c>
      <c r="CN26">
        <v>5</v>
      </c>
      <c r="CO26">
        <v>0</v>
      </c>
      <c r="CP26" t="b">
        <v>0</v>
      </c>
      <c r="CQ26">
        <v>56</v>
      </c>
      <c r="CR26">
        <v>2.33</v>
      </c>
      <c r="CS26" t="b">
        <v>0</v>
      </c>
      <c r="CT26">
        <v>37</v>
      </c>
      <c r="CU26">
        <v>919</v>
      </c>
      <c r="CV26" t="b">
        <v>0</v>
      </c>
      <c r="CW26">
        <v>44</v>
      </c>
      <c r="CX26">
        <v>1000</v>
      </c>
      <c r="CY26" t="b">
        <v>0</v>
      </c>
      <c r="CZ26">
        <v>60</v>
      </c>
      <c r="DA26">
        <v>650</v>
      </c>
      <c r="DB26" t="b">
        <v>0</v>
      </c>
      <c r="DC26">
        <v>35</v>
      </c>
      <c r="DD26">
        <v>79.900000000000006</v>
      </c>
      <c r="DE26" t="b">
        <v>0</v>
      </c>
      <c r="DF26">
        <v>16</v>
      </c>
      <c r="DG26">
        <v>135</v>
      </c>
      <c r="DH26" t="b">
        <v>0</v>
      </c>
      <c r="DI26">
        <v>12</v>
      </c>
      <c r="DJ26">
        <v>0</v>
      </c>
      <c r="DK26" t="b">
        <v>0</v>
      </c>
      <c r="DL26">
        <v>9</v>
      </c>
      <c r="DM26">
        <v>1</v>
      </c>
      <c r="DN26" t="b">
        <v>0</v>
      </c>
      <c r="DO26">
        <v>23</v>
      </c>
      <c r="DP26">
        <v>17</v>
      </c>
      <c r="DQ26">
        <v>19</v>
      </c>
      <c r="DR26">
        <v>5</v>
      </c>
      <c r="DS26">
        <v>9</v>
      </c>
      <c r="DT26">
        <v>2</v>
      </c>
      <c r="DU26">
        <v>95</v>
      </c>
      <c r="DV26">
        <v>1</v>
      </c>
      <c r="DW26">
        <v>5</v>
      </c>
      <c r="DX26" t="b">
        <v>0</v>
      </c>
      <c r="DY26" t="b">
        <v>0</v>
      </c>
      <c r="DZ26" t="b">
        <v>0</v>
      </c>
    </row>
    <row r="27" spans="1:130" hidden="1" x14ac:dyDescent="0.35">
      <c r="A27">
        <v>39093093100</v>
      </c>
      <c r="B27" t="s">
        <v>8</v>
      </c>
      <c r="C27" t="s">
        <v>4</v>
      </c>
      <c r="D27">
        <v>0.01</v>
      </c>
      <c r="E27">
        <v>0</v>
      </c>
      <c r="F27">
        <v>0</v>
      </c>
      <c r="G27">
        <v>0</v>
      </c>
      <c r="H27">
        <v>0.02</v>
      </c>
      <c r="I27">
        <v>0.95</v>
      </c>
      <c r="J27">
        <v>0</v>
      </c>
      <c r="K27">
        <v>0</v>
      </c>
      <c r="L27">
        <v>7.0000000000000007E-2</v>
      </c>
      <c r="M27">
        <v>0.7</v>
      </c>
      <c r="N27">
        <v>0.21</v>
      </c>
      <c r="O27">
        <v>0</v>
      </c>
      <c r="P27">
        <v>0</v>
      </c>
      <c r="Q27" t="b">
        <v>0</v>
      </c>
      <c r="R27" t="b">
        <v>0</v>
      </c>
      <c r="T27" t="b">
        <v>0</v>
      </c>
      <c r="U27">
        <v>0</v>
      </c>
      <c r="V27">
        <v>0</v>
      </c>
      <c r="W27">
        <v>3284</v>
      </c>
      <c r="X27">
        <v>0.08</v>
      </c>
      <c r="Y27">
        <v>0.01</v>
      </c>
      <c r="Z27" t="b">
        <v>0</v>
      </c>
      <c r="AA27" t="b">
        <v>0</v>
      </c>
      <c r="AB27" t="b">
        <v>0</v>
      </c>
      <c r="AC27">
        <v>58</v>
      </c>
      <c r="AD27">
        <v>0.19850000000000001</v>
      </c>
      <c r="AE27" t="b">
        <v>0</v>
      </c>
      <c r="AF27">
        <v>65</v>
      </c>
      <c r="AG27">
        <v>2.4E-2</v>
      </c>
      <c r="AH27" t="b">
        <v>0</v>
      </c>
      <c r="AI27">
        <v>52</v>
      </c>
      <c r="AJ27">
        <v>2.0000000000000001E-4</v>
      </c>
      <c r="AK27">
        <v>57</v>
      </c>
      <c r="AL27">
        <v>8</v>
      </c>
      <c r="AM27" t="b">
        <v>0</v>
      </c>
      <c r="AN27" t="b">
        <v>0</v>
      </c>
      <c r="AO27">
        <v>33</v>
      </c>
      <c r="AP27">
        <v>0</v>
      </c>
      <c r="AQ27" t="b">
        <v>0</v>
      </c>
      <c r="AR27" t="b">
        <v>0</v>
      </c>
      <c r="AS27" t="b">
        <v>0</v>
      </c>
      <c r="AT27">
        <v>75</v>
      </c>
      <c r="AU27">
        <v>4</v>
      </c>
      <c r="AV27" t="b">
        <v>0</v>
      </c>
      <c r="AW27">
        <v>47</v>
      </c>
      <c r="AX27">
        <v>8.49</v>
      </c>
      <c r="AY27" t="b">
        <v>0</v>
      </c>
      <c r="AZ27">
        <v>34</v>
      </c>
      <c r="BA27">
        <v>0.17</v>
      </c>
      <c r="BB27" t="b">
        <v>0</v>
      </c>
      <c r="BC27">
        <v>10</v>
      </c>
      <c r="BD27">
        <v>19.75</v>
      </c>
      <c r="BE27" t="b">
        <v>0</v>
      </c>
      <c r="BF27">
        <v>88</v>
      </c>
      <c r="BG27" t="b">
        <v>0</v>
      </c>
      <c r="BH27">
        <v>26</v>
      </c>
      <c r="BI27">
        <v>16</v>
      </c>
      <c r="BJ27" t="b">
        <v>0</v>
      </c>
      <c r="BK27">
        <v>72</v>
      </c>
      <c r="BL27">
        <v>48</v>
      </c>
      <c r="BM27">
        <v>53</v>
      </c>
      <c r="BN27">
        <v>208500</v>
      </c>
      <c r="BO27" t="b">
        <v>0</v>
      </c>
      <c r="BP27" t="b">
        <v>0</v>
      </c>
      <c r="BQ27">
        <v>5811</v>
      </c>
      <c r="BR27">
        <v>77</v>
      </c>
      <c r="BS27" t="b">
        <v>1</v>
      </c>
      <c r="BT27" t="b">
        <v>0</v>
      </c>
      <c r="BV27">
        <v>0.81</v>
      </c>
      <c r="BW27">
        <v>0.01</v>
      </c>
      <c r="BX27" t="b">
        <v>0</v>
      </c>
      <c r="BY27">
        <v>27</v>
      </c>
      <c r="BZ27">
        <v>0.17</v>
      </c>
      <c r="CA27" t="b">
        <v>0</v>
      </c>
      <c r="CB27">
        <v>15</v>
      </c>
      <c r="CC27">
        <v>0.01</v>
      </c>
      <c r="CD27" t="b">
        <v>0</v>
      </c>
      <c r="CE27">
        <v>39</v>
      </c>
      <c r="CF27">
        <v>0.22</v>
      </c>
      <c r="CI27" t="b">
        <v>0</v>
      </c>
      <c r="CJ27" t="b">
        <v>0</v>
      </c>
      <c r="CK27" t="b">
        <v>0</v>
      </c>
      <c r="CL27" t="b">
        <v>0</v>
      </c>
      <c r="CM27" t="b">
        <v>0</v>
      </c>
      <c r="CN27">
        <v>42</v>
      </c>
      <c r="CO27">
        <v>0</v>
      </c>
      <c r="CP27" t="b">
        <v>0</v>
      </c>
      <c r="CQ27">
        <v>17</v>
      </c>
      <c r="CR27">
        <v>0.16</v>
      </c>
      <c r="CS27" t="b">
        <v>0</v>
      </c>
      <c r="CT27">
        <v>57</v>
      </c>
      <c r="CU27">
        <v>990</v>
      </c>
      <c r="CV27" t="b">
        <v>0</v>
      </c>
      <c r="CW27">
        <v>53</v>
      </c>
      <c r="CX27">
        <v>1070</v>
      </c>
      <c r="CY27" t="b">
        <v>0</v>
      </c>
      <c r="CZ27">
        <v>57</v>
      </c>
      <c r="DA27">
        <v>630</v>
      </c>
      <c r="DB27" t="b">
        <v>0</v>
      </c>
      <c r="DC27">
        <v>32</v>
      </c>
      <c r="DD27">
        <v>80.2</v>
      </c>
      <c r="DE27" t="b">
        <v>0</v>
      </c>
      <c r="DF27">
        <v>21</v>
      </c>
      <c r="DG27">
        <v>126</v>
      </c>
      <c r="DH27" t="b">
        <v>0</v>
      </c>
      <c r="DI27">
        <v>12</v>
      </c>
      <c r="DJ27">
        <v>0</v>
      </c>
      <c r="DK27" t="b">
        <v>0</v>
      </c>
      <c r="DL27">
        <v>67</v>
      </c>
      <c r="DM27">
        <v>6</v>
      </c>
      <c r="DN27" t="b">
        <v>0</v>
      </c>
      <c r="DO27">
        <v>9</v>
      </c>
      <c r="DP27">
        <v>10</v>
      </c>
      <c r="DQ27">
        <v>24</v>
      </c>
      <c r="DR27">
        <v>6</v>
      </c>
      <c r="DS27">
        <v>40</v>
      </c>
      <c r="DT27">
        <v>7</v>
      </c>
      <c r="DU27">
        <v>91</v>
      </c>
      <c r="DV27">
        <v>8</v>
      </c>
      <c r="DW27">
        <v>3</v>
      </c>
      <c r="DX27" t="b">
        <v>0</v>
      </c>
      <c r="DY27" t="b">
        <v>0</v>
      </c>
      <c r="DZ27" t="b">
        <v>0</v>
      </c>
    </row>
    <row r="28" spans="1:130" hidden="1" x14ac:dyDescent="0.35">
      <c r="A28">
        <v>39085201900</v>
      </c>
      <c r="B28" t="s">
        <v>7</v>
      </c>
      <c r="C28" t="s">
        <v>4</v>
      </c>
      <c r="D28">
        <v>0.1</v>
      </c>
      <c r="E28">
        <v>0</v>
      </c>
      <c r="F28">
        <v>0</v>
      </c>
      <c r="G28">
        <v>0</v>
      </c>
      <c r="H28">
        <v>0.01</v>
      </c>
      <c r="I28">
        <v>0.85</v>
      </c>
      <c r="J28">
        <v>0.02</v>
      </c>
      <c r="K28">
        <v>0</v>
      </c>
      <c r="L28">
        <v>0.09</v>
      </c>
      <c r="M28">
        <v>0.69</v>
      </c>
      <c r="N28">
        <v>0.2</v>
      </c>
      <c r="O28">
        <v>0</v>
      </c>
      <c r="P28">
        <v>0</v>
      </c>
      <c r="Q28" t="b">
        <v>0</v>
      </c>
      <c r="R28" t="b">
        <v>0</v>
      </c>
      <c r="T28" t="b">
        <v>0</v>
      </c>
      <c r="U28">
        <v>0</v>
      </c>
      <c r="V28">
        <v>0</v>
      </c>
      <c r="W28">
        <v>2830</v>
      </c>
      <c r="X28">
        <v>0.46</v>
      </c>
      <c r="Y28">
        <v>0.2</v>
      </c>
      <c r="Z28" t="b">
        <v>0</v>
      </c>
      <c r="AA28" t="b">
        <v>0</v>
      </c>
      <c r="AB28" t="b">
        <v>0</v>
      </c>
      <c r="AC28">
        <v>58</v>
      </c>
      <c r="AD28">
        <v>0.189</v>
      </c>
      <c r="AE28" t="b">
        <v>0</v>
      </c>
      <c r="AF28">
        <v>74</v>
      </c>
      <c r="AG28">
        <v>3.4799999999999998E-2</v>
      </c>
      <c r="AH28" t="b">
        <v>0</v>
      </c>
      <c r="AI28">
        <v>22</v>
      </c>
      <c r="AJ28">
        <v>0</v>
      </c>
      <c r="AK28">
        <v>67</v>
      </c>
      <c r="AL28">
        <v>11</v>
      </c>
      <c r="AM28" t="b">
        <v>0</v>
      </c>
      <c r="AN28" t="b">
        <v>0</v>
      </c>
      <c r="AO28">
        <v>33</v>
      </c>
      <c r="AP28">
        <v>0</v>
      </c>
      <c r="AQ28" t="b">
        <v>0</v>
      </c>
      <c r="AR28" t="b">
        <v>0</v>
      </c>
      <c r="AS28" t="b">
        <v>0</v>
      </c>
      <c r="AT28">
        <v>38</v>
      </c>
      <c r="AU28">
        <v>2</v>
      </c>
      <c r="AV28" t="b">
        <v>0</v>
      </c>
      <c r="AW28">
        <v>56</v>
      </c>
      <c r="AX28">
        <v>8.77</v>
      </c>
      <c r="AY28" t="b">
        <v>0</v>
      </c>
      <c r="AZ28">
        <v>69</v>
      </c>
      <c r="BA28">
        <v>0.34</v>
      </c>
      <c r="BB28" t="b">
        <v>0</v>
      </c>
      <c r="BC28">
        <v>18</v>
      </c>
      <c r="BD28">
        <v>45.74</v>
      </c>
      <c r="BE28" t="b">
        <v>0</v>
      </c>
      <c r="BF28">
        <v>6</v>
      </c>
      <c r="BG28" t="b">
        <v>0</v>
      </c>
      <c r="BH28">
        <v>50</v>
      </c>
      <c r="BI28">
        <v>22</v>
      </c>
      <c r="BJ28" t="b">
        <v>0</v>
      </c>
      <c r="BK28">
        <v>43</v>
      </c>
      <c r="BL28">
        <v>19</v>
      </c>
      <c r="BM28">
        <v>36</v>
      </c>
      <c r="BN28">
        <v>153000</v>
      </c>
      <c r="BO28" t="b">
        <v>0</v>
      </c>
      <c r="BP28" t="b">
        <v>0</v>
      </c>
      <c r="BQ28">
        <v>2607</v>
      </c>
      <c r="BR28">
        <v>33</v>
      </c>
      <c r="BS28" t="b">
        <v>1</v>
      </c>
      <c r="BT28" t="b">
        <v>0</v>
      </c>
      <c r="BV28">
        <v>0.76</v>
      </c>
      <c r="BW28">
        <v>0.01</v>
      </c>
      <c r="BX28" t="b">
        <v>0</v>
      </c>
      <c r="BY28">
        <v>50</v>
      </c>
      <c r="BZ28">
        <v>0.79</v>
      </c>
      <c r="CA28" t="b">
        <v>0</v>
      </c>
      <c r="CB28">
        <v>50</v>
      </c>
      <c r="CC28">
        <v>0.06</v>
      </c>
      <c r="CD28" t="b">
        <v>0</v>
      </c>
      <c r="CE28">
        <v>59</v>
      </c>
      <c r="CF28">
        <v>0.55000000000000004</v>
      </c>
      <c r="CI28" t="b">
        <v>0</v>
      </c>
      <c r="CJ28" t="b">
        <v>0</v>
      </c>
      <c r="CK28" t="b">
        <v>0</v>
      </c>
      <c r="CL28" t="b">
        <v>0</v>
      </c>
      <c r="CM28" t="b">
        <v>0</v>
      </c>
      <c r="CN28">
        <v>94</v>
      </c>
      <c r="CO28">
        <v>2</v>
      </c>
      <c r="CP28" t="b">
        <v>0</v>
      </c>
      <c r="CQ28">
        <v>55</v>
      </c>
      <c r="CR28">
        <v>2.2799999999999998</v>
      </c>
      <c r="CS28" t="b">
        <v>0</v>
      </c>
      <c r="CT28">
        <v>65</v>
      </c>
      <c r="CU28">
        <v>1019</v>
      </c>
      <c r="CV28" t="b">
        <v>0</v>
      </c>
      <c r="CW28">
        <v>72</v>
      </c>
      <c r="CX28">
        <v>1250</v>
      </c>
      <c r="CY28" t="b">
        <v>0</v>
      </c>
      <c r="CZ28">
        <v>81</v>
      </c>
      <c r="DA28">
        <v>790</v>
      </c>
      <c r="DB28" t="b">
        <v>0</v>
      </c>
      <c r="DC28">
        <v>47</v>
      </c>
      <c r="DD28">
        <v>78.8</v>
      </c>
      <c r="DE28" t="b">
        <v>0</v>
      </c>
      <c r="DF28">
        <v>34</v>
      </c>
      <c r="DG28">
        <v>108</v>
      </c>
      <c r="DH28" t="b">
        <v>0</v>
      </c>
      <c r="DI28">
        <v>12</v>
      </c>
      <c r="DJ28">
        <v>0</v>
      </c>
      <c r="DK28" t="b">
        <v>0</v>
      </c>
      <c r="DL28">
        <v>44</v>
      </c>
      <c r="DM28">
        <v>4</v>
      </c>
      <c r="DN28" t="b">
        <v>0</v>
      </c>
      <c r="DO28">
        <v>40</v>
      </c>
      <c r="DP28">
        <v>25</v>
      </c>
      <c r="DQ28">
        <v>23</v>
      </c>
      <c r="DR28">
        <v>5</v>
      </c>
      <c r="DS28">
        <v>45</v>
      </c>
      <c r="DT28">
        <v>8</v>
      </c>
      <c r="DU28">
        <v>95</v>
      </c>
      <c r="DV28">
        <v>6</v>
      </c>
      <c r="DW28">
        <v>3</v>
      </c>
      <c r="DX28" t="b">
        <v>0</v>
      </c>
      <c r="DY28" t="b">
        <v>0</v>
      </c>
      <c r="DZ28" t="b">
        <v>0</v>
      </c>
    </row>
    <row r="29" spans="1:130" hidden="1" x14ac:dyDescent="0.35">
      <c r="A29">
        <v>39085204000</v>
      </c>
      <c r="B29" t="s">
        <v>7</v>
      </c>
      <c r="C29" t="s">
        <v>4</v>
      </c>
      <c r="D29">
        <v>0.01</v>
      </c>
      <c r="E29">
        <v>0</v>
      </c>
      <c r="F29">
        <v>0</v>
      </c>
      <c r="G29">
        <v>0</v>
      </c>
      <c r="H29">
        <v>0.02</v>
      </c>
      <c r="I29">
        <v>0.95</v>
      </c>
      <c r="J29">
        <v>0</v>
      </c>
      <c r="K29">
        <v>0</v>
      </c>
      <c r="L29">
        <v>0.08</v>
      </c>
      <c r="M29">
        <v>0.71</v>
      </c>
      <c r="N29">
        <v>0.2</v>
      </c>
      <c r="O29">
        <v>0</v>
      </c>
      <c r="P29">
        <v>0</v>
      </c>
      <c r="Q29" t="b">
        <v>0</v>
      </c>
      <c r="R29" t="b">
        <v>0</v>
      </c>
      <c r="T29" t="b">
        <v>0</v>
      </c>
      <c r="U29">
        <v>0</v>
      </c>
      <c r="V29">
        <v>25</v>
      </c>
      <c r="W29">
        <v>3077</v>
      </c>
      <c r="X29">
        <v>0.54</v>
      </c>
      <c r="Y29">
        <v>0.25</v>
      </c>
      <c r="Z29" t="b">
        <v>0</v>
      </c>
      <c r="AA29" t="b">
        <v>0</v>
      </c>
      <c r="AB29" t="b">
        <v>0</v>
      </c>
      <c r="AC29">
        <v>58</v>
      </c>
      <c r="AD29">
        <v>0.1903</v>
      </c>
      <c r="AE29" t="b">
        <v>0</v>
      </c>
      <c r="AF29">
        <v>56</v>
      </c>
      <c r="AG29">
        <v>1.7600000000000001E-2</v>
      </c>
      <c r="AH29" t="b">
        <v>0</v>
      </c>
      <c r="AI29">
        <v>10</v>
      </c>
      <c r="AJ29">
        <v>0</v>
      </c>
      <c r="AK29">
        <v>64</v>
      </c>
      <c r="AL29">
        <v>10</v>
      </c>
      <c r="AM29" t="b">
        <v>0</v>
      </c>
      <c r="AN29" t="b">
        <v>0</v>
      </c>
      <c r="AO29">
        <v>33</v>
      </c>
      <c r="AP29">
        <v>0</v>
      </c>
      <c r="AQ29" t="b">
        <v>0</v>
      </c>
      <c r="AR29" t="b">
        <v>0</v>
      </c>
      <c r="AS29" t="b">
        <v>0</v>
      </c>
      <c r="AT29">
        <v>52</v>
      </c>
      <c r="AU29">
        <v>3</v>
      </c>
      <c r="AV29" t="b">
        <v>0</v>
      </c>
      <c r="AW29">
        <v>46</v>
      </c>
      <c r="AX29">
        <v>8.4700000000000006</v>
      </c>
      <c r="AY29" t="b">
        <v>0</v>
      </c>
      <c r="AZ29">
        <v>43</v>
      </c>
      <c r="BA29">
        <v>0.21</v>
      </c>
      <c r="BB29" t="b">
        <v>0</v>
      </c>
      <c r="BC29">
        <v>12</v>
      </c>
      <c r="BD29">
        <v>24.37</v>
      </c>
      <c r="BE29" t="b">
        <v>0</v>
      </c>
      <c r="BF29">
        <v>4</v>
      </c>
      <c r="BG29" t="b">
        <v>0</v>
      </c>
      <c r="BH29">
        <v>60</v>
      </c>
      <c r="BI29">
        <v>26</v>
      </c>
      <c r="BJ29" t="b">
        <v>0</v>
      </c>
      <c r="BK29">
        <v>82</v>
      </c>
      <c r="BL29">
        <v>61</v>
      </c>
      <c r="BM29">
        <v>18</v>
      </c>
      <c r="BN29">
        <v>104500</v>
      </c>
      <c r="BO29" t="b">
        <v>0</v>
      </c>
      <c r="BP29" t="b">
        <v>0</v>
      </c>
      <c r="BQ29">
        <v>4451</v>
      </c>
      <c r="BR29">
        <v>59</v>
      </c>
      <c r="BS29" t="b">
        <v>1</v>
      </c>
      <c r="BT29" t="b">
        <v>0</v>
      </c>
      <c r="BV29">
        <v>0.21</v>
      </c>
      <c r="BW29">
        <v>0</v>
      </c>
      <c r="BX29" t="b">
        <v>0</v>
      </c>
      <c r="BY29">
        <v>86</v>
      </c>
      <c r="BZ29">
        <v>4.76</v>
      </c>
      <c r="CA29" t="b">
        <v>0</v>
      </c>
      <c r="CB29">
        <v>96</v>
      </c>
      <c r="CC29">
        <v>0.68</v>
      </c>
      <c r="CD29" t="b">
        <v>0</v>
      </c>
      <c r="CE29">
        <v>99</v>
      </c>
      <c r="CF29">
        <v>6.04</v>
      </c>
      <c r="CI29" t="b">
        <v>0</v>
      </c>
      <c r="CJ29" t="b">
        <v>0</v>
      </c>
      <c r="CK29" t="b">
        <v>0</v>
      </c>
      <c r="CL29" t="b">
        <v>0</v>
      </c>
      <c r="CM29" t="b">
        <v>0</v>
      </c>
      <c r="CN29">
        <v>43</v>
      </c>
      <c r="CO29">
        <v>0</v>
      </c>
      <c r="CP29" t="b">
        <v>0</v>
      </c>
      <c r="CQ29">
        <v>28</v>
      </c>
      <c r="CR29">
        <v>0.5</v>
      </c>
      <c r="CS29" t="b">
        <v>0</v>
      </c>
      <c r="CT29">
        <v>70</v>
      </c>
      <c r="CU29">
        <v>1040</v>
      </c>
      <c r="CV29" t="b">
        <v>0</v>
      </c>
      <c r="CW29">
        <v>57</v>
      </c>
      <c r="CX29">
        <v>1100</v>
      </c>
      <c r="CY29" t="b">
        <v>0</v>
      </c>
      <c r="CZ29">
        <v>66</v>
      </c>
      <c r="DA29">
        <v>680</v>
      </c>
      <c r="DB29" t="b">
        <v>0</v>
      </c>
      <c r="DC29">
        <v>87</v>
      </c>
      <c r="DD29">
        <v>73.59</v>
      </c>
      <c r="DE29" t="b">
        <v>0</v>
      </c>
      <c r="DF29">
        <v>55</v>
      </c>
      <c r="DG29">
        <v>89</v>
      </c>
      <c r="DH29" t="b">
        <v>0</v>
      </c>
      <c r="DI29">
        <v>28</v>
      </c>
      <c r="DJ29">
        <v>0</v>
      </c>
      <c r="DK29" t="b">
        <v>0</v>
      </c>
      <c r="DL29">
        <v>58</v>
      </c>
      <c r="DM29">
        <v>5</v>
      </c>
      <c r="DN29" t="b">
        <v>0</v>
      </c>
      <c r="DO29">
        <v>51</v>
      </c>
      <c r="DP29">
        <v>31</v>
      </c>
      <c r="DQ29">
        <v>58</v>
      </c>
      <c r="DR29">
        <v>14</v>
      </c>
      <c r="DS29">
        <v>42</v>
      </c>
      <c r="DT29">
        <v>8</v>
      </c>
      <c r="DU29">
        <v>94</v>
      </c>
      <c r="DV29">
        <v>8</v>
      </c>
      <c r="DW29">
        <v>8</v>
      </c>
      <c r="DX29" t="b">
        <v>0</v>
      </c>
      <c r="DY29" t="b">
        <v>0</v>
      </c>
      <c r="DZ29" t="b">
        <v>0</v>
      </c>
    </row>
    <row r="30" spans="1:130" hidden="1" x14ac:dyDescent="0.35">
      <c r="A30">
        <v>39093091100</v>
      </c>
      <c r="B30" t="s">
        <v>8</v>
      </c>
      <c r="C30" t="s">
        <v>4</v>
      </c>
      <c r="D30">
        <v>0.05</v>
      </c>
      <c r="E30">
        <v>0.01</v>
      </c>
      <c r="F30">
        <v>0</v>
      </c>
      <c r="G30">
        <v>0</v>
      </c>
      <c r="H30">
        <v>0.02</v>
      </c>
      <c r="I30">
        <v>0.89</v>
      </c>
      <c r="J30">
        <v>0</v>
      </c>
      <c r="K30">
        <v>0</v>
      </c>
      <c r="L30">
        <v>0.04</v>
      </c>
      <c r="M30">
        <v>0.7</v>
      </c>
      <c r="N30">
        <v>0.24</v>
      </c>
      <c r="O30">
        <v>0</v>
      </c>
      <c r="P30">
        <v>0</v>
      </c>
      <c r="Q30" t="b">
        <v>0</v>
      </c>
      <c r="R30" t="b">
        <v>0</v>
      </c>
      <c r="T30" t="b">
        <v>0</v>
      </c>
      <c r="U30">
        <v>0</v>
      </c>
      <c r="V30">
        <v>0</v>
      </c>
      <c r="W30">
        <v>3431</v>
      </c>
      <c r="X30">
        <v>0.36</v>
      </c>
      <c r="Y30">
        <v>0.15</v>
      </c>
      <c r="Z30" t="b">
        <v>0</v>
      </c>
      <c r="AA30" t="b">
        <v>0</v>
      </c>
      <c r="AB30" t="b">
        <v>0</v>
      </c>
      <c r="AC30">
        <v>57</v>
      </c>
      <c r="AD30">
        <v>0.18640000000000001</v>
      </c>
      <c r="AE30" t="b">
        <v>0</v>
      </c>
      <c r="AF30">
        <v>60</v>
      </c>
      <c r="AG30">
        <v>2.0299999999999999E-2</v>
      </c>
      <c r="AH30" t="b">
        <v>0</v>
      </c>
      <c r="AI30">
        <v>44</v>
      </c>
      <c r="AJ30">
        <v>1E-4</v>
      </c>
      <c r="AK30">
        <v>54</v>
      </c>
      <c r="AL30">
        <v>8</v>
      </c>
      <c r="AM30" t="b">
        <v>0</v>
      </c>
      <c r="AN30" t="b">
        <v>0</v>
      </c>
      <c r="AO30">
        <v>33</v>
      </c>
      <c r="AP30">
        <v>0</v>
      </c>
      <c r="AQ30" t="b">
        <v>0</v>
      </c>
      <c r="AR30" t="b">
        <v>0</v>
      </c>
      <c r="AS30" t="b">
        <v>0</v>
      </c>
      <c r="AT30">
        <v>44</v>
      </c>
      <c r="AU30">
        <v>2</v>
      </c>
      <c r="AV30" t="b">
        <v>0</v>
      </c>
      <c r="AW30">
        <v>56</v>
      </c>
      <c r="AX30">
        <v>8.7799999999999994</v>
      </c>
      <c r="AY30" t="b">
        <v>0</v>
      </c>
      <c r="AZ30">
        <v>44</v>
      </c>
      <c r="BA30">
        <v>0.22</v>
      </c>
      <c r="BB30" t="b">
        <v>0</v>
      </c>
      <c r="BC30">
        <v>37</v>
      </c>
      <c r="BD30">
        <v>171.05</v>
      </c>
      <c r="BE30" t="b">
        <v>0</v>
      </c>
      <c r="BF30">
        <v>72</v>
      </c>
      <c r="BG30" t="b">
        <v>0</v>
      </c>
      <c r="BH30">
        <v>18</v>
      </c>
      <c r="BI30">
        <v>14</v>
      </c>
      <c r="BJ30" t="b">
        <v>0</v>
      </c>
      <c r="BK30">
        <v>59</v>
      </c>
      <c r="BL30">
        <v>33</v>
      </c>
      <c r="BM30">
        <v>44</v>
      </c>
      <c r="BN30">
        <v>170900</v>
      </c>
      <c r="BO30" t="b">
        <v>0</v>
      </c>
      <c r="BP30" t="b">
        <v>0</v>
      </c>
      <c r="BQ30">
        <v>3953</v>
      </c>
      <c r="BR30">
        <v>51</v>
      </c>
      <c r="BS30" t="b">
        <v>1</v>
      </c>
      <c r="BT30" t="b">
        <v>0</v>
      </c>
      <c r="BV30">
        <v>0.83</v>
      </c>
      <c r="BW30">
        <v>0.02</v>
      </c>
      <c r="BX30" t="b">
        <v>0</v>
      </c>
      <c r="BY30">
        <v>52</v>
      </c>
      <c r="BZ30">
        <v>0.88</v>
      </c>
      <c r="CA30" t="b">
        <v>0</v>
      </c>
      <c r="CB30">
        <v>21</v>
      </c>
      <c r="CC30">
        <v>0.02</v>
      </c>
      <c r="CD30" t="b">
        <v>0</v>
      </c>
      <c r="CE30">
        <v>52</v>
      </c>
      <c r="CF30">
        <v>0.41</v>
      </c>
      <c r="CI30" t="b">
        <v>0</v>
      </c>
      <c r="CJ30" t="b">
        <v>0</v>
      </c>
      <c r="CK30" t="b">
        <v>0</v>
      </c>
      <c r="CL30" t="b">
        <v>0</v>
      </c>
      <c r="CM30" t="b">
        <v>0</v>
      </c>
      <c r="CN30">
        <v>53</v>
      </c>
      <c r="CO30">
        <v>0</v>
      </c>
      <c r="CP30" t="b">
        <v>0</v>
      </c>
      <c r="CQ30">
        <v>21</v>
      </c>
      <c r="CR30">
        <v>0.26</v>
      </c>
      <c r="CS30" t="b">
        <v>0</v>
      </c>
      <c r="CT30">
        <v>65</v>
      </c>
      <c r="CU30">
        <v>1019</v>
      </c>
      <c r="CV30" t="b">
        <v>0</v>
      </c>
      <c r="CW30">
        <v>63</v>
      </c>
      <c r="CX30">
        <v>1150</v>
      </c>
      <c r="CY30" t="b">
        <v>0</v>
      </c>
      <c r="CZ30">
        <v>64</v>
      </c>
      <c r="DA30">
        <v>670</v>
      </c>
      <c r="DB30" t="b">
        <v>0</v>
      </c>
      <c r="DE30" t="b">
        <v>0</v>
      </c>
      <c r="DF30">
        <v>25</v>
      </c>
      <c r="DG30">
        <v>119</v>
      </c>
      <c r="DH30" t="b">
        <v>0</v>
      </c>
      <c r="DI30">
        <v>34</v>
      </c>
      <c r="DJ30">
        <v>0</v>
      </c>
      <c r="DK30" t="b">
        <v>0</v>
      </c>
      <c r="DL30">
        <v>15</v>
      </c>
      <c r="DM30">
        <v>2</v>
      </c>
      <c r="DN30" t="b">
        <v>0</v>
      </c>
      <c r="DO30">
        <v>36</v>
      </c>
      <c r="DP30">
        <v>23</v>
      </c>
      <c r="DQ30">
        <v>32</v>
      </c>
      <c r="DR30">
        <v>7</v>
      </c>
      <c r="DS30">
        <v>51</v>
      </c>
      <c r="DT30">
        <v>10</v>
      </c>
      <c r="DU30">
        <v>92</v>
      </c>
      <c r="DV30">
        <v>11</v>
      </c>
      <c r="DW30">
        <v>5</v>
      </c>
      <c r="DX30" t="b">
        <v>0</v>
      </c>
      <c r="DY30" t="b">
        <v>0</v>
      </c>
      <c r="DZ30" t="b">
        <v>0</v>
      </c>
    </row>
    <row r="31" spans="1:130" hidden="1" x14ac:dyDescent="0.35">
      <c r="A31">
        <v>39103404000</v>
      </c>
      <c r="B31" t="s">
        <v>139</v>
      </c>
      <c r="C31" t="s">
        <v>4</v>
      </c>
      <c r="D31">
        <v>0</v>
      </c>
      <c r="E31">
        <v>0</v>
      </c>
      <c r="F31">
        <v>0</v>
      </c>
      <c r="G31">
        <v>0</v>
      </c>
      <c r="H31">
        <v>0.02</v>
      </c>
      <c r="I31">
        <v>0.95</v>
      </c>
      <c r="J31">
        <v>0</v>
      </c>
      <c r="K31">
        <v>0</v>
      </c>
      <c r="L31">
        <v>0.09</v>
      </c>
      <c r="M31">
        <v>0.68</v>
      </c>
      <c r="N31">
        <v>0.21</v>
      </c>
      <c r="O31">
        <v>0</v>
      </c>
      <c r="P31">
        <v>0</v>
      </c>
      <c r="Q31" t="b">
        <v>0</v>
      </c>
      <c r="R31" t="b">
        <v>0</v>
      </c>
      <c r="T31" t="b">
        <v>0</v>
      </c>
      <c r="U31">
        <v>0</v>
      </c>
      <c r="V31">
        <v>0</v>
      </c>
      <c r="W31">
        <v>4021</v>
      </c>
      <c r="X31">
        <v>7.0000000000000007E-2</v>
      </c>
      <c r="Y31">
        <v>0.01</v>
      </c>
      <c r="Z31" t="b">
        <v>0</v>
      </c>
      <c r="AA31" t="b">
        <v>0</v>
      </c>
      <c r="AB31" t="b">
        <v>0</v>
      </c>
      <c r="AC31">
        <v>56</v>
      </c>
      <c r="AD31">
        <v>0.1726</v>
      </c>
      <c r="AE31" t="b">
        <v>0</v>
      </c>
      <c r="AF31">
        <v>55</v>
      </c>
      <c r="AG31">
        <v>1.7299999999999999E-2</v>
      </c>
      <c r="AH31" t="b">
        <v>0</v>
      </c>
      <c r="AI31">
        <v>27</v>
      </c>
      <c r="AJ31">
        <v>1E-4</v>
      </c>
      <c r="AK31">
        <v>42</v>
      </c>
      <c r="AL31">
        <v>6</v>
      </c>
      <c r="AM31" t="b">
        <v>0</v>
      </c>
      <c r="AN31" t="b">
        <v>0</v>
      </c>
      <c r="AO31">
        <v>33</v>
      </c>
      <c r="AP31">
        <v>0</v>
      </c>
      <c r="AQ31" t="b">
        <v>0</v>
      </c>
      <c r="AR31" t="b">
        <v>0</v>
      </c>
      <c r="AS31" t="b">
        <v>0</v>
      </c>
      <c r="AT31">
        <v>27</v>
      </c>
      <c r="AU31">
        <v>2</v>
      </c>
      <c r="AV31" t="b">
        <v>0</v>
      </c>
      <c r="AW31">
        <v>59</v>
      </c>
      <c r="AX31">
        <v>8.8800000000000008</v>
      </c>
      <c r="AY31" t="b">
        <v>0</v>
      </c>
      <c r="AZ31">
        <v>43</v>
      </c>
      <c r="BA31">
        <v>0.21</v>
      </c>
      <c r="BB31" t="b">
        <v>0</v>
      </c>
      <c r="BC31">
        <v>46</v>
      </c>
      <c r="BD31">
        <v>247.52</v>
      </c>
      <c r="BE31" t="b">
        <v>0</v>
      </c>
      <c r="BF31">
        <v>70</v>
      </c>
      <c r="BG31" t="b">
        <v>0</v>
      </c>
      <c r="BH31">
        <v>11</v>
      </c>
      <c r="BI31">
        <v>12</v>
      </c>
      <c r="BJ31" t="b">
        <v>0</v>
      </c>
      <c r="BK31">
        <v>43</v>
      </c>
      <c r="BL31">
        <v>19</v>
      </c>
      <c r="BM31">
        <v>61</v>
      </c>
      <c r="BN31">
        <v>240800</v>
      </c>
      <c r="BO31" t="b">
        <v>0</v>
      </c>
      <c r="BP31" t="b">
        <v>0</v>
      </c>
      <c r="BQ31">
        <v>1456</v>
      </c>
      <c r="BR31">
        <v>18</v>
      </c>
      <c r="BS31" t="b">
        <v>1</v>
      </c>
      <c r="BT31" t="b">
        <v>0</v>
      </c>
      <c r="BV31">
        <v>0.21</v>
      </c>
      <c r="BW31">
        <v>0</v>
      </c>
      <c r="BX31" t="b">
        <v>0</v>
      </c>
      <c r="BY31">
        <v>26</v>
      </c>
      <c r="BZ31">
        <v>0.17</v>
      </c>
      <c r="CA31" t="b">
        <v>0</v>
      </c>
      <c r="CB31">
        <v>44</v>
      </c>
      <c r="CC31">
        <v>0.05</v>
      </c>
      <c r="CD31" t="b">
        <v>0</v>
      </c>
      <c r="CE31">
        <v>29</v>
      </c>
      <c r="CF31">
        <v>0.16</v>
      </c>
      <c r="CI31" t="b">
        <v>0</v>
      </c>
      <c r="CJ31" t="b">
        <v>0</v>
      </c>
      <c r="CK31" t="b">
        <v>0</v>
      </c>
      <c r="CL31" t="b">
        <v>0</v>
      </c>
      <c r="CM31" t="b">
        <v>0</v>
      </c>
      <c r="CN31">
        <v>16</v>
      </c>
      <c r="CO31">
        <v>0</v>
      </c>
      <c r="CP31" t="b">
        <v>0</v>
      </c>
      <c r="CQ31">
        <v>28</v>
      </c>
      <c r="CR31">
        <v>0.5</v>
      </c>
      <c r="CS31" t="b">
        <v>0</v>
      </c>
      <c r="CT31">
        <v>37</v>
      </c>
      <c r="CU31">
        <v>919</v>
      </c>
      <c r="CV31" t="b">
        <v>0</v>
      </c>
      <c r="CW31">
        <v>51</v>
      </c>
      <c r="CX31">
        <v>1050</v>
      </c>
      <c r="CY31" t="b">
        <v>0</v>
      </c>
      <c r="CZ31">
        <v>53</v>
      </c>
      <c r="DA31">
        <v>610</v>
      </c>
      <c r="DB31" t="b">
        <v>0</v>
      </c>
      <c r="DC31">
        <v>29</v>
      </c>
      <c r="DD31">
        <v>80.5</v>
      </c>
      <c r="DE31" t="b">
        <v>0</v>
      </c>
      <c r="DF31">
        <v>10</v>
      </c>
      <c r="DG31">
        <v>153</v>
      </c>
      <c r="DH31" t="b">
        <v>0</v>
      </c>
      <c r="DI31">
        <v>41</v>
      </c>
      <c r="DJ31">
        <v>0</v>
      </c>
      <c r="DK31" t="b">
        <v>0</v>
      </c>
      <c r="DL31">
        <v>51</v>
      </c>
      <c r="DM31">
        <v>4</v>
      </c>
      <c r="DN31" t="b">
        <v>0</v>
      </c>
      <c r="DO31">
        <v>7</v>
      </c>
      <c r="DP31">
        <v>9</v>
      </c>
      <c r="DQ31">
        <v>8</v>
      </c>
      <c r="DR31">
        <v>3</v>
      </c>
      <c r="DS31">
        <v>11</v>
      </c>
      <c r="DT31">
        <v>3</v>
      </c>
      <c r="DU31">
        <v>92</v>
      </c>
      <c r="DV31">
        <v>3</v>
      </c>
      <c r="DW31">
        <v>1</v>
      </c>
      <c r="DX31" t="b">
        <v>0</v>
      </c>
      <c r="DY31" t="b">
        <v>0</v>
      </c>
      <c r="DZ31" t="b">
        <v>0</v>
      </c>
    </row>
    <row r="32" spans="1:130" hidden="1" x14ac:dyDescent="0.35">
      <c r="A32">
        <v>39093090100</v>
      </c>
      <c r="B32" t="s">
        <v>8</v>
      </c>
      <c r="C32" t="s">
        <v>4</v>
      </c>
      <c r="D32">
        <v>0</v>
      </c>
      <c r="E32">
        <v>0</v>
      </c>
      <c r="F32">
        <v>0</v>
      </c>
      <c r="G32">
        <v>0</v>
      </c>
      <c r="H32">
        <v>0</v>
      </c>
      <c r="I32">
        <v>0.96</v>
      </c>
      <c r="J32">
        <v>0.01</v>
      </c>
      <c r="K32">
        <v>0</v>
      </c>
      <c r="L32">
        <v>0.09</v>
      </c>
      <c r="M32">
        <v>0.71</v>
      </c>
      <c r="N32">
        <v>0.18</v>
      </c>
      <c r="O32">
        <v>0</v>
      </c>
      <c r="P32">
        <v>0</v>
      </c>
      <c r="Q32" t="b">
        <v>0</v>
      </c>
      <c r="R32" t="b">
        <v>0</v>
      </c>
      <c r="T32" t="b">
        <v>0</v>
      </c>
      <c r="U32">
        <v>0</v>
      </c>
      <c r="V32">
        <v>0</v>
      </c>
      <c r="W32">
        <v>3703</v>
      </c>
      <c r="X32">
        <v>0.12</v>
      </c>
      <c r="Y32">
        <v>0.03</v>
      </c>
      <c r="Z32" t="b">
        <v>0</v>
      </c>
      <c r="AA32" t="b">
        <v>0</v>
      </c>
      <c r="AB32" t="b">
        <v>0</v>
      </c>
      <c r="AC32">
        <v>56</v>
      </c>
      <c r="AD32">
        <v>0.16650000000000001</v>
      </c>
      <c r="AE32" t="b">
        <v>0</v>
      </c>
      <c r="AF32">
        <v>58</v>
      </c>
      <c r="AG32">
        <v>1.9E-2</v>
      </c>
      <c r="AH32" t="b">
        <v>0</v>
      </c>
      <c r="AI32">
        <v>37</v>
      </c>
      <c r="AJ32">
        <v>1E-4</v>
      </c>
      <c r="AK32">
        <v>62</v>
      </c>
      <c r="AL32">
        <v>10</v>
      </c>
      <c r="AM32" t="b">
        <v>0</v>
      </c>
      <c r="AN32" t="b">
        <v>0</v>
      </c>
      <c r="AO32">
        <v>33</v>
      </c>
      <c r="AP32">
        <v>0</v>
      </c>
      <c r="AQ32" t="b">
        <v>0</v>
      </c>
      <c r="AR32" t="b">
        <v>0</v>
      </c>
      <c r="AS32" t="b">
        <v>0</v>
      </c>
      <c r="AT32">
        <v>44</v>
      </c>
      <c r="AU32">
        <v>2</v>
      </c>
      <c r="AV32" t="b">
        <v>0</v>
      </c>
      <c r="AW32">
        <v>60</v>
      </c>
      <c r="AX32">
        <v>8.93</v>
      </c>
      <c r="AY32" t="b">
        <v>0</v>
      </c>
      <c r="AZ32">
        <v>35</v>
      </c>
      <c r="BA32">
        <v>0.18</v>
      </c>
      <c r="BB32" t="b">
        <v>0</v>
      </c>
      <c r="BC32">
        <v>16</v>
      </c>
      <c r="BD32">
        <v>37.24</v>
      </c>
      <c r="BE32" t="b">
        <v>0</v>
      </c>
      <c r="BF32">
        <v>63</v>
      </c>
      <c r="BG32" t="b">
        <v>0</v>
      </c>
      <c r="BH32">
        <v>19</v>
      </c>
      <c r="BI32">
        <v>14</v>
      </c>
      <c r="BJ32" t="b">
        <v>0</v>
      </c>
      <c r="BK32">
        <v>69</v>
      </c>
      <c r="BL32">
        <v>43</v>
      </c>
      <c r="BM32">
        <v>52</v>
      </c>
      <c r="BN32">
        <v>201900</v>
      </c>
      <c r="BO32" t="b">
        <v>0</v>
      </c>
      <c r="BP32" t="b">
        <v>0</v>
      </c>
      <c r="BQ32">
        <v>1501</v>
      </c>
      <c r="BR32">
        <v>19</v>
      </c>
      <c r="BS32" t="b">
        <v>1</v>
      </c>
      <c r="BT32" t="b">
        <v>0</v>
      </c>
      <c r="BV32">
        <v>0.21</v>
      </c>
      <c r="BW32">
        <v>0</v>
      </c>
      <c r="BX32" t="b">
        <v>0</v>
      </c>
      <c r="BY32">
        <v>62</v>
      </c>
      <c r="BZ32">
        <v>1.44</v>
      </c>
      <c r="CA32" t="b">
        <v>0</v>
      </c>
      <c r="CB32">
        <v>27</v>
      </c>
      <c r="CC32">
        <v>0.02</v>
      </c>
      <c r="CD32" t="b">
        <v>0</v>
      </c>
      <c r="CE32">
        <v>38</v>
      </c>
      <c r="CF32">
        <v>0.22</v>
      </c>
      <c r="CI32" t="b">
        <v>0</v>
      </c>
      <c r="CJ32" t="b">
        <v>0</v>
      </c>
      <c r="CK32" t="b">
        <v>0</v>
      </c>
      <c r="CL32" t="b">
        <v>0</v>
      </c>
      <c r="CM32" t="b">
        <v>0</v>
      </c>
      <c r="CN32">
        <v>90</v>
      </c>
      <c r="CO32">
        <v>0.44</v>
      </c>
      <c r="CP32" t="b">
        <v>0</v>
      </c>
      <c r="CQ32">
        <v>34</v>
      </c>
      <c r="CR32">
        <v>0.77</v>
      </c>
      <c r="CS32" t="b">
        <v>0</v>
      </c>
      <c r="CT32">
        <v>49</v>
      </c>
      <c r="CU32">
        <v>960</v>
      </c>
      <c r="CV32" t="b">
        <v>0</v>
      </c>
      <c r="CW32">
        <v>56</v>
      </c>
      <c r="CX32">
        <v>1090</v>
      </c>
      <c r="CY32" t="b">
        <v>0</v>
      </c>
      <c r="CZ32">
        <v>60</v>
      </c>
      <c r="DA32">
        <v>650</v>
      </c>
      <c r="DB32" t="b">
        <v>0</v>
      </c>
      <c r="DC32">
        <v>39</v>
      </c>
      <c r="DD32">
        <v>79.5</v>
      </c>
      <c r="DE32" t="b">
        <v>0</v>
      </c>
      <c r="DF32">
        <v>8</v>
      </c>
      <c r="DG32">
        <v>159</v>
      </c>
      <c r="DH32" t="b">
        <v>0</v>
      </c>
      <c r="DI32">
        <v>12</v>
      </c>
      <c r="DJ32">
        <v>0</v>
      </c>
      <c r="DK32" t="b">
        <v>0</v>
      </c>
      <c r="DL32">
        <v>74</v>
      </c>
      <c r="DM32">
        <v>7</v>
      </c>
      <c r="DN32" t="b">
        <v>0</v>
      </c>
      <c r="DO32">
        <v>6</v>
      </c>
      <c r="DP32">
        <v>8</v>
      </c>
      <c r="DQ32">
        <v>11</v>
      </c>
      <c r="DR32">
        <v>3</v>
      </c>
      <c r="DS32">
        <v>23</v>
      </c>
      <c r="DT32">
        <v>4</v>
      </c>
      <c r="DU32">
        <v>95</v>
      </c>
      <c r="DV32">
        <v>5</v>
      </c>
      <c r="DW32">
        <v>3</v>
      </c>
      <c r="DX32" t="b">
        <v>0</v>
      </c>
      <c r="DY32" t="b">
        <v>0</v>
      </c>
      <c r="DZ32" t="b">
        <v>0</v>
      </c>
    </row>
    <row r="33" spans="1:130" hidden="1" x14ac:dyDescent="0.35">
      <c r="A33">
        <v>39035135106</v>
      </c>
      <c r="B33" t="s">
        <v>3</v>
      </c>
      <c r="C33" t="s">
        <v>4</v>
      </c>
      <c r="D33">
        <v>0</v>
      </c>
      <c r="E33">
        <v>0</v>
      </c>
      <c r="F33">
        <v>0.02</v>
      </c>
      <c r="G33">
        <v>0</v>
      </c>
      <c r="H33">
        <v>0.03</v>
      </c>
      <c r="I33">
        <v>0.92</v>
      </c>
      <c r="J33">
        <v>0.01</v>
      </c>
      <c r="K33">
        <v>0</v>
      </c>
      <c r="L33">
        <v>0.08</v>
      </c>
      <c r="M33">
        <v>0.62</v>
      </c>
      <c r="N33">
        <v>0.28999999999999998</v>
      </c>
      <c r="O33">
        <v>0</v>
      </c>
      <c r="P33">
        <v>0</v>
      </c>
      <c r="Q33" t="b">
        <v>0</v>
      </c>
      <c r="R33" t="b">
        <v>0</v>
      </c>
      <c r="T33" t="b">
        <v>0</v>
      </c>
      <c r="U33">
        <v>0</v>
      </c>
      <c r="V33">
        <v>0</v>
      </c>
      <c r="W33">
        <v>1496</v>
      </c>
      <c r="X33">
        <v>0.02</v>
      </c>
      <c r="Y33">
        <v>0</v>
      </c>
      <c r="Z33" t="b">
        <v>0</v>
      </c>
      <c r="AA33" t="b">
        <v>0</v>
      </c>
      <c r="AB33" t="b">
        <v>0</v>
      </c>
      <c r="AC33">
        <v>56</v>
      </c>
      <c r="AD33">
        <v>0.1749</v>
      </c>
      <c r="AE33" t="b">
        <v>0</v>
      </c>
      <c r="AF33">
        <v>44</v>
      </c>
      <c r="AG33">
        <v>1.14E-2</v>
      </c>
      <c r="AH33" t="b">
        <v>0</v>
      </c>
      <c r="AI33">
        <v>41</v>
      </c>
      <c r="AJ33">
        <v>1E-4</v>
      </c>
      <c r="AK33">
        <v>31</v>
      </c>
      <c r="AL33">
        <v>4</v>
      </c>
      <c r="AM33" t="b">
        <v>0</v>
      </c>
      <c r="AN33" t="b">
        <v>0</v>
      </c>
      <c r="AO33">
        <v>33</v>
      </c>
      <c r="AP33">
        <v>0</v>
      </c>
      <c r="AQ33" t="b">
        <v>0</v>
      </c>
      <c r="AR33" t="b">
        <v>0</v>
      </c>
      <c r="AS33" t="b">
        <v>0</v>
      </c>
      <c r="AT33">
        <v>12</v>
      </c>
      <c r="AU33">
        <v>1</v>
      </c>
      <c r="AV33" t="b">
        <v>0</v>
      </c>
      <c r="AW33">
        <v>66</v>
      </c>
      <c r="AX33">
        <v>9.14</v>
      </c>
      <c r="AY33" t="b">
        <v>0</v>
      </c>
      <c r="AZ33">
        <v>45</v>
      </c>
      <c r="BA33">
        <v>0.22</v>
      </c>
      <c r="BB33" t="b">
        <v>0</v>
      </c>
      <c r="BC33">
        <v>5</v>
      </c>
      <c r="BD33">
        <v>6.09</v>
      </c>
      <c r="BE33" t="b">
        <v>0</v>
      </c>
      <c r="BF33">
        <v>36</v>
      </c>
      <c r="BG33" t="b">
        <v>0</v>
      </c>
      <c r="BH33">
        <v>0</v>
      </c>
      <c r="BI33">
        <v>2</v>
      </c>
      <c r="BJ33" t="b">
        <v>0</v>
      </c>
      <c r="BK33">
        <v>47</v>
      </c>
      <c r="BL33">
        <v>22</v>
      </c>
      <c r="BM33">
        <v>69</v>
      </c>
      <c r="BN33">
        <v>292400</v>
      </c>
      <c r="BO33" t="b">
        <v>0</v>
      </c>
      <c r="BP33" t="b">
        <v>0</v>
      </c>
      <c r="BQ33">
        <v>462</v>
      </c>
      <c r="BR33">
        <v>7</v>
      </c>
      <c r="BS33" t="b">
        <v>1</v>
      </c>
      <c r="BT33" t="b">
        <v>0</v>
      </c>
      <c r="BV33">
        <v>0.21</v>
      </c>
      <c r="BW33">
        <v>0</v>
      </c>
      <c r="BX33" t="b">
        <v>0</v>
      </c>
      <c r="BY33">
        <v>49</v>
      </c>
      <c r="BZ33">
        <v>0.75</v>
      </c>
      <c r="CA33" t="b">
        <v>0</v>
      </c>
      <c r="CB33">
        <v>38</v>
      </c>
      <c r="CC33">
        <v>0.04</v>
      </c>
      <c r="CD33" t="b">
        <v>0</v>
      </c>
      <c r="CE33">
        <v>47</v>
      </c>
      <c r="CF33">
        <v>0.32</v>
      </c>
      <c r="CI33" t="b">
        <v>0</v>
      </c>
      <c r="CJ33" t="b">
        <v>0</v>
      </c>
      <c r="CK33" t="b">
        <v>0</v>
      </c>
      <c r="CL33" t="b">
        <v>0</v>
      </c>
      <c r="CM33" t="b">
        <v>0</v>
      </c>
      <c r="CN33">
        <v>91</v>
      </c>
      <c r="CO33">
        <v>0.55000000000000004</v>
      </c>
      <c r="CP33" t="b">
        <v>0</v>
      </c>
      <c r="CQ33">
        <v>42</v>
      </c>
      <c r="CR33">
        <v>1.26</v>
      </c>
      <c r="CS33" t="b">
        <v>0</v>
      </c>
      <c r="CT33">
        <v>35</v>
      </c>
      <c r="CU33">
        <v>910</v>
      </c>
      <c r="CV33" t="b">
        <v>0</v>
      </c>
      <c r="CW33">
        <v>24</v>
      </c>
      <c r="CX33">
        <v>840</v>
      </c>
      <c r="CY33" t="b">
        <v>0</v>
      </c>
      <c r="CZ33">
        <v>43</v>
      </c>
      <c r="DA33">
        <v>560</v>
      </c>
      <c r="DB33" t="b">
        <v>0</v>
      </c>
      <c r="DC33">
        <v>42</v>
      </c>
      <c r="DD33">
        <v>79.3</v>
      </c>
      <c r="DE33" t="b">
        <v>0</v>
      </c>
      <c r="DF33">
        <v>4</v>
      </c>
      <c r="DG33">
        <v>185</v>
      </c>
      <c r="DH33" t="b">
        <v>0</v>
      </c>
      <c r="DI33">
        <v>12</v>
      </c>
      <c r="DJ33">
        <v>0</v>
      </c>
      <c r="DK33" t="b">
        <v>0</v>
      </c>
      <c r="DL33">
        <v>80</v>
      </c>
      <c r="DM33">
        <v>8</v>
      </c>
      <c r="DN33" t="b">
        <v>0</v>
      </c>
      <c r="DO33">
        <v>0</v>
      </c>
      <c r="DP33">
        <v>3</v>
      </c>
      <c r="DQ33">
        <v>0</v>
      </c>
      <c r="DR33">
        <v>0</v>
      </c>
      <c r="DS33">
        <v>3</v>
      </c>
      <c r="DT33">
        <v>1</v>
      </c>
      <c r="DU33">
        <v>96</v>
      </c>
      <c r="DV33">
        <v>8</v>
      </c>
      <c r="DW33">
        <v>0</v>
      </c>
      <c r="DX33" t="b">
        <v>0</v>
      </c>
      <c r="DY33" t="b">
        <v>0</v>
      </c>
      <c r="DZ33" t="b">
        <v>0</v>
      </c>
    </row>
    <row r="34" spans="1:130" hidden="1" x14ac:dyDescent="0.35">
      <c r="A34">
        <v>39035156102</v>
      </c>
      <c r="B34" t="s">
        <v>3</v>
      </c>
      <c r="C34" t="s">
        <v>4</v>
      </c>
      <c r="D34">
        <v>0</v>
      </c>
      <c r="E34">
        <v>0</v>
      </c>
      <c r="F34">
        <v>0.01</v>
      </c>
      <c r="G34">
        <v>0</v>
      </c>
      <c r="H34">
        <v>0.02</v>
      </c>
      <c r="I34">
        <v>0.94</v>
      </c>
      <c r="J34">
        <v>0.02</v>
      </c>
      <c r="K34">
        <v>0</v>
      </c>
      <c r="L34">
        <v>0.12</v>
      </c>
      <c r="M34">
        <v>0.66</v>
      </c>
      <c r="N34">
        <v>0.21</v>
      </c>
      <c r="O34">
        <v>0</v>
      </c>
      <c r="P34">
        <v>0</v>
      </c>
      <c r="Q34" t="b">
        <v>0</v>
      </c>
      <c r="R34" t="b">
        <v>0</v>
      </c>
      <c r="T34" t="b">
        <v>0</v>
      </c>
      <c r="U34">
        <v>0</v>
      </c>
      <c r="V34">
        <v>0</v>
      </c>
      <c r="W34">
        <v>5838</v>
      </c>
      <c r="X34">
        <v>7.0000000000000007E-2</v>
      </c>
      <c r="Y34">
        <v>0.01</v>
      </c>
      <c r="Z34" t="b">
        <v>0</v>
      </c>
      <c r="AA34" t="b">
        <v>0</v>
      </c>
      <c r="AB34" t="b">
        <v>0</v>
      </c>
      <c r="AC34">
        <v>56</v>
      </c>
      <c r="AD34">
        <v>0.17169999999999999</v>
      </c>
      <c r="AE34" t="b">
        <v>0</v>
      </c>
      <c r="AF34">
        <v>52</v>
      </c>
      <c r="AG34">
        <v>1.5100000000000001E-2</v>
      </c>
      <c r="AH34" t="b">
        <v>0</v>
      </c>
      <c r="AI34">
        <v>30</v>
      </c>
      <c r="AJ34">
        <v>1E-4</v>
      </c>
      <c r="AK34">
        <v>44</v>
      </c>
      <c r="AL34">
        <v>6</v>
      </c>
      <c r="AM34" t="b">
        <v>0</v>
      </c>
      <c r="AN34" t="b">
        <v>0</v>
      </c>
      <c r="AO34">
        <v>33</v>
      </c>
      <c r="AP34">
        <v>0</v>
      </c>
      <c r="AQ34" t="b">
        <v>0</v>
      </c>
      <c r="AR34" t="b">
        <v>0</v>
      </c>
      <c r="AS34" t="b">
        <v>0</v>
      </c>
      <c r="AT34">
        <v>18</v>
      </c>
      <c r="AU34">
        <v>1</v>
      </c>
      <c r="AV34" t="b">
        <v>0</v>
      </c>
      <c r="AW34">
        <v>71</v>
      </c>
      <c r="AX34">
        <v>9.2799999999999994</v>
      </c>
      <c r="AY34" t="b">
        <v>0</v>
      </c>
      <c r="AZ34">
        <v>56</v>
      </c>
      <c r="BA34">
        <v>0.27</v>
      </c>
      <c r="BB34" t="b">
        <v>0</v>
      </c>
      <c r="BC34">
        <v>73</v>
      </c>
      <c r="BD34">
        <v>707.67</v>
      </c>
      <c r="BE34" t="b">
        <v>0</v>
      </c>
      <c r="BF34">
        <v>3</v>
      </c>
      <c r="BG34" t="b">
        <v>0</v>
      </c>
      <c r="BH34">
        <v>2</v>
      </c>
      <c r="BI34">
        <v>7</v>
      </c>
      <c r="BJ34" t="b">
        <v>0</v>
      </c>
      <c r="BK34">
        <v>72</v>
      </c>
      <c r="BL34">
        <v>47</v>
      </c>
      <c r="BM34">
        <v>61</v>
      </c>
      <c r="BN34">
        <v>242500</v>
      </c>
      <c r="BO34" t="b">
        <v>0</v>
      </c>
      <c r="BP34" t="b">
        <v>0</v>
      </c>
      <c r="BQ34">
        <v>1680</v>
      </c>
      <c r="BR34">
        <v>21</v>
      </c>
      <c r="BS34" t="b">
        <v>1</v>
      </c>
      <c r="BT34" t="b">
        <v>0</v>
      </c>
      <c r="BV34">
        <v>0.21</v>
      </c>
      <c r="BW34">
        <v>0</v>
      </c>
      <c r="BX34" t="b">
        <v>0</v>
      </c>
      <c r="BY34">
        <v>54</v>
      </c>
      <c r="BZ34">
        <v>0.98</v>
      </c>
      <c r="CA34" t="b">
        <v>0</v>
      </c>
      <c r="CB34">
        <v>30</v>
      </c>
      <c r="CC34">
        <v>0.03</v>
      </c>
      <c r="CD34" t="b">
        <v>0</v>
      </c>
      <c r="CE34">
        <v>22</v>
      </c>
      <c r="CF34">
        <v>0.13</v>
      </c>
      <c r="CI34" t="b">
        <v>0</v>
      </c>
      <c r="CJ34" t="b">
        <v>0</v>
      </c>
      <c r="CK34" t="b">
        <v>0</v>
      </c>
      <c r="CL34" t="b">
        <v>0</v>
      </c>
      <c r="CM34" t="b">
        <v>0</v>
      </c>
      <c r="CN34">
        <v>89</v>
      </c>
      <c r="CO34">
        <v>0.31</v>
      </c>
      <c r="CP34" t="b">
        <v>0</v>
      </c>
      <c r="CQ34">
        <v>39</v>
      </c>
      <c r="CR34">
        <v>1.08</v>
      </c>
      <c r="CS34" t="b">
        <v>0</v>
      </c>
      <c r="CT34">
        <v>40</v>
      </c>
      <c r="CU34">
        <v>930</v>
      </c>
      <c r="CV34" t="b">
        <v>0</v>
      </c>
      <c r="CW34">
        <v>31</v>
      </c>
      <c r="CX34">
        <v>900</v>
      </c>
      <c r="CY34" t="b">
        <v>0</v>
      </c>
      <c r="CZ34">
        <v>60</v>
      </c>
      <c r="DA34">
        <v>650</v>
      </c>
      <c r="DB34" t="b">
        <v>0</v>
      </c>
      <c r="DC34">
        <v>36</v>
      </c>
      <c r="DD34">
        <v>79.8</v>
      </c>
      <c r="DE34" t="b">
        <v>0</v>
      </c>
      <c r="DF34">
        <v>3</v>
      </c>
      <c r="DG34">
        <v>197</v>
      </c>
      <c r="DH34" t="b">
        <v>0</v>
      </c>
      <c r="DI34">
        <v>12</v>
      </c>
      <c r="DJ34">
        <v>0</v>
      </c>
      <c r="DK34" t="b">
        <v>0</v>
      </c>
      <c r="DL34">
        <v>1</v>
      </c>
      <c r="DM34">
        <v>0</v>
      </c>
      <c r="DN34" t="b">
        <v>0</v>
      </c>
      <c r="DO34">
        <v>6</v>
      </c>
      <c r="DP34">
        <v>8</v>
      </c>
      <c r="DQ34">
        <v>2</v>
      </c>
      <c r="DR34">
        <v>1</v>
      </c>
      <c r="DS34">
        <v>8</v>
      </c>
      <c r="DT34">
        <v>2</v>
      </c>
      <c r="DU34">
        <v>92</v>
      </c>
      <c r="DV34">
        <v>2</v>
      </c>
      <c r="DW34">
        <v>3</v>
      </c>
      <c r="DX34" t="b">
        <v>0</v>
      </c>
      <c r="DY34" t="b">
        <v>0</v>
      </c>
      <c r="DZ34" t="b">
        <v>0</v>
      </c>
    </row>
    <row r="35" spans="1:130" hidden="1" x14ac:dyDescent="0.35">
      <c r="A35">
        <v>39093071500</v>
      </c>
      <c r="B35" t="s">
        <v>8</v>
      </c>
      <c r="C35" t="s">
        <v>4</v>
      </c>
      <c r="D35">
        <v>0.06</v>
      </c>
      <c r="E35">
        <v>0</v>
      </c>
      <c r="F35">
        <v>0</v>
      </c>
      <c r="G35">
        <v>0</v>
      </c>
      <c r="H35">
        <v>0.02</v>
      </c>
      <c r="I35">
        <v>0.84</v>
      </c>
      <c r="J35">
        <v>0.06</v>
      </c>
      <c r="K35">
        <v>0</v>
      </c>
      <c r="L35">
        <v>0.04</v>
      </c>
      <c r="M35">
        <v>0.8</v>
      </c>
      <c r="N35">
        <v>0.15</v>
      </c>
      <c r="O35">
        <v>0</v>
      </c>
      <c r="P35">
        <v>0</v>
      </c>
      <c r="Q35" t="b">
        <v>0</v>
      </c>
      <c r="R35" t="b">
        <v>0</v>
      </c>
      <c r="T35" t="b">
        <v>0</v>
      </c>
      <c r="U35">
        <v>0</v>
      </c>
      <c r="V35">
        <v>28</v>
      </c>
      <c r="W35">
        <v>2155</v>
      </c>
      <c r="X35">
        <v>0.2</v>
      </c>
      <c r="Y35">
        <v>7.0000000000000007E-2</v>
      </c>
      <c r="Z35" t="b">
        <v>0</v>
      </c>
      <c r="AA35" t="b">
        <v>0</v>
      </c>
      <c r="AB35" t="b">
        <v>0</v>
      </c>
      <c r="AC35">
        <v>55</v>
      </c>
      <c r="AD35">
        <v>0.15329999999999999</v>
      </c>
      <c r="AE35" t="b">
        <v>0</v>
      </c>
      <c r="AF35">
        <v>60</v>
      </c>
      <c r="AG35">
        <v>2.01E-2</v>
      </c>
      <c r="AH35" t="b">
        <v>0</v>
      </c>
      <c r="AI35">
        <v>41</v>
      </c>
      <c r="AJ35">
        <v>1E-4</v>
      </c>
      <c r="AK35">
        <v>86</v>
      </c>
      <c r="AL35">
        <v>20</v>
      </c>
      <c r="AM35" t="b">
        <v>0</v>
      </c>
      <c r="AN35" t="b">
        <v>0</v>
      </c>
      <c r="AO35">
        <v>33</v>
      </c>
      <c r="AP35">
        <v>0</v>
      </c>
      <c r="AQ35" t="b">
        <v>0</v>
      </c>
      <c r="AR35" t="b">
        <v>0</v>
      </c>
      <c r="AS35" t="b">
        <v>0</v>
      </c>
      <c r="AT35">
        <v>52</v>
      </c>
      <c r="AU35">
        <v>3</v>
      </c>
      <c r="AV35" t="b">
        <v>0</v>
      </c>
      <c r="AW35">
        <v>52</v>
      </c>
      <c r="AX35">
        <v>8.65</v>
      </c>
      <c r="AY35" t="b">
        <v>0</v>
      </c>
      <c r="AZ35">
        <v>39</v>
      </c>
      <c r="BA35">
        <v>0.19</v>
      </c>
      <c r="BB35" t="b">
        <v>0</v>
      </c>
      <c r="BC35">
        <v>20</v>
      </c>
      <c r="BD35">
        <v>57.92</v>
      </c>
      <c r="BE35" t="b">
        <v>0</v>
      </c>
      <c r="BF35">
        <v>88</v>
      </c>
      <c r="BG35" t="b">
        <v>0</v>
      </c>
      <c r="BH35">
        <v>2</v>
      </c>
      <c r="BI35">
        <v>7</v>
      </c>
      <c r="BJ35" t="b">
        <v>0</v>
      </c>
      <c r="BK35">
        <v>78</v>
      </c>
      <c r="BL35">
        <v>56</v>
      </c>
      <c r="BM35">
        <v>34</v>
      </c>
      <c r="BN35">
        <v>145700</v>
      </c>
      <c r="BO35" t="b">
        <v>0</v>
      </c>
      <c r="BP35" t="b">
        <v>0</v>
      </c>
      <c r="BQ35">
        <v>4107</v>
      </c>
      <c r="BR35">
        <v>54</v>
      </c>
      <c r="BS35" t="b">
        <v>1</v>
      </c>
      <c r="BT35" t="b">
        <v>0</v>
      </c>
      <c r="BV35">
        <v>0.21</v>
      </c>
      <c r="BW35">
        <v>0</v>
      </c>
      <c r="BX35" t="b">
        <v>0</v>
      </c>
      <c r="BY35">
        <v>56</v>
      </c>
      <c r="BZ35">
        <v>1.08</v>
      </c>
      <c r="CA35" t="b">
        <v>0</v>
      </c>
      <c r="CB35">
        <v>18</v>
      </c>
      <c r="CC35">
        <v>0.01</v>
      </c>
      <c r="CD35" t="b">
        <v>0</v>
      </c>
      <c r="CE35">
        <v>38</v>
      </c>
      <c r="CF35">
        <v>0.22</v>
      </c>
      <c r="CI35" t="b">
        <v>0</v>
      </c>
      <c r="CJ35" t="b">
        <v>0</v>
      </c>
      <c r="CK35" t="b">
        <v>0</v>
      </c>
      <c r="CL35" t="b">
        <v>0</v>
      </c>
      <c r="CM35" t="b">
        <v>0</v>
      </c>
      <c r="CN35">
        <v>75</v>
      </c>
      <c r="CO35">
        <v>0.02</v>
      </c>
      <c r="CP35" t="b">
        <v>0</v>
      </c>
      <c r="CQ35">
        <v>2</v>
      </c>
      <c r="CR35">
        <v>0</v>
      </c>
      <c r="CS35" t="b">
        <v>0</v>
      </c>
      <c r="CT35">
        <v>57</v>
      </c>
      <c r="CU35">
        <v>990</v>
      </c>
      <c r="CV35" t="b">
        <v>0</v>
      </c>
      <c r="CW35">
        <v>51</v>
      </c>
      <c r="CX35">
        <v>1050</v>
      </c>
      <c r="CY35" t="b">
        <v>0</v>
      </c>
      <c r="CZ35">
        <v>53</v>
      </c>
      <c r="DA35">
        <v>610</v>
      </c>
      <c r="DB35" t="b">
        <v>0</v>
      </c>
      <c r="DE35" t="b">
        <v>0</v>
      </c>
      <c r="DF35">
        <v>20</v>
      </c>
      <c r="DG35">
        <v>128</v>
      </c>
      <c r="DH35" t="b">
        <v>0</v>
      </c>
      <c r="DI35">
        <v>12</v>
      </c>
      <c r="DJ35">
        <v>0</v>
      </c>
      <c r="DK35" t="b">
        <v>0</v>
      </c>
      <c r="DL35">
        <v>37</v>
      </c>
      <c r="DM35">
        <v>3</v>
      </c>
      <c r="DN35" t="b">
        <v>0</v>
      </c>
      <c r="DO35">
        <v>14</v>
      </c>
      <c r="DP35">
        <v>13</v>
      </c>
      <c r="DQ35">
        <v>11</v>
      </c>
      <c r="DR35">
        <v>3</v>
      </c>
      <c r="DS35">
        <v>73</v>
      </c>
      <c r="DT35">
        <v>16</v>
      </c>
      <c r="DU35">
        <v>94</v>
      </c>
      <c r="DV35">
        <v>7</v>
      </c>
      <c r="DW35">
        <v>6</v>
      </c>
      <c r="DX35" t="b">
        <v>0</v>
      </c>
      <c r="DY35" t="b">
        <v>0</v>
      </c>
      <c r="DZ35" t="b">
        <v>0</v>
      </c>
    </row>
    <row r="36" spans="1:130" hidden="1" x14ac:dyDescent="0.35">
      <c r="A36">
        <v>39093077100</v>
      </c>
      <c r="B36" t="s">
        <v>8</v>
      </c>
      <c r="C36" t="s">
        <v>4</v>
      </c>
      <c r="D36">
        <v>0</v>
      </c>
      <c r="E36">
        <v>0</v>
      </c>
      <c r="F36">
        <v>0</v>
      </c>
      <c r="G36">
        <v>0</v>
      </c>
      <c r="H36">
        <v>0</v>
      </c>
      <c r="I36">
        <v>0.96</v>
      </c>
      <c r="J36">
        <v>0.02</v>
      </c>
      <c r="K36">
        <v>0</v>
      </c>
      <c r="L36">
        <v>0.05</v>
      </c>
      <c r="M36">
        <v>0.72</v>
      </c>
      <c r="N36">
        <v>0.21</v>
      </c>
      <c r="O36">
        <v>0</v>
      </c>
      <c r="P36">
        <v>0</v>
      </c>
      <c r="Q36" t="b">
        <v>0</v>
      </c>
      <c r="R36" t="b">
        <v>0</v>
      </c>
      <c r="T36" t="b">
        <v>0</v>
      </c>
      <c r="U36">
        <v>0</v>
      </c>
      <c r="V36">
        <v>0</v>
      </c>
      <c r="W36">
        <v>3551</v>
      </c>
      <c r="X36">
        <v>0.25</v>
      </c>
      <c r="Y36">
        <v>0.1</v>
      </c>
      <c r="Z36" t="b">
        <v>0</v>
      </c>
      <c r="AA36" t="b">
        <v>0</v>
      </c>
      <c r="AB36" t="b">
        <v>0</v>
      </c>
      <c r="AC36">
        <v>55</v>
      </c>
      <c r="AD36">
        <v>0.1615</v>
      </c>
      <c r="AE36" t="b">
        <v>0</v>
      </c>
      <c r="AF36">
        <v>62</v>
      </c>
      <c r="AG36">
        <v>2.1700000000000001E-2</v>
      </c>
      <c r="AH36" t="b">
        <v>0</v>
      </c>
      <c r="AI36">
        <v>46</v>
      </c>
      <c r="AJ36">
        <v>1E-4</v>
      </c>
      <c r="AK36">
        <v>45</v>
      </c>
      <c r="AL36">
        <v>6</v>
      </c>
      <c r="AM36" t="b">
        <v>0</v>
      </c>
      <c r="AN36" t="b">
        <v>0</v>
      </c>
      <c r="AO36">
        <v>33</v>
      </c>
      <c r="AP36">
        <v>0</v>
      </c>
      <c r="AQ36" t="b">
        <v>0</v>
      </c>
      <c r="AR36" t="b">
        <v>0</v>
      </c>
      <c r="AS36" t="b">
        <v>0</v>
      </c>
      <c r="AT36">
        <v>54</v>
      </c>
      <c r="AU36">
        <v>3</v>
      </c>
      <c r="AV36" t="b">
        <v>0</v>
      </c>
      <c r="AW36">
        <v>52</v>
      </c>
      <c r="AX36">
        <v>8.64</v>
      </c>
      <c r="AY36" t="b">
        <v>0</v>
      </c>
      <c r="AZ36">
        <v>35</v>
      </c>
      <c r="BA36">
        <v>0.18</v>
      </c>
      <c r="BB36" t="b">
        <v>0</v>
      </c>
      <c r="BC36">
        <v>40</v>
      </c>
      <c r="BD36">
        <v>193</v>
      </c>
      <c r="BE36" t="b">
        <v>0</v>
      </c>
      <c r="BF36">
        <v>69</v>
      </c>
      <c r="BG36" t="b">
        <v>0</v>
      </c>
      <c r="BH36">
        <v>6</v>
      </c>
      <c r="BI36">
        <v>10</v>
      </c>
      <c r="BJ36" t="b">
        <v>0</v>
      </c>
      <c r="BK36">
        <v>69</v>
      </c>
      <c r="BL36">
        <v>44</v>
      </c>
      <c r="BM36">
        <v>45</v>
      </c>
      <c r="BN36">
        <v>173200</v>
      </c>
      <c r="BO36" t="b">
        <v>0</v>
      </c>
      <c r="BP36" t="b">
        <v>0</v>
      </c>
      <c r="BQ36">
        <v>3521</v>
      </c>
      <c r="BR36">
        <v>45</v>
      </c>
      <c r="BS36" t="b">
        <v>1</v>
      </c>
      <c r="BT36" t="b">
        <v>0</v>
      </c>
      <c r="BV36">
        <v>0.21</v>
      </c>
      <c r="BW36">
        <v>0</v>
      </c>
      <c r="BX36" t="b">
        <v>0</v>
      </c>
      <c r="BY36">
        <v>34</v>
      </c>
      <c r="BZ36">
        <v>0.27</v>
      </c>
      <c r="CA36" t="b">
        <v>0</v>
      </c>
      <c r="CB36">
        <v>20</v>
      </c>
      <c r="CC36">
        <v>0.02</v>
      </c>
      <c r="CD36" t="b">
        <v>0</v>
      </c>
      <c r="CE36">
        <v>36</v>
      </c>
      <c r="CF36">
        <v>0.2</v>
      </c>
      <c r="CI36" t="b">
        <v>0</v>
      </c>
      <c r="CJ36" t="b">
        <v>0</v>
      </c>
      <c r="CK36" t="b">
        <v>0</v>
      </c>
      <c r="CL36" t="b">
        <v>0</v>
      </c>
      <c r="CM36" t="b">
        <v>0</v>
      </c>
      <c r="CN36">
        <v>84</v>
      </c>
      <c r="CO36">
        <v>0.1</v>
      </c>
      <c r="CP36" t="b">
        <v>0</v>
      </c>
      <c r="CQ36">
        <v>50</v>
      </c>
      <c r="CR36">
        <v>1.81</v>
      </c>
      <c r="CS36" t="b">
        <v>0</v>
      </c>
      <c r="CT36">
        <v>49</v>
      </c>
      <c r="CU36">
        <v>960</v>
      </c>
      <c r="CV36" t="b">
        <v>0</v>
      </c>
      <c r="CW36">
        <v>59</v>
      </c>
      <c r="CX36">
        <v>1120</v>
      </c>
      <c r="CY36" t="b">
        <v>0</v>
      </c>
      <c r="CZ36">
        <v>66</v>
      </c>
      <c r="DA36">
        <v>680</v>
      </c>
      <c r="DB36" t="b">
        <v>0</v>
      </c>
      <c r="DC36">
        <v>20</v>
      </c>
      <c r="DD36">
        <v>81.5</v>
      </c>
      <c r="DE36" t="b">
        <v>0</v>
      </c>
      <c r="DF36">
        <v>16</v>
      </c>
      <c r="DG36">
        <v>137</v>
      </c>
      <c r="DH36" t="b">
        <v>0</v>
      </c>
      <c r="DI36">
        <v>12</v>
      </c>
      <c r="DJ36">
        <v>0</v>
      </c>
      <c r="DK36" t="b">
        <v>0</v>
      </c>
      <c r="DL36">
        <v>12</v>
      </c>
      <c r="DM36">
        <v>2</v>
      </c>
      <c r="DN36" t="b">
        <v>0</v>
      </c>
      <c r="DO36">
        <v>19</v>
      </c>
      <c r="DP36">
        <v>15</v>
      </c>
      <c r="DQ36">
        <v>15</v>
      </c>
      <c r="DR36">
        <v>4</v>
      </c>
      <c r="DS36">
        <v>22</v>
      </c>
      <c r="DT36">
        <v>4</v>
      </c>
      <c r="DU36">
        <v>94</v>
      </c>
      <c r="DV36">
        <v>4</v>
      </c>
      <c r="DW36">
        <v>5</v>
      </c>
      <c r="DX36" t="b">
        <v>0</v>
      </c>
      <c r="DY36" t="b">
        <v>0</v>
      </c>
      <c r="DZ36" t="b">
        <v>0</v>
      </c>
    </row>
    <row r="37" spans="1:130" hidden="1" x14ac:dyDescent="0.35">
      <c r="A37">
        <v>39085206000</v>
      </c>
      <c r="B37" t="s">
        <v>7</v>
      </c>
      <c r="C37" t="s">
        <v>4</v>
      </c>
      <c r="D37">
        <v>0</v>
      </c>
      <c r="E37">
        <v>0</v>
      </c>
      <c r="F37">
        <v>0.01</v>
      </c>
      <c r="G37">
        <v>0</v>
      </c>
      <c r="H37">
        <v>0</v>
      </c>
      <c r="I37">
        <v>0.88</v>
      </c>
      <c r="J37">
        <v>0.09</v>
      </c>
      <c r="K37">
        <v>0</v>
      </c>
      <c r="L37">
        <v>0.12</v>
      </c>
      <c r="M37">
        <v>0.71</v>
      </c>
      <c r="N37">
        <v>0.16</v>
      </c>
      <c r="O37">
        <v>0</v>
      </c>
      <c r="P37">
        <v>0</v>
      </c>
      <c r="Q37" t="b">
        <v>0</v>
      </c>
      <c r="R37" t="b">
        <v>0</v>
      </c>
      <c r="T37" t="b">
        <v>0</v>
      </c>
      <c r="U37">
        <v>0</v>
      </c>
      <c r="V37">
        <v>16</v>
      </c>
      <c r="W37">
        <v>5172</v>
      </c>
      <c r="X37">
        <v>0.55000000000000004</v>
      </c>
      <c r="Y37">
        <v>0.25</v>
      </c>
      <c r="Z37" t="b">
        <v>0</v>
      </c>
      <c r="AA37" t="b">
        <v>0</v>
      </c>
      <c r="AB37" t="b">
        <v>0</v>
      </c>
      <c r="AC37">
        <v>55</v>
      </c>
      <c r="AD37">
        <v>0.1585</v>
      </c>
      <c r="AE37" t="b">
        <v>0</v>
      </c>
      <c r="AF37">
        <v>52</v>
      </c>
      <c r="AG37">
        <v>1.5100000000000001E-2</v>
      </c>
      <c r="AH37" t="b">
        <v>0</v>
      </c>
      <c r="AI37">
        <v>11</v>
      </c>
      <c r="AJ37">
        <v>0</v>
      </c>
      <c r="AK37">
        <v>87</v>
      </c>
      <c r="AL37">
        <v>23</v>
      </c>
      <c r="AM37" t="b">
        <v>0</v>
      </c>
      <c r="AN37" t="b">
        <v>0</v>
      </c>
      <c r="AO37">
        <v>33</v>
      </c>
      <c r="AP37">
        <v>0</v>
      </c>
      <c r="AQ37" t="b">
        <v>0</v>
      </c>
      <c r="AR37" t="b">
        <v>0</v>
      </c>
      <c r="AS37" t="b">
        <v>0</v>
      </c>
      <c r="AT37">
        <v>61</v>
      </c>
      <c r="AU37">
        <v>3</v>
      </c>
      <c r="AV37" t="b">
        <v>0</v>
      </c>
      <c r="AW37">
        <v>42</v>
      </c>
      <c r="AX37">
        <v>8.31</v>
      </c>
      <c r="AY37" t="b">
        <v>0</v>
      </c>
      <c r="AZ37">
        <v>27</v>
      </c>
      <c r="BA37">
        <v>0.14000000000000001</v>
      </c>
      <c r="BB37" t="b">
        <v>0</v>
      </c>
      <c r="BC37">
        <v>5</v>
      </c>
      <c r="BD37">
        <v>7.19</v>
      </c>
      <c r="BE37" t="b">
        <v>0</v>
      </c>
      <c r="BF37">
        <v>68</v>
      </c>
      <c r="BG37" t="b">
        <v>0</v>
      </c>
      <c r="BH37">
        <v>65</v>
      </c>
      <c r="BI37">
        <v>27</v>
      </c>
      <c r="BJ37" t="b">
        <v>0</v>
      </c>
      <c r="BK37">
        <v>61</v>
      </c>
      <c r="BL37">
        <v>35</v>
      </c>
      <c r="BM37">
        <v>21</v>
      </c>
      <c r="BN37">
        <v>111800</v>
      </c>
      <c r="BO37" t="b">
        <v>0</v>
      </c>
      <c r="BP37" t="b">
        <v>0</v>
      </c>
      <c r="BQ37">
        <v>1092</v>
      </c>
      <c r="BR37">
        <v>14</v>
      </c>
      <c r="BS37" t="b">
        <v>1</v>
      </c>
      <c r="BT37" t="b">
        <v>0</v>
      </c>
      <c r="BV37">
        <v>0.96</v>
      </c>
      <c r="BW37">
        <v>0.04</v>
      </c>
      <c r="BX37" t="b">
        <v>0</v>
      </c>
      <c r="BY37">
        <v>23</v>
      </c>
      <c r="BZ37">
        <v>0.14000000000000001</v>
      </c>
      <c r="CA37" t="b">
        <v>0</v>
      </c>
      <c r="CB37">
        <v>42</v>
      </c>
      <c r="CC37">
        <v>0.04</v>
      </c>
      <c r="CD37" t="b">
        <v>0</v>
      </c>
      <c r="CE37">
        <v>14</v>
      </c>
      <c r="CF37">
        <v>0.09</v>
      </c>
      <c r="CI37" t="b">
        <v>0</v>
      </c>
      <c r="CJ37" t="b">
        <v>0</v>
      </c>
      <c r="CK37" t="b">
        <v>0</v>
      </c>
      <c r="CL37" t="b">
        <v>0</v>
      </c>
      <c r="CM37" t="b">
        <v>0</v>
      </c>
      <c r="CN37">
        <v>89</v>
      </c>
      <c r="CO37">
        <v>0.36</v>
      </c>
      <c r="CP37" t="b">
        <v>0</v>
      </c>
      <c r="CQ37">
        <v>48</v>
      </c>
      <c r="CR37">
        <v>1.66</v>
      </c>
      <c r="CS37" t="b">
        <v>0</v>
      </c>
      <c r="CT37">
        <v>77</v>
      </c>
      <c r="CU37">
        <v>1070</v>
      </c>
      <c r="CV37" t="b">
        <v>0</v>
      </c>
      <c r="CW37">
        <v>69</v>
      </c>
      <c r="CX37">
        <v>1210</v>
      </c>
      <c r="CY37" t="b">
        <v>0</v>
      </c>
      <c r="CZ37">
        <v>75</v>
      </c>
      <c r="DA37">
        <v>740</v>
      </c>
      <c r="DB37" t="b">
        <v>0</v>
      </c>
      <c r="DC37">
        <v>78</v>
      </c>
      <c r="DD37">
        <v>75.3</v>
      </c>
      <c r="DE37" t="b">
        <v>0</v>
      </c>
      <c r="DF37">
        <v>58</v>
      </c>
      <c r="DG37">
        <v>86</v>
      </c>
      <c r="DH37" t="b">
        <v>0</v>
      </c>
      <c r="DI37">
        <v>12</v>
      </c>
      <c r="DJ37">
        <v>0</v>
      </c>
      <c r="DK37" t="b">
        <v>0</v>
      </c>
      <c r="DL37">
        <v>58</v>
      </c>
      <c r="DM37">
        <v>5</v>
      </c>
      <c r="DN37" t="b">
        <v>0</v>
      </c>
      <c r="DO37">
        <v>54</v>
      </c>
      <c r="DP37">
        <v>32</v>
      </c>
      <c r="DQ37">
        <v>36</v>
      </c>
      <c r="DR37">
        <v>8</v>
      </c>
      <c r="DS37">
        <v>52</v>
      </c>
      <c r="DT37">
        <v>10</v>
      </c>
      <c r="DU37">
        <v>92</v>
      </c>
      <c r="DV37">
        <v>6</v>
      </c>
      <c r="DW37">
        <v>11</v>
      </c>
      <c r="DX37" t="b">
        <v>0</v>
      </c>
      <c r="DY37" t="b">
        <v>0</v>
      </c>
      <c r="DZ37" t="b">
        <v>0</v>
      </c>
    </row>
    <row r="38" spans="1:130" hidden="1" x14ac:dyDescent="0.35">
      <c r="A38">
        <v>39085206500</v>
      </c>
      <c r="B38" t="s">
        <v>7</v>
      </c>
      <c r="C38" t="s">
        <v>4</v>
      </c>
      <c r="D38">
        <v>0.02</v>
      </c>
      <c r="E38">
        <v>0</v>
      </c>
      <c r="F38">
        <v>0.05</v>
      </c>
      <c r="G38">
        <v>0</v>
      </c>
      <c r="H38">
        <v>0.01</v>
      </c>
      <c r="I38">
        <v>0.85</v>
      </c>
      <c r="J38">
        <v>0.01</v>
      </c>
      <c r="K38">
        <v>0.03</v>
      </c>
      <c r="L38">
        <v>0.09</v>
      </c>
      <c r="M38">
        <v>0.63</v>
      </c>
      <c r="N38">
        <v>0.27</v>
      </c>
      <c r="O38">
        <v>0</v>
      </c>
      <c r="P38">
        <v>0</v>
      </c>
      <c r="Q38" t="b">
        <v>0</v>
      </c>
      <c r="R38" t="b">
        <v>0</v>
      </c>
      <c r="T38" t="b">
        <v>0</v>
      </c>
      <c r="U38">
        <v>0</v>
      </c>
      <c r="V38">
        <v>0</v>
      </c>
      <c r="W38">
        <v>3594</v>
      </c>
      <c r="X38">
        <v>0.32</v>
      </c>
      <c r="Y38">
        <v>0.13</v>
      </c>
      <c r="Z38" t="b">
        <v>0</v>
      </c>
      <c r="AA38" t="b">
        <v>0</v>
      </c>
      <c r="AB38" t="b">
        <v>0</v>
      </c>
      <c r="AC38">
        <v>55</v>
      </c>
      <c r="AD38">
        <v>0.1633</v>
      </c>
      <c r="AE38" t="b">
        <v>0</v>
      </c>
      <c r="AF38">
        <v>41</v>
      </c>
      <c r="AG38">
        <v>1.04E-2</v>
      </c>
      <c r="AH38" t="b">
        <v>0</v>
      </c>
      <c r="AI38">
        <v>9</v>
      </c>
      <c r="AJ38">
        <v>0</v>
      </c>
      <c r="AK38">
        <v>53</v>
      </c>
      <c r="AL38">
        <v>8</v>
      </c>
      <c r="AM38" t="b">
        <v>0</v>
      </c>
      <c r="AN38" t="b">
        <v>0</v>
      </c>
      <c r="AO38">
        <v>33</v>
      </c>
      <c r="AP38">
        <v>0</v>
      </c>
      <c r="AQ38" t="b">
        <v>0</v>
      </c>
      <c r="AR38" t="b">
        <v>0</v>
      </c>
      <c r="AS38" t="b">
        <v>0</v>
      </c>
      <c r="AT38">
        <v>32</v>
      </c>
      <c r="AU38">
        <v>2</v>
      </c>
      <c r="AV38" t="b">
        <v>0</v>
      </c>
      <c r="AW38">
        <v>52</v>
      </c>
      <c r="AX38">
        <v>8.65</v>
      </c>
      <c r="AY38" t="b">
        <v>0</v>
      </c>
      <c r="AZ38">
        <v>58</v>
      </c>
      <c r="BA38">
        <v>0.28000000000000003</v>
      </c>
      <c r="BB38" t="b">
        <v>0</v>
      </c>
      <c r="BC38">
        <v>65</v>
      </c>
      <c r="BD38">
        <v>528.13</v>
      </c>
      <c r="BE38" t="b">
        <v>0</v>
      </c>
      <c r="BF38">
        <v>16</v>
      </c>
      <c r="BG38" t="b">
        <v>0</v>
      </c>
      <c r="BH38">
        <v>49</v>
      </c>
      <c r="BI38">
        <v>22</v>
      </c>
      <c r="BJ38" t="b">
        <v>0</v>
      </c>
      <c r="BK38">
        <v>43</v>
      </c>
      <c r="BL38">
        <v>19</v>
      </c>
      <c r="BM38">
        <v>54</v>
      </c>
      <c r="BN38">
        <v>212400</v>
      </c>
      <c r="BO38" t="b">
        <v>0</v>
      </c>
      <c r="BP38" t="b">
        <v>0</v>
      </c>
      <c r="BQ38">
        <v>4569</v>
      </c>
      <c r="BR38">
        <v>60</v>
      </c>
      <c r="BS38" t="b">
        <v>1</v>
      </c>
      <c r="BT38" t="b">
        <v>0</v>
      </c>
      <c r="BV38">
        <v>0.99</v>
      </c>
      <c r="BW38">
        <v>0.11</v>
      </c>
      <c r="BX38" t="b">
        <v>0</v>
      </c>
      <c r="BY38">
        <v>82</v>
      </c>
      <c r="BZ38">
        <v>3.9</v>
      </c>
      <c r="CA38" t="b">
        <v>0</v>
      </c>
      <c r="CB38">
        <v>60</v>
      </c>
      <c r="CC38">
        <v>0.08</v>
      </c>
      <c r="CD38" t="b">
        <v>0</v>
      </c>
      <c r="CE38">
        <v>40</v>
      </c>
      <c r="CF38">
        <v>0.24</v>
      </c>
      <c r="CI38" t="b">
        <v>0</v>
      </c>
      <c r="CJ38" t="b">
        <v>0</v>
      </c>
      <c r="CK38" t="b">
        <v>0</v>
      </c>
      <c r="CL38" t="b">
        <v>0</v>
      </c>
      <c r="CM38" t="b">
        <v>0</v>
      </c>
      <c r="CN38">
        <v>54</v>
      </c>
      <c r="CO38">
        <v>0</v>
      </c>
      <c r="CP38" t="b">
        <v>0</v>
      </c>
      <c r="CQ38">
        <v>55</v>
      </c>
      <c r="CR38">
        <v>2.27</v>
      </c>
      <c r="CS38" t="b">
        <v>0</v>
      </c>
      <c r="CT38">
        <v>46</v>
      </c>
      <c r="CU38">
        <v>950</v>
      </c>
      <c r="CV38" t="b">
        <v>0</v>
      </c>
      <c r="CW38">
        <v>68</v>
      </c>
      <c r="CX38">
        <v>1200</v>
      </c>
      <c r="CY38" t="b">
        <v>0</v>
      </c>
      <c r="CZ38">
        <v>86</v>
      </c>
      <c r="DA38">
        <v>840</v>
      </c>
      <c r="DB38" t="b">
        <v>0</v>
      </c>
      <c r="DC38">
        <v>42</v>
      </c>
      <c r="DD38">
        <v>79.3</v>
      </c>
      <c r="DE38" t="b">
        <v>0</v>
      </c>
      <c r="DF38">
        <v>30</v>
      </c>
      <c r="DG38">
        <v>113</v>
      </c>
      <c r="DH38" t="b">
        <v>0</v>
      </c>
      <c r="DI38">
        <v>43</v>
      </c>
      <c r="DJ38">
        <v>1</v>
      </c>
      <c r="DK38" t="b">
        <v>0</v>
      </c>
      <c r="DL38">
        <v>24</v>
      </c>
      <c r="DM38">
        <v>2</v>
      </c>
      <c r="DN38" t="b">
        <v>0</v>
      </c>
      <c r="DO38">
        <v>33</v>
      </c>
      <c r="DP38">
        <v>22</v>
      </c>
      <c r="DQ38">
        <v>21</v>
      </c>
      <c r="DR38">
        <v>5</v>
      </c>
      <c r="DS38">
        <v>41</v>
      </c>
      <c r="DT38">
        <v>8</v>
      </c>
      <c r="DU38">
        <v>91</v>
      </c>
      <c r="DV38">
        <v>7</v>
      </c>
      <c r="DW38">
        <v>3</v>
      </c>
      <c r="DX38" t="b">
        <v>0</v>
      </c>
      <c r="DY38" t="b">
        <v>0</v>
      </c>
      <c r="DZ38" t="b">
        <v>0</v>
      </c>
    </row>
    <row r="39" spans="1:130" hidden="1" x14ac:dyDescent="0.35">
      <c r="A39">
        <v>39093057100</v>
      </c>
      <c r="B39" t="s">
        <v>8</v>
      </c>
      <c r="C39" t="s">
        <v>4</v>
      </c>
      <c r="D39">
        <v>0</v>
      </c>
      <c r="E39">
        <v>0</v>
      </c>
      <c r="F39">
        <v>0</v>
      </c>
      <c r="G39">
        <v>0</v>
      </c>
      <c r="H39">
        <v>0.01</v>
      </c>
      <c r="I39">
        <v>0.95</v>
      </c>
      <c r="J39">
        <v>0.02</v>
      </c>
      <c r="K39">
        <v>0</v>
      </c>
      <c r="L39">
        <v>0.08</v>
      </c>
      <c r="M39">
        <v>0.7</v>
      </c>
      <c r="N39">
        <v>0.21</v>
      </c>
      <c r="O39">
        <v>0</v>
      </c>
      <c r="P39">
        <v>0</v>
      </c>
      <c r="Q39" t="b">
        <v>0</v>
      </c>
      <c r="R39" t="b">
        <v>0</v>
      </c>
      <c r="T39" t="b">
        <v>0</v>
      </c>
      <c r="U39">
        <v>0</v>
      </c>
      <c r="V39">
        <v>20</v>
      </c>
      <c r="W39">
        <v>3801</v>
      </c>
      <c r="X39">
        <v>0.46</v>
      </c>
      <c r="Y39">
        <v>0.2</v>
      </c>
      <c r="Z39" t="b">
        <v>0</v>
      </c>
      <c r="AA39" t="b">
        <v>0</v>
      </c>
      <c r="AB39" t="b">
        <v>0</v>
      </c>
      <c r="AC39">
        <v>54</v>
      </c>
      <c r="AD39">
        <v>0.14360000000000001</v>
      </c>
      <c r="AE39" t="b">
        <v>0</v>
      </c>
      <c r="AF39">
        <v>51</v>
      </c>
      <c r="AG39">
        <v>1.4999999999999999E-2</v>
      </c>
      <c r="AH39" t="b">
        <v>0</v>
      </c>
      <c r="AI39">
        <v>33</v>
      </c>
      <c r="AJ39">
        <v>1E-4</v>
      </c>
      <c r="AK39">
        <v>45</v>
      </c>
      <c r="AL39">
        <v>6</v>
      </c>
      <c r="AM39" t="b">
        <v>0</v>
      </c>
      <c r="AN39" t="b">
        <v>0</v>
      </c>
      <c r="AO39">
        <v>33</v>
      </c>
      <c r="AP39">
        <v>0</v>
      </c>
      <c r="AQ39" t="b">
        <v>0</v>
      </c>
      <c r="AR39" t="b">
        <v>0</v>
      </c>
      <c r="AS39" t="b">
        <v>0</v>
      </c>
      <c r="AT39">
        <v>70</v>
      </c>
      <c r="AU39">
        <v>3</v>
      </c>
      <c r="AV39" t="b">
        <v>0</v>
      </c>
      <c r="AW39">
        <v>50</v>
      </c>
      <c r="AX39">
        <v>8.58</v>
      </c>
      <c r="AY39" t="b">
        <v>0</v>
      </c>
      <c r="AZ39">
        <v>39</v>
      </c>
      <c r="BA39">
        <v>0.19</v>
      </c>
      <c r="BB39" t="b">
        <v>0</v>
      </c>
      <c r="BC39">
        <v>16</v>
      </c>
      <c r="BD39">
        <v>40.69</v>
      </c>
      <c r="BE39" t="b">
        <v>0</v>
      </c>
      <c r="BF39">
        <v>72</v>
      </c>
      <c r="BG39" t="b">
        <v>0</v>
      </c>
      <c r="BH39">
        <v>29</v>
      </c>
      <c r="BI39">
        <v>17</v>
      </c>
      <c r="BJ39" t="b">
        <v>0</v>
      </c>
      <c r="BK39">
        <v>77</v>
      </c>
      <c r="BL39">
        <v>53</v>
      </c>
      <c r="BM39">
        <v>36</v>
      </c>
      <c r="BN39">
        <v>151300</v>
      </c>
      <c r="BO39" t="b">
        <v>0</v>
      </c>
      <c r="BP39" t="b">
        <v>0</v>
      </c>
      <c r="BQ39">
        <v>4749</v>
      </c>
      <c r="BR39">
        <v>63</v>
      </c>
      <c r="BS39" t="b">
        <v>1</v>
      </c>
      <c r="BT39" t="b">
        <v>0</v>
      </c>
      <c r="BV39">
        <v>0.21</v>
      </c>
      <c r="BW39">
        <v>0</v>
      </c>
      <c r="BX39" t="b">
        <v>0</v>
      </c>
      <c r="BY39">
        <v>27</v>
      </c>
      <c r="BZ39">
        <v>0.18</v>
      </c>
      <c r="CA39" t="b">
        <v>0</v>
      </c>
      <c r="CB39">
        <v>15</v>
      </c>
      <c r="CC39">
        <v>0.01</v>
      </c>
      <c r="CD39" t="b">
        <v>0</v>
      </c>
      <c r="CE39">
        <v>26</v>
      </c>
      <c r="CF39">
        <v>0.15</v>
      </c>
      <c r="CI39" t="b">
        <v>0</v>
      </c>
      <c r="CJ39" t="b">
        <v>0</v>
      </c>
      <c r="CK39" t="b">
        <v>0</v>
      </c>
      <c r="CL39" t="b">
        <v>0</v>
      </c>
      <c r="CM39" t="b">
        <v>0</v>
      </c>
      <c r="CN39">
        <v>63</v>
      </c>
      <c r="CO39">
        <v>0</v>
      </c>
      <c r="CP39" t="b">
        <v>0</v>
      </c>
      <c r="CQ39">
        <v>36</v>
      </c>
      <c r="CR39">
        <v>0.92</v>
      </c>
      <c r="CS39" t="b">
        <v>0</v>
      </c>
      <c r="CT39">
        <v>70</v>
      </c>
      <c r="CU39">
        <v>1040</v>
      </c>
      <c r="CV39" t="b">
        <v>0</v>
      </c>
      <c r="CW39">
        <v>76</v>
      </c>
      <c r="CX39">
        <v>1300</v>
      </c>
      <c r="CY39" t="b">
        <v>0</v>
      </c>
      <c r="CZ39">
        <v>78</v>
      </c>
      <c r="DA39">
        <v>760</v>
      </c>
      <c r="DB39" t="b">
        <v>0</v>
      </c>
      <c r="DC39">
        <v>88</v>
      </c>
      <c r="DD39">
        <v>73.5</v>
      </c>
      <c r="DE39" t="b">
        <v>0</v>
      </c>
      <c r="DF39">
        <v>45</v>
      </c>
      <c r="DG39">
        <v>98</v>
      </c>
      <c r="DH39" t="b">
        <v>0</v>
      </c>
      <c r="DI39">
        <v>12</v>
      </c>
      <c r="DJ39">
        <v>0</v>
      </c>
      <c r="DK39" t="b">
        <v>0</v>
      </c>
      <c r="DL39">
        <v>14</v>
      </c>
      <c r="DM39">
        <v>2</v>
      </c>
      <c r="DN39" t="b">
        <v>0</v>
      </c>
      <c r="DO39">
        <v>41</v>
      </c>
      <c r="DP39">
        <v>26</v>
      </c>
      <c r="DQ39">
        <v>30</v>
      </c>
      <c r="DR39">
        <v>7</v>
      </c>
      <c r="DS39">
        <v>49</v>
      </c>
      <c r="DT39">
        <v>9</v>
      </c>
      <c r="DU39">
        <v>94</v>
      </c>
      <c r="DV39">
        <v>10</v>
      </c>
      <c r="DW39">
        <v>8</v>
      </c>
      <c r="DX39" t="b">
        <v>0</v>
      </c>
      <c r="DY39" t="b">
        <v>0</v>
      </c>
      <c r="DZ39" t="b">
        <v>0</v>
      </c>
    </row>
    <row r="40" spans="1:130" hidden="1" x14ac:dyDescent="0.35">
      <c r="A40">
        <v>39093080700</v>
      </c>
      <c r="B40" t="s">
        <v>8</v>
      </c>
      <c r="C40" t="s">
        <v>4</v>
      </c>
      <c r="D40">
        <v>0.03</v>
      </c>
      <c r="E40">
        <v>0</v>
      </c>
      <c r="F40">
        <v>0</v>
      </c>
      <c r="G40">
        <v>0</v>
      </c>
      <c r="H40">
        <v>0.03</v>
      </c>
      <c r="I40">
        <v>0.88</v>
      </c>
      <c r="J40">
        <v>0.04</v>
      </c>
      <c r="K40">
        <v>0</v>
      </c>
      <c r="L40">
        <v>0.14000000000000001</v>
      </c>
      <c r="M40">
        <v>0.64</v>
      </c>
      <c r="N40">
        <v>0.2</v>
      </c>
      <c r="O40">
        <v>0</v>
      </c>
      <c r="P40">
        <v>0</v>
      </c>
      <c r="Q40" t="b">
        <v>0</v>
      </c>
      <c r="R40" t="b">
        <v>0</v>
      </c>
      <c r="T40" t="b">
        <v>0</v>
      </c>
      <c r="U40">
        <v>0</v>
      </c>
      <c r="V40">
        <v>14</v>
      </c>
      <c r="W40">
        <v>10282</v>
      </c>
      <c r="X40">
        <v>0.26</v>
      </c>
      <c r="Y40">
        <v>0.1</v>
      </c>
      <c r="Z40" t="b">
        <v>0</v>
      </c>
      <c r="AA40" t="b">
        <v>0</v>
      </c>
      <c r="AB40" t="b">
        <v>0</v>
      </c>
      <c r="AC40">
        <v>54</v>
      </c>
      <c r="AD40">
        <v>0.14849999999999999</v>
      </c>
      <c r="AE40" t="b">
        <v>0</v>
      </c>
      <c r="AF40">
        <v>59</v>
      </c>
      <c r="AG40">
        <v>1.9599999999999999E-2</v>
      </c>
      <c r="AH40" t="b">
        <v>0</v>
      </c>
      <c r="AI40">
        <v>39</v>
      </c>
      <c r="AJ40">
        <v>1E-4</v>
      </c>
      <c r="AK40">
        <v>37</v>
      </c>
      <c r="AL40">
        <v>5</v>
      </c>
      <c r="AM40" t="b">
        <v>0</v>
      </c>
      <c r="AN40" t="b">
        <v>0</v>
      </c>
      <c r="AO40">
        <v>33</v>
      </c>
      <c r="AP40">
        <v>0</v>
      </c>
      <c r="AQ40" t="b">
        <v>0</v>
      </c>
      <c r="AR40" t="b">
        <v>0</v>
      </c>
      <c r="AS40" t="b">
        <v>0</v>
      </c>
      <c r="AT40">
        <v>30</v>
      </c>
      <c r="AU40">
        <v>2</v>
      </c>
      <c r="AV40" t="b">
        <v>0</v>
      </c>
      <c r="AW40">
        <v>57</v>
      </c>
      <c r="AX40">
        <v>8.81</v>
      </c>
      <c r="AY40" t="b">
        <v>0</v>
      </c>
      <c r="AZ40">
        <v>52</v>
      </c>
      <c r="BA40">
        <v>0.25</v>
      </c>
      <c r="BB40" t="b">
        <v>0</v>
      </c>
      <c r="BC40">
        <v>43</v>
      </c>
      <c r="BD40">
        <v>224.2</v>
      </c>
      <c r="BE40" t="b">
        <v>0</v>
      </c>
      <c r="BF40">
        <v>71</v>
      </c>
      <c r="BG40" t="b">
        <v>0</v>
      </c>
      <c r="BH40">
        <v>22</v>
      </c>
      <c r="BI40">
        <v>15</v>
      </c>
      <c r="BJ40" t="b">
        <v>0</v>
      </c>
      <c r="BK40">
        <v>30</v>
      </c>
      <c r="BL40">
        <v>10</v>
      </c>
      <c r="BM40">
        <v>57</v>
      </c>
      <c r="BN40">
        <v>223500</v>
      </c>
      <c r="BO40" t="b">
        <v>0</v>
      </c>
      <c r="BP40" t="b">
        <v>0</v>
      </c>
      <c r="BQ40">
        <v>3930</v>
      </c>
      <c r="BR40">
        <v>51</v>
      </c>
      <c r="BS40" t="b">
        <v>1</v>
      </c>
      <c r="BT40" t="b">
        <v>0</v>
      </c>
      <c r="BV40">
        <v>0.21</v>
      </c>
      <c r="BW40">
        <v>0</v>
      </c>
      <c r="BX40" t="b">
        <v>0</v>
      </c>
      <c r="BY40">
        <v>48</v>
      </c>
      <c r="BZ40">
        <v>0.7</v>
      </c>
      <c r="CA40" t="b">
        <v>0</v>
      </c>
      <c r="CB40">
        <v>20</v>
      </c>
      <c r="CC40">
        <v>0.02</v>
      </c>
      <c r="CD40" t="b">
        <v>0</v>
      </c>
      <c r="CE40">
        <v>36</v>
      </c>
      <c r="CF40">
        <v>0.2</v>
      </c>
      <c r="CI40" t="b">
        <v>0</v>
      </c>
      <c r="CJ40" t="b">
        <v>0</v>
      </c>
      <c r="CK40" t="b">
        <v>0</v>
      </c>
      <c r="CL40" t="b">
        <v>0</v>
      </c>
      <c r="CM40" t="b">
        <v>0</v>
      </c>
      <c r="CN40">
        <v>27</v>
      </c>
      <c r="CO40">
        <v>0</v>
      </c>
      <c r="CP40" t="b">
        <v>0</v>
      </c>
      <c r="CQ40">
        <v>18</v>
      </c>
      <c r="CR40">
        <v>0.18</v>
      </c>
      <c r="CS40" t="b">
        <v>0</v>
      </c>
      <c r="CT40">
        <v>43</v>
      </c>
      <c r="CU40">
        <v>940</v>
      </c>
      <c r="CV40" t="b">
        <v>0</v>
      </c>
      <c r="CW40">
        <v>52</v>
      </c>
      <c r="CX40">
        <v>1060</v>
      </c>
      <c r="CY40" t="b">
        <v>0</v>
      </c>
      <c r="CZ40">
        <v>55</v>
      </c>
      <c r="DA40">
        <v>620</v>
      </c>
      <c r="DB40" t="b">
        <v>0</v>
      </c>
      <c r="DC40">
        <v>23</v>
      </c>
      <c r="DD40">
        <v>81.2</v>
      </c>
      <c r="DE40" t="b">
        <v>0</v>
      </c>
      <c r="DF40">
        <v>11</v>
      </c>
      <c r="DG40">
        <v>150</v>
      </c>
      <c r="DH40" t="b">
        <v>0</v>
      </c>
      <c r="DI40">
        <v>12</v>
      </c>
      <c r="DJ40">
        <v>0</v>
      </c>
      <c r="DK40" t="b">
        <v>0</v>
      </c>
      <c r="DL40">
        <v>11</v>
      </c>
      <c r="DM40">
        <v>1</v>
      </c>
      <c r="DN40" t="b">
        <v>0</v>
      </c>
      <c r="DO40">
        <v>20</v>
      </c>
      <c r="DP40">
        <v>16</v>
      </c>
      <c r="DQ40">
        <v>14</v>
      </c>
      <c r="DR40">
        <v>4</v>
      </c>
      <c r="DS40">
        <v>10</v>
      </c>
      <c r="DT40">
        <v>2</v>
      </c>
      <c r="DU40">
        <v>94</v>
      </c>
      <c r="DV40">
        <v>3</v>
      </c>
      <c r="DW40">
        <v>4</v>
      </c>
      <c r="DX40" t="b">
        <v>0</v>
      </c>
      <c r="DY40" t="b">
        <v>0</v>
      </c>
      <c r="DZ40" t="b">
        <v>0</v>
      </c>
    </row>
    <row r="41" spans="1:130" hidden="1" x14ac:dyDescent="0.35">
      <c r="A41">
        <v>39085204900</v>
      </c>
      <c r="B41" t="s">
        <v>7</v>
      </c>
      <c r="C41" t="s">
        <v>4</v>
      </c>
      <c r="D41">
        <v>0</v>
      </c>
      <c r="E41">
        <v>0</v>
      </c>
      <c r="F41">
        <v>0</v>
      </c>
      <c r="G41">
        <v>0</v>
      </c>
      <c r="H41">
        <v>0.01</v>
      </c>
      <c r="I41">
        <v>0.92</v>
      </c>
      <c r="J41">
        <v>0.05</v>
      </c>
      <c r="K41">
        <v>0</v>
      </c>
      <c r="L41">
        <v>0.09</v>
      </c>
      <c r="M41">
        <v>0.71</v>
      </c>
      <c r="N41">
        <v>0.18</v>
      </c>
      <c r="O41">
        <v>0</v>
      </c>
      <c r="P41">
        <v>0</v>
      </c>
      <c r="Q41" t="b">
        <v>0</v>
      </c>
      <c r="R41" t="b">
        <v>0</v>
      </c>
      <c r="T41" t="b">
        <v>0</v>
      </c>
      <c r="U41">
        <v>0</v>
      </c>
      <c r="V41">
        <v>12</v>
      </c>
      <c r="W41">
        <v>5785</v>
      </c>
      <c r="X41">
        <v>0.27</v>
      </c>
      <c r="Y41">
        <v>0.11</v>
      </c>
      <c r="Z41" t="b">
        <v>0</v>
      </c>
      <c r="AA41" t="b">
        <v>0</v>
      </c>
      <c r="AB41" t="b">
        <v>0</v>
      </c>
      <c r="AC41">
        <v>53</v>
      </c>
      <c r="AD41">
        <v>0.13930000000000001</v>
      </c>
      <c r="AE41" t="b">
        <v>0</v>
      </c>
      <c r="AF41">
        <v>42</v>
      </c>
      <c r="AG41">
        <v>1.06E-2</v>
      </c>
      <c r="AH41" t="b">
        <v>0</v>
      </c>
      <c r="AI41">
        <v>10</v>
      </c>
      <c r="AJ41">
        <v>0</v>
      </c>
      <c r="AK41">
        <v>33</v>
      </c>
      <c r="AL41">
        <v>5</v>
      </c>
      <c r="AM41" t="b">
        <v>0</v>
      </c>
      <c r="AN41" t="b">
        <v>0</v>
      </c>
      <c r="AO41">
        <v>33</v>
      </c>
      <c r="AP41">
        <v>0</v>
      </c>
      <c r="AQ41" t="b">
        <v>0</v>
      </c>
      <c r="AR41" t="b">
        <v>0</v>
      </c>
      <c r="AS41" t="b">
        <v>0</v>
      </c>
      <c r="AT41">
        <v>38</v>
      </c>
      <c r="AU41">
        <v>2</v>
      </c>
      <c r="AV41" t="b">
        <v>0</v>
      </c>
      <c r="AW41">
        <v>45</v>
      </c>
      <c r="AX41">
        <v>8.43</v>
      </c>
      <c r="AY41" t="b">
        <v>0</v>
      </c>
      <c r="AZ41">
        <v>41</v>
      </c>
      <c r="BA41">
        <v>0.2</v>
      </c>
      <c r="BB41" t="b">
        <v>0</v>
      </c>
      <c r="BC41">
        <v>6</v>
      </c>
      <c r="BD41">
        <v>7.96</v>
      </c>
      <c r="BE41" t="b">
        <v>0</v>
      </c>
      <c r="BF41">
        <v>75</v>
      </c>
      <c r="BG41" t="b">
        <v>0</v>
      </c>
      <c r="BH41">
        <v>25</v>
      </c>
      <c r="BI41">
        <v>15</v>
      </c>
      <c r="BJ41" t="b">
        <v>0</v>
      </c>
      <c r="BK41">
        <v>56</v>
      </c>
      <c r="BL41">
        <v>30</v>
      </c>
      <c r="BM41">
        <v>47</v>
      </c>
      <c r="BN41">
        <v>181600</v>
      </c>
      <c r="BO41" t="b">
        <v>0</v>
      </c>
      <c r="BP41" t="b">
        <v>0</v>
      </c>
      <c r="BQ41">
        <v>1796</v>
      </c>
      <c r="BR41">
        <v>22</v>
      </c>
      <c r="BS41" t="b">
        <v>1</v>
      </c>
      <c r="BT41" t="b">
        <v>0</v>
      </c>
      <c r="BV41">
        <v>0.84</v>
      </c>
      <c r="BW41">
        <v>0.02</v>
      </c>
      <c r="BX41" t="b">
        <v>0</v>
      </c>
      <c r="BY41">
        <v>62</v>
      </c>
      <c r="BZ41">
        <v>1.45</v>
      </c>
      <c r="CA41" t="b">
        <v>0</v>
      </c>
      <c r="CB41">
        <v>82</v>
      </c>
      <c r="CC41">
        <v>0.17</v>
      </c>
      <c r="CD41" t="b">
        <v>0</v>
      </c>
      <c r="CE41">
        <v>68</v>
      </c>
      <c r="CF41">
        <v>0.8</v>
      </c>
      <c r="CI41" t="b">
        <v>0</v>
      </c>
      <c r="CJ41" t="b">
        <v>0</v>
      </c>
      <c r="CK41" t="b">
        <v>0</v>
      </c>
      <c r="CL41" t="b">
        <v>0</v>
      </c>
      <c r="CM41" t="b">
        <v>0</v>
      </c>
      <c r="CN41">
        <v>38</v>
      </c>
      <c r="CO41">
        <v>0</v>
      </c>
      <c r="CP41" t="b">
        <v>0</v>
      </c>
      <c r="CQ41">
        <v>49</v>
      </c>
      <c r="CR41">
        <v>1.72</v>
      </c>
      <c r="CS41" t="b">
        <v>0</v>
      </c>
      <c r="CT41">
        <v>60</v>
      </c>
      <c r="CU41">
        <v>1000</v>
      </c>
      <c r="CV41" t="b">
        <v>0</v>
      </c>
      <c r="CW41">
        <v>50</v>
      </c>
      <c r="CX41">
        <v>1040</v>
      </c>
      <c r="CY41" t="b">
        <v>0</v>
      </c>
      <c r="CZ41">
        <v>53</v>
      </c>
      <c r="DA41">
        <v>610</v>
      </c>
      <c r="DB41" t="b">
        <v>0</v>
      </c>
      <c r="DC41">
        <v>39</v>
      </c>
      <c r="DD41">
        <v>79.5</v>
      </c>
      <c r="DE41" t="b">
        <v>0</v>
      </c>
      <c r="DF41">
        <v>18</v>
      </c>
      <c r="DG41">
        <v>131</v>
      </c>
      <c r="DH41" t="b">
        <v>0</v>
      </c>
      <c r="DI41">
        <v>12</v>
      </c>
      <c r="DJ41">
        <v>0</v>
      </c>
      <c r="DK41" t="b">
        <v>0</v>
      </c>
      <c r="DL41">
        <v>37</v>
      </c>
      <c r="DM41">
        <v>3</v>
      </c>
      <c r="DN41" t="b">
        <v>0</v>
      </c>
      <c r="DO41">
        <v>24</v>
      </c>
      <c r="DP41">
        <v>17</v>
      </c>
      <c r="DQ41">
        <v>45</v>
      </c>
      <c r="DR41">
        <v>10</v>
      </c>
      <c r="DS41">
        <v>22</v>
      </c>
      <c r="DT41">
        <v>4</v>
      </c>
      <c r="DU41">
        <v>93</v>
      </c>
      <c r="DV41">
        <v>4</v>
      </c>
      <c r="DW41">
        <v>3</v>
      </c>
      <c r="DX41" t="b">
        <v>0</v>
      </c>
      <c r="DY41" t="b">
        <v>0</v>
      </c>
      <c r="DZ41" t="b">
        <v>0</v>
      </c>
    </row>
    <row r="42" spans="1:130" hidden="1" x14ac:dyDescent="0.35">
      <c r="A42">
        <v>39085201600</v>
      </c>
      <c r="B42" t="s">
        <v>7</v>
      </c>
      <c r="C42" t="s">
        <v>4</v>
      </c>
      <c r="D42">
        <v>0.03</v>
      </c>
      <c r="E42">
        <v>0</v>
      </c>
      <c r="F42">
        <v>0.03</v>
      </c>
      <c r="G42">
        <v>0</v>
      </c>
      <c r="H42">
        <v>0</v>
      </c>
      <c r="I42">
        <v>0.91</v>
      </c>
      <c r="J42">
        <v>0.01</v>
      </c>
      <c r="K42">
        <v>0.01</v>
      </c>
      <c r="L42">
        <v>0.11</v>
      </c>
      <c r="M42">
        <v>0.72</v>
      </c>
      <c r="N42">
        <v>0.16</v>
      </c>
      <c r="O42">
        <v>0</v>
      </c>
      <c r="P42">
        <v>0</v>
      </c>
      <c r="Q42" t="b">
        <v>0</v>
      </c>
      <c r="R42" t="b">
        <v>0</v>
      </c>
      <c r="T42" t="b">
        <v>0</v>
      </c>
      <c r="U42">
        <v>0</v>
      </c>
      <c r="V42">
        <v>0</v>
      </c>
      <c r="W42">
        <v>3520</v>
      </c>
      <c r="X42">
        <v>0.22</v>
      </c>
      <c r="Y42">
        <v>0.09</v>
      </c>
      <c r="Z42" t="b">
        <v>0</v>
      </c>
      <c r="AA42" t="b">
        <v>0</v>
      </c>
      <c r="AB42" t="b">
        <v>0</v>
      </c>
      <c r="AC42">
        <v>53</v>
      </c>
      <c r="AD42">
        <v>0.1336</v>
      </c>
      <c r="AE42" t="b">
        <v>0</v>
      </c>
      <c r="AF42">
        <v>42</v>
      </c>
      <c r="AG42">
        <v>1.0699999999999999E-2</v>
      </c>
      <c r="AH42" t="b">
        <v>0</v>
      </c>
      <c r="AI42">
        <v>9</v>
      </c>
      <c r="AJ42">
        <v>0</v>
      </c>
      <c r="AK42">
        <v>63</v>
      </c>
      <c r="AL42">
        <v>10</v>
      </c>
      <c r="AM42" t="b">
        <v>0</v>
      </c>
      <c r="AN42" t="b">
        <v>0</v>
      </c>
      <c r="AO42">
        <v>33</v>
      </c>
      <c r="AP42">
        <v>0</v>
      </c>
      <c r="AQ42" t="b">
        <v>0</v>
      </c>
      <c r="AR42" t="b">
        <v>0</v>
      </c>
      <c r="AS42" t="b">
        <v>0</v>
      </c>
      <c r="AT42">
        <v>24</v>
      </c>
      <c r="AU42">
        <v>2</v>
      </c>
      <c r="AV42" t="b">
        <v>0</v>
      </c>
      <c r="AW42">
        <v>55</v>
      </c>
      <c r="AX42">
        <v>8.76</v>
      </c>
      <c r="AY42" t="b">
        <v>0</v>
      </c>
      <c r="AZ42">
        <v>71</v>
      </c>
      <c r="BA42">
        <v>0.35</v>
      </c>
      <c r="BB42" t="b">
        <v>0</v>
      </c>
      <c r="BC42">
        <v>67</v>
      </c>
      <c r="BD42">
        <v>554.78</v>
      </c>
      <c r="BE42" t="b">
        <v>0</v>
      </c>
      <c r="BF42">
        <v>21</v>
      </c>
      <c r="BG42" t="b">
        <v>0</v>
      </c>
      <c r="BH42">
        <v>30</v>
      </c>
      <c r="BI42">
        <v>17</v>
      </c>
      <c r="BJ42" t="b">
        <v>0</v>
      </c>
      <c r="BK42">
        <v>32</v>
      </c>
      <c r="BL42">
        <v>12</v>
      </c>
      <c r="BM42">
        <v>52</v>
      </c>
      <c r="BN42">
        <v>203100</v>
      </c>
      <c r="BO42" t="b">
        <v>0</v>
      </c>
      <c r="BP42" t="b">
        <v>0</v>
      </c>
      <c r="BQ42">
        <v>3109</v>
      </c>
      <c r="BR42">
        <v>39</v>
      </c>
      <c r="BS42" t="b">
        <v>1</v>
      </c>
      <c r="BT42" t="b">
        <v>0</v>
      </c>
      <c r="BV42">
        <v>0.45</v>
      </c>
      <c r="BW42">
        <v>0</v>
      </c>
      <c r="BX42" t="b">
        <v>0</v>
      </c>
      <c r="BY42">
        <v>65</v>
      </c>
      <c r="BZ42">
        <v>1.65</v>
      </c>
      <c r="CA42" t="b">
        <v>0</v>
      </c>
      <c r="CB42">
        <v>51</v>
      </c>
      <c r="CC42">
        <v>0.06</v>
      </c>
      <c r="CD42" t="b">
        <v>0</v>
      </c>
      <c r="CE42">
        <v>59</v>
      </c>
      <c r="CF42">
        <v>0.54</v>
      </c>
      <c r="CI42" t="b">
        <v>0</v>
      </c>
      <c r="CJ42" t="b">
        <v>0</v>
      </c>
      <c r="CK42" t="b">
        <v>0</v>
      </c>
      <c r="CL42" t="b">
        <v>0</v>
      </c>
      <c r="CM42" t="b">
        <v>0</v>
      </c>
      <c r="CN42">
        <v>94</v>
      </c>
      <c r="CO42">
        <v>2.23</v>
      </c>
      <c r="CP42" t="b">
        <v>0</v>
      </c>
      <c r="CQ42">
        <v>23</v>
      </c>
      <c r="CR42">
        <v>0.31</v>
      </c>
      <c r="CS42" t="b">
        <v>0</v>
      </c>
      <c r="CT42">
        <v>52</v>
      </c>
      <c r="CU42">
        <v>969</v>
      </c>
      <c r="CV42" t="b">
        <v>0</v>
      </c>
      <c r="CW42">
        <v>38</v>
      </c>
      <c r="CX42">
        <v>950</v>
      </c>
      <c r="CY42" t="b">
        <v>0</v>
      </c>
      <c r="CZ42">
        <v>39</v>
      </c>
      <c r="DA42">
        <v>540</v>
      </c>
      <c r="DB42" t="b">
        <v>0</v>
      </c>
      <c r="DC42">
        <v>28</v>
      </c>
      <c r="DD42">
        <v>80.59</v>
      </c>
      <c r="DE42" t="b">
        <v>0</v>
      </c>
      <c r="DF42">
        <v>13</v>
      </c>
      <c r="DG42">
        <v>142</v>
      </c>
      <c r="DH42" t="b">
        <v>0</v>
      </c>
      <c r="DI42">
        <v>42</v>
      </c>
      <c r="DJ42">
        <v>1</v>
      </c>
      <c r="DK42" t="b">
        <v>0</v>
      </c>
      <c r="DL42">
        <v>15</v>
      </c>
      <c r="DM42">
        <v>2</v>
      </c>
      <c r="DN42" t="b">
        <v>0</v>
      </c>
      <c r="DO42">
        <v>20</v>
      </c>
      <c r="DP42">
        <v>15</v>
      </c>
      <c r="DQ42">
        <v>22</v>
      </c>
      <c r="DR42">
        <v>5</v>
      </c>
      <c r="DS42">
        <v>12</v>
      </c>
      <c r="DT42">
        <v>3</v>
      </c>
      <c r="DU42">
        <v>93</v>
      </c>
      <c r="DV42">
        <v>5</v>
      </c>
      <c r="DW42">
        <v>6</v>
      </c>
      <c r="DX42" t="b">
        <v>0</v>
      </c>
      <c r="DY42" t="b">
        <v>0</v>
      </c>
      <c r="DZ42" t="b">
        <v>0</v>
      </c>
    </row>
    <row r="43" spans="1:130" hidden="1" x14ac:dyDescent="0.35">
      <c r="A43">
        <v>39035156101</v>
      </c>
      <c r="B43" t="s">
        <v>3</v>
      </c>
      <c r="C43" t="s">
        <v>4</v>
      </c>
      <c r="D43">
        <v>0</v>
      </c>
      <c r="E43">
        <v>0</v>
      </c>
      <c r="F43">
        <v>0.02</v>
      </c>
      <c r="G43">
        <v>0</v>
      </c>
      <c r="H43">
        <v>0.01</v>
      </c>
      <c r="I43">
        <v>0.91</v>
      </c>
      <c r="J43">
        <v>0.04</v>
      </c>
      <c r="K43">
        <v>0</v>
      </c>
      <c r="L43">
        <v>0.11</v>
      </c>
      <c r="M43">
        <v>0.68</v>
      </c>
      <c r="N43">
        <v>0.19</v>
      </c>
      <c r="O43">
        <v>0</v>
      </c>
      <c r="P43">
        <v>0</v>
      </c>
      <c r="Q43" t="b">
        <v>0</v>
      </c>
      <c r="R43" t="b">
        <v>0</v>
      </c>
      <c r="T43" t="b">
        <v>0</v>
      </c>
      <c r="U43">
        <v>0</v>
      </c>
      <c r="V43">
        <v>14</v>
      </c>
      <c r="W43">
        <v>1331</v>
      </c>
      <c r="X43">
        <v>0.06</v>
      </c>
      <c r="Y43">
        <v>0</v>
      </c>
      <c r="Z43" t="b">
        <v>0</v>
      </c>
      <c r="AA43" t="b">
        <v>0</v>
      </c>
      <c r="AB43" t="b">
        <v>0</v>
      </c>
      <c r="AC43">
        <v>53</v>
      </c>
      <c r="AD43">
        <v>0.1376</v>
      </c>
      <c r="AE43" t="b">
        <v>0</v>
      </c>
      <c r="AF43">
        <v>65</v>
      </c>
      <c r="AG43">
        <v>2.4199999999999999E-2</v>
      </c>
      <c r="AH43" t="b">
        <v>0</v>
      </c>
      <c r="AI43">
        <v>43</v>
      </c>
      <c r="AJ43">
        <v>1E-4</v>
      </c>
      <c r="AK43">
        <v>68</v>
      </c>
      <c r="AL43">
        <v>11</v>
      </c>
      <c r="AM43" t="b">
        <v>0</v>
      </c>
      <c r="AN43" t="b">
        <v>0</v>
      </c>
      <c r="AO43">
        <v>33</v>
      </c>
      <c r="AP43">
        <v>0</v>
      </c>
      <c r="AQ43" t="b">
        <v>0</v>
      </c>
      <c r="AR43" t="b">
        <v>0</v>
      </c>
      <c r="AS43" t="b">
        <v>0</v>
      </c>
      <c r="AT43">
        <v>21</v>
      </c>
      <c r="AU43">
        <v>1</v>
      </c>
      <c r="AV43" t="b">
        <v>0</v>
      </c>
      <c r="AW43">
        <v>72</v>
      </c>
      <c r="AX43">
        <v>9.35</v>
      </c>
      <c r="AY43" t="b">
        <v>0</v>
      </c>
      <c r="AZ43">
        <v>69</v>
      </c>
      <c r="BA43">
        <v>0.34</v>
      </c>
      <c r="BB43" t="b">
        <v>0</v>
      </c>
      <c r="BC43">
        <v>62</v>
      </c>
      <c r="BD43">
        <v>464.85</v>
      </c>
      <c r="BE43" t="b">
        <v>0</v>
      </c>
      <c r="BF43">
        <v>10</v>
      </c>
      <c r="BG43" t="b">
        <v>0</v>
      </c>
      <c r="BH43">
        <v>1</v>
      </c>
      <c r="BI43">
        <v>5</v>
      </c>
      <c r="BJ43" t="b">
        <v>0</v>
      </c>
      <c r="BK43">
        <v>80</v>
      </c>
      <c r="BL43">
        <v>58</v>
      </c>
      <c r="BM43">
        <v>58</v>
      </c>
      <c r="BN43">
        <v>229400</v>
      </c>
      <c r="BO43" t="b">
        <v>0</v>
      </c>
      <c r="BP43" t="b">
        <v>0</v>
      </c>
      <c r="BQ43">
        <v>3458</v>
      </c>
      <c r="BR43">
        <v>44</v>
      </c>
      <c r="BS43" t="b">
        <v>1</v>
      </c>
      <c r="BT43" t="b">
        <v>0</v>
      </c>
      <c r="BV43">
        <v>0.6</v>
      </c>
      <c r="BW43">
        <v>0</v>
      </c>
      <c r="BX43" t="b">
        <v>0</v>
      </c>
      <c r="BY43">
        <v>75</v>
      </c>
      <c r="BZ43">
        <v>2.68</v>
      </c>
      <c r="CA43" t="b">
        <v>0</v>
      </c>
      <c r="CB43">
        <v>28</v>
      </c>
      <c r="CC43">
        <v>0.03</v>
      </c>
      <c r="CD43" t="b">
        <v>0</v>
      </c>
      <c r="CE43">
        <v>31</v>
      </c>
      <c r="CF43">
        <v>0.17</v>
      </c>
      <c r="CG43" t="b">
        <v>1</v>
      </c>
      <c r="CI43" t="b">
        <v>0</v>
      </c>
      <c r="CJ43" t="b">
        <v>0</v>
      </c>
      <c r="CK43" t="b">
        <v>1</v>
      </c>
      <c r="CL43" t="b">
        <v>0</v>
      </c>
      <c r="CM43" t="b">
        <v>0</v>
      </c>
      <c r="CN43">
        <v>91</v>
      </c>
      <c r="CO43">
        <v>0.64</v>
      </c>
      <c r="CP43" t="b">
        <v>0</v>
      </c>
      <c r="CQ43">
        <v>68</v>
      </c>
      <c r="CR43">
        <v>3.71</v>
      </c>
      <c r="CS43" t="b">
        <v>0</v>
      </c>
      <c r="CT43">
        <v>43</v>
      </c>
      <c r="CU43">
        <v>940</v>
      </c>
      <c r="CV43" t="b">
        <v>0</v>
      </c>
      <c r="CW43">
        <v>26</v>
      </c>
      <c r="CX43">
        <v>860</v>
      </c>
      <c r="CY43" t="b">
        <v>0</v>
      </c>
      <c r="CZ43">
        <v>55</v>
      </c>
      <c r="DA43">
        <v>620</v>
      </c>
      <c r="DB43" t="b">
        <v>0</v>
      </c>
      <c r="DC43">
        <v>34</v>
      </c>
      <c r="DD43">
        <v>80</v>
      </c>
      <c r="DE43" t="b">
        <v>0</v>
      </c>
      <c r="DF43">
        <v>8</v>
      </c>
      <c r="DG43">
        <v>160</v>
      </c>
      <c r="DH43" t="b">
        <v>0</v>
      </c>
      <c r="DI43">
        <v>59</v>
      </c>
      <c r="DJ43">
        <v>2</v>
      </c>
      <c r="DK43" t="b">
        <v>0</v>
      </c>
      <c r="DL43">
        <v>18</v>
      </c>
      <c r="DM43">
        <v>2</v>
      </c>
      <c r="DN43" t="b">
        <v>0</v>
      </c>
      <c r="DO43">
        <v>3</v>
      </c>
      <c r="DP43">
        <v>6</v>
      </c>
      <c r="DQ43">
        <v>3</v>
      </c>
      <c r="DR43">
        <v>1</v>
      </c>
      <c r="DS43">
        <v>20</v>
      </c>
      <c r="DT43">
        <v>4</v>
      </c>
      <c r="DU43">
        <v>93</v>
      </c>
      <c r="DV43">
        <v>3</v>
      </c>
      <c r="DW43">
        <v>3</v>
      </c>
      <c r="DX43" t="b">
        <v>0</v>
      </c>
      <c r="DY43" t="b">
        <v>0</v>
      </c>
      <c r="DZ43" t="b">
        <v>0</v>
      </c>
    </row>
    <row r="44" spans="1:130" hidden="1" x14ac:dyDescent="0.35">
      <c r="A44">
        <v>39103409002</v>
      </c>
      <c r="B44" t="s">
        <v>139</v>
      </c>
      <c r="C44" t="s">
        <v>4</v>
      </c>
      <c r="D44">
        <v>0</v>
      </c>
      <c r="E44">
        <v>0</v>
      </c>
      <c r="F44">
        <v>0</v>
      </c>
      <c r="G44">
        <v>0</v>
      </c>
      <c r="H44">
        <v>0.02</v>
      </c>
      <c r="I44">
        <v>0.93</v>
      </c>
      <c r="J44">
        <v>0.02</v>
      </c>
      <c r="K44">
        <v>0</v>
      </c>
      <c r="L44">
        <v>0.08</v>
      </c>
      <c r="M44">
        <v>0.72</v>
      </c>
      <c r="N44">
        <v>0.18</v>
      </c>
      <c r="O44">
        <v>0</v>
      </c>
      <c r="P44">
        <v>0</v>
      </c>
      <c r="Q44" t="b">
        <v>0</v>
      </c>
      <c r="R44" t="b">
        <v>0</v>
      </c>
      <c r="T44" t="b">
        <v>0</v>
      </c>
      <c r="U44">
        <v>0</v>
      </c>
      <c r="V44">
        <v>0</v>
      </c>
      <c r="W44">
        <v>4535</v>
      </c>
      <c r="X44">
        <v>0.36</v>
      </c>
      <c r="Y44">
        <v>0.16</v>
      </c>
      <c r="Z44" t="b">
        <v>0</v>
      </c>
      <c r="AA44" t="b">
        <v>0</v>
      </c>
      <c r="AB44" t="b">
        <v>0</v>
      </c>
      <c r="AC44">
        <v>52</v>
      </c>
      <c r="AD44">
        <v>0.1255</v>
      </c>
      <c r="AE44" t="b">
        <v>0</v>
      </c>
      <c r="AF44">
        <v>72</v>
      </c>
      <c r="AG44">
        <v>3.1399999999999997E-2</v>
      </c>
      <c r="AH44" t="b">
        <v>0</v>
      </c>
      <c r="AI44">
        <v>36</v>
      </c>
      <c r="AJ44">
        <v>1E-4</v>
      </c>
      <c r="AK44">
        <v>60</v>
      </c>
      <c r="AL44">
        <v>9</v>
      </c>
      <c r="AM44" t="b">
        <v>0</v>
      </c>
      <c r="AN44" t="b">
        <v>0</v>
      </c>
      <c r="AO44">
        <v>33</v>
      </c>
      <c r="AP44">
        <v>0</v>
      </c>
      <c r="AQ44" t="b">
        <v>0</v>
      </c>
      <c r="AR44" t="b">
        <v>0</v>
      </c>
      <c r="AS44" t="b">
        <v>0</v>
      </c>
      <c r="AT44">
        <v>63</v>
      </c>
      <c r="AU44">
        <v>3</v>
      </c>
      <c r="AV44" t="b">
        <v>0</v>
      </c>
      <c r="AW44">
        <v>50</v>
      </c>
      <c r="AX44">
        <v>8.6</v>
      </c>
      <c r="AY44" t="b">
        <v>0</v>
      </c>
      <c r="AZ44">
        <v>29</v>
      </c>
      <c r="BA44">
        <v>0.15</v>
      </c>
      <c r="BB44" t="b">
        <v>0</v>
      </c>
      <c r="BC44">
        <v>2</v>
      </c>
      <c r="BD44">
        <v>1.04</v>
      </c>
      <c r="BE44" t="b">
        <v>0</v>
      </c>
      <c r="BF44">
        <v>97</v>
      </c>
      <c r="BG44" t="b">
        <v>0</v>
      </c>
      <c r="BH44">
        <v>28</v>
      </c>
      <c r="BI44">
        <v>16</v>
      </c>
      <c r="BJ44" t="b">
        <v>0</v>
      </c>
      <c r="BK44">
        <v>63</v>
      </c>
      <c r="BL44">
        <v>36</v>
      </c>
      <c r="BM44">
        <v>45</v>
      </c>
      <c r="BN44">
        <v>174200</v>
      </c>
      <c r="BO44" t="b">
        <v>0</v>
      </c>
      <c r="BP44" t="b">
        <v>0</v>
      </c>
      <c r="BQ44">
        <v>2414</v>
      </c>
      <c r="BR44">
        <v>30</v>
      </c>
      <c r="BS44" t="b">
        <v>1</v>
      </c>
      <c r="BT44" t="b">
        <v>0</v>
      </c>
      <c r="BV44">
        <v>0.21</v>
      </c>
      <c r="BW44">
        <v>0</v>
      </c>
      <c r="BX44" t="b">
        <v>0</v>
      </c>
      <c r="BY44">
        <v>40</v>
      </c>
      <c r="BZ44">
        <v>0.43</v>
      </c>
      <c r="CA44" t="b">
        <v>0</v>
      </c>
      <c r="CB44">
        <v>35</v>
      </c>
      <c r="CC44">
        <v>0.03</v>
      </c>
      <c r="CD44" t="b">
        <v>0</v>
      </c>
      <c r="CE44">
        <v>46</v>
      </c>
      <c r="CF44">
        <v>0.3</v>
      </c>
      <c r="CI44" t="b">
        <v>0</v>
      </c>
      <c r="CJ44" t="b">
        <v>0</v>
      </c>
      <c r="CK44" t="b">
        <v>0</v>
      </c>
      <c r="CL44" t="b">
        <v>0</v>
      </c>
      <c r="CM44" t="b">
        <v>0</v>
      </c>
      <c r="CN44">
        <v>42</v>
      </c>
      <c r="CO44">
        <v>0</v>
      </c>
      <c r="CP44" t="b">
        <v>0</v>
      </c>
      <c r="CQ44">
        <v>20</v>
      </c>
      <c r="CR44">
        <v>0.24</v>
      </c>
      <c r="CS44" t="b">
        <v>0</v>
      </c>
      <c r="CT44">
        <v>57</v>
      </c>
      <c r="CU44">
        <v>990</v>
      </c>
      <c r="CV44" t="b">
        <v>0</v>
      </c>
      <c r="CW44">
        <v>61</v>
      </c>
      <c r="CX44">
        <v>1140</v>
      </c>
      <c r="CY44" t="b">
        <v>0</v>
      </c>
      <c r="CZ44">
        <v>64</v>
      </c>
      <c r="DA44">
        <v>670</v>
      </c>
      <c r="DB44" t="b">
        <v>0</v>
      </c>
      <c r="DC44">
        <v>59</v>
      </c>
      <c r="DD44">
        <v>77.5</v>
      </c>
      <c r="DE44" t="b">
        <v>0</v>
      </c>
      <c r="DF44">
        <v>29</v>
      </c>
      <c r="DG44">
        <v>114</v>
      </c>
      <c r="DH44" t="b">
        <v>0</v>
      </c>
      <c r="DI44">
        <v>33</v>
      </c>
      <c r="DJ44">
        <v>0</v>
      </c>
      <c r="DK44" t="b">
        <v>0</v>
      </c>
      <c r="DL44">
        <v>23</v>
      </c>
      <c r="DM44">
        <v>2</v>
      </c>
      <c r="DN44" t="b">
        <v>0</v>
      </c>
      <c r="DO44">
        <v>28</v>
      </c>
      <c r="DP44">
        <v>19</v>
      </c>
      <c r="DQ44">
        <v>42</v>
      </c>
      <c r="DR44">
        <v>9</v>
      </c>
      <c r="DS44">
        <v>39</v>
      </c>
      <c r="DT44">
        <v>7</v>
      </c>
      <c r="DU44">
        <v>96</v>
      </c>
      <c r="DV44">
        <v>6</v>
      </c>
      <c r="DW44">
        <v>5</v>
      </c>
      <c r="DX44" t="b">
        <v>0</v>
      </c>
      <c r="DY44" t="b">
        <v>0</v>
      </c>
      <c r="DZ44" t="b">
        <v>0</v>
      </c>
    </row>
    <row r="45" spans="1:130" hidden="1" x14ac:dyDescent="0.35">
      <c r="A45">
        <v>39085203700</v>
      </c>
      <c r="B45" t="s">
        <v>7</v>
      </c>
      <c r="C45" t="s">
        <v>4</v>
      </c>
      <c r="D45">
        <v>0.01</v>
      </c>
      <c r="E45">
        <v>0</v>
      </c>
      <c r="F45">
        <v>0.01</v>
      </c>
      <c r="G45">
        <v>0</v>
      </c>
      <c r="H45">
        <v>0.04</v>
      </c>
      <c r="I45">
        <v>0.91</v>
      </c>
      <c r="J45">
        <v>0.01</v>
      </c>
      <c r="K45">
        <v>0</v>
      </c>
      <c r="L45">
        <v>0.05</v>
      </c>
      <c r="M45">
        <v>0.7</v>
      </c>
      <c r="N45">
        <v>0.23</v>
      </c>
      <c r="O45">
        <v>0</v>
      </c>
      <c r="P45">
        <v>0</v>
      </c>
      <c r="Q45" t="b">
        <v>0</v>
      </c>
      <c r="R45" t="b">
        <v>0</v>
      </c>
      <c r="T45" t="b">
        <v>0</v>
      </c>
      <c r="U45">
        <v>0</v>
      </c>
      <c r="V45">
        <v>0</v>
      </c>
      <c r="W45">
        <v>3388</v>
      </c>
      <c r="X45">
        <v>0.24</v>
      </c>
      <c r="Y45">
        <v>0.09</v>
      </c>
      <c r="Z45" t="b">
        <v>0</v>
      </c>
      <c r="AA45" t="b">
        <v>0</v>
      </c>
      <c r="AB45" t="b">
        <v>0</v>
      </c>
      <c r="AC45">
        <v>52</v>
      </c>
      <c r="AD45">
        <v>0.13250000000000001</v>
      </c>
      <c r="AE45" t="b">
        <v>0</v>
      </c>
      <c r="AF45">
        <v>45</v>
      </c>
      <c r="AG45">
        <v>1.23E-2</v>
      </c>
      <c r="AH45" t="b">
        <v>0</v>
      </c>
      <c r="AI45">
        <v>10</v>
      </c>
      <c r="AJ45">
        <v>0</v>
      </c>
      <c r="AK45">
        <v>41</v>
      </c>
      <c r="AL45">
        <v>6</v>
      </c>
      <c r="AM45" t="b">
        <v>0</v>
      </c>
      <c r="AN45" t="b">
        <v>0</v>
      </c>
      <c r="AO45">
        <v>33</v>
      </c>
      <c r="AP45">
        <v>0</v>
      </c>
      <c r="AQ45" t="b">
        <v>0</v>
      </c>
      <c r="AR45" t="b">
        <v>0</v>
      </c>
      <c r="AS45" t="b">
        <v>0</v>
      </c>
      <c r="AT45">
        <v>15</v>
      </c>
      <c r="AU45">
        <v>1</v>
      </c>
      <c r="AV45" t="b">
        <v>0</v>
      </c>
      <c r="AW45">
        <v>54</v>
      </c>
      <c r="AX45">
        <v>8.7100000000000009</v>
      </c>
      <c r="AY45" t="b">
        <v>0</v>
      </c>
      <c r="AZ45">
        <v>39</v>
      </c>
      <c r="BA45">
        <v>0.19</v>
      </c>
      <c r="BB45" t="b">
        <v>0</v>
      </c>
      <c r="BC45">
        <v>34</v>
      </c>
      <c r="BD45">
        <v>144.97</v>
      </c>
      <c r="BE45" t="b">
        <v>0</v>
      </c>
      <c r="BF45">
        <v>89</v>
      </c>
      <c r="BG45" t="b">
        <v>0</v>
      </c>
      <c r="BH45">
        <v>36</v>
      </c>
      <c r="BI45">
        <v>18</v>
      </c>
      <c r="BJ45" t="b">
        <v>0</v>
      </c>
      <c r="BK45">
        <v>49</v>
      </c>
      <c r="BL45">
        <v>23</v>
      </c>
      <c r="BM45">
        <v>76</v>
      </c>
      <c r="BN45">
        <v>351800</v>
      </c>
      <c r="BO45" t="b">
        <v>0</v>
      </c>
      <c r="BP45" t="b">
        <v>0</v>
      </c>
      <c r="BQ45">
        <v>910</v>
      </c>
      <c r="BR45">
        <v>12</v>
      </c>
      <c r="BS45" t="b">
        <v>1</v>
      </c>
      <c r="BT45" t="b">
        <v>0</v>
      </c>
      <c r="BV45">
        <v>0.84</v>
      </c>
      <c r="BW45">
        <v>0.02</v>
      </c>
      <c r="BX45" t="b">
        <v>0</v>
      </c>
      <c r="BY45">
        <v>34</v>
      </c>
      <c r="BZ45">
        <v>0.28000000000000003</v>
      </c>
      <c r="CA45" t="b">
        <v>0</v>
      </c>
      <c r="CB45">
        <v>49</v>
      </c>
      <c r="CC45">
        <v>0.06</v>
      </c>
      <c r="CD45" t="b">
        <v>0</v>
      </c>
      <c r="CE45">
        <v>20</v>
      </c>
      <c r="CF45">
        <v>0.12</v>
      </c>
      <c r="CI45" t="b">
        <v>0</v>
      </c>
      <c r="CJ45" t="b">
        <v>0</v>
      </c>
      <c r="CK45" t="b">
        <v>0</v>
      </c>
      <c r="CL45" t="b">
        <v>0</v>
      </c>
      <c r="CM45" t="b">
        <v>0</v>
      </c>
      <c r="CN45">
        <v>20</v>
      </c>
      <c r="CO45">
        <v>0</v>
      </c>
      <c r="CP45" t="b">
        <v>0</v>
      </c>
      <c r="CQ45">
        <v>43</v>
      </c>
      <c r="CR45">
        <v>1.29</v>
      </c>
      <c r="CS45" t="b">
        <v>0</v>
      </c>
      <c r="CT45">
        <v>49</v>
      </c>
      <c r="CU45">
        <v>960</v>
      </c>
      <c r="CV45" t="b">
        <v>0</v>
      </c>
      <c r="CW45">
        <v>63</v>
      </c>
      <c r="CX45">
        <v>1150</v>
      </c>
      <c r="CY45" t="b">
        <v>0</v>
      </c>
      <c r="CZ45">
        <v>74</v>
      </c>
      <c r="DA45">
        <v>730</v>
      </c>
      <c r="DB45" t="b">
        <v>0</v>
      </c>
      <c r="DC45">
        <v>29</v>
      </c>
      <c r="DD45">
        <v>80.5</v>
      </c>
      <c r="DE45" t="b">
        <v>0</v>
      </c>
      <c r="DF45">
        <v>11</v>
      </c>
      <c r="DG45">
        <v>150</v>
      </c>
      <c r="DH45" t="b">
        <v>0</v>
      </c>
      <c r="DI45">
        <v>59</v>
      </c>
      <c r="DJ45">
        <v>2</v>
      </c>
      <c r="DK45" t="b">
        <v>0</v>
      </c>
      <c r="DL45">
        <v>9</v>
      </c>
      <c r="DM45">
        <v>1</v>
      </c>
      <c r="DN45" t="b">
        <v>0</v>
      </c>
      <c r="DO45">
        <v>27</v>
      </c>
      <c r="DP45">
        <v>19</v>
      </c>
      <c r="DQ45">
        <v>28</v>
      </c>
      <c r="DR45">
        <v>6</v>
      </c>
      <c r="DS45">
        <v>39</v>
      </c>
      <c r="DT45">
        <v>7</v>
      </c>
      <c r="DU45">
        <v>90</v>
      </c>
      <c r="DV45">
        <v>4</v>
      </c>
      <c r="DW45">
        <v>5</v>
      </c>
      <c r="DX45" t="b">
        <v>0</v>
      </c>
      <c r="DY45" t="b">
        <v>0</v>
      </c>
      <c r="DZ45" t="b">
        <v>0</v>
      </c>
    </row>
    <row r="46" spans="1:130" hidden="1" x14ac:dyDescent="0.35">
      <c r="A46">
        <v>39103405000</v>
      </c>
      <c r="B46" t="s">
        <v>139</v>
      </c>
      <c r="C46" t="s">
        <v>4</v>
      </c>
      <c r="D46">
        <v>0</v>
      </c>
      <c r="E46">
        <v>0</v>
      </c>
      <c r="F46">
        <v>0.01</v>
      </c>
      <c r="G46">
        <v>0</v>
      </c>
      <c r="H46">
        <v>0.02</v>
      </c>
      <c r="I46">
        <v>0.95</v>
      </c>
      <c r="J46">
        <v>0</v>
      </c>
      <c r="K46">
        <v>0</v>
      </c>
      <c r="L46">
        <v>0.09</v>
      </c>
      <c r="M46">
        <v>0.67</v>
      </c>
      <c r="N46">
        <v>0.22</v>
      </c>
      <c r="O46">
        <v>0</v>
      </c>
      <c r="P46">
        <v>0</v>
      </c>
      <c r="Q46" t="b">
        <v>0</v>
      </c>
      <c r="R46" t="b">
        <v>0</v>
      </c>
      <c r="T46" t="b">
        <v>0</v>
      </c>
      <c r="U46">
        <v>0</v>
      </c>
      <c r="V46">
        <v>0</v>
      </c>
      <c r="W46">
        <v>4639</v>
      </c>
      <c r="X46">
        <v>0.17</v>
      </c>
      <c r="Y46">
        <v>0.06</v>
      </c>
      <c r="Z46" t="b">
        <v>0</v>
      </c>
      <c r="AA46" t="b">
        <v>0</v>
      </c>
      <c r="AB46" t="b">
        <v>0</v>
      </c>
      <c r="AC46">
        <v>52</v>
      </c>
      <c r="AD46">
        <v>0.12709999999999999</v>
      </c>
      <c r="AE46" t="b">
        <v>0</v>
      </c>
      <c r="AF46">
        <v>61</v>
      </c>
      <c r="AG46">
        <v>2.1299999999999999E-2</v>
      </c>
      <c r="AH46" t="b">
        <v>0</v>
      </c>
      <c r="AI46">
        <v>32</v>
      </c>
      <c r="AJ46">
        <v>1E-4</v>
      </c>
      <c r="AK46">
        <v>42</v>
      </c>
      <c r="AL46">
        <v>6</v>
      </c>
      <c r="AM46" t="b">
        <v>0</v>
      </c>
      <c r="AN46" t="b">
        <v>0</v>
      </c>
      <c r="AO46">
        <v>33</v>
      </c>
      <c r="AP46">
        <v>0</v>
      </c>
      <c r="AQ46" t="b">
        <v>0</v>
      </c>
      <c r="AR46" t="b">
        <v>0</v>
      </c>
      <c r="AS46" t="b">
        <v>0</v>
      </c>
      <c r="AT46">
        <v>27</v>
      </c>
      <c r="AU46">
        <v>2</v>
      </c>
      <c r="AV46" t="b">
        <v>0</v>
      </c>
      <c r="AW46">
        <v>61</v>
      </c>
      <c r="AX46">
        <v>8.9499999999999993</v>
      </c>
      <c r="AY46" t="b">
        <v>0</v>
      </c>
      <c r="AZ46">
        <v>47</v>
      </c>
      <c r="BA46">
        <v>0.23</v>
      </c>
      <c r="BB46" t="b">
        <v>0</v>
      </c>
      <c r="BC46">
        <v>22</v>
      </c>
      <c r="BD46">
        <v>66.72</v>
      </c>
      <c r="BE46" t="b">
        <v>0</v>
      </c>
      <c r="BF46">
        <v>47</v>
      </c>
      <c r="BG46" t="b">
        <v>0</v>
      </c>
      <c r="BH46">
        <v>29</v>
      </c>
      <c r="BI46">
        <v>17</v>
      </c>
      <c r="BJ46" t="b">
        <v>0</v>
      </c>
      <c r="BK46">
        <v>50</v>
      </c>
      <c r="BL46">
        <v>24</v>
      </c>
      <c r="BM46">
        <v>68</v>
      </c>
      <c r="BN46">
        <v>283900</v>
      </c>
      <c r="BO46" t="b">
        <v>0</v>
      </c>
      <c r="BP46" t="b">
        <v>0</v>
      </c>
      <c r="BQ46">
        <v>1824</v>
      </c>
      <c r="BR46">
        <v>23</v>
      </c>
      <c r="BS46" t="b">
        <v>1</v>
      </c>
      <c r="BT46" t="b">
        <v>0</v>
      </c>
      <c r="BV46">
        <v>0.21</v>
      </c>
      <c r="BW46">
        <v>0</v>
      </c>
      <c r="BX46" t="b">
        <v>0</v>
      </c>
      <c r="BY46">
        <v>23</v>
      </c>
      <c r="BZ46">
        <v>0.14000000000000001</v>
      </c>
      <c r="CA46" t="b">
        <v>0</v>
      </c>
      <c r="CB46">
        <v>58</v>
      </c>
      <c r="CC46">
        <v>7.0000000000000007E-2</v>
      </c>
      <c r="CD46" t="b">
        <v>0</v>
      </c>
      <c r="CE46">
        <v>18</v>
      </c>
      <c r="CF46">
        <v>0.11</v>
      </c>
      <c r="CI46" t="b">
        <v>0</v>
      </c>
      <c r="CJ46" t="b">
        <v>0</v>
      </c>
      <c r="CK46" t="b">
        <v>0</v>
      </c>
      <c r="CL46" t="b">
        <v>0</v>
      </c>
      <c r="CM46" t="b">
        <v>0</v>
      </c>
      <c r="CP46" t="b">
        <v>0</v>
      </c>
      <c r="CQ46">
        <v>19</v>
      </c>
      <c r="CR46">
        <v>0.22</v>
      </c>
      <c r="CS46" t="b">
        <v>0</v>
      </c>
      <c r="CT46">
        <v>43</v>
      </c>
      <c r="CU46">
        <v>940</v>
      </c>
      <c r="CV46" t="b">
        <v>0</v>
      </c>
      <c r="CW46">
        <v>53</v>
      </c>
      <c r="CX46">
        <v>1070</v>
      </c>
      <c r="CY46" t="b">
        <v>0</v>
      </c>
      <c r="CZ46">
        <v>57</v>
      </c>
      <c r="DA46">
        <v>630</v>
      </c>
      <c r="DB46" t="b">
        <v>0</v>
      </c>
      <c r="DC46">
        <v>18</v>
      </c>
      <c r="DD46">
        <v>81.7</v>
      </c>
      <c r="DE46" t="b">
        <v>0</v>
      </c>
      <c r="DF46">
        <v>7</v>
      </c>
      <c r="DG46">
        <v>163</v>
      </c>
      <c r="DH46" t="b">
        <v>0</v>
      </c>
      <c r="DI46">
        <v>12</v>
      </c>
      <c r="DJ46">
        <v>0</v>
      </c>
      <c r="DK46" t="b">
        <v>0</v>
      </c>
      <c r="DL46">
        <v>18</v>
      </c>
      <c r="DM46">
        <v>2</v>
      </c>
      <c r="DN46" t="b">
        <v>0</v>
      </c>
      <c r="DO46">
        <v>16</v>
      </c>
      <c r="DP46">
        <v>14</v>
      </c>
      <c r="DQ46">
        <v>14</v>
      </c>
      <c r="DR46">
        <v>4</v>
      </c>
      <c r="DS46">
        <v>35</v>
      </c>
      <c r="DT46">
        <v>7</v>
      </c>
      <c r="DU46">
        <v>92</v>
      </c>
      <c r="DV46">
        <v>8</v>
      </c>
      <c r="DW46">
        <v>4</v>
      </c>
      <c r="DX46" t="b">
        <v>0</v>
      </c>
      <c r="DY46" t="b">
        <v>0</v>
      </c>
      <c r="DZ46" t="b">
        <v>0</v>
      </c>
    </row>
    <row r="47" spans="1:130" hidden="1" x14ac:dyDescent="0.35">
      <c r="A47">
        <v>39085206200</v>
      </c>
      <c r="B47" t="s">
        <v>7</v>
      </c>
      <c r="C47" t="s">
        <v>4</v>
      </c>
      <c r="D47">
        <v>0.01</v>
      </c>
      <c r="E47">
        <v>0</v>
      </c>
      <c r="F47">
        <v>0.03</v>
      </c>
      <c r="G47">
        <v>0</v>
      </c>
      <c r="H47">
        <v>0.04</v>
      </c>
      <c r="I47">
        <v>0.88</v>
      </c>
      <c r="J47">
        <v>0.01</v>
      </c>
      <c r="K47">
        <v>0</v>
      </c>
      <c r="L47">
        <v>0.12</v>
      </c>
      <c r="M47">
        <v>0.68</v>
      </c>
      <c r="N47">
        <v>0.18</v>
      </c>
      <c r="O47">
        <v>0</v>
      </c>
      <c r="P47">
        <v>0</v>
      </c>
      <c r="Q47" t="b">
        <v>0</v>
      </c>
      <c r="R47" t="b">
        <v>0</v>
      </c>
      <c r="T47" t="b">
        <v>0</v>
      </c>
      <c r="U47">
        <v>0</v>
      </c>
      <c r="V47">
        <v>12</v>
      </c>
      <c r="W47">
        <v>1476</v>
      </c>
      <c r="X47">
        <v>0.6</v>
      </c>
      <c r="Y47">
        <v>0.28000000000000003</v>
      </c>
      <c r="Z47" t="b">
        <v>0</v>
      </c>
      <c r="AA47" t="b">
        <v>0</v>
      </c>
      <c r="AB47" t="b">
        <v>0</v>
      </c>
      <c r="AC47">
        <v>52</v>
      </c>
      <c r="AD47">
        <v>0.1305</v>
      </c>
      <c r="AE47" t="b">
        <v>0</v>
      </c>
      <c r="AF47">
        <v>60</v>
      </c>
      <c r="AG47">
        <v>2.0500000000000001E-2</v>
      </c>
      <c r="AH47" t="b">
        <v>0</v>
      </c>
      <c r="AI47">
        <v>14</v>
      </c>
      <c r="AJ47">
        <v>0</v>
      </c>
      <c r="AK47">
        <v>56</v>
      </c>
      <c r="AL47">
        <v>8</v>
      </c>
      <c r="AM47" t="b">
        <v>0</v>
      </c>
      <c r="AN47" t="b">
        <v>0</v>
      </c>
      <c r="AO47">
        <v>33</v>
      </c>
      <c r="AP47">
        <v>0</v>
      </c>
      <c r="AQ47" t="b">
        <v>0</v>
      </c>
      <c r="AR47" t="b">
        <v>0</v>
      </c>
      <c r="AS47" t="b">
        <v>0</v>
      </c>
      <c r="AT47">
        <v>49</v>
      </c>
      <c r="AU47">
        <v>2</v>
      </c>
      <c r="AV47" t="b">
        <v>0</v>
      </c>
      <c r="AW47">
        <v>47</v>
      </c>
      <c r="AX47">
        <v>8.48</v>
      </c>
      <c r="AY47" t="b">
        <v>0</v>
      </c>
      <c r="AZ47">
        <v>55</v>
      </c>
      <c r="BA47">
        <v>0.27</v>
      </c>
      <c r="BB47" t="b">
        <v>0</v>
      </c>
      <c r="BC47">
        <v>43</v>
      </c>
      <c r="BD47">
        <v>215.95</v>
      </c>
      <c r="BE47" t="b">
        <v>0</v>
      </c>
      <c r="BF47">
        <v>10</v>
      </c>
      <c r="BG47" t="b">
        <v>0</v>
      </c>
      <c r="BH47">
        <v>61</v>
      </c>
      <c r="BI47">
        <v>26</v>
      </c>
      <c r="BJ47" t="b">
        <v>0</v>
      </c>
      <c r="BK47">
        <v>60</v>
      </c>
      <c r="BL47">
        <v>34</v>
      </c>
      <c r="BM47">
        <v>34</v>
      </c>
      <c r="BN47">
        <v>148000</v>
      </c>
      <c r="BO47" t="b">
        <v>0</v>
      </c>
      <c r="BP47" t="b">
        <v>0</v>
      </c>
      <c r="BQ47">
        <v>3239</v>
      </c>
      <c r="BR47">
        <v>41</v>
      </c>
      <c r="BS47" t="b">
        <v>1</v>
      </c>
      <c r="BT47" t="b">
        <v>0</v>
      </c>
      <c r="BV47">
        <v>0.21</v>
      </c>
      <c r="BW47">
        <v>0</v>
      </c>
      <c r="BX47" t="b">
        <v>0</v>
      </c>
      <c r="BY47">
        <v>80</v>
      </c>
      <c r="BZ47">
        <v>3.35</v>
      </c>
      <c r="CA47" t="b">
        <v>0</v>
      </c>
      <c r="CB47">
        <v>90</v>
      </c>
      <c r="CC47">
        <v>0.28999999999999998</v>
      </c>
      <c r="CD47" t="b">
        <v>0</v>
      </c>
      <c r="CE47">
        <v>94</v>
      </c>
      <c r="CF47">
        <v>2.71</v>
      </c>
      <c r="CG47" t="b">
        <v>1</v>
      </c>
      <c r="CI47" t="b">
        <v>0</v>
      </c>
      <c r="CJ47" t="b">
        <v>0</v>
      </c>
      <c r="CK47" t="b">
        <v>1</v>
      </c>
      <c r="CL47" t="b">
        <v>0</v>
      </c>
      <c r="CM47" t="b">
        <v>0</v>
      </c>
      <c r="CN47">
        <v>57</v>
      </c>
      <c r="CO47">
        <v>0</v>
      </c>
      <c r="CP47" t="b">
        <v>0</v>
      </c>
      <c r="CQ47">
        <v>23</v>
      </c>
      <c r="CR47">
        <v>0.31</v>
      </c>
      <c r="CS47" t="b">
        <v>0</v>
      </c>
      <c r="CT47">
        <v>70</v>
      </c>
      <c r="CU47">
        <v>1040</v>
      </c>
      <c r="CV47" t="b">
        <v>0</v>
      </c>
      <c r="CW47">
        <v>55</v>
      </c>
      <c r="CX47">
        <v>1080</v>
      </c>
      <c r="CY47" t="b">
        <v>0</v>
      </c>
      <c r="CZ47">
        <v>55</v>
      </c>
      <c r="DA47">
        <v>620</v>
      </c>
      <c r="DB47" t="b">
        <v>0</v>
      </c>
      <c r="DC47">
        <v>44</v>
      </c>
      <c r="DD47">
        <v>79.09</v>
      </c>
      <c r="DE47" t="b">
        <v>0</v>
      </c>
      <c r="DF47">
        <v>40</v>
      </c>
      <c r="DG47">
        <v>103</v>
      </c>
      <c r="DH47" t="b">
        <v>0</v>
      </c>
      <c r="DI47">
        <v>42</v>
      </c>
      <c r="DJ47">
        <v>1</v>
      </c>
      <c r="DK47" t="b">
        <v>0</v>
      </c>
      <c r="DL47">
        <v>49</v>
      </c>
      <c r="DM47">
        <v>4</v>
      </c>
      <c r="DN47" t="b">
        <v>0</v>
      </c>
      <c r="DO47">
        <v>49</v>
      </c>
      <c r="DP47">
        <v>30</v>
      </c>
      <c r="DQ47">
        <v>42</v>
      </c>
      <c r="DR47">
        <v>9</v>
      </c>
      <c r="DS47">
        <v>53</v>
      </c>
      <c r="DT47">
        <v>10</v>
      </c>
      <c r="DU47">
        <v>97</v>
      </c>
      <c r="DV47">
        <v>3</v>
      </c>
      <c r="DW47">
        <v>12</v>
      </c>
      <c r="DX47" t="b">
        <v>0</v>
      </c>
      <c r="DY47" t="b">
        <v>0</v>
      </c>
      <c r="DZ47" t="b">
        <v>0</v>
      </c>
    </row>
    <row r="48" spans="1:130" hidden="1" x14ac:dyDescent="0.35">
      <c r="A48">
        <v>39103402000</v>
      </c>
      <c r="B48" t="s">
        <v>139</v>
      </c>
      <c r="C48" t="s">
        <v>4</v>
      </c>
      <c r="D48">
        <v>0</v>
      </c>
      <c r="E48">
        <v>0</v>
      </c>
      <c r="F48">
        <v>0</v>
      </c>
      <c r="G48">
        <v>0</v>
      </c>
      <c r="H48">
        <v>0</v>
      </c>
      <c r="I48">
        <v>0.97</v>
      </c>
      <c r="J48">
        <v>0.01</v>
      </c>
      <c r="K48">
        <v>0</v>
      </c>
      <c r="L48">
        <v>0.09</v>
      </c>
      <c r="M48">
        <v>0.66</v>
      </c>
      <c r="N48">
        <v>0.23</v>
      </c>
      <c r="O48">
        <v>0</v>
      </c>
      <c r="P48">
        <v>0</v>
      </c>
      <c r="Q48" t="b">
        <v>0</v>
      </c>
      <c r="R48" t="b">
        <v>0</v>
      </c>
      <c r="T48" t="b">
        <v>0</v>
      </c>
      <c r="U48">
        <v>0</v>
      </c>
      <c r="V48">
        <v>0</v>
      </c>
      <c r="W48">
        <v>5340</v>
      </c>
      <c r="X48">
        <v>0.16</v>
      </c>
      <c r="Y48">
        <v>0.06</v>
      </c>
      <c r="Z48" t="b">
        <v>0</v>
      </c>
      <c r="AA48" t="b">
        <v>0</v>
      </c>
      <c r="AB48" t="b">
        <v>0</v>
      </c>
      <c r="AC48">
        <v>51</v>
      </c>
      <c r="AD48">
        <v>0.11799999999999999</v>
      </c>
      <c r="AE48" t="b">
        <v>0</v>
      </c>
      <c r="AF48">
        <v>70</v>
      </c>
      <c r="AG48">
        <v>2.92E-2</v>
      </c>
      <c r="AH48" t="b">
        <v>0</v>
      </c>
      <c r="AI48">
        <v>41</v>
      </c>
      <c r="AJ48">
        <v>1E-4</v>
      </c>
      <c r="AK48">
        <v>67</v>
      </c>
      <c r="AL48">
        <v>11</v>
      </c>
      <c r="AM48" t="b">
        <v>0</v>
      </c>
      <c r="AN48" t="b">
        <v>0</v>
      </c>
      <c r="AO48">
        <v>33</v>
      </c>
      <c r="AP48">
        <v>0</v>
      </c>
      <c r="AQ48" t="b">
        <v>0</v>
      </c>
      <c r="AR48" t="b">
        <v>0</v>
      </c>
      <c r="AS48" t="b">
        <v>0</v>
      </c>
      <c r="AT48">
        <v>38</v>
      </c>
      <c r="AU48">
        <v>2</v>
      </c>
      <c r="AV48" t="b">
        <v>0</v>
      </c>
      <c r="AW48">
        <v>57</v>
      </c>
      <c r="AX48">
        <v>8.8000000000000007</v>
      </c>
      <c r="AY48" t="b">
        <v>0</v>
      </c>
      <c r="AZ48">
        <v>35</v>
      </c>
      <c r="BA48">
        <v>0.18</v>
      </c>
      <c r="BB48" t="b">
        <v>0</v>
      </c>
      <c r="BC48">
        <v>1</v>
      </c>
      <c r="BD48">
        <v>0.37</v>
      </c>
      <c r="BE48" t="b">
        <v>0</v>
      </c>
      <c r="BF48">
        <v>86</v>
      </c>
      <c r="BG48" t="b">
        <v>0</v>
      </c>
      <c r="BH48">
        <v>13</v>
      </c>
      <c r="BI48">
        <v>12</v>
      </c>
      <c r="BJ48" t="b">
        <v>0</v>
      </c>
      <c r="BK48">
        <v>53</v>
      </c>
      <c r="BL48">
        <v>27</v>
      </c>
      <c r="BM48">
        <v>68</v>
      </c>
      <c r="BN48">
        <v>280800</v>
      </c>
      <c r="BO48" t="b">
        <v>0</v>
      </c>
      <c r="BP48" t="b">
        <v>0</v>
      </c>
      <c r="BQ48">
        <v>2911</v>
      </c>
      <c r="BR48">
        <v>37</v>
      </c>
      <c r="BS48" t="b">
        <v>1</v>
      </c>
      <c r="BT48" t="b">
        <v>0</v>
      </c>
      <c r="BV48">
        <v>0.21</v>
      </c>
      <c r="BW48">
        <v>0</v>
      </c>
      <c r="BX48" t="b">
        <v>0</v>
      </c>
      <c r="BY48">
        <v>30</v>
      </c>
      <c r="BZ48">
        <v>0.21</v>
      </c>
      <c r="CA48" t="b">
        <v>0</v>
      </c>
      <c r="CB48">
        <v>30</v>
      </c>
      <c r="CC48">
        <v>0.03</v>
      </c>
      <c r="CD48" t="b">
        <v>0</v>
      </c>
      <c r="CE48">
        <v>43</v>
      </c>
      <c r="CF48">
        <v>0.26</v>
      </c>
      <c r="CI48" t="b">
        <v>0</v>
      </c>
      <c r="CJ48" t="b">
        <v>0</v>
      </c>
      <c r="CK48" t="b">
        <v>0</v>
      </c>
      <c r="CL48" t="b">
        <v>0</v>
      </c>
      <c r="CM48" t="b">
        <v>0</v>
      </c>
      <c r="CN48">
        <v>91</v>
      </c>
      <c r="CO48">
        <v>0.71</v>
      </c>
      <c r="CP48" t="b">
        <v>0</v>
      </c>
      <c r="CQ48">
        <v>25</v>
      </c>
      <c r="CR48">
        <v>0.4</v>
      </c>
      <c r="CS48" t="b">
        <v>0</v>
      </c>
      <c r="CT48">
        <v>40</v>
      </c>
      <c r="CU48">
        <v>930</v>
      </c>
      <c r="CV48" t="b">
        <v>0</v>
      </c>
      <c r="CW48">
        <v>55</v>
      </c>
      <c r="CX48">
        <v>1080</v>
      </c>
      <c r="CY48" t="b">
        <v>0</v>
      </c>
      <c r="CZ48">
        <v>59</v>
      </c>
      <c r="DA48">
        <v>640</v>
      </c>
      <c r="DB48" t="b">
        <v>0</v>
      </c>
      <c r="DC48">
        <v>36</v>
      </c>
      <c r="DD48">
        <v>79.8</v>
      </c>
      <c r="DE48" t="b">
        <v>0</v>
      </c>
      <c r="DF48">
        <v>10</v>
      </c>
      <c r="DG48">
        <v>151</v>
      </c>
      <c r="DH48" t="b">
        <v>0</v>
      </c>
      <c r="DI48">
        <v>33</v>
      </c>
      <c r="DJ48">
        <v>0</v>
      </c>
      <c r="DK48" t="b">
        <v>0</v>
      </c>
      <c r="DL48">
        <v>16</v>
      </c>
      <c r="DM48">
        <v>2</v>
      </c>
      <c r="DN48" t="b">
        <v>0</v>
      </c>
      <c r="DO48">
        <v>9</v>
      </c>
      <c r="DP48">
        <v>10</v>
      </c>
      <c r="DQ48">
        <v>3</v>
      </c>
      <c r="DR48">
        <v>2</v>
      </c>
      <c r="DS48">
        <v>28</v>
      </c>
      <c r="DT48">
        <v>5</v>
      </c>
      <c r="DU48">
        <v>95</v>
      </c>
      <c r="DV48">
        <v>6</v>
      </c>
      <c r="DW48">
        <v>4</v>
      </c>
      <c r="DX48" t="b">
        <v>0</v>
      </c>
      <c r="DY48" t="b">
        <v>0</v>
      </c>
      <c r="DZ48" t="b">
        <v>0</v>
      </c>
    </row>
    <row r="49" spans="1:130" hidden="1" x14ac:dyDescent="0.35">
      <c r="A49">
        <v>39103413000</v>
      </c>
      <c r="B49" t="s">
        <v>139</v>
      </c>
      <c r="C49" t="s">
        <v>4</v>
      </c>
      <c r="D49">
        <v>0</v>
      </c>
      <c r="E49">
        <v>0</v>
      </c>
      <c r="F49">
        <v>0</v>
      </c>
      <c r="G49">
        <v>0</v>
      </c>
      <c r="H49">
        <v>0</v>
      </c>
      <c r="I49">
        <v>0.97</v>
      </c>
      <c r="J49">
        <v>0.02</v>
      </c>
      <c r="K49">
        <v>0.01</v>
      </c>
      <c r="L49">
        <v>0.1</v>
      </c>
      <c r="M49">
        <v>0.69</v>
      </c>
      <c r="N49">
        <v>0.19</v>
      </c>
      <c r="O49">
        <v>0</v>
      </c>
      <c r="P49">
        <v>0</v>
      </c>
      <c r="Q49" t="b">
        <v>0</v>
      </c>
      <c r="R49" t="b">
        <v>0</v>
      </c>
      <c r="T49" t="b">
        <v>0</v>
      </c>
      <c r="U49">
        <v>0</v>
      </c>
      <c r="V49">
        <v>0</v>
      </c>
      <c r="W49">
        <v>6080</v>
      </c>
      <c r="X49">
        <v>0.28000000000000003</v>
      </c>
      <c r="Y49">
        <v>0.11</v>
      </c>
      <c r="Z49" t="b">
        <v>0</v>
      </c>
      <c r="AA49" t="b">
        <v>0</v>
      </c>
      <c r="AB49" t="b">
        <v>0</v>
      </c>
      <c r="AC49">
        <v>51</v>
      </c>
      <c r="AD49">
        <v>0.1237</v>
      </c>
      <c r="AE49" t="b">
        <v>0</v>
      </c>
      <c r="AF49">
        <v>75</v>
      </c>
      <c r="AG49">
        <v>3.61E-2</v>
      </c>
      <c r="AH49" t="b">
        <v>0</v>
      </c>
      <c r="AI49">
        <v>45</v>
      </c>
      <c r="AJ49">
        <v>1E-4</v>
      </c>
      <c r="AK49">
        <v>46</v>
      </c>
      <c r="AL49">
        <v>6</v>
      </c>
      <c r="AM49" t="b">
        <v>0</v>
      </c>
      <c r="AN49" t="b">
        <v>0</v>
      </c>
      <c r="AO49">
        <v>33</v>
      </c>
      <c r="AP49">
        <v>0</v>
      </c>
      <c r="AQ49" t="b">
        <v>0</v>
      </c>
      <c r="AR49" t="b">
        <v>0</v>
      </c>
      <c r="AS49" t="b">
        <v>0</v>
      </c>
      <c r="AT49">
        <v>57</v>
      </c>
      <c r="AU49">
        <v>3</v>
      </c>
      <c r="AV49" t="b">
        <v>0</v>
      </c>
      <c r="AW49">
        <v>56</v>
      </c>
      <c r="AX49">
        <v>8.7799999999999994</v>
      </c>
      <c r="AY49" t="b">
        <v>0</v>
      </c>
      <c r="AZ49">
        <v>39</v>
      </c>
      <c r="BA49">
        <v>0.2</v>
      </c>
      <c r="BB49" t="b">
        <v>0</v>
      </c>
      <c r="BC49">
        <v>28</v>
      </c>
      <c r="BD49">
        <v>105.21</v>
      </c>
      <c r="BE49" t="b">
        <v>0</v>
      </c>
      <c r="BF49">
        <v>86</v>
      </c>
      <c r="BG49" t="b">
        <v>0</v>
      </c>
      <c r="BH49">
        <v>17</v>
      </c>
      <c r="BI49">
        <v>13</v>
      </c>
      <c r="BJ49" t="b">
        <v>0</v>
      </c>
      <c r="BK49">
        <v>61</v>
      </c>
      <c r="BL49">
        <v>35</v>
      </c>
      <c r="BM49">
        <v>46</v>
      </c>
      <c r="BN49">
        <v>179100</v>
      </c>
      <c r="BO49" t="b">
        <v>0</v>
      </c>
      <c r="BP49" t="b">
        <v>0</v>
      </c>
      <c r="BQ49">
        <v>3968</v>
      </c>
      <c r="BR49">
        <v>52</v>
      </c>
      <c r="BS49" t="b">
        <v>1</v>
      </c>
      <c r="BT49" t="b">
        <v>0</v>
      </c>
      <c r="BV49">
        <v>0.63</v>
      </c>
      <c r="BW49">
        <v>0</v>
      </c>
      <c r="BX49" t="b">
        <v>0</v>
      </c>
      <c r="BY49">
        <v>24</v>
      </c>
      <c r="BZ49">
        <v>0.15</v>
      </c>
      <c r="CA49" t="b">
        <v>0</v>
      </c>
      <c r="CB49">
        <v>43</v>
      </c>
      <c r="CC49">
        <v>0.05</v>
      </c>
      <c r="CD49" t="b">
        <v>0</v>
      </c>
      <c r="CE49">
        <v>13</v>
      </c>
      <c r="CF49">
        <v>0.08</v>
      </c>
      <c r="CI49" t="b">
        <v>0</v>
      </c>
      <c r="CJ49" t="b">
        <v>0</v>
      </c>
      <c r="CK49" t="b">
        <v>0</v>
      </c>
      <c r="CL49" t="b">
        <v>0</v>
      </c>
      <c r="CM49" t="b">
        <v>0</v>
      </c>
      <c r="CN49">
        <v>94</v>
      </c>
      <c r="CO49">
        <v>1.59</v>
      </c>
      <c r="CP49" t="b">
        <v>0</v>
      </c>
      <c r="CQ49">
        <v>22</v>
      </c>
      <c r="CR49">
        <v>0.28000000000000003</v>
      </c>
      <c r="CS49" t="b">
        <v>0</v>
      </c>
      <c r="CT49">
        <v>49</v>
      </c>
      <c r="CU49">
        <v>960</v>
      </c>
      <c r="CV49" t="b">
        <v>0</v>
      </c>
      <c r="CW49">
        <v>48</v>
      </c>
      <c r="CX49">
        <v>1030</v>
      </c>
      <c r="CY49" t="b">
        <v>0</v>
      </c>
      <c r="CZ49">
        <v>55</v>
      </c>
      <c r="DA49">
        <v>620</v>
      </c>
      <c r="DB49" t="b">
        <v>0</v>
      </c>
      <c r="DC49">
        <v>25</v>
      </c>
      <c r="DD49">
        <v>80.900000000000006</v>
      </c>
      <c r="DE49" t="b">
        <v>0</v>
      </c>
      <c r="DF49">
        <v>21</v>
      </c>
      <c r="DG49">
        <v>127</v>
      </c>
      <c r="DH49" t="b">
        <v>0</v>
      </c>
      <c r="DI49">
        <v>12</v>
      </c>
      <c r="DJ49">
        <v>0</v>
      </c>
      <c r="DK49" t="b">
        <v>0</v>
      </c>
      <c r="DL49">
        <v>28</v>
      </c>
      <c r="DM49">
        <v>3</v>
      </c>
      <c r="DN49" t="b">
        <v>0</v>
      </c>
      <c r="DO49">
        <v>18</v>
      </c>
      <c r="DP49">
        <v>14</v>
      </c>
      <c r="DQ49">
        <v>23</v>
      </c>
      <c r="DR49">
        <v>6</v>
      </c>
      <c r="DS49">
        <v>23</v>
      </c>
      <c r="DT49">
        <v>5</v>
      </c>
      <c r="DU49">
        <v>96</v>
      </c>
      <c r="DV49">
        <v>8</v>
      </c>
      <c r="DW49">
        <v>8</v>
      </c>
      <c r="DX49" t="b">
        <v>0</v>
      </c>
      <c r="DY49" t="b">
        <v>0</v>
      </c>
      <c r="DZ49" t="b">
        <v>0</v>
      </c>
    </row>
    <row r="50" spans="1:130" hidden="1" x14ac:dyDescent="0.35">
      <c r="A50">
        <v>39085205701</v>
      </c>
      <c r="B50" t="s">
        <v>7</v>
      </c>
      <c r="C50" t="s">
        <v>4</v>
      </c>
      <c r="D50">
        <v>0.01</v>
      </c>
      <c r="E50">
        <v>0</v>
      </c>
      <c r="F50">
        <v>0</v>
      </c>
      <c r="G50">
        <v>0</v>
      </c>
      <c r="H50">
        <v>0</v>
      </c>
      <c r="I50">
        <v>0.96</v>
      </c>
      <c r="J50">
        <v>0.01</v>
      </c>
      <c r="K50">
        <v>0</v>
      </c>
      <c r="L50">
        <v>0.08</v>
      </c>
      <c r="M50">
        <v>0.67</v>
      </c>
      <c r="N50">
        <v>0.24</v>
      </c>
      <c r="O50">
        <v>0</v>
      </c>
      <c r="P50">
        <v>0</v>
      </c>
      <c r="Q50" t="b">
        <v>0</v>
      </c>
      <c r="R50" t="b">
        <v>0</v>
      </c>
      <c r="T50" t="b">
        <v>0</v>
      </c>
      <c r="U50">
        <v>0</v>
      </c>
      <c r="V50">
        <v>0</v>
      </c>
      <c r="W50">
        <v>4771</v>
      </c>
      <c r="X50">
        <v>0.43</v>
      </c>
      <c r="Y50">
        <v>0.19</v>
      </c>
      <c r="Z50" t="b">
        <v>0</v>
      </c>
      <c r="AA50" t="b">
        <v>0</v>
      </c>
      <c r="AB50" t="b">
        <v>0</v>
      </c>
      <c r="AC50">
        <v>50</v>
      </c>
      <c r="AD50">
        <v>0.10920000000000001</v>
      </c>
      <c r="AE50" t="b">
        <v>0</v>
      </c>
      <c r="AF50">
        <v>53</v>
      </c>
      <c r="AG50">
        <v>1.6E-2</v>
      </c>
      <c r="AH50" t="b">
        <v>0</v>
      </c>
      <c r="AI50">
        <v>11</v>
      </c>
      <c r="AJ50">
        <v>0</v>
      </c>
      <c r="AK50">
        <v>38</v>
      </c>
      <c r="AL50">
        <v>5</v>
      </c>
      <c r="AM50" t="b">
        <v>0</v>
      </c>
      <c r="AN50" t="b">
        <v>0</v>
      </c>
      <c r="AO50">
        <v>33</v>
      </c>
      <c r="AP50">
        <v>0</v>
      </c>
      <c r="AQ50" t="b">
        <v>0</v>
      </c>
      <c r="AR50" t="b">
        <v>0</v>
      </c>
      <c r="AS50" t="b">
        <v>0</v>
      </c>
      <c r="AT50">
        <v>44</v>
      </c>
      <c r="AU50">
        <v>2</v>
      </c>
      <c r="AV50" t="b">
        <v>0</v>
      </c>
      <c r="AW50">
        <v>42</v>
      </c>
      <c r="AX50">
        <v>8.31</v>
      </c>
      <c r="AY50" t="b">
        <v>0</v>
      </c>
      <c r="AZ50">
        <v>47</v>
      </c>
      <c r="BA50">
        <v>0.23</v>
      </c>
      <c r="BB50" t="b">
        <v>0</v>
      </c>
      <c r="BC50">
        <v>20</v>
      </c>
      <c r="BD50">
        <v>56.08</v>
      </c>
      <c r="BE50" t="b">
        <v>0</v>
      </c>
      <c r="BF50">
        <v>84</v>
      </c>
      <c r="BG50" t="b">
        <v>0</v>
      </c>
      <c r="BH50">
        <v>38</v>
      </c>
      <c r="BI50">
        <v>19</v>
      </c>
      <c r="BJ50" t="b">
        <v>0</v>
      </c>
      <c r="BK50">
        <v>48</v>
      </c>
      <c r="BL50">
        <v>23</v>
      </c>
      <c r="BM50">
        <v>31</v>
      </c>
      <c r="BN50">
        <v>137500</v>
      </c>
      <c r="BO50" t="b">
        <v>0</v>
      </c>
      <c r="BP50" t="b">
        <v>0</v>
      </c>
      <c r="BQ50">
        <v>1513</v>
      </c>
      <c r="BR50">
        <v>19</v>
      </c>
      <c r="BS50" t="b">
        <v>1</v>
      </c>
      <c r="BT50" t="b">
        <v>0</v>
      </c>
      <c r="BV50">
        <v>0.21</v>
      </c>
      <c r="BW50">
        <v>0</v>
      </c>
      <c r="BX50" t="b">
        <v>0</v>
      </c>
      <c r="BY50">
        <v>17</v>
      </c>
      <c r="BZ50">
        <v>0.1</v>
      </c>
      <c r="CA50" t="b">
        <v>0</v>
      </c>
      <c r="CB50">
        <v>51</v>
      </c>
      <c r="CC50">
        <v>0.06</v>
      </c>
      <c r="CD50" t="b">
        <v>0</v>
      </c>
      <c r="CE50">
        <v>18</v>
      </c>
      <c r="CF50">
        <v>0.11</v>
      </c>
      <c r="CI50" t="b">
        <v>0</v>
      </c>
      <c r="CJ50" t="b">
        <v>0</v>
      </c>
      <c r="CK50" t="b">
        <v>0</v>
      </c>
      <c r="CL50" t="b">
        <v>0</v>
      </c>
      <c r="CM50" t="b">
        <v>0</v>
      </c>
      <c r="CN50">
        <v>18</v>
      </c>
      <c r="CO50">
        <v>0</v>
      </c>
      <c r="CP50" t="b">
        <v>0</v>
      </c>
      <c r="CQ50">
        <v>37</v>
      </c>
      <c r="CR50">
        <v>0.98</v>
      </c>
      <c r="CS50" t="b">
        <v>0</v>
      </c>
      <c r="CT50">
        <v>70</v>
      </c>
      <c r="CU50">
        <v>1040</v>
      </c>
      <c r="CV50" t="b">
        <v>0</v>
      </c>
      <c r="CW50">
        <v>69</v>
      </c>
      <c r="CX50">
        <v>1210</v>
      </c>
      <c r="CY50" t="b">
        <v>0</v>
      </c>
      <c r="CZ50">
        <v>76</v>
      </c>
      <c r="DA50">
        <v>750</v>
      </c>
      <c r="DB50" t="b">
        <v>0</v>
      </c>
      <c r="DC50">
        <v>69</v>
      </c>
      <c r="DD50">
        <v>76.5</v>
      </c>
      <c r="DE50" t="b">
        <v>0</v>
      </c>
      <c r="DF50">
        <v>38</v>
      </c>
      <c r="DG50">
        <v>105</v>
      </c>
      <c r="DH50" t="b">
        <v>0</v>
      </c>
      <c r="DI50">
        <v>12</v>
      </c>
      <c r="DJ50">
        <v>0</v>
      </c>
      <c r="DK50" t="b">
        <v>0</v>
      </c>
      <c r="DL50">
        <v>18</v>
      </c>
      <c r="DM50">
        <v>2</v>
      </c>
      <c r="DN50" t="b">
        <v>0</v>
      </c>
      <c r="DO50">
        <v>34</v>
      </c>
      <c r="DP50">
        <v>22</v>
      </c>
      <c r="DQ50">
        <v>38</v>
      </c>
      <c r="DR50">
        <v>9</v>
      </c>
      <c r="DS50">
        <v>44</v>
      </c>
      <c r="DT50">
        <v>8</v>
      </c>
      <c r="DU50">
        <v>96</v>
      </c>
      <c r="DV50">
        <v>7</v>
      </c>
      <c r="DW50">
        <v>18</v>
      </c>
      <c r="DX50" t="b">
        <v>0</v>
      </c>
      <c r="DY50" t="b">
        <v>0</v>
      </c>
      <c r="DZ50" t="b">
        <v>0</v>
      </c>
    </row>
    <row r="51" spans="1:130" hidden="1" x14ac:dyDescent="0.35">
      <c r="A51">
        <v>39035154300</v>
      </c>
      <c r="B51" t="s">
        <v>3</v>
      </c>
      <c r="C51" t="s">
        <v>4</v>
      </c>
      <c r="D51">
        <v>0.97</v>
      </c>
      <c r="E51">
        <v>0</v>
      </c>
      <c r="F51">
        <v>0</v>
      </c>
      <c r="G51">
        <v>0</v>
      </c>
      <c r="H51">
        <v>0</v>
      </c>
      <c r="I51">
        <v>0.01</v>
      </c>
      <c r="J51">
        <v>0</v>
      </c>
      <c r="K51">
        <v>0</v>
      </c>
      <c r="L51">
        <v>0.17</v>
      </c>
      <c r="M51">
        <v>0.55000000000000004</v>
      </c>
      <c r="N51">
        <v>0.26</v>
      </c>
      <c r="O51">
        <v>8</v>
      </c>
      <c r="P51">
        <v>4</v>
      </c>
      <c r="Q51" t="b">
        <v>1</v>
      </c>
      <c r="R51" t="b">
        <v>1</v>
      </c>
      <c r="T51" t="b">
        <v>1</v>
      </c>
      <c r="U51">
        <v>100</v>
      </c>
      <c r="V51">
        <v>100</v>
      </c>
      <c r="W51">
        <v>993</v>
      </c>
      <c r="X51">
        <v>0.96</v>
      </c>
      <c r="Y51">
        <v>0.63</v>
      </c>
      <c r="Z51" t="b">
        <v>1</v>
      </c>
      <c r="AA51" t="b">
        <v>0</v>
      </c>
      <c r="AB51" t="b">
        <v>0</v>
      </c>
      <c r="AC51">
        <v>50</v>
      </c>
      <c r="AD51">
        <v>0.1145</v>
      </c>
      <c r="AE51" t="b">
        <v>0</v>
      </c>
      <c r="AF51">
        <v>41</v>
      </c>
      <c r="AG51">
        <v>0.01</v>
      </c>
      <c r="AH51" t="b">
        <v>0</v>
      </c>
      <c r="AI51">
        <v>30</v>
      </c>
      <c r="AJ51">
        <v>1E-4</v>
      </c>
      <c r="AK51">
        <v>44</v>
      </c>
      <c r="AL51">
        <v>6</v>
      </c>
      <c r="AM51" t="b">
        <v>0</v>
      </c>
      <c r="AN51" t="b">
        <v>0</v>
      </c>
      <c r="AO51">
        <v>33</v>
      </c>
      <c r="AP51">
        <v>0</v>
      </c>
      <c r="AQ51" t="b">
        <v>0</v>
      </c>
      <c r="AR51" t="b">
        <v>0</v>
      </c>
      <c r="AS51" t="b">
        <v>1</v>
      </c>
      <c r="AT51">
        <v>90</v>
      </c>
      <c r="AU51">
        <v>5</v>
      </c>
      <c r="AV51" t="b">
        <v>0</v>
      </c>
      <c r="AW51">
        <v>73</v>
      </c>
      <c r="AX51">
        <v>9.3699999999999992</v>
      </c>
      <c r="AY51" t="b">
        <v>0</v>
      </c>
      <c r="AZ51">
        <v>75</v>
      </c>
      <c r="BA51">
        <v>0.39</v>
      </c>
      <c r="BB51" t="b">
        <v>0</v>
      </c>
      <c r="BC51">
        <v>24</v>
      </c>
      <c r="BD51">
        <v>79.650000000000006</v>
      </c>
      <c r="BE51" t="b">
        <v>0</v>
      </c>
      <c r="BF51">
        <v>55</v>
      </c>
      <c r="BG51" t="b">
        <v>1</v>
      </c>
      <c r="BH51">
        <v>91</v>
      </c>
      <c r="BI51">
        <v>45</v>
      </c>
      <c r="BJ51" t="b">
        <v>0</v>
      </c>
      <c r="BK51">
        <v>83</v>
      </c>
      <c r="BL51">
        <v>63</v>
      </c>
      <c r="BM51">
        <v>6</v>
      </c>
      <c r="BN51">
        <v>73500</v>
      </c>
      <c r="BO51" t="b">
        <v>0</v>
      </c>
      <c r="BP51" t="b">
        <v>0</v>
      </c>
      <c r="BQ51">
        <v>3302</v>
      </c>
      <c r="BR51">
        <v>42</v>
      </c>
      <c r="BS51" t="b">
        <v>1</v>
      </c>
      <c r="BT51" t="b">
        <v>0</v>
      </c>
      <c r="BU51" t="b">
        <v>0</v>
      </c>
      <c r="BV51">
        <v>0.21</v>
      </c>
      <c r="BW51">
        <v>0</v>
      </c>
      <c r="BX51" t="b">
        <v>0</v>
      </c>
      <c r="BY51">
        <v>88</v>
      </c>
      <c r="BZ51">
        <v>5.42</v>
      </c>
      <c r="CA51" t="b">
        <v>0</v>
      </c>
      <c r="CB51">
        <v>24</v>
      </c>
      <c r="CC51">
        <v>0.02</v>
      </c>
      <c r="CD51" t="b">
        <v>0</v>
      </c>
      <c r="CE51">
        <v>58</v>
      </c>
      <c r="CF51">
        <v>0.53</v>
      </c>
      <c r="CI51" t="b">
        <v>0</v>
      </c>
      <c r="CJ51" t="b">
        <v>0</v>
      </c>
      <c r="CK51" t="b">
        <v>0</v>
      </c>
      <c r="CL51" t="b">
        <v>0</v>
      </c>
      <c r="CM51" t="b">
        <v>0</v>
      </c>
      <c r="CP51" t="b">
        <v>0</v>
      </c>
      <c r="CQ51">
        <v>57</v>
      </c>
      <c r="CR51">
        <v>2.41</v>
      </c>
      <c r="CS51" t="b">
        <v>1</v>
      </c>
      <c r="CT51">
        <v>99</v>
      </c>
      <c r="CU51">
        <v>1610</v>
      </c>
      <c r="CV51" t="b">
        <v>1</v>
      </c>
      <c r="CW51">
        <v>99</v>
      </c>
      <c r="CX51">
        <v>2610</v>
      </c>
      <c r="CY51" t="b">
        <v>1</v>
      </c>
      <c r="CZ51">
        <v>99</v>
      </c>
      <c r="DA51">
        <v>1180</v>
      </c>
      <c r="DB51" t="b">
        <v>0</v>
      </c>
      <c r="DC51">
        <v>85</v>
      </c>
      <c r="DD51">
        <v>74.2</v>
      </c>
      <c r="DE51" t="b">
        <v>1</v>
      </c>
      <c r="DF51">
        <v>94</v>
      </c>
      <c r="DG51">
        <v>45</v>
      </c>
      <c r="DH51" t="b">
        <v>0</v>
      </c>
      <c r="DI51">
        <v>12</v>
      </c>
      <c r="DJ51">
        <v>0</v>
      </c>
      <c r="DK51" t="b">
        <v>1</v>
      </c>
      <c r="DL51">
        <v>96</v>
      </c>
      <c r="DM51">
        <v>17</v>
      </c>
      <c r="DN51" t="b">
        <v>1</v>
      </c>
      <c r="DO51">
        <v>94</v>
      </c>
      <c r="DP51">
        <v>67</v>
      </c>
      <c r="DQ51">
        <v>93</v>
      </c>
      <c r="DR51">
        <v>36</v>
      </c>
      <c r="DS51">
        <v>87</v>
      </c>
      <c r="DT51">
        <v>24</v>
      </c>
      <c r="DU51">
        <v>95</v>
      </c>
      <c r="DV51">
        <v>8</v>
      </c>
      <c r="DW51">
        <v>15</v>
      </c>
      <c r="DX51" t="b">
        <v>0</v>
      </c>
      <c r="DY51" t="b">
        <v>0</v>
      </c>
      <c r="DZ51" t="b">
        <v>0</v>
      </c>
    </row>
    <row r="52" spans="1:130" hidden="1" x14ac:dyDescent="0.35">
      <c r="A52">
        <v>39035195700</v>
      </c>
      <c r="B52" t="s">
        <v>3</v>
      </c>
      <c r="C52" t="s">
        <v>4</v>
      </c>
      <c r="D52">
        <v>0.54</v>
      </c>
      <c r="E52">
        <v>0</v>
      </c>
      <c r="F52">
        <v>0.04</v>
      </c>
      <c r="G52">
        <v>0</v>
      </c>
      <c r="H52">
        <v>0.03</v>
      </c>
      <c r="I52">
        <v>0.35</v>
      </c>
      <c r="J52">
        <v>0</v>
      </c>
      <c r="K52">
        <v>0.01</v>
      </c>
      <c r="L52">
        <v>7.0000000000000007E-2</v>
      </c>
      <c r="M52">
        <v>0.68</v>
      </c>
      <c r="N52">
        <v>0.24</v>
      </c>
      <c r="O52">
        <v>0</v>
      </c>
      <c r="P52">
        <v>0</v>
      </c>
      <c r="Q52" t="b">
        <v>0</v>
      </c>
      <c r="R52" t="b">
        <v>0</v>
      </c>
      <c r="T52" t="b">
        <v>0</v>
      </c>
      <c r="U52">
        <v>0</v>
      </c>
      <c r="V52">
        <v>18</v>
      </c>
      <c r="W52">
        <v>4756</v>
      </c>
      <c r="X52">
        <v>0.47</v>
      </c>
      <c r="Y52">
        <v>0.21</v>
      </c>
      <c r="Z52" t="b">
        <v>0</v>
      </c>
      <c r="AA52" t="b">
        <v>0</v>
      </c>
      <c r="AB52" t="b">
        <v>0</v>
      </c>
      <c r="AC52">
        <v>50</v>
      </c>
      <c r="AD52">
        <v>0.1154</v>
      </c>
      <c r="AE52" t="b">
        <v>0</v>
      </c>
      <c r="AF52">
        <v>46</v>
      </c>
      <c r="AG52">
        <v>1.24E-2</v>
      </c>
      <c r="AH52" t="b">
        <v>0</v>
      </c>
      <c r="AI52">
        <v>37</v>
      </c>
      <c r="AJ52">
        <v>1E-4</v>
      </c>
      <c r="AK52">
        <v>27</v>
      </c>
      <c r="AL52">
        <v>4</v>
      </c>
      <c r="AM52" t="b">
        <v>0</v>
      </c>
      <c r="AN52" t="b">
        <v>0</v>
      </c>
      <c r="AO52">
        <v>33</v>
      </c>
      <c r="AP52">
        <v>0</v>
      </c>
      <c r="AQ52" t="b">
        <v>0</v>
      </c>
      <c r="AR52" t="b">
        <v>0</v>
      </c>
      <c r="AS52" t="b">
        <v>0</v>
      </c>
      <c r="AT52">
        <v>52</v>
      </c>
      <c r="AU52">
        <v>3</v>
      </c>
      <c r="AV52" t="b">
        <v>0</v>
      </c>
      <c r="AW52">
        <v>66</v>
      </c>
      <c r="AX52">
        <v>9.1300000000000008</v>
      </c>
      <c r="AY52" t="b">
        <v>0</v>
      </c>
      <c r="AZ52">
        <v>52</v>
      </c>
      <c r="BA52">
        <v>0.25</v>
      </c>
      <c r="BB52" t="b">
        <v>0</v>
      </c>
      <c r="BC52">
        <v>50</v>
      </c>
      <c r="BD52">
        <v>295.10000000000002</v>
      </c>
      <c r="BE52" t="b">
        <v>0</v>
      </c>
      <c r="BF52">
        <v>43</v>
      </c>
      <c r="BG52" t="b">
        <v>0</v>
      </c>
      <c r="BH52">
        <v>59</v>
      </c>
      <c r="BI52">
        <v>25</v>
      </c>
      <c r="BJ52" t="b">
        <v>0</v>
      </c>
      <c r="BK52">
        <v>59</v>
      </c>
      <c r="BL52">
        <v>33</v>
      </c>
      <c r="BM52">
        <v>38</v>
      </c>
      <c r="BN52">
        <v>156500</v>
      </c>
      <c r="BO52" t="b">
        <v>0</v>
      </c>
      <c r="BP52" t="b">
        <v>0</v>
      </c>
      <c r="BQ52">
        <v>2893</v>
      </c>
      <c r="BR52">
        <v>36</v>
      </c>
      <c r="BS52" t="b">
        <v>1</v>
      </c>
      <c r="BT52" t="b">
        <v>0</v>
      </c>
      <c r="BV52">
        <v>0.77</v>
      </c>
      <c r="BW52">
        <v>0.01</v>
      </c>
      <c r="BX52" t="b">
        <v>0</v>
      </c>
      <c r="BY52">
        <v>85</v>
      </c>
      <c r="BZ52">
        <v>4.58</v>
      </c>
      <c r="CA52" t="b">
        <v>0</v>
      </c>
      <c r="CB52">
        <v>28</v>
      </c>
      <c r="CC52">
        <v>0.03</v>
      </c>
      <c r="CD52" t="b">
        <v>0</v>
      </c>
      <c r="CE52">
        <v>75</v>
      </c>
      <c r="CF52">
        <v>1.03</v>
      </c>
      <c r="CI52" t="b">
        <v>0</v>
      </c>
      <c r="CJ52" t="b">
        <v>0</v>
      </c>
      <c r="CK52" t="b">
        <v>0</v>
      </c>
      <c r="CL52" t="b">
        <v>0</v>
      </c>
      <c r="CM52" t="b">
        <v>0</v>
      </c>
      <c r="CN52">
        <v>88</v>
      </c>
      <c r="CO52">
        <v>0.27</v>
      </c>
      <c r="CP52" t="b">
        <v>0</v>
      </c>
      <c r="CQ52">
        <v>61</v>
      </c>
      <c r="CR52">
        <v>2.82</v>
      </c>
      <c r="CS52" t="b">
        <v>0</v>
      </c>
      <c r="CT52">
        <v>87</v>
      </c>
      <c r="CU52">
        <v>1140</v>
      </c>
      <c r="CV52" t="b">
        <v>0</v>
      </c>
      <c r="CW52">
        <v>88</v>
      </c>
      <c r="CX52">
        <v>1520</v>
      </c>
      <c r="CY52" t="b">
        <v>0</v>
      </c>
      <c r="CZ52">
        <v>79</v>
      </c>
      <c r="DA52">
        <v>770</v>
      </c>
      <c r="DB52" t="b">
        <v>0</v>
      </c>
      <c r="DC52">
        <v>64</v>
      </c>
      <c r="DD52">
        <v>77</v>
      </c>
      <c r="DE52" t="b">
        <v>0</v>
      </c>
      <c r="DF52">
        <v>44</v>
      </c>
      <c r="DG52">
        <v>98</v>
      </c>
      <c r="DH52" t="b">
        <v>0</v>
      </c>
      <c r="DI52">
        <v>59</v>
      </c>
      <c r="DJ52">
        <v>2</v>
      </c>
      <c r="DK52" t="b">
        <v>0</v>
      </c>
      <c r="DL52">
        <v>75</v>
      </c>
      <c r="DM52">
        <v>7</v>
      </c>
      <c r="DN52" t="b">
        <v>0</v>
      </c>
      <c r="DO52">
        <v>45</v>
      </c>
      <c r="DP52">
        <v>27</v>
      </c>
      <c r="DQ52">
        <v>72</v>
      </c>
      <c r="DR52">
        <v>19</v>
      </c>
      <c r="DS52">
        <v>38</v>
      </c>
      <c r="DT52">
        <v>7</v>
      </c>
      <c r="DU52">
        <v>93</v>
      </c>
      <c r="DV52">
        <v>8</v>
      </c>
      <c r="DW52">
        <v>14</v>
      </c>
      <c r="DX52" t="b">
        <v>0</v>
      </c>
      <c r="DY52" t="b">
        <v>0</v>
      </c>
      <c r="DZ52" t="b">
        <v>0</v>
      </c>
    </row>
    <row r="53" spans="1:130" hidden="1" x14ac:dyDescent="0.35">
      <c r="A53">
        <v>39093050300</v>
      </c>
      <c r="B53" t="s">
        <v>8</v>
      </c>
      <c r="C53" t="s">
        <v>4</v>
      </c>
      <c r="D53">
        <v>0.01</v>
      </c>
      <c r="E53">
        <v>0</v>
      </c>
      <c r="F53">
        <v>0.02</v>
      </c>
      <c r="G53">
        <v>0</v>
      </c>
      <c r="H53">
        <v>0.02</v>
      </c>
      <c r="I53">
        <v>0.88</v>
      </c>
      <c r="J53">
        <v>0.06</v>
      </c>
      <c r="K53">
        <v>0</v>
      </c>
      <c r="L53">
        <v>0.1</v>
      </c>
      <c r="M53">
        <v>0.68</v>
      </c>
      <c r="N53">
        <v>0.2</v>
      </c>
      <c r="O53">
        <v>0</v>
      </c>
      <c r="P53">
        <v>0</v>
      </c>
      <c r="Q53" t="b">
        <v>0</v>
      </c>
      <c r="R53" t="b">
        <v>0</v>
      </c>
      <c r="T53" t="b">
        <v>0</v>
      </c>
      <c r="U53">
        <v>0</v>
      </c>
      <c r="V53">
        <v>0</v>
      </c>
      <c r="W53">
        <v>8044</v>
      </c>
      <c r="X53">
        <v>0.3</v>
      </c>
      <c r="Y53">
        <v>0.13</v>
      </c>
      <c r="Z53" t="b">
        <v>0</v>
      </c>
      <c r="AA53" t="b">
        <v>0</v>
      </c>
      <c r="AB53" t="b">
        <v>0</v>
      </c>
      <c r="AC53">
        <v>49</v>
      </c>
      <c r="AD53">
        <v>0.1082</v>
      </c>
      <c r="AE53" t="b">
        <v>0</v>
      </c>
      <c r="AF53">
        <v>50</v>
      </c>
      <c r="AG53">
        <v>1.41E-2</v>
      </c>
      <c r="AH53" t="b">
        <v>0</v>
      </c>
      <c r="AI53">
        <v>33</v>
      </c>
      <c r="AJ53">
        <v>1E-4</v>
      </c>
      <c r="AK53">
        <v>47</v>
      </c>
      <c r="AL53">
        <v>7</v>
      </c>
      <c r="AM53" t="b">
        <v>0</v>
      </c>
      <c r="AN53" t="b">
        <v>0</v>
      </c>
      <c r="AO53">
        <v>33</v>
      </c>
      <c r="AP53">
        <v>0</v>
      </c>
      <c r="AQ53" t="b">
        <v>0</v>
      </c>
      <c r="AR53" t="b">
        <v>0</v>
      </c>
      <c r="AS53" t="b">
        <v>0</v>
      </c>
      <c r="AT53">
        <v>38</v>
      </c>
      <c r="AU53">
        <v>2</v>
      </c>
      <c r="AV53" t="b">
        <v>0</v>
      </c>
      <c r="AW53">
        <v>50</v>
      </c>
      <c r="AX53">
        <v>8.57</v>
      </c>
      <c r="AY53" t="b">
        <v>0</v>
      </c>
      <c r="AZ53">
        <v>46</v>
      </c>
      <c r="BA53">
        <v>0.22</v>
      </c>
      <c r="BB53" t="b">
        <v>0</v>
      </c>
      <c r="BC53">
        <v>39</v>
      </c>
      <c r="BD53">
        <v>188</v>
      </c>
      <c r="BE53" t="b">
        <v>0</v>
      </c>
      <c r="BF53">
        <v>19</v>
      </c>
      <c r="BG53" t="b">
        <v>0</v>
      </c>
      <c r="BH53">
        <v>32</v>
      </c>
      <c r="BI53">
        <v>17</v>
      </c>
      <c r="BJ53" t="b">
        <v>0</v>
      </c>
      <c r="BK53">
        <v>44</v>
      </c>
      <c r="BL53">
        <v>19</v>
      </c>
      <c r="BM53">
        <v>53</v>
      </c>
      <c r="BN53">
        <v>205600</v>
      </c>
      <c r="BO53" t="b">
        <v>0</v>
      </c>
      <c r="BP53" t="b">
        <v>0</v>
      </c>
      <c r="BQ53">
        <v>2494</v>
      </c>
      <c r="BR53">
        <v>31</v>
      </c>
      <c r="BS53" t="b">
        <v>1</v>
      </c>
      <c r="BT53" t="b">
        <v>0</v>
      </c>
      <c r="BV53">
        <v>0.21</v>
      </c>
      <c r="BW53">
        <v>0</v>
      </c>
      <c r="BX53" t="b">
        <v>0</v>
      </c>
      <c r="BY53">
        <v>20</v>
      </c>
      <c r="BZ53">
        <v>0.11</v>
      </c>
      <c r="CA53" t="b">
        <v>0</v>
      </c>
      <c r="CB53">
        <v>13</v>
      </c>
      <c r="CC53">
        <v>0.01</v>
      </c>
      <c r="CD53" t="b">
        <v>0</v>
      </c>
      <c r="CE53">
        <v>37</v>
      </c>
      <c r="CF53">
        <v>0.21</v>
      </c>
      <c r="CI53" t="b">
        <v>0</v>
      </c>
      <c r="CJ53" t="b">
        <v>0</v>
      </c>
      <c r="CK53" t="b">
        <v>0</v>
      </c>
      <c r="CL53" t="b">
        <v>0</v>
      </c>
      <c r="CM53" t="b">
        <v>0</v>
      </c>
      <c r="CN53">
        <v>33</v>
      </c>
      <c r="CO53">
        <v>0</v>
      </c>
      <c r="CP53" t="b">
        <v>0</v>
      </c>
      <c r="CQ53">
        <v>45</v>
      </c>
      <c r="CR53">
        <v>1.44</v>
      </c>
      <c r="CS53" t="b">
        <v>0</v>
      </c>
      <c r="CT53">
        <v>52</v>
      </c>
      <c r="CU53">
        <v>969</v>
      </c>
      <c r="CV53" t="b">
        <v>0</v>
      </c>
      <c r="CW53">
        <v>58</v>
      </c>
      <c r="CX53">
        <v>1110</v>
      </c>
      <c r="CY53" t="b">
        <v>0</v>
      </c>
      <c r="CZ53">
        <v>62</v>
      </c>
      <c r="DA53">
        <v>660</v>
      </c>
      <c r="DB53" t="b">
        <v>0</v>
      </c>
      <c r="DC53">
        <v>7</v>
      </c>
      <c r="DD53">
        <v>83.9</v>
      </c>
      <c r="DE53" t="b">
        <v>0</v>
      </c>
      <c r="DF53">
        <v>13</v>
      </c>
      <c r="DG53">
        <v>144</v>
      </c>
      <c r="DH53" t="b">
        <v>0</v>
      </c>
      <c r="DI53">
        <v>12</v>
      </c>
      <c r="DJ53">
        <v>0</v>
      </c>
      <c r="DK53" t="b">
        <v>0</v>
      </c>
      <c r="DL53">
        <v>23</v>
      </c>
      <c r="DM53">
        <v>2</v>
      </c>
      <c r="DN53" t="b">
        <v>0</v>
      </c>
      <c r="DO53">
        <v>22</v>
      </c>
      <c r="DP53">
        <v>16</v>
      </c>
      <c r="DQ53">
        <v>28</v>
      </c>
      <c r="DR53">
        <v>6</v>
      </c>
      <c r="DS53">
        <v>37</v>
      </c>
      <c r="DT53">
        <v>7</v>
      </c>
      <c r="DU53">
        <v>96</v>
      </c>
      <c r="DV53">
        <v>6</v>
      </c>
      <c r="DW53">
        <v>5</v>
      </c>
      <c r="DX53" t="b">
        <v>0</v>
      </c>
      <c r="DY53" t="b">
        <v>0</v>
      </c>
      <c r="DZ53" t="b">
        <v>0</v>
      </c>
    </row>
    <row r="54" spans="1:130" hidden="1" x14ac:dyDescent="0.35">
      <c r="A54">
        <v>39085206300</v>
      </c>
      <c r="B54" t="s">
        <v>7</v>
      </c>
      <c r="C54" t="s">
        <v>4</v>
      </c>
      <c r="D54">
        <v>0</v>
      </c>
      <c r="E54">
        <v>0.01</v>
      </c>
      <c r="F54">
        <v>0</v>
      </c>
      <c r="G54">
        <v>0</v>
      </c>
      <c r="H54">
        <v>0.05</v>
      </c>
      <c r="I54">
        <v>0.85</v>
      </c>
      <c r="J54">
        <v>0.11</v>
      </c>
      <c r="K54">
        <v>0.02</v>
      </c>
      <c r="L54">
        <v>0.09</v>
      </c>
      <c r="M54">
        <v>0.7</v>
      </c>
      <c r="N54">
        <v>0.2</v>
      </c>
      <c r="O54">
        <v>0</v>
      </c>
      <c r="P54">
        <v>0</v>
      </c>
      <c r="Q54" t="b">
        <v>0</v>
      </c>
      <c r="R54" t="b">
        <v>0</v>
      </c>
      <c r="T54" t="b">
        <v>0</v>
      </c>
      <c r="U54">
        <v>0</v>
      </c>
      <c r="V54">
        <v>0</v>
      </c>
      <c r="W54">
        <v>4929</v>
      </c>
      <c r="X54">
        <v>0.39</v>
      </c>
      <c r="Y54">
        <v>0.17</v>
      </c>
      <c r="Z54" t="b">
        <v>0</v>
      </c>
      <c r="AA54" t="b">
        <v>0</v>
      </c>
      <c r="AB54" t="b">
        <v>0</v>
      </c>
      <c r="AC54">
        <v>48</v>
      </c>
      <c r="AD54">
        <v>9.6100000000000005E-2</v>
      </c>
      <c r="AE54" t="b">
        <v>0</v>
      </c>
      <c r="AF54">
        <v>47</v>
      </c>
      <c r="AG54">
        <v>1.29E-2</v>
      </c>
      <c r="AH54" t="b">
        <v>0</v>
      </c>
      <c r="AI54">
        <v>10</v>
      </c>
      <c r="AJ54">
        <v>0</v>
      </c>
      <c r="AK54">
        <v>27</v>
      </c>
      <c r="AL54">
        <v>4</v>
      </c>
      <c r="AM54" t="b">
        <v>0</v>
      </c>
      <c r="AN54" t="b">
        <v>0</v>
      </c>
      <c r="AO54">
        <v>33</v>
      </c>
      <c r="AP54">
        <v>0</v>
      </c>
      <c r="AQ54" t="b">
        <v>0</v>
      </c>
      <c r="AR54" t="b">
        <v>0</v>
      </c>
      <c r="AS54" t="b">
        <v>0</v>
      </c>
      <c r="AT54">
        <v>38</v>
      </c>
      <c r="AU54">
        <v>2</v>
      </c>
      <c r="AV54" t="b">
        <v>0</v>
      </c>
      <c r="AW54">
        <v>43</v>
      </c>
      <c r="AX54">
        <v>8.35</v>
      </c>
      <c r="AY54" t="b">
        <v>0</v>
      </c>
      <c r="AZ54">
        <v>37</v>
      </c>
      <c r="BA54">
        <v>0.19</v>
      </c>
      <c r="BB54" t="b">
        <v>0</v>
      </c>
      <c r="BC54">
        <v>30</v>
      </c>
      <c r="BD54">
        <v>113.24</v>
      </c>
      <c r="BE54" t="b">
        <v>0</v>
      </c>
      <c r="BF54">
        <v>26</v>
      </c>
      <c r="BG54" t="b">
        <v>0</v>
      </c>
      <c r="BH54">
        <v>29</v>
      </c>
      <c r="BI54">
        <v>17</v>
      </c>
      <c r="BJ54" t="b">
        <v>0</v>
      </c>
      <c r="BK54">
        <v>57</v>
      </c>
      <c r="BL54">
        <v>31</v>
      </c>
      <c r="BM54">
        <v>46</v>
      </c>
      <c r="BN54">
        <v>179600</v>
      </c>
      <c r="BO54" t="b">
        <v>0</v>
      </c>
      <c r="BP54" t="b">
        <v>0</v>
      </c>
      <c r="BQ54">
        <v>1429</v>
      </c>
      <c r="BR54">
        <v>18</v>
      </c>
      <c r="BS54" t="b">
        <v>1</v>
      </c>
      <c r="BT54" t="b">
        <v>0</v>
      </c>
      <c r="BV54">
        <v>0.54</v>
      </c>
      <c r="BW54">
        <v>0</v>
      </c>
      <c r="BX54" t="b">
        <v>0</v>
      </c>
      <c r="BY54">
        <v>38</v>
      </c>
      <c r="BZ54">
        <v>0.38</v>
      </c>
      <c r="CA54" t="b">
        <v>0</v>
      </c>
      <c r="CB54">
        <v>70</v>
      </c>
      <c r="CC54">
        <v>0.11</v>
      </c>
      <c r="CD54" t="b">
        <v>0</v>
      </c>
      <c r="CE54">
        <v>62</v>
      </c>
      <c r="CF54">
        <v>0.61</v>
      </c>
      <c r="CG54" t="b">
        <v>0</v>
      </c>
      <c r="CI54" t="b">
        <v>0</v>
      </c>
      <c r="CJ54" t="b">
        <v>0</v>
      </c>
      <c r="CK54" t="b">
        <v>0</v>
      </c>
      <c r="CL54" t="b">
        <v>0</v>
      </c>
      <c r="CM54" t="b">
        <v>0</v>
      </c>
      <c r="CN54">
        <v>52</v>
      </c>
      <c r="CO54">
        <v>0</v>
      </c>
      <c r="CP54" t="b">
        <v>0</v>
      </c>
      <c r="CQ54">
        <v>40</v>
      </c>
      <c r="CR54">
        <v>1.1499999999999999</v>
      </c>
      <c r="CS54" t="b">
        <v>0</v>
      </c>
      <c r="CT54">
        <v>60</v>
      </c>
      <c r="CU54">
        <v>1000</v>
      </c>
      <c r="CV54" t="b">
        <v>0</v>
      </c>
      <c r="CW54">
        <v>59</v>
      </c>
      <c r="CX54">
        <v>1120</v>
      </c>
      <c r="CY54" t="b">
        <v>0</v>
      </c>
      <c r="CZ54">
        <v>62</v>
      </c>
      <c r="DA54">
        <v>660</v>
      </c>
      <c r="DB54" t="b">
        <v>0</v>
      </c>
      <c r="DC54">
        <v>38</v>
      </c>
      <c r="DD54">
        <v>79.59</v>
      </c>
      <c r="DE54" t="b">
        <v>0</v>
      </c>
      <c r="DF54">
        <v>23</v>
      </c>
      <c r="DG54">
        <v>122</v>
      </c>
      <c r="DH54" t="b">
        <v>0</v>
      </c>
      <c r="DI54">
        <v>65</v>
      </c>
      <c r="DJ54">
        <v>3</v>
      </c>
      <c r="DK54" t="b">
        <v>0</v>
      </c>
      <c r="DL54">
        <v>56</v>
      </c>
      <c r="DM54">
        <v>5</v>
      </c>
      <c r="DN54" t="b">
        <v>0</v>
      </c>
      <c r="DO54">
        <v>31</v>
      </c>
      <c r="DP54">
        <v>21</v>
      </c>
      <c r="DQ54">
        <v>40</v>
      </c>
      <c r="DR54">
        <v>9</v>
      </c>
      <c r="DS54">
        <v>48</v>
      </c>
      <c r="DT54">
        <v>9</v>
      </c>
      <c r="DU54">
        <v>95</v>
      </c>
      <c r="DV54">
        <v>2</v>
      </c>
      <c r="DW54">
        <v>6</v>
      </c>
      <c r="DX54" t="b">
        <v>0</v>
      </c>
      <c r="DY54" t="b">
        <v>0</v>
      </c>
      <c r="DZ54" t="b">
        <v>0</v>
      </c>
    </row>
    <row r="55" spans="1:130" hidden="1" x14ac:dyDescent="0.35">
      <c r="A55">
        <v>39085204200</v>
      </c>
      <c r="B55" t="s">
        <v>7</v>
      </c>
      <c r="C55" t="s">
        <v>4</v>
      </c>
      <c r="D55">
        <v>0.23</v>
      </c>
      <c r="E55">
        <v>0</v>
      </c>
      <c r="F55">
        <v>0</v>
      </c>
      <c r="G55">
        <v>0</v>
      </c>
      <c r="H55">
        <v>0.06</v>
      </c>
      <c r="I55">
        <v>0.38</v>
      </c>
      <c r="J55">
        <v>0.36</v>
      </c>
      <c r="K55">
        <v>0.06</v>
      </c>
      <c r="L55">
        <v>0.19</v>
      </c>
      <c r="M55">
        <v>0.7</v>
      </c>
      <c r="N55">
        <v>0.1</v>
      </c>
      <c r="O55">
        <v>5</v>
      </c>
      <c r="P55">
        <v>3</v>
      </c>
      <c r="Q55" t="b">
        <v>1</v>
      </c>
      <c r="R55" t="b">
        <v>0</v>
      </c>
      <c r="T55" t="b">
        <v>1</v>
      </c>
      <c r="U55">
        <v>100</v>
      </c>
      <c r="V55">
        <v>14</v>
      </c>
      <c r="W55">
        <v>4030</v>
      </c>
      <c r="X55">
        <v>0.81</v>
      </c>
      <c r="Y55">
        <v>0.42</v>
      </c>
      <c r="Z55" t="b">
        <v>1</v>
      </c>
      <c r="AA55" t="b">
        <v>0</v>
      </c>
      <c r="AB55" t="b">
        <v>0</v>
      </c>
      <c r="AC55">
        <v>48</v>
      </c>
      <c r="AD55">
        <v>0.10059999999999999</v>
      </c>
      <c r="AE55" t="b">
        <v>0</v>
      </c>
      <c r="AF55">
        <v>39</v>
      </c>
      <c r="AG55">
        <v>8.8999999999999999E-3</v>
      </c>
      <c r="AH55" t="b">
        <v>0</v>
      </c>
      <c r="AI55">
        <v>10</v>
      </c>
      <c r="AJ55">
        <v>0</v>
      </c>
      <c r="AK55">
        <v>29</v>
      </c>
      <c r="AL55">
        <v>4</v>
      </c>
      <c r="AM55" t="b">
        <v>0</v>
      </c>
      <c r="AN55" t="b">
        <v>0</v>
      </c>
      <c r="AO55">
        <v>33</v>
      </c>
      <c r="AP55">
        <v>0</v>
      </c>
      <c r="AQ55" t="b">
        <v>0</v>
      </c>
      <c r="AR55" t="b">
        <v>0</v>
      </c>
      <c r="AS55" t="b">
        <v>0</v>
      </c>
      <c r="AT55">
        <v>75</v>
      </c>
      <c r="AU55">
        <v>4</v>
      </c>
      <c r="AV55" t="b">
        <v>0</v>
      </c>
      <c r="AW55">
        <v>46</v>
      </c>
      <c r="AX55">
        <v>8.44</v>
      </c>
      <c r="AY55" t="b">
        <v>0</v>
      </c>
      <c r="AZ55">
        <v>50</v>
      </c>
      <c r="BA55">
        <v>0.24</v>
      </c>
      <c r="BB55" t="b">
        <v>0</v>
      </c>
      <c r="BC55">
        <v>75</v>
      </c>
      <c r="BD55">
        <v>774.32</v>
      </c>
      <c r="BE55" t="b">
        <v>0</v>
      </c>
      <c r="BF55">
        <v>17</v>
      </c>
      <c r="BG55" t="b">
        <v>0</v>
      </c>
      <c r="BH55">
        <v>42</v>
      </c>
      <c r="BI55">
        <v>20</v>
      </c>
      <c r="BJ55" t="b">
        <v>0</v>
      </c>
      <c r="BK55">
        <v>79</v>
      </c>
      <c r="BL55">
        <v>57</v>
      </c>
      <c r="BM55">
        <v>14</v>
      </c>
      <c r="BN55">
        <v>93800</v>
      </c>
      <c r="BO55" t="b">
        <v>0</v>
      </c>
      <c r="BP55" t="b">
        <v>0</v>
      </c>
      <c r="BQ55">
        <v>2592</v>
      </c>
      <c r="BR55">
        <v>32</v>
      </c>
      <c r="BS55" t="b">
        <v>1</v>
      </c>
      <c r="BT55" t="b">
        <v>0</v>
      </c>
      <c r="BV55">
        <v>0.8</v>
      </c>
      <c r="BW55">
        <v>0.01</v>
      </c>
      <c r="BX55" t="b">
        <v>1</v>
      </c>
      <c r="BY55">
        <v>90</v>
      </c>
      <c r="BZ55">
        <v>6.11</v>
      </c>
      <c r="CA55" t="b">
        <v>1</v>
      </c>
      <c r="CB55">
        <v>93</v>
      </c>
      <c r="CC55">
        <v>0.4</v>
      </c>
      <c r="CD55" t="b">
        <v>1</v>
      </c>
      <c r="CE55">
        <v>95</v>
      </c>
      <c r="CF55">
        <v>2.93</v>
      </c>
      <c r="CI55" t="b">
        <v>0</v>
      </c>
      <c r="CJ55" t="b">
        <v>0</v>
      </c>
      <c r="CK55" t="b">
        <v>0</v>
      </c>
      <c r="CL55" t="b">
        <v>0</v>
      </c>
      <c r="CM55" t="b">
        <v>0</v>
      </c>
      <c r="CN55">
        <v>42</v>
      </c>
      <c r="CO55">
        <v>0</v>
      </c>
      <c r="CP55" t="b">
        <v>0</v>
      </c>
      <c r="CQ55">
        <v>30</v>
      </c>
      <c r="CR55">
        <v>0.6</v>
      </c>
      <c r="CS55" t="b">
        <v>1</v>
      </c>
      <c r="CT55">
        <v>91</v>
      </c>
      <c r="CU55">
        <v>1200</v>
      </c>
      <c r="CV55" t="b">
        <v>0</v>
      </c>
      <c r="CW55">
        <v>83</v>
      </c>
      <c r="CX55">
        <v>1410</v>
      </c>
      <c r="CY55" t="b">
        <v>0</v>
      </c>
      <c r="CZ55">
        <v>72</v>
      </c>
      <c r="DA55">
        <v>720</v>
      </c>
      <c r="DB55" t="b">
        <v>0</v>
      </c>
      <c r="DC55">
        <v>77</v>
      </c>
      <c r="DD55">
        <v>75.400000000000006</v>
      </c>
      <c r="DE55" t="b">
        <v>0</v>
      </c>
      <c r="DF55">
        <v>57</v>
      </c>
      <c r="DG55">
        <v>87</v>
      </c>
      <c r="DH55" t="b">
        <v>0</v>
      </c>
      <c r="DI55">
        <v>76</v>
      </c>
      <c r="DJ55">
        <v>5</v>
      </c>
      <c r="DK55" t="b">
        <v>1</v>
      </c>
      <c r="DL55">
        <v>93</v>
      </c>
      <c r="DM55">
        <v>13</v>
      </c>
      <c r="DN55" t="b">
        <v>0</v>
      </c>
      <c r="DO55">
        <v>80</v>
      </c>
      <c r="DP55">
        <v>49</v>
      </c>
      <c r="DQ55">
        <v>77</v>
      </c>
      <c r="DR55">
        <v>21</v>
      </c>
      <c r="DS55">
        <v>83</v>
      </c>
      <c r="DT55">
        <v>21</v>
      </c>
      <c r="DU55">
        <v>93</v>
      </c>
      <c r="DV55">
        <v>8</v>
      </c>
      <c r="DW55">
        <v>33</v>
      </c>
      <c r="DX55" t="b">
        <v>0</v>
      </c>
      <c r="DY55" t="b">
        <v>0</v>
      </c>
      <c r="DZ55" t="b">
        <v>0</v>
      </c>
    </row>
    <row r="56" spans="1:130" hidden="1" x14ac:dyDescent="0.35">
      <c r="A56">
        <v>39093028100</v>
      </c>
      <c r="B56" t="s">
        <v>8</v>
      </c>
      <c r="C56" t="s">
        <v>4</v>
      </c>
      <c r="D56">
        <v>0.03</v>
      </c>
      <c r="E56">
        <v>0</v>
      </c>
      <c r="F56">
        <v>0.03</v>
      </c>
      <c r="G56">
        <v>0</v>
      </c>
      <c r="H56">
        <v>0.01</v>
      </c>
      <c r="I56">
        <v>0.83</v>
      </c>
      <c r="J56">
        <v>0.06</v>
      </c>
      <c r="K56">
        <v>0</v>
      </c>
      <c r="L56">
        <v>7.0000000000000007E-2</v>
      </c>
      <c r="M56">
        <v>0.71</v>
      </c>
      <c r="N56">
        <v>0.2</v>
      </c>
      <c r="O56">
        <v>0</v>
      </c>
      <c r="P56">
        <v>0</v>
      </c>
      <c r="Q56" t="b">
        <v>0</v>
      </c>
      <c r="R56" t="b">
        <v>0</v>
      </c>
      <c r="T56" t="b">
        <v>0</v>
      </c>
      <c r="U56">
        <v>0</v>
      </c>
      <c r="V56">
        <v>33</v>
      </c>
      <c r="W56">
        <v>4190</v>
      </c>
      <c r="X56">
        <v>0.09</v>
      </c>
      <c r="Y56">
        <v>0.02</v>
      </c>
      <c r="Z56" t="b">
        <v>0</v>
      </c>
      <c r="AA56" t="b">
        <v>0</v>
      </c>
      <c r="AB56" t="b">
        <v>0</v>
      </c>
      <c r="AC56">
        <v>47</v>
      </c>
      <c r="AD56">
        <v>9.1200000000000003E-2</v>
      </c>
      <c r="AE56" t="b">
        <v>0</v>
      </c>
      <c r="AF56">
        <v>47</v>
      </c>
      <c r="AG56">
        <v>1.3299999999999999E-2</v>
      </c>
      <c r="AH56" t="b">
        <v>0</v>
      </c>
      <c r="AI56">
        <v>31</v>
      </c>
      <c r="AJ56">
        <v>1E-4</v>
      </c>
      <c r="AK56">
        <v>42</v>
      </c>
      <c r="AL56">
        <v>6</v>
      </c>
      <c r="AM56" t="b">
        <v>0</v>
      </c>
      <c r="AN56" t="b">
        <v>0</v>
      </c>
      <c r="AO56">
        <v>33</v>
      </c>
      <c r="AP56">
        <v>0</v>
      </c>
      <c r="AQ56" t="b">
        <v>0</v>
      </c>
      <c r="AR56" t="b">
        <v>0</v>
      </c>
      <c r="AS56" t="b">
        <v>0</v>
      </c>
      <c r="AT56">
        <v>35</v>
      </c>
      <c r="AU56">
        <v>2</v>
      </c>
      <c r="AV56" t="b">
        <v>0</v>
      </c>
      <c r="AW56">
        <v>54</v>
      </c>
      <c r="AX56">
        <v>8.7200000000000006</v>
      </c>
      <c r="AY56" t="b">
        <v>0</v>
      </c>
      <c r="AZ56">
        <v>61</v>
      </c>
      <c r="BA56">
        <v>0.3</v>
      </c>
      <c r="BB56" t="b">
        <v>0</v>
      </c>
      <c r="BC56">
        <v>64</v>
      </c>
      <c r="BD56">
        <v>512.77</v>
      </c>
      <c r="BE56" t="b">
        <v>0</v>
      </c>
      <c r="BF56">
        <v>63</v>
      </c>
      <c r="BG56" t="b">
        <v>0</v>
      </c>
      <c r="BH56">
        <v>20</v>
      </c>
      <c r="BI56">
        <v>14</v>
      </c>
      <c r="BJ56" t="b">
        <v>0</v>
      </c>
      <c r="BK56">
        <v>42</v>
      </c>
      <c r="BL56">
        <v>18</v>
      </c>
      <c r="BM56">
        <v>54</v>
      </c>
      <c r="BN56">
        <v>212100</v>
      </c>
      <c r="BO56" t="b">
        <v>0</v>
      </c>
      <c r="BP56" t="b">
        <v>0</v>
      </c>
      <c r="BQ56">
        <v>2117</v>
      </c>
      <c r="BR56">
        <v>26</v>
      </c>
      <c r="BS56" t="b">
        <v>1</v>
      </c>
      <c r="BT56" t="b">
        <v>0</v>
      </c>
      <c r="BV56">
        <v>0.21</v>
      </c>
      <c r="BW56">
        <v>0</v>
      </c>
      <c r="BX56" t="b">
        <v>0</v>
      </c>
      <c r="BY56">
        <v>43</v>
      </c>
      <c r="BZ56">
        <v>0.54</v>
      </c>
      <c r="CA56" t="b">
        <v>0</v>
      </c>
      <c r="CB56">
        <v>16</v>
      </c>
      <c r="CC56">
        <v>0.01</v>
      </c>
      <c r="CD56" t="b">
        <v>0</v>
      </c>
      <c r="CE56">
        <v>53</v>
      </c>
      <c r="CF56">
        <v>0.41</v>
      </c>
      <c r="CI56" t="b">
        <v>0</v>
      </c>
      <c r="CJ56" t="b">
        <v>0</v>
      </c>
      <c r="CK56" t="b">
        <v>0</v>
      </c>
      <c r="CL56" t="b">
        <v>0</v>
      </c>
      <c r="CM56" t="b">
        <v>0</v>
      </c>
      <c r="CN56">
        <v>92</v>
      </c>
      <c r="CO56">
        <v>0.77</v>
      </c>
      <c r="CP56" t="b">
        <v>0</v>
      </c>
      <c r="CQ56">
        <v>36</v>
      </c>
      <c r="CR56">
        <v>0.92</v>
      </c>
      <c r="CS56" t="b">
        <v>0</v>
      </c>
      <c r="CT56">
        <v>49</v>
      </c>
      <c r="CU56">
        <v>960</v>
      </c>
      <c r="CV56" t="b">
        <v>0</v>
      </c>
      <c r="CW56">
        <v>58</v>
      </c>
      <c r="CX56">
        <v>1110</v>
      </c>
      <c r="CY56" t="b">
        <v>0</v>
      </c>
      <c r="CZ56">
        <v>60</v>
      </c>
      <c r="DA56">
        <v>650</v>
      </c>
      <c r="DB56" t="b">
        <v>0</v>
      </c>
      <c r="DC56">
        <v>31</v>
      </c>
      <c r="DD56">
        <v>80.3</v>
      </c>
      <c r="DE56" t="b">
        <v>0</v>
      </c>
      <c r="DF56">
        <v>13</v>
      </c>
      <c r="DG56">
        <v>142</v>
      </c>
      <c r="DH56" t="b">
        <v>0</v>
      </c>
      <c r="DI56">
        <v>12</v>
      </c>
      <c r="DJ56">
        <v>0</v>
      </c>
      <c r="DK56" t="b">
        <v>0</v>
      </c>
      <c r="DL56">
        <v>17</v>
      </c>
      <c r="DM56">
        <v>2</v>
      </c>
      <c r="DN56" t="b">
        <v>0</v>
      </c>
      <c r="DO56">
        <v>10</v>
      </c>
      <c r="DP56">
        <v>10</v>
      </c>
      <c r="DQ56">
        <v>21</v>
      </c>
      <c r="DR56">
        <v>5</v>
      </c>
      <c r="DS56">
        <v>37</v>
      </c>
      <c r="DT56">
        <v>7</v>
      </c>
      <c r="DU56">
        <v>91</v>
      </c>
      <c r="DV56">
        <v>4</v>
      </c>
      <c r="DW56">
        <v>7</v>
      </c>
      <c r="DX56" t="b">
        <v>0</v>
      </c>
      <c r="DY56" t="b">
        <v>0</v>
      </c>
      <c r="DZ56" t="b">
        <v>0</v>
      </c>
    </row>
    <row r="57" spans="1:130" hidden="1" x14ac:dyDescent="0.35">
      <c r="A57">
        <v>39093095100</v>
      </c>
      <c r="B57" t="s">
        <v>8</v>
      </c>
      <c r="C57" t="s">
        <v>4</v>
      </c>
      <c r="D57">
        <v>0.15</v>
      </c>
      <c r="E57">
        <v>0</v>
      </c>
      <c r="F57">
        <v>0</v>
      </c>
      <c r="G57">
        <v>0</v>
      </c>
      <c r="H57">
        <v>0.02</v>
      </c>
      <c r="I57">
        <v>0.77</v>
      </c>
      <c r="J57">
        <v>0.03</v>
      </c>
      <c r="K57">
        <v>0</v>
      </c>
      <c r="L57">
        <v>0.05</v>
      </c>
      <c r="M57">
        <v>0.83</v>
      </c>
      <c r="N57">
        <v>0.11</v>
      </c>
      <c r="O57">
        <v>0</v>
      </c>
      <c r="P57">
        <v>0</v>
      </c>
      <c r="Q57" t="b">
        <v>0</v>
      </c>
      <c r="R57" t="b">
        <v>0</v>
      </c>
      <c r="T57" t="b">
        <v>0</v>
      </c>
      <c r="U57">
        <v>0</v>
      </c>
      <c r="V57">
        <v>0</v>
      </c>
      <c r="W57">
        <v>8359</v>
      </c>
      <c r="X57">
        <v>0.22</v>
      </c>
      <c r="Y57">
        <v>0.08</v>
      </c>
      <c r="Z57" t="b">
        <v>0</v>
      </c>
      <c r="AA57" t="b">
        <v>0</v>
      </c>
      <c r="AB57" t="b">
        <v>0</v>
      </c>
      <c r="AC57">
        <v>46</v>
      </c>
      <c r="AD57">
        <v>8.6199999999999999E-2</v>
      </c>
      <c r="AE57" t="b">
        <v>0</v>
      </c>
      <c r="AF57">
        <v>50</v>
      </c>
      <c r="AG57">
        <v>1.41E-2</v>
      </c>
      <c r="AH57" t="b">
        <v>0</v>
      </c>
      <c r="AI57">
        <v>33</v>
      </c>
      <c r="AJ57">
        <v>1E-4</v>
      </c>
      <c r="AK57">
        <v>43</v>
      </c>
      <c r="AL57">
        <v>6</v>
      </c>
      <c r="AM57" t="b">
        <v>0</v>
      </c>
      <c r="AN57" t="b">
        <v>0</v>
      </c>
      <c r="AO57">
        <v>33</v>
      </c>
      <c r="AP57">
        <v>0</v>
      </c>
      <c r="AQ57" t="b">
        <v>0</v>
      </c>
      <c r="AR57" t="b">
        <v>0</v>
      </c>
      <c r="AS57" t="b">
        <v>0</v>
      </c>
      <c r="AT57">
        <v>46</v>
      </c>
      <c r="AU57">
        <v>2</v>
      </c>
      <c r="AV57" t="b">
        <v>0</v>
      </c>
      <c r="AW57">
        <v>53</v>
      </c>
      <c r="AX57">
        <v>8.66</v>
      </c>
      <c r="AY57" t="b">
        <v>0</v>
      </c>
      <c r="AZ57">
        <v>32</v>
      </c>
      <c r="BA57">
        <v>0.17</v>
      </c>
      <c r="BB57" t="b">
        <v>0</v>
      </c>
      <c r="BC57">
        <v>9</v>
      </c>
      <c r="BD57">
        <v>17.260000000000002</v>
      </c>
      <c r="BE57" t="b">
        <v>0</v>
      </c>
      <c r="BF57">
        <v>98</v>
      </c>
      <c r="BG57" t="b">
        <v>0</v>
      </c>
      <c r="BH57">
        <v>16</v>
      </c>
      <c r="BI57">
        <v>13</v>
      </c>
      <c r="BJ57" t="b">
        <v>0</v>
      </c>
      <c r="BK57">
        <v>52</v>
      </c>
      <c r="BL57">
        <v>26</v>
      </c>
      <c r="BM57">
        <v>51</v>
      </c>
      <c r="BN57">
        <v>198700</v>
      </c>
      <c r="BO57" t="b">
        <v>0</v>
      </c>
      <c r="BP57" t="b">
        <v>0</v>
      </c>
      <c r="BQ57">
        <v>3708</v>
      </c>
      <c r="BR57">
        <v>48</v>
      </c>
      <c r="BS57" t="b">
        <v>1</v>
      </c>
      <c r="BT57" t="b">
        <v>0</v>
      </c>
      <c r="BV57">
        <v>0.89</v>
      </c>
      <c r="BW57">
        <v>0.02</v>
      </c>
      <c r="BX57" t="b">
        <v>0</v>
      </c>
      <c r="BY57">
        <v>26</v>
      </c>
      <c r="BZ57">
        <v>0.17</v>
      </c>
      <c r="CA57" t="b">
        <v>0</v>
      </c>
      <c r="CB57">
        <v>23</v>
      </c>
      <c r="CC57">
        <v>0.02</v>
      </c>
      <c r="CD57" t="b">
        <v>0</v>
      </c>
      <c r="CE57">
        <v>32</v>
      </c>
      <c r="CF57">
        <v>0.18</v>
      </c>
      <c r="CI57" t="b">
        <v>0</v>
      </c>
      <c r="CJ57" t="b">
        <v>0</v>
      </c>
      <c r="CK57" t="b">
        <v>0</v>
      </c>
      <c r="CL57" t="b">
        <v>0</v>
      </c>
      <c r="CM57" t="b">
        <v>0</v>
      </c>
      <c r="CN57">
        <v>60</v>
      </c>
      <c r="CO57">
        <v>0</v>
      </c>
      <c r="CP57" t="b">
        <v>0</v>
      </c>
      <c r="CQ57">
        <v>38</v>
      </c>
      <c r="CR57">
        <v>1.04</v>
      </c>
      <c r="CS57" t="b">
        <v>0</v>
      </c>
      <c r="CT57">
        <v>49</v>
      </c>
      <c r="CU57">
        <v>960</v>
      </c>
      <c r="CV57" t="b">
        <v>0</v>
      </c>
      <c r="CW57">
        <v>50</v>
      </c>
      <c r="CX57">
        <v>1040</v>
      </c>
      <c r="CY57" t="b">
        <v>0</v>
      </c>
      <c r="CZ57">
        <v>43</v>
      </c>
      <c r="DA57">
        <v>560</v>
      </c>
      <c r="DB57" t="b">
        <v>0</v>
      </c>
      <c r="DC57">
        <v>78</v>
      </c>
      <c r="DD57">
        <v>75.3</v>
      </c>
      <c r="DE57" t="b">
        <v>0</v>
      </c>
      <c r="DF57">
        <v>18</v>
      </c>
      <c r="DG57">
        <v>132</v>
      </c>
      <c r="DH57" t="b">
        <v>0</v>
      </c>
      <c r="DI57">
        <v>41</v>
      </c>
      <c r="DJ57">
        <v>1</v>
      </c>
      <c r="DK57" t="b">
        <v>0</v>
      </c>
      <c r="DL57">
        <v>28</v>
      </c>
      <c r="DM57">
        <v>3</v>
      </c>
      <c r="DN57" t="b">
        <v>0</v>
      </c>
      <c r="DO57">
        <v>24</v>
      </c>
      <c r="DP57">
        <v>18</v>
      </c>
      <c r="DQ57">
        <v>18</v>
      </c>
      <c r="DR57">
        <v>5</v>
      </c>
      <c r="DS57">
        <v>64</v>
      </c>
      <c r="DT57">
        <v>13</v>
      </c>
      <c r="DU57">
        <v>90</v>
      </c>
      <c r="DV57">
        <v>4</v>
      </c>
      <c r="DW57">
        <v>4</v>
      </c>
      <c r="DX57" t="b">
        <v>0</v>
      </c>
      <c r="DY57" t="b">
        <v>0</v>
      </c>
      <c r="DZ57" t="b">
        <v>0</v>
      </c>
    </row>
    <row r="58" spans="1:130" hidden="1" x14ac:dyDescent="0.35">
      <c r="A58">
        <v>39093092100</v>
      </c>
      <c r="B58" t="s">
        <v>8</v>
      </c>
      <c r="C58" t="s">
        <v>4</v>
      </c>
      <c r="D58">
        <v>0</v>
      </c>
      <c r="E58">
        <v>0</v>
      </c>
      <c r="F58">
        <v>0</v>
      </c>
      <c r="G58">
        <v>0</v>
      </c>
      <c r="H58">
        <v>0.01</v>
      </c>
      <c r="I58">
        <v>0.94</v>
      </c>
      <c r="J58">
        <v>0.04</v>
      </c>
      <c r="K58">
        <v>0</v>
      </c>
      <c r="L58">
        <v>0.06</v>
      </c>
      <c r="M58">
        <v>0.73</v>
      </c>
      <c r="N58">
        <v>0.19</v>
      </c>
      <c r="O58">
        <v>0</v>
      </c>
      <c r="P58">
        <v>0</v>
      </c>
      <c r="Q58" t="b">
        <v>0</v>
      </c>
      <c r="R58" t="b">
        <v>0</v>
      </c>
      <c r="T58" t="b">
        <v>0</v>
      </c>
      <c r="U58">
        <v>0</v>
      </c>
      <c r="V58">
        <v>0</v>
      </c>
      <c r="W58">
        <v>2387</v>
      </c>
      <c r="X58">
        <v>0.3</v>
      </c>
      <c r="Y58">
        <v>0.12</v>
      </c>
      <c r="Z58" t="b">
        <v>0</v>
      </c>
      <c r="AA58" t="b">
        <v>0</v>
      </c>
      <c r="AB58" t="b">
        <v>0</v>
      </c>
      <c r="AC58">
        <v>45</v>
      </c>
      <c r="AD58">
        <v>8.3199999999999996E-2</v>
      </c>
      <c r="AE58" t="b">
        <v>0</v>
      </c>
      <c r="AF58">
        <v>51</v>
      </c>
      <c r="AG58">
        <v>1.47E-2</v>
      </c>
      <c r="AH58" t="b">
        <v>0</v>
      </c>
      <c r="AI58">
        <v>35</v>
      </c>
      <c r="AJ58">
        <v>1E-4</v>
      </c>
      <c r="AK58">
        <v>56</v>
      </c>
      <c r="AL58">
        <v>8</v>
      </c>
      <c r="AM58" t="b">
        <v>0</v>
      </c>
      <c r="AN58" t="b">
        <v>0</v>
      </c>
      <c r="AO58">
        <v>33</v>
      </c>
      <c r="AP58">
        <v>0</v>
      </c>
      <c r="AQ58" t="b">
        <v>0</v>
      </c>
      <c r="AR58" t="b">
        <v>0</v>
      </c>
      <c r="AS58" t="b">
        <v>0</v>
      </c>
      <c r="AT58">
        <v>77</v>
      </c>
      <c r="AU58">
        <v>4</v>
      </c>
      <c r="AV58" t="b">
        <v>0</v>
      </c>
      <c r="AW58">
        <v>48</v>
      </c>
      <c r="AX58">
        <v>8.51</v>
      </c>
      <c r="AY58" t="b">
        <v>0</v>
      </c>
      <c r="AZ58">
        <v>32</v>
      </c>
      <c r="BA58">
        <v>0.17</v>
      </c>
      <c r="BB58" t="b">
        <v>0</v>
      </c>
      <c r="BC58">
        <v>24</v>
      </c>
      <c r="BD58">
        <v>77</v>
      </c>
      <c r="BE58" t="b">
        <v>0</v>
      </c>
      <c r="BF58">
        <v>76</v>
      </c>
      <c r="BG58" t="b">
        <v>0</v>
      </c>
      <c r="BH58">
        <v>25</v>
      </c>
      <c r="BI58">
        <v>16</v>
      </c>
      <c r="BJ58" t="b">
        <v>0</v>
      </c>
      <c r="BK58">
        <v>56</v>
      </c>
      <c r="BL58">
        <v>30</v>
      </c>
      <c r="BM58">
        <v>60</v>
      </c>
      <c r="BN58">
        <v>235500</v>
      </c>
      <c r="BO58" t="b">
        <v>0</v>
      </c>
      <c r="BP58" t="b">
        <v>0</v>
      </c>
      <c r="BQ58">
        <v>4887</v>
      </c>
      <c r="BR58">
        <v>65</v>
      </c>
      <c r="BS58" t="b">
        <v>1</v>
      </c>
      <c r="BT58" t="b">
        <v>0</v>
      </c>
      <c r="BV58">
        <v>0.21</v>
      </c>
      <c r="BW58">
        <v>0</v>
      </c>
      <c r="BX58" t="b">
        <v>0</v>
      </c>
      <c r="BY58">
        <v>20</v>
      </c>
      <c r="BZ58">
        <v>0.11</v>
      </c>
      <c r="CA58" t="b">
        <v>0</v>
      </c>
      <c r="CB58">
        <v>13</v>
      </c>
      <c r="CC58">
        <v>0.01</v>
      </c>
      <c r="CD58" t="b">
        <v>0</v>
      </c>
      <c r="CE58">
        <v>22</v>
      </c>
      <c r="CF58">
        <v>0.13</v>
      </c>
      <c r="CI58" t="b">
        <v>0</v>
      </c>
      <c r="CJ58" t="b">
        <v>0</v>
      </c>
      <c r="CK58" t="b">
        <v>0</v>
      </c>
      <c r="CL58" t="b">
        <v>0</v>
      </c>
      <c r="CM58" t="b">
        <v>0</v>
      </c>
      <c r="CN58">
        <v>18</v>
      </c>
      <c r="CO58">
        <v>0</v>
      </c>
      <c r="CP58" t="b">
        <v>0</v>
      </c>
      <c r="CQ58">
        <v>2</v>
      </c>
      <c r="CR58">
        <v>0</v>
      </c>
      <c r="CS58" t="b">
        <v>0</v>
      </c>
      <c r="CT58">
        <v>57</v>
      </c>
      <c r="CU58">
        <v>990</v>
      </c>
      <c r="CV58" t="b">
        <v>0</v>
      </c>
      <c r="CW58">
        <v>65</v>
      </c>
      <c r="CX58">
        <v>1170</v>
      </c>
      <c r="CY58" t="b">
        <v>0</v>
      </c>
      <c r="CZ58">
        <v>67</v>
      </c>
      <c r="DA58">
        <v>690</v>
      </c>
      <c r="DB58" t="b">
        <v>0</v>
      </c>
      <c r="DC58">
        <v>54</v>
      </c>
      <c r="DD58">
        <v>78.09</v>
      </c>
      <c r="DE58" t="b">
        <v>0</v>
      </c>
      <c r="DF58">
        <v>13</v>
      </c>
      <c r="DG58">
        <v>143</v>
      </c>
      <c r="DH58" t="b">
        <v>0</v>
      </c>
      <c r="DI58">
        <v>12</v>
      </c>
      <c r="DJ58">
        <v>0</v>
      </c>
      <c r="DK58" t="b">
        <v>0</v>
      </c>
      <c r="DL58">
        <v>25</v>
      </c>
      <c r="DM58">
        <v>3</v>
      </c>
      <c r="DN58" t="b">
        <v>0</v>
      </c>
      <c r="DO58">
        <v>21</v>
      </c>
      <c r="DP58">
        <v>16</v>
      </c>
      <c r="DQ58">
        <v>21</v>
      </c>
      <c r="DR58">
        <v>5</v>
      </c>
      <c r="DS58">
        <v>26</v>
      </c>
      <c r="DT58">
        <v>5</v>
      </c>
      <c r="DU58">
        <v>96</v>
      </c>
      <c r="DV58">
        <v>9</v>
      </c>
      <c r="DW58">
        <v>2</v>
      </c>
      <c r="DX58" t="b">
        <v>0</v>
      </c>
      <c r="DY58" t="b">
        <v>0</v>
      </c>
      <c r="DZ58" t="b">
        <v>0</v>
      </c>
    </row>
    <row r="59" spans="1:130" hidden="1" x14ac:dyDescent="0.35">
      <c r="A59">
        <v>39093080500</v>
      </c>
      <c r="B59" t="s">
        <v>8</v>
      </c>
      <c r="C59" t="s">
        <v>4</v>
      </c>
      <c r="D59">
        <v>0.01</v>
      </c>
      <c r="E59">
        <v>0</v>
      </c>
      <c r="F59">
        <v>0.04</v>
      </c>
      <c r="G59">
        <v>0</v>
      </c>
      <c r="H59">
        <v>0.04</v>
      </c>
      <c r="I59">
        <v>0.83</v>
      </c>
      <c r="J59">
        <v>0.08</v>
      </c>
      <c r="K59">
        <v>0.01</v>
      </c>
      <c r="L59">
        <v>0.14000000000000001</v>
      </c>
      <c r="M59">
        <v>0.66</v>
      </c>
      <c r="N59">
        <v>0.18</v>
      </c>
      <c r="O59">
        <v>0</v>
      </c>
      <c r="P59">
        <v>0</v>
      </c>
      <c r="Q59" t="b">
        <v>0</v>
      </c>
      <c r="R59" t="b">
        <v>0</v>
      </c>
      <c r="T59" t="b">
        <v>0</v>
      </c>
      <c r="U59">
        <v>0</v>
      </c>
      <c r="V59">
        <v>11</v>
      </c>
      <c r="W59">
        <v>7544</v>
      </c>
      <c r="X59">
        <v>0.02</v>
      </c>
      <c r="Y59">
        <v>0</v>
      </c>
      <c r="Z59" t="b">
        <v>0</v>
      </c>
      <c r="AA59" t="b">
        <v>0</v>
      </c>
      <c r="AB59" t="b">
        <v>0</v>
      </c>
      <c r="AC59">
        <v>45</v>
      </c>
      <c r="AD59">
        <v>7.7899999999999997E-2</v>
      </c>
      <c r="AE59" t="b">
        <v>0</v>
      </c>
      <c r="AF59">
        <v>51</v>
      </c>
      <c r="AG59">
        <v>1.4800000000000001E-2</v>
      </c>
      <c r="AH59" t="b">
        <v>0</v>
      </c>
      <c r="AI59">
        <v>29</v>
      </c>
      <c r="AJ59">
        <v>1E-4</v>
      </c>
      <c r="AK59">
        <v>44</v>
      </c>
      <c r="AL59">
        <v>6</v>
      </c>
      <c r="AM59" t="b">
        <v>0</v>
      </c>
      <c r="AN59" t="b">
        <v>0</v>
      </c>
      <c r="AO59">
        <v>33</v>
      </c>
      <c r="AP59">
        <v>0</v>
      </c>
      <c r="AQ59" t="b">
        <v>0</v>
      </c>
      <c r="AR59" t="b">
        <v>0</v>
      </c>
      <c r="AS59" t="b">
        <v>0</v>
      </c>
      <c r="AT59">
        <v>24</v>
      </c>
      <c r="AU59">
        <v>2</v>
      </c>
      <c r="AV59" t="b">
        <v>0</v>
      </c>
      <c r="AW59">
        <v>57</v>
      </c>
      <c r="AX59">
        <v>8.81</v>
      </c>
      <c r="AY59" t="b">
        <v>0</v>
      </c>
      <c r="AZ59">
        <v>57</v>
      </c>
      <c r="BA59">
        <v>0.27</v>
      </c>
      <c r="BB59" t="b">
        <v>0</v>
      </c>
      <c r="BC59">
        <v>27</v>
      </c>
      <c r="BD59">
        <v>93.8</v>
      </c>
      <c r="BE59" t="b">
        <v>0</v>
      </c>
      <c r="BF59">
        <v>65</v>
      </c>
      <c r="BG59" t="b">
        <v>0</v>
      </c>
      <c r="BH59">
        <v>3</v>
      </c>
      <c r="BI59">
        <v>8</v>
      </c>
      <c r="BJ59" t="b">
        <v>0</v>
      </c>
      <c r="BK59">
        <v>26</v>
      </c>
      <c r="BL59">
        <v>8</v>
      </c>
      <c r="BM59">
        <v>57</v>
      </c>
      <c r="BN59">
        <v>224200</v>
      </c>
      <c r="BO59" t="b">
        <v>0</v>
      </c>
      <c r="BP59" t="b">
        <v>0</v>
      </c>
      <c r="BQ59">
        <v>3054</v>
      </c>
      <c r="BR59">
        <v>39</v>
      </c>
      <c r="BS59" t="b">
        <v>1</v>
      </c>
      <c r="BT59" t="b">
        <v>0</v>
      </c>
      <c r="BV59">
        <v>0.93</v>
      </c>
      <c r="BW59">
        <v>0.03</v>
      </c>
      <c r="BX59" t="b">
        <v>0</v>
      </c>
      <c r="BY59">
        <v>44</v>
      </c>
      <c r="BZ59">
        <v>0.56999999999999995</v>
      </c>
      <c r="CA59" t="b">
        <v>0</v>
      </c>
      <c r="CB59">
        <v>18</v>
      </c>
      <c r="CC59">
        <v>0.02</v>
      </c>
      <c r="CD59" t="b">
        <v>0</v>
      </c>
      <c r="CE59">
        <v>44</v>
      </c>
      <c r="CF59">
        <v>0.28000000000000003</v>
      </c>
      <c r="CI59" t="b">
        <v>0</v>
      </c>
      <c r="CJ59" t="b">
        <v>0</v>
      </c>
      <c r="CK59" t="b">
        <v>0</v>
      </c>
      <c r="CL59" t="b">
        <v>0</v>
      </c>
      <c r="CM59" t="b">
        <v>0</v>
      </c>
      <c r="CN59">
        <v>84</v>
      </c>
      <c r="CO59">
        <v>0.09</v>
      </c>
      <c r="CP59" t="b">
        <v>0</v>
      </c>
      <c r="CQ59">
        <v>45</v>
      </c>
      <c r="CR59">
        <v>1.44</v>
      </c>
      <c r="CS59" t="b">
        <v>0</v>
      </c>
      <c r="CT59">
        <v>43</v>
      </c>
      <c r="CU59">
        <v>940</v>
      </c>
      <c r="CV59" t="b">
        <v>0</v>
      </c>
      <c r="CW59">
        <v>30</v>
      </c>
      <c r="CX59">
        <v>890</v>
      </c>
      <c r="CY59" t="b">
        <v>0</v>
      </c>
      <c r="CZ59">
        <v>35</v>
      </c>
      <c r="DA59">
        <v>520</v>
      </c>
      <c r="DB59" t="b">
        <v>0</v>
      </c>
      <c r="DC59">
        <v>27</v>
      </c>
      <c r="DD59">
        <v>80.7</v>
      </c>
      <c r="DE59" t="b">
        <v>0</v>
      </c>
      <c r="DF59">
        <v>6</v>
      </c>
      <c r="DG59">
        <v>169</v>
      </c>
      <c r="DH59" t="b">
        <v>0</v>
      </c>
      <c r="DI59">
        <v>36</v>
      </c>
      <c r="DJ59">
        <v>0</v>
      </c>
      <c r="DK59" t="b">
        <v>0</v>
      </c>
      <c r="DL59">
        <v>14</v>
      </c>
      <c r="DM59">
        <v>2</v>
      </c>
      <c r="DN59" t="b">
        <v>0</v>
      </c>
      <c r="DO59">
        <v>3</v>
      </c>
      <c r="DP59">
        <v>7</v>
      </c>
      <c r="DQ59">
        <v>3</v>
      </c>
      <c r="DR59">
        <v>1</v>
      </c>
      <c r="DS59">
        <v>36</v>
      </c>
      <c r="DT59">
        <v>7</v>
      </c>
      <c r="DU59">
        <v>89</v>
      </c>
      <c r="DV59">
        <v>3</v>
      </c>
      <c r="DW59">
        <v>2</v>
      </c>
      <c r="DX59" t="b">
        <v>0</v>
      </c>
      <c r="DY59" t="b">
        <v>0</v>
      </c>
      <c r="DZ59" t="b">
        <v>0</v>
      </c>
    </row>
    <row r="60" spans="1:130" hidden="1" x14ac:dyDescent="0.35">
      <c r="A60">
        <v>39085206400</v>
      </c>
      <c r="B60" t="s">
        <v>7</v>
      </c>
      <c r="C60" t="s">
        <v>4</v>
      </c>
      <c r="D60">
        <v>0</v>
      </c>
      <c r="E60">
        <v>0</v>
      </c>
      <c r="F60">
        <v>0</v>
      </c>
      <c r="G60">
        <v>0</v>
      </c>
      <c r="H60">
        <v>0</v>
      </c>
      <c r="I60">
        <v>0.96</v>
      </c>
      <c r="J60">
        <v>0.01</v>
      </c>
      <c r="K60">
        <v>0</v>
      </c>
      <c r="L60">
        <v>0.11</v>
      </c>
      <c r="M60">
        <v>0.67</v>
      </c>
      <c r="N60">
        <v>0.21</v>
      </c>
      <c r="O60">
        <v>0</v>
      </c>
      <c r="P60">
        <v>0</v>
      </c>
      <c r="Q60" t="b">
        <v>0</v>
      </c>
      <c r="R60" t="b">
        <v>0</v>
      </c>
      <c r="T60" t="b">
        <v>0</v>
      </c>
      <c r="U60">
        <v>0</v>
      </c>
      <c r="V60">
        <v>0</v>
      </c>
      <c r="W60">
        <v>4580</v>
      </c>
      <c r="X60">
        <v>0.13</v>
      </c>
      <c r="Y60">
        <v>0.04</v>
      </c>
      <c r="Z60" t="b">
        <v>0</v>
      </c>
      <c r="AA60" t="b">
        <v>0</v>
      </c>
      <c r="AB60" t="b">
        <v>0</v>
      </c>
      <c r="AC60">
        <v>45</v>
      </c>
      <c r="AD60">
        <v>8.1900000000000001E-2</v>
      </c>
      <c r="AE60" t="b">
        <v>0</v>
      </c>
      <c r="AF60">
        <v>39</v>
      </c>
      <c r="AG60">
        <v>8.9999999999999993E-3</v>
      </c>
      <c r="AH60" t="b">
        <v>0</v>
      </c>
      <c r="AI60">
        <v>10</v>
      </c>
      <c r="AJ60">
        <v>0</v>
      </c>
      <c r="AK60">
        <v>40</v>
      </c>
      <c r="AL60">
        <v>6</v>
      </c>
      <c r="AM60" t="b">
        <v>0</v>
      </c>
      <c r="AN60" t="b">
        <v>0</v>
      </c>
      <c r="AO60">
        <v>33</v>
      </c>
      <c r="AP60">
        <v>0</v>
      </c>
      <c r="AQ60" t="b">
        <v>0</v>
      </c>
      <c r="AR60" t="b">
        <v>0</v>
      </c>
      <c r="AS60" t="b">
        <v>0</v>
      </c>
      <c r="AT60">
        <v>15</v>
      </c>
      <c r="AU60">
        <v>1</v>
      </c>
      <c r="AV60" t="b">
        <v>0</v>
      </c>
      <c r="AW60">
        <v>56</v>
      </c>
      <c r="AX60">
        <v>8.77</v>
      </c>
      <c r="AY60" t="b">
        <v>0</v>
      </c>
      <c r="AZ60">
        <v>37</v>
      </c>
      <c r="BA60">
        <v>0.19</v>
      </c>
      <c r="BB60" t="b">
        <v>0</v>
      </c>
      <c r="BC60">
        <v>11</v>
      </c>
      <c r="BD60">
        <v>21.38</v>
      </c>
      <c r="BE60" t="b">
        <v>0</v>
      </c>
      <c r="BF60">
        <v>52</v>
      </c>
      <c r="BG60" t="b">
        <v>0</v>
      </c>
      <c r="BH60">
        <v>6</v>
      </c>
      <c r="BI60">
        <v>10</v>
      </c>
      <c r="BJ60" t="b">
        <v>0</v>
      </c>
      <c r="BK60">
        <v>61</v>
      </c>
      <c r="BL60">
        <v>35</v>
      </c>
      <c r="BM60">
        <v>71</v>
      </c>
      <c r="BN60">
        <v>306100</v>
      </c>
      <c r="BO60" t="b">
        <v>0</v>
      </c>
      <c r="BP60" t="b">
        <v>0</v>
      </c>
      <c r="BQ60">
        <v>662</v>
      </c>
      <c r="BR60">
        <v>9</v>
      </c>
      <c r="BS60" t="b">
        <v>1</v>
      </c>
      <c r="BT60" t="b">
        <v>0</v>
      </c>
      <c r="BV60">
        <v>0.21</v>
      </c>
      <c r="BW60">
        <v>0</v>
      </c>
      <c r="BX60" t="b">
        <v>0</v>
      </c>
      <c r="BY60">
        <v>25</v>
      </c>
      <c r="BZ60">
        <v>0.15</v>
      </c>
      <c r="CA60" t="b">
        <v>0</v>
      </c>
      <c r="CB60">
        <v>42</v>
      </c>
      <c r="CC60">
        <v>0.04</v>
      </c>
      <c r="CD60" t="b">
        <v>0</v>
      </c>
      <c r="CE60">
        <v>19</v>
      </c>
      <c r="CF60">
        <v>0.11</v>
      </c>
      <c r="CI60" t="b">
        <v>0</v>
      </c>
      <c r="CJ60" t="b">
        <v>0</v>
      </c>
      <c r="CK60" t="b">
        <v>0</v>
      </c>
      <c r="CL60" t="b">
        <v>0</v>
      </c>
      <c r="CM60" t="b">
        <v>0</v>
      </c>
      <c r="CN60">
        <v>62</v>
      </c>
      <c r="CO60">
        <v>0</v>
      </c>
      <c r="CP60" t="b">
        <v>0</v>
      </c>
      <c r="CQ60">
        <v>26</v>
      </c>
      <c r="CR60">
        <v>0.42</v>
      </c>
      <c r="CS60" t="b">
        <v>0</v>
      </c>
      <c r="CT60">
        <v>35</v>
      </c>
      <c r="CU60">
        <v>910</v>
      </c>
      <c r="CV60" t="b">
        <v>0</v>
      </c>
      <c r="CW60">
        <v>53</v>
      </c>
      <c r="CX60">
        <v>1070</v>
      </c>
      <c r="CY60" t="b">
        <v>0</v>
      </c>
      <c r="CZ60">
        <v>64</v>
      </c>
      <c r="DA60">
        <v>670</v>
      </c>
      <c r="DB60" t="b">
        <v>0</v>
      </c>
      <c r="DC60">
        <v>35</v>
      </c>
      <c r="DD60">
        <v>79.900000000000006</v>
      </c>
      <c r="DE60" t="b">
        <v>0</v>
      </c>
      <c r="DF60">
        <v>4</v>
      </c>
      <c r="DG60">
        <v>182</v>
      </c>
      <c r="DH60" t="b">
        <v>0</v>
      </c>
      <c r="DI60">
        <v>48</v>
      </c>
      <c r="DJ60">
        <v>1</v>
      </c>
      <c r="DK60" t="b">
        <v>0</v>
      </c>
      <c r="DL60">
        <v>13</v>
      </c>
      <c r="DM60">
        <v>2</v>
      </c>
      <c r="DN60" t="b">
        <v>0</v>
      </c>
      <c r="DO60">
        <v>8</v>
      </c>
      <c r="DP60">
        <v>9</v>
      </c>
      <c r="DQ60">
        <v>12</v>
      </c>
      <c r="DR60">
        <v>4</v>
      </c>
      <c r="DS60">
        <v>11</v>
      </c>
      <c r="DT60">
        <v>2</v>
      </c>
      <c r="DU60">
        <v>94</v>
      </c>
      <c r="DV60">
        <v>1</v>
      </c>
      <c r="DW60">
        <v>3</v>
      </c>
      <c r="DX60" t="b">
        <v>0</v>
      </c>
      <c r="DY60" t="b">
        <v>0</v>
      </c>
      <c r="DZ60" t="b">
        <v>0</v>
      </c>
    </row>
    <row r="61" spans="1:130" hidden="1" x14ac:dyDescent="0.35">
      <c r="A61">
        <v>39103409001</v>
      </c>
      <c r="B61" t="s">
        <v>139</v>
      </c>
      <c r="C61" t="s">
        <v>4</v>
      </c>
      <c r="D61">
        <v>0</v>
      </c>
      <c r="E61">
        <v>0</v>
      </c>
      <c r="F61">
        <v>0</v>
      </c>
      <c r="G61">
        <v>0</v>
      </c>
      <c r="H61">
        <v>0</v>
      </c>
      <c r="I61">
        <v>0.97</v>
      </c>
      <c r="J61">
        <v>0.01</v>
      </c>
      <c r="K61">
        <v>0.01</v>
      </c>
      <c r="L61">
        <v>0.06</v>
      </c>
      <c r="M61">
        <v>0.7</v>
      </c>
      <c r="N61">
        <v>0.23</v>
      </c>
      <c r="O61">
        <v>0</v>
      </c>
      <c r="P61">
        <v>0</v>
      </c>
      <c r="Q61" t="b">
        <v>0</v>
      </c>
      <c r="R61" t="b">
        <v>0</v>
      </c>
      <c r="T61" t="b">
        <v>0</v>
      </c>
      <c r="U61">
        <v>0</v>
      </c>
      <c r="V61">
        <v>0</v>
      </c>
      <c r="W61">
        <v>2078</v>
      </c>
      <c r="X61">
        <v>0.19</v>
      </c>
      <c r="Y61">
        <v>7.0000000000000007E-2</v>
      </c>
      <c r="Z61" t="b">
        <v>0</v>
      </c>
      <c r="AA61" t="b">
        <v>0</v>
      </c>
      <c r="AB61" t="b">
        <v>0</v>
      </c>
      <c r="AC61">
        <v>44</v>
      </c>
      <c r="AD61">
        <v>7.2599999999999998E-2</v>
      </c>
      <c r="AE61" t="b">
        <v>0</v>
      </c>
      <c r="AF61">
        <v>66</v>
      </c>
      <c r="AG61">
        <v>2.5100000000000001E-2</v>
      </c>
      <c r="AH61" t="b">
        <v>0</v>
      </c>
      <c r="AI61">
        <v>36</v>
      </c>
      <c r="AJ61">
        <v>1E-4</v>
      </c>
      <c r="AK61">
        <v>47</v>
      </c>
      <c r="AL61">
        <v>7</v>
      </c>
      <c r="AM61" t="b">
        <v>0</v>
      </c>
      <c r="AN61" t="b">
        <v>0</v>
      </c>
      <c r="AO61">
        <v>33</v>
      </c>
      <c r="AP61">
        <v>0</v>
      </c>
      <c r="AQ61" t="b">
        <v>0</v>
      </c>
      <c r="AR61" t="b">
        <v>0</v>
      </c>
      <c r="AS61" t="b">
        <v>0</v>
      </c>
      <c r="AT61">
        <v>75</v>
      </c>
      <c r="AU61">
        <v>4</v>
      </c>
      <c r="AV61" t="b">
        <v>0</v>
      </c>
      <c r="AW61">
        <v>48</v>
      </c>
      <c r="AX61">
        <v>8.51</v>
      </c>
      <c r="AY61" t="b">
        <v>0</v>
      </c>
      <c r="AZ61">
        <v>29</v>
      </c>
      <c r="BA61">
        <v>0.15</v>
      </c>
      <c r="BB61" t="b">
        <v>0</v>
      </c>
      <c r="BC61">
        <v>0</v>
      </c>
      <c r="BD61">
        <v>0.19</v>
      </c>
      <c r="BE61" t="b">
        <v>0</v>
      </c>
      <c r="BF61">
        <v>95</v>
      </c>
      <c r="BG61" t="b">
        <v>0</v>
      </c>
      <c r="BH61">
        <v>13</v>
      </c>
      <c r="BI61">
        <v>12</v>
      </c>
      <c r="BJ61" t="b">
        <v>0</v>
      </c>
      <c r="BK61">
        <v>53</v>
      </c>
      <c r="BL61">
        <v>27</v>
      </c>
      <c r="BM61">
        <v>51</v>
      </c>
      <c r="BN61">
        <v>195900</v>
      </c>
      <c r="BO61" t="b">
        <v>0</v>
      </c>
      <c r="BP61" t="b">
        <v>0</v>
      </c>
      <c r="BQ61">
        <v>2465</v>
      </c>
      <c r="BR61">
        <v>31</v>
      </c>
      <c r="BS61" t="b">
        <v>1</v>
      </c>
      <c r="BT61" t="b">
        <v>0</v>
      </c>
      <c r="BV61">
        <v>0.21</v>
      </c>
      <c r="BW61">
        <v>0</v>
      </c>
      <c r="BX61" t="b">
        <v>0</v>
      </c>
      <c r="BY61">
        <v>16</v>
      </c>
      <c r="BZ61">
        <v>0.09</v>
      </c>
      <c r="CA61" t="b">
        <v>0</v>
      </c>
      <c r="CB61">
        <v>27</v>
      </c>
      <c r="CC61">
        <v>0.02</v>
      </c>
      <c r="CD61" t="b">
        <v>0</v>
      </c>
      <c r="CE61">
        <v>21</v>
      </c>
      <c r="CF61">
        <v>0.12</v>
      </c>
      <c r="CI61" t="b">
        <v>0</v>
      </c>
      <c r="CJ61" t="b">
        <v>0</v>
      </c>
      <c r="CK61" t="b">
        <v>0</v>
      </c>
      <c r="CL61" t="b">
        <v>0</v>
      </c>
      <c r="CM61" t="b">
        <v>0</v>
      </c>
      <c r="CN61">
        <v>28</v>
      </c>
      <c r="CO61">
        <v>0</v>
      </c>
      <c r="CP61" t="b">
        <v>0</v>
      </c>
      <c r="CQ61">
        <v>2</v>
      </c>
      <c r="CR61">
        <v>0</v>
      </c>
      <c r="CS61" t="b">
        <v>0</v>
      </c>
      <c r="CT61">
        <v>54</v>
      </c>
      <c r="CU61">
        <v>980</v>
      </c>
      <c r="CV61" t="b">
        <v>0</v>
      </c>
      <c r="CW61">
        <v>57</v>
      </c>
      <c r="CX61">
        <v>1100</v>
      </c>
      <c r="CY61" t="b">
        <v>0</v>
      </c>
      <c r="CZ61">
        <v>60</v>
      </c>
      <c r="DA61">
        <v>650</v>
      </c>
      <c r="DB61" t="b">
        <v>0</v>
      </c>
      <c r="DC61">
        <v>66</v>
      </c>
      <c r="DD61">
        <v>76.8</v>
      </c>
      <c r="DE61" t="b">
        <v>0</v>
      </c>
      <c r="DF61">
        <v>12</v>
      </c>
      <c r="DG61">
        <v>147</v>
      </c>
      <c r="DH61" t="b">
        <v>0</v>
      </c>
      <c r="DI61">
        <v>12</v>
      </c>
      <c r="DJ61">
        <v>0</v>
      </c>
      <c r="DK61" t="b">
        <v>0</v>
      </c>
      <c r="DL61">
        <v>28</v>
      </c>
      <c r="DM61">
        <v>3</v>
      </c>
      <c r="DN61" t="b">
        <v>0</v>
      </c>
      <c r="DO61">
        <v>10</v>
      </c>
      <c r="DP61">
        <v>11</v>
      </c>
      <c r="DQ61">
        <v>11</v>
      </c>
      <c r="DR61">
        <v>3</v>
      </c>
      <c r="DS61">
        <v>33</v>
      </c>
      <c r="DT61">
        <v>6</v>
      </c>
      <c r="DU61">
        <v>96</v>
      </c>
      <c r="DV61">
        <v>4</v>
      </c>
      <c r="DW61">
        <v>3</v>
      </c>
      <c r="DX61" t="b">
        <v>0</v>
      </c>
      <c r="DY61" t="b">
        <v>0</v>
      </c>
      <c r="DZ61" t="b">
        <v>0</v>
      </c>
    </row>
    <row r="62" spans="1:130" hidden="1" x14ac:dyDescent="0.35">
      <c r="A62">
        <v>39055311300</v>
      </c>
      <c r="B62" t="s">
        <v>6</v>
      </c>
      <c r="C62" t="s">
        <v>4</v>
      </c>
      <c r="D62">
        <v>0.01</v>
      </c>
      <c r="E62">
        <v>0</v>
      </c>
      <c r="F62">
        <v>0</v>
      </c>
      <c r="G62">
        <v>0</v>
      </c>
      <c r="H62">
        <v>0</v>
      </c>
      <c r="I62">
        <v>0.95</v>
      </c>
      <c r="J62">
        <v>0.02</v>
      </c>
      <c r="K62">
        <v>0</v>
      </c>
      <c r="L62">
        <v>0.1</v>
      </c>
      <c r="M62">
        <v>0.69</v>
      </c>
      <c r="N62">
        <v>0.2</v>
      </c>
      <c r="O62">
        <v>0</v>
      </c>
      <c r="P62">
        <v>0</v>
      </c>
      <c r="Q62" t="b">
        <v>0</v>
      </c>
      <c r="R62" t="b">
        <v>0</v>
      </c>
      <c r="T62" t="b">
        <v>0</v>
      </c>
      <c r="U62">
        <v>0</v>
      </c>
      <c r="V62">
        <v>12</v>
      </c>
      <c r="W62">
        <v>4440</v>
      </c>
      <c r="X62">
        <v>0.51</v>
      </c>
      <c r="Y62">
        <v>0.23</v>
      </c>
      <c r="Z62" t="b">
        <v>0</v>
      </c>
      <c r="AA62" t="b">
        <v>0</v>
      </c>
      <c r="AB62" t="b">
        <v>0</v>
      </c>
      <c r="AC62">
        <v>44</v>
      </c>
      <c r="AD62">
        <v>7.51E-2</v>
      </c>
      <c r="AE62" t="b">
        <v>0</v>
      </c>
      <c r="AF62">
        <v>55</v>
      </c>
      <c r="AG62">
        <v>1.6899999999999998E-2</v>
      </c>
      <c r="AH62" t="b">
        <v>0</v>
      </c>
      <c r="AI62">
        <v>16</v>
      </c>
      <c r="AJ62">
        <v>0</v>
      </c>
      <c r="AK62">
        <v>43</v>
      </c>
      <c r="AL62">
        <v>6</v>
      </c>
      <c r="AM62" t="b">
        <v>0</v>
      </c>
      <c r="AN62" t="b">
        <v>0</v>
      </c>
      <c r="AO62">
        <v>33</v>
      </c>
      <c r="AP62">
        <v>0</v>
      </c>
      <c r="AQ62" t="b">
        <v>0</v>
      </c>
      <c r="AR62" t="b">
        <v>0</v>
      </c>
      <c r="AS62" t="b">
        <v>0</v>
      </c>
      <c r="AT62">
        <v>52</v>
      </c>
      <c r="AU62">
        <v>3</v>
      </c>
      <c r="AV62" t="b">
        <v>0</v>
      </c>
      <c r="AW62">
        <v>49</v>
      </c>
      <c r="AX62">
        <v>8.57</v>
      </c>
      <c r="AY62" t="b">
        <v>0</v>
      </c>
      <c r="AZ62">
        <v>27</v>
      </c>
      <c r="BA62">
        <v>0.14000000000000001</v>
      </c>
      <c r="BB62" t="b">
        <v>0</v>
      </c>
      <c r="BC62">
        <v>2</v>
      </c>
      <c r="BD62">
        <v>1.35</v>
      </c>
      <c r="BE62" t="b">
        <v>0</v>
      </c>
      <c r="BF62">
        <v>94</v>
      </c>
      <c r="BG62" t="b">
        <v>0</v>
      </c>
      <c r="BH62">
        <v>44</v>
      </c>
      <c r="BI62">
        <v>21</v>
      </c>
      <c r="BJ62" t="b">
        <v>0</v>
      </c>
      <c r="BK62">
        <v>70</v>
      </c>
      <c r="BL62">
        <v>45</v>
      </c>
      <c r="BM62">
        <v>44</v>
      </c>
      <c r="BN62">
        <v>172800</v>
      </c>
      <c r="BO62" t="b">
        <v>0</v>
      </c>
      <c r="BP62" t="b">
        <v>0</v>
      </c>
      <c r="BQ62">
        <v>1360</v>
      </c>
      <c r="BR62">
        <v>17</v>
      </c>
      <c r="BS62" t="b">
        <v>1</v>
      </c>
      <c r="BT62" t="b">
        <v>0</v>
      </c>
      <c r="BV62">
        <v>0.97</v>
      </c>
      <c r="BW62">
        <v>0.05</v>
      </c>
      <c r="BX62" t="b">
        <v>0</v>
      </c>
      <c r="BY62">
        <v>36</v>
      </c>
      <c r="BZ62">
        <v>0.32</v>
      </c>
      <c r="CA62" t="b">
        <v>0</v>
      </c>
      <c r="CB62">
        <v>28</v>
      </c>
      <c r="CC62">
        <v>0.03</v>
      </c>
      <c r="CD62" t="b">
        <v>0</v>
      </c>
      <c r="CE62">
        <v>17</v>
      </c>
      <c r="CF62">
        <v>0.1</v>
      </c>
      <c r="CI62" t="b">
        <v>0</v>
      </c>
      <c r="CJ62" t="b">
        <v>0</v>
      </c>
      <c r="CK62" t="b">
        <v>0</v>
      </c>
      <c r="CL62" t="b">
        <v>0</v>
      </c>
      <c r="CM62" t="b">
        <v>0</v>
      </c>
      <c r="CN62">
        <v>74</v>
      </c>
      <c r="CO62">
        <v>0.02</v>
      </c>
      <c r="CP62" t="b">
        <v>0</v>
      </c>
      <c r="CQ62">
        <v>35</v>
      </c>
      <c r="CR62">
        <v>0.81</v>
      </c>
      <c r="CS62" t="b">
        <v>0</v>
      </c>
      <c r="CT62">
        <v>73</v>
      </c>
      <c r="CU62">
        <v>1050</v>
      </c>
      <c r="CV62" t="b">
        <v>0</v>
      </c>
      <c r="CW62">
        <v>66</v>
      </c>
      <c r="CX62">
        <v>1180</v>
      </c>
      <c r="CY62" t="b">
        <v>0</v>
      </c>
      <c r="CZ62">
        <v>79</v>
      </c>
      <c r="DA62">
        <v>770</v>
      </c>
      <c r="DB62" t="b">
        <v>0</v>
      </c>
      <c r="DC62">
        <v>15</v>
      </c>
      <c r="DD62">
        <v>82.2</v>
      </c>
      <c r="DE62" t="b">
        <v>0</v>
      </c>
      <c r="DF62">
        <v>41</v>
      </c>
      <c r="DG62">
        <v>102</v>
      </c>
      <c r="DH62" t="b">
        <v>0</v>
      </c>
      <c r="DI62">
        <v>58</v>
      </c>
      <c r="DJ62">
        <v>2</v>
      </c>
      <c r="DK62" t="b">
        <v>0</v>
      </c>
      <c r="DL62">
        <v>28</v>
      </c>
      <c r="DM62">
        <v>3</v>
      </c>
      <c r="DN62" t="b">
        <v>0</v>
      </c>
      <c r="DO62">
        <v>50</v>
      </c>
      <c r="DP62">
        <v>30</v>
      </c>
      <c r="DQ62">
        <v>42</v>
      </c>
      <c r="DR62">
        <v>9</v>
      </c>
      <c r="DS62">
        <v>71</v>
      </c>
      <c r="DT62">
        <v>15</v>
      </c>
      <c r="DU62">
        <v>93</v>
      </c>
      <c r="DV62">
        <v>3</v>
      </c>
      <c r="DW62">
        <v>10</v>
      </c>
      <c r="DX62" t="b">
        <v>0</v>
      </c>
      <c r="DY62" t="b">
        <v>0</v>
      </c>
      <c r="DZ62" t="b">
        <v>0</v>
      </c>
    </row>
    <row r="63" spans="1:130" hidden="1" x14ac:dyDescent="0.35">
      <c r="A63">
        <v>39055312300</v>
      </c>
      <c r="B63" t="s">
        <v>6</v>
      </c>
      <c r="C63" t="s">
        <v>4</v>
      </c>
      <c r="D63">
        <v>0.01</v>
      </c>
      <c r="E63">
        <v>0</v>
      </c>
      <c r="F63">
        <v>0</v>
      </c>
      <c r="G63">
        <v>0</v>
      </c>
      <c r="H63">
        <v>0</v>
      </c>
      <c r="I63">
        <v>0.96</v>
      </c>
      <c r="J63">
        <v>0.01</v>
      </c>
      <c r="K63">
        <v>0</v>
      </c>
      <c r="L63">
        <v>0.13</v>
      </c>
      <c r="M63">
        <v>0.68</v>
      </c>
      <c r="N63">
        <v>0.17</v>
      </c>
      <c r="O63">
        <v>0</v>
      </c>
      <c r="P63">
        <v>0</v>
      </c>
      <c r="Q63" t="b">
        <v>0</v>
      </c>
      <c r="R63" t="b">
        <v>0</v>
      </c>
      <c r="T63" t="b">
        <v>0</v>
      </c>
      <c r="U63">
        <v>0</v>
      </c>
      <c r="V63">
        <v>33</v>
      </c>
      <c r="W63">
        <v>4902</v>
      </c>
      <c r="X63">
        <v>0.62</v>
      </c>
      <c r="Y63">
        <v>0.28999999999999998</v>
      </c>
      <c r="Z63" t="b">
        <v>0</v>
      </c>
      <c r="AA63" t="b">
        <v>0</v>
      </c>
      <c r="AB63" t="b">
        <v>0</v>
      </c>
      <c r="AC63">
        <v>44</v>
      </c>
      <c r="AD63">
        <v>7.5899999999999995E-2</v>
      </c>
      <c r="AE63" t="b">
        <v>0</v>
      </c>
      <c r="AF63">
        <v>39</v>
      </c>
      <c r="AG63">
        <v>9.1000000000000004E-3</v>
      </c>
      <c r="AH63" t="b">
        <v>0</v>
      </c>
      <c r="AI63">
        <v>12</v>
      </c>
      <c r="AJ63">
        <v>0</v>
      </c>
      <c r="AK63">
        <v>36</v>
      </c>
      <c r="AL63">
        <v>5</v>
      </c>
      <c r="AM63" t="b">
        <v>0</v>
      </c>
      <c r="AN63" t="b">
        <v>0</v>
      </c>
      <c r="AO63">
        <v>33</v>
      </c>
      <c r="AP63">
        <v>0</v>
      </c>
      <c r="AQ63" t="b">
        <v>0</v>
      </c>
      <c r="AR63" t="b">
        <v>0</v>
      </c>
      <c r="AS63" t="b">
        <v>0</v>
      </c>
      <c r="AT63">
        <v>52</v>
      </c>
      <c r="AU63">
        <v>3</v>
      </c>
      <c r="AV63" t="b">
        <v>0</v>
      </c>
      <c r="AW63">
        <v>47</v>
      </c>
      <c r="AX63">
        <v>8.51</v>
      </c>
      <c r="AY63" t="b">
        <v>0</v>
      </c>
      <c r="AZ63">
        <v>27</v>
      </c>
      <c r="BA63">
        <v>0.14000000000000001</v>
      </c>
      <c r="BB63" t="b">
        <v>0</v>
      </c>
      <c r="BE63" t="b">
        <v>0</v>
      </c>
      <c r="BF63">
        <v>78</v>
      </c>
      <c r="BG63" t="b">
        <v>0</v>
      </c>
      <c r="BH63">
        <v>62</v>
      </c>
      <c r="BI63">
        <v>26</v>
      </c>
      <c r="BJ63" t="b">
        <v>0</v>
      </c>
      <c r="BK63">
        <v>46</v>
      </c>
      <c r="BL63">
        <v>21</v>
      </c>
      <c r="BM63">
        <v>41</v>
      </c>
      <c r="BN63">
        <v>164700</v>
      </c>
      <c r="BO63" t="b">
        <v>0</v>
      </c>
      <c r="BP63" t="b">
        <v>0</v>
      </c>
      <c r="BQ63">
        <v>2539</v>
      </c>
      <c r="BR63">
        <v>32</v>
      </c>
      <c r="BS63" t="b">
        <v>1</v>
      </c>
      <c r="BT63" t="b">
        <v>0</v>
      </c>
      <c r="BV63">
        <v>0.96</v>
      </c>
      <c r="BW63">
        <v>0.04</v>
      </c>
      <c r="BX63" t="b">
        <v>0</v>
      </c>
      <c r="BY63">
        <v>64</v>
      </c>
      <c r="BZ63">
        <v>1.64</v>
      </c>
      <c r="CA63" t="b">
        <v>0</v>
      </c>
      <c r="CB63">
        <v>31</v>
      </c>
      <c r="CC63">
        <v>0.03</v>
      </c>
      <c r="CD63" t="b">
        <v>0</v>
      </c>
      <c r="CE63">
        <v>12</v>
      </c>
      <c r="CF63">
        <v>0.08</v>
      </c>
      <c r="CI63" t="b">
        <v>0</v>
      </c>
      <c r="CJ63" t="b">
        <v>0</v>
      </c>
      <c r="CK63" t="b">
        <v>0</v>
      </c>
      <c r="CL63" t="b">
        <v>0</v>
      </c>
      <c r="CM63" t="b">
        <v>0</v>
      </c>
      <c r="CN63">
        <v>66</v>
      </c>
      <c r="CO63">
        <v>0</v>
      </c>
      <c r="CP63" t="b">
        <v>0</v>
      </c>
      <c r="CQ63">
        <v>55</v>
      </c>
      <c r="CR63">
        <v>2.2200000000000002</v>
      </c>
      <c r="CS63" t="b">
        <v>0</v>
      </c>
      <c r="CT63">
        <v>88</v>
      </c>
      <c r="CU63">
        <v>1150</v>
      </c>
      <c r="CV63" t="b">
        <v>0</v>
      </c>
      <c r="CW63">
        <v>77</v>
      </c>
      <c r="CX63">
        <v>1310</v>
      </c>
      <c r="CY63" t="b">
        <v>0</v>
      </c>
      <c r="CZ63">
        <v>91</v>
      </c>
      <c r="DA63">
        <v>900</v>
      </c>
      <c r="DB63" t="b">
        <v>0</v>
      </c>
      <c r="DC63">
        <v>47</v>
      </c>
      <c r="DD63">
        <v>78.8</v>
      </c>
      <c r="DE63" t="b">
        <v>0</v>
      </c>
      <c r="DF63">
        <v>57</v>
      </c>
      <c r="DG63">
        <v>87</v>
      </c>
      <c r="DH63" t="b">
        <v>0</v>
      </c>
      <c r="DI63">
        <v>47</v>
      </c>
      <c r="DJ63">
        <v>1</v>
      </c>
      <c r="DK63" t="b">
        <v>0</v>
      </c>
      <c r="DL63">
        <v>4</v>
      </c>
      <c r="DM63">
        <v>1</v>
      </c>
      <c r="DN63" t="b">
        <v>0</v>
      </c>
      <c r="DO63">
        <v>52</v>
      </c>
      <c r="DP63">
        <v>31</v>
      </c>
      <c r="DQ63">
        <v>39</v>
      </c>
      <c r="DR63">
        <v>9</v>
      </c>
      <c r="DS63">
        <v>93</v>
      </c>
      <c r="DT63">
        <v>30</v>
      </c>
      <c r="DU63">
        <v>98</v>
      </c>
      <c r="DV63">
        <v>3</v>
      </c>
      <c r="DW63">
        <v>6</v>
      </c>
      <c r="DX63" t="b">
        <v>0</v>
      </c>
      <c r="DY63" t="b">
        <v>0</v>
      </c>
      <c r="DZ63" t="b">
        <v>0</v>
      </c>
    </row>
    <row r="64" spans="1:130" hidden="1" x14ac:dyDescent="0.35">
      <c r="A64">
        <v>39093030100</v>
      </c>
      <c r="B64" t="s">
        <v>8</v>
      </c>
      <c r="C64" t="s">
        <v>4</v>
      </c>
      <c r="D64">
        <v>0.01</v>
      </c>
      <c r="E64">
        <v>0</v>
      </c>
      <c r="F64">
        <v>0.01</v>
      </c>
      <c r="G64">
        <v>0</v>
      </c>
      <c r="H64">
        <v>0</v>
      </c>
      <c r="I64">
        <v>0.94</v>
      </c>
      <c r="J64">
        <v>0.01</v>
      </c>
      <c r="K64">
        <v>0</v>
      </c>
      <c r="L64">
        <v>7.0000000000000007E-2</v>
      </c>
      <c r="M64">
        <v>0.63</v>
      </c>
      <c r="N64">
        <v>0.28999999999999998</v>
      </c>
      <c r="O64">
        <v>0</v>
      </c>
      <c r="P64">
        <v>0</v>
      </c>
      <c r="Q64" t="b">
        <v>0</v>
      </c>
      <c r="R64" t="b">
        <v>0</v>
      </c>
      <c r="T64" t="b">
        <v>0</v>
      </c>
      <c r="U64">
        <v>0</v>
      </c>
      <c r="V64">
        <v>0</v>
      </c>
      <c r="W64">
        <v>6593</v>
      </c>
      <c r="X64">
        <v>0.47</v>
      </c>
      <c r="Y64">
        <v>0.21</v>
      </c>
      <c r="Z64" t="b">
        <v>0</v>
      </c>
      <c r="AA64" t="b">
        <v>0</v>
      </c>
      <c r="AB64" t="b">
        <v>0</v>
      </c>
      <c r="AC64">
        <v>44</v>
      </c>
      <c r="AD64">
        <v>7.4899999999999994E-2</v>
      </c>
      <c r="AE64" t="b">
        <v>0</v>
      </c>
      <c r="AF64">
        <v>52</v>
      </c>
      <c r="AG64">
        <v>1.55E-2</v>
      </c>
      <c r="AH64" t="b">
        <v>0</v>
      </c>
      <c r="AI64">
        <v>35</v>
      </c>
      <c r="AJ64">
        <v>1E-4</v>
      </c>
      <c r="AK64">
        <v>26</v>
      </c>
      <c r="AL64">
        <v>4</v>
      </c>
      <c r="AM64" t="b">
        <v>0</v>
      </c>
      <c r="AN64" t="b">
        <v>0</v>
      </c>
      <c r="AO64">
        <v>33</v>
      </c>
      <c r="AP64">
        <v>0</v>
      </c>
      <c r="AQ64" t="b">
        <v>0</v>
      </c>
      <c r="AR64" t="b">
        <v>0</v>
      </c>
      <c r="AS64" t="b">
        <v>0</v>
      </c>
      <c r="AT64">
        <v>61</v>
      </c>
      <c r="AU64">
        <v>3</v>
      </c>
      <c r="AV64" t="b">
        <v>0</v>
      </c>
      <c r="AW64">
        <v>48</v>
      </c>
      <c r="AX64">
        <v>8.5299999999999994</v>
      </c>
      <c r="AY64" t="b">
        <v>0</v>
      </c>
      <c r="AZ64">
        <v>42</v>
      </c>
      <c r="BA64">
        <v>0.21</v>
      </c>
      <c r="BB64" t="b">
        <v>0</v>
      </c>
      <c r="BC64">
        <v>40</v>
      </c>
      <c r="BD64">
        <v>190.99</v>
      </c>
      <c r="BE64" t="b">
        <v>0</v>
      </c>
      <c r="BF64">
        <v>78</v>
      </c>
      <c r="BG64" t="b">
        <v>0</v>
      </c>
      <c r="BH64">
        <v>53</v>
      </c>
      <c r="BI64">
        <v>23</v>
      </c>
      <c r="BJ64" t="b">
        <v>0</v>
      </c>
      <c r="BK64">
        <v>48</v>
      </c>
      <c r="BL64">
        <v>23</v>
      </c>
      <c r="BM64">
        <v>35</v>
      </c>
      <c r="BN64">
        <v>150600</v>
      </c>
      <c r="BO64" t="b">
        <v>0</v>
      </c>
      <c r="BP64" t="b">
        <v>0</v>
      </c>
      <c r="BQ64">
        <v>2556</v>
      </c>
      <c r="BR64">
        <v>32</v>
      </c>
      <c r="BS64" t="b">
        <v>1</v>
      </c>
      <c r="BT64" t="b">
        <v>0</v>
      </c>
      <c r="BV64">
        <v>0.21</v>
      </c>
      <c r="BW64">
        <v>0</v>
      </c>
      <c r="BX64" t="b">
        <v>0</v>
      </c>
      <c r="BY64">
        <v>11</v>
      </c>
      <c r="BZ64">
        <v>0.06</v>
      </c>
      <c r="CA64" t="b">
        <v>0</v>
      </c>
      <c r="CB64">
        <v>11</v>
      </c>
      <c r="CC64">
        <v>0.01</v>
      </c>
      <c r="CD64" t="b">
        <v>0</v>
      </c>
      <c r="CE64">
        <v>47</v>
      </c>
      <c r="CF64">
        <v>0.31</v>
      </c>
      <c r="CI64" t="b">
        <v>0</v>
      </c>
      <c r="CJ64" t="b">
        <v>0</v>
      </c>
      <c r="CK64" t="b">
        <v>0</v>
      </c>
      <c r="CL64" t="b">
        <v>0</v>
      </c>
      <c r="CM64" t="b">
        <v>0</v>
      </c>
      <c r="CN64">
        <v>38</v>
      </c>
      <c r="CO64">
        <v>0</v>
      </c>
      <c r="CP64" t="b">
        <v>0</v>
      </c>
      <c r="CQ64">
        <v>48</v>
      </c>
      <c r="CR64">
        <v>1.7</v>
      </c>
      <c r="CS64" t="b">
        <v>0</v>
      </c>
      <c r="CT64">
        <v>73</v>
      </c>
      <c r="CU64">
        <v>1050</v>
      </c>
      <c r="CV64" t="b">
        <v>0</v>
      </c>
      <c r="CW64">
        <v>73</v>
      </c>
      <c r="CX64">
        <v>1260</v>
      </c>
      <c r="CY64" t="b">
        <v>0</v>
      </c>
      <c r="CZ64">
        <v>80</v>
      </c>
      <c r="DA64">
        <v>780</v>
      </c>
      <c r="DB64" t="b">
        <v>0</v>
      </c>
      <c r="DC64">
        <v>52</v>
      </c>
      <c r="DD64">
        <v>78.3</v>
      </c>
      <c r="DE64" t="b">
        <v>0</v>
      </c>
      <c r="DF64">
        <v>40</v>
      </c>
      <c r="DG64">
        <v>102</v>
      </c>
      <c r="DH64" t="b">
        <v>0</v>
      </c>
      <c r="DI64">
        <v>12</v>
      </c>
      <c r="DJ64">
        <v>0</v>
      </c>
      <c r="DK64" t="b">
        <v>0</v>
      </c>
      <c r="DL64">
        <v>60</v>
      </c>
      <c r="DM64">
        <v>5</v>
      </c>
      <c r="DN64" t="b">
        <v>0</v>
      </c>
      <c r="DO64">
        <v>40</v>
      </c>
      <c r="DP64">
        <v>25</v>
      </c>
      <c r="DQ64">
        <v>46</v>
      </c>
      <c r="DR64">
        <v>10</v>
      </c>
      <c r="DS64">
        <v>65</v>
      </c>
      <c r="DT64">
        <v>13</v>
      </c>
      <c r="DU64">
        <v>95</v>
      </c>
      <c r="DV64">
        <v>7</v>
      </c>
      <c r="DW64">
        <v>8</v>
      </c>
      <c r="DX64" t="b">
        <v>0</v>
      </c>
      <c r="DY64" t="b">
        <v>0</v>
      </c>
      <c r="DZ64" t="b">
        <v>0</v>
      </c>
    </row>
    <row r="65" spans="1:130" hidden="1" x14ac:dyDescent="0.35">
      <c r="A65">
        <v>39093060100</v>
      </c>
      <c r="B65" t="s">
        <v>8</v>
      </c>
      <c r="C65" t="s">
        <v>4</v>
      </c>
      <c r="D65">
        <v>0.21</v>
      </c>
      <c r="E65">
        <v>0</v>
      </c>
      <c r="F65">
        <v>0.01</v>
      </c>
      <c r="G65">
        <v>0</v>
      </c>
      <c r="H65">
        <v>0.08</v>
      </c>
      <c r="I65">
        <v>0.61</v>
      </c>
      <c r="J65">
        <v>7.0000000000000007E-2</v>
      </c>
      <c r="K65">
        <v>0</v>
      </c>
      <c r="L65">
        <v>0.1</v>
      </c>
      <c r="M65">
        <v>0.6</v>
      </c>
      <c r="N65">
        <v>0.28000000000000003</v>
      </c>
      <c r="O65">
        <v>0</v>
      </c>
      <c r="P65">
        <v>0</v>
      </c>
      <c r="Q65" t="b">
        <v>0</v>
      </c>
      <c r="R65" t="b">
        <v>0</v>
      </c>
      <c r="T65" t="b">
        <v>0</v>
      </c>
      <c r="U65">
        <v>0</v>
      </c>
      <c r="V65">
        <v>0</v>
      </c>
      <c r="W65">
        <v>3729</v>
      </c>
      <c r="X65">
        <v>0.54</v>
      </c>
      <c r="Y65">
        <v>0.25</v>
      </c>
      <c r="Z65" t="b">
        <v>0</v>
      </c>
      <c r="AA65" t="b">
        <v>0</v>
      </c>
      <c r="AB65" t="b">
        <v>0</v>
      </c>
      <c r="AC65">
        <v>44</v>
      </c>
      <c r="AD65">
        <v>7.7299999999999994E-2</v>
      </c>
      <c r="AE65" t="b">
        <v>0</v>
      </c>
      <c r="AF65">
        <v>46</v>
      </c>
      <c r="AG65">
        <v>1.24E-2</v>
      </c>
      <c r="AH65" t="b">
        <v>0</v>
      </c>
      <c r="AI65">
        <v>29</v>
      </c>
      <c r="AJ65">
        <v>1E-4</v>
      </c>
      <c r="AK65">
        <v>39</v>
      </c>
      <c r="AL65">
        <v>5</v>
      </c>
      <c r="AM65" t="b">
        <v>0</v>
      </c>
      <c r="AN65" t="b">
        <v>0</v>
      </c>
      <c r="AO65">
        <v>33</v>
      </c>
      <c r="AP65">
        <v>0</v>
      </c>
      <c r="AQ65" t="b">
        <v>0</v>
      </c>
      <c r="AR65" t="b">
        <v>0</v>
      </c>
      <c r="AS65" t="b">
        <v>0</v>
      </c>
      <c r="AT65">
        <v>59</v>
      </c>
      <c r="AU65">
        <v>3</v>
      </c>
      <c r="AV65" t="b">
        <v>0</v>
      </c>
      <c r="AW65">
        <v>49</v>
      </c>
      <c r="AX65">
        <v>8.57</v>
      </c>
      <c r="AY65" t="b">
        <v>0</v>
      </c>
      <c r="AZ65">
        <v>36</v>
      </c>
      <c r="BA65">
        <v>0.18</v>
      </c>
      <c r="BB65" t="b">
        <v>0</v>
      </c>
      <c r="BC65">
        <v>30</v>
      </c>
      <c r="BD65">
        <v>118.05</v>
      </c>
      <c r="BE65" t="b">
        <v>0</v>
      </c>
      <c r="BF65">
        <v>65</v>
      </c>
      <c r="BG65" t="b">
        <v>0</v>
      </c>
      <c r="BH65">
        <v>54</v>
      </c>
      <c r="BI65">
        <v>23</v>
      </c>
      <c r="BJ65" t="b">
        <v>0</v>
      </c>
      <c r="BK65">
        <v>69</v>
      </c>
      <c r="BL65">
        <v>44</v>
      </c>
      <c r="BM65">
        <v>34</v>
      </c>
      <c r="BN65">
        <v>145700</v>
      </c>
      <c r="BO65" t="b">
        <v>0</v>
      </c>
      <c r="BP65" t="b">
        <v>0</v>
      </c>
      <c r="BQ65">
        <v>2709</v>
      </c>
      <c r="BR65">
        <v>34</v>
      </c>
      <c r="BS65" t="b">
        <v>1</v>
      </c>
      <c r="BT65" t="b">
        <v>0</v>
      </c>
      <c r="BV65">
        <v>0.76</v>
      </c>
      <c r="BW65">
        <v>0.01</v>
      </c>
      <c r="BX65" t="b">
        <v>0</v>
      </c>
      <c r="BY65">
        <v>55</v>
      </c>
      <c r="BZ65">
        <v>1.02</v>
      </c>
      <c r="CA65" t="b">
        <v>0</v>
      </c>
      <c r="CB65">
        <v>16</v>
      </c>
      <c r="CC65">
        <v>0.01</v>
      </c>
      <c r="CD65" t="b">
        <v>0</v>
      </c>
      <c r="CE65">
        <v>42</v>
      </c>
      <c r="CF65">
        <v>0.26</v>
      </c>
      <c r="CI65" t="b">
        <v>0</v>
      </c>
      <c r="CJ65" t="b">
        <v>0</v>
      </c>
      <c r="CK65" t="b">
        <v>0</v>
      </c>
      <c r="CL65" t="b">
        <v>0</v>
      </c>
      <c r="CM65" t="b">
        <v>0</v>
      </c>
      <c r="CN65">
        <v>87</v>
      </c>
      <c r="CO65">
        <v>0.2</v>
      </c>
      <c r="CP65" t="b">
        <v>0</v>
      </c>
      <c r="CQ65">
        <v>49</v>
      </c>
      <c r="CR65">
        <v>1.73</v>
      </c>
      <c r="CS65" t="b">
        <v>0</v>
      </c>
      <c r="CT65">
        <v>82</v>
      </c>
      <c r="CU65">
        <v>1100</v>
      </c>
      <c r="CV65" t="b">
        <v>0</v>
      </c>
      <c r="CW65">
        <v>86</v>
      </c>
      <c r="CX65">
        <v>1480</v>
      </c>
      <c r="CY65" t="b">
        <v>0</v>
      </c>
      <c r="CZ65">
        <v>92</v>
      </c>
      <c r="DA65">
        <v>910</v>
      </c>
      <c r="DB65" t="b">
        <v>0</v>
      </c>
      <c r="DC65">
        <v>50</v>
      </c>
      <c r="DD65">
        <v>78.5</v>
      </c>
      <c r="DE65" t="b">
        <v>0</v>
      </c>
      <c r="DF65">
        <v>68</v>
      </c>
      <c r="DG65">
        <v>77</v>
      </c>
      <c r="DH65" t="b">
        <v>0</v>
      </c>
      <c r="DI65">
        <v>40</v>
      </c>
      <c r="DJ65">
        <v>0</v>
      </c>
      <c r="DK65" t="b">
        <v>0</v>
      </c>
      <c r="DL65">
        <v>10</v>
      </c>
      <c r="DM65">
        <v>1</v>
      </c>
      <c r="DN65" t="b">
        <v>0</v>
      </c>
      <c r="DO65">
        <v>69</v>
      </c>
      <c r="DP65">
        <v>41</v>
      </c>
      <c r="DQ65">
        <v>82</v>
      </c>
      <c r="DR65">
        <v>24</v>
      </c>
      <c r="DS65">
        <v>58</v>
      </c>
      <c r="DT65">
        <v>11</v>
      </c>
      <c r="DU65">
        <v>83</v>
      </c>
      <c r="DV65">
        <v>2</v>
      </c>
      <c r="DW65">
        <v>28</v>
      </c>
      <c r="DX65" t="b">
        <v>0</v>
      </c>
      <c r="DY65" t="b">
        <v>0</v>
      </c>
      <c r="DZ65" t="b">
        <v>0</v>
      </c>
    </row>
    <row r="66" spans="1:130" hidden="1" x14ac:dyDescent="0.35">
      <c r="A66">
        <v>39093080600</v>
      </c>
      <c r="B66" t="s">
        <v>8</v>
      </c>
      <c r="C66" t="s">
        <v>4</v>
      </c>
      <c r="D66">
        <v>0.03</v>
      </c>
      <c r="E66">
        <v>0</v>
      </c>
      <c r="F66">
        <v>0</v>
      </c>
      <c r="G66">
        <v>0</v>
      </c>
      <c r="H66">
        <v>0</v>
      </c>
      <c r="I66">
        <v>0.91</v>
      </c>
      <c r="J66">
        <v>0.04</v>
      </c>
      <c r="K66">
        <v>0.02</v>
      </c>
      <c r="L66">
        <v>0.11</v>
      </c>
      <c r="M66">
        <v>0.69</v>
      </c>
      <c r="N66">
        <v>0.18</v>
      </c>
      <c r="O66">
        <v>0</v>
      </c>
      <c r="P66">
        <v>0</v>
      </c>
      <c r="Q66" t="b">
        <v>0</v>
      </c>
      <c r="R66" t="b">
        <v>0</v>
      </c>
      <c r="T66" t="b">
        <v>0</v>
      </c>
      <c r="U66">
        <v>0</v>
      </c>
      <c r="V66">
        <v>11</v>
      </c>
      <c r="W66">
        <v>5405</v>
      </c>
      <c r="X66">
        <v>0.27</v>
      </c>
      <c r="Y66">
        <v>0.11</v>
      </c>
      <c r="Z66" t="b">
        <v>0</v>
      </c>
      <c r="AA66" t="b">
        <v>0</v>
      </c>
      <c r="AB66" t="b">
        <v>0</v>
      </c>
      <c r="AC66">
        <v>44</v>
      </c>
      <c r="AD66">
        <v>7.5399999999999995E-2</v>
      </c>
      <c r="AE66" t="b">
        <v>0</v>
      </c>
      <c r="AF66">
        <v>61</v>
      </c>
      <c r="AG66">
        <v>2.0899999999999998E-2</v>
      </c>
      <c r="AH66" t="b">
        <v>0</v>
      </c>
      <c r="AI66">
        <v>44</v>
      </c>
      <c r="AJ66">
        <v>1E-4</v>
      </c>
      <c r="AK66">
        <v>40</v>
      </c>
      <c r="AL66">
        <v>6</v>
      </c>
      <c r="AM66" t="b">
        <v>0</v>
      </c>
      <c r="AN66" t="b">
        <v>0</v>
      </c>
      <c r="AO66">
        <v>33</v>
      </c>
      <c r="AP66">
        <v>0</v>
      </c>
      <c r="AQ66" t="b">
        <v>0</v>
      </c>
      <c r="AR66" t="b">
        <v>0</v>
      </c>
      <c r="AS66" t="b">
        <v>0</v>
      </c>
      <c r="AT66">
        <v>46</v>
      </c>
      <c r="AU66">
        <v>2</v>
      </c>
      <c r="AV66" t="b">
        <v>0</v>
      </c>
      <c r="AW66">
        <v>58</v>
      </c>
      <c r="AX66">
        <v>8.86</v>
      </c>
      <c r="AY66" t="b">
        <v>0</v>
      </c>
      <c r="AZ66">
        <v>52</v>
      </c>
      <c r="BA66">
        <v>0.25</v>
      </c>
      <c r="BB66" t="b">
        <v>0</v>
      </c>
      <c r="BC66">
        <v>49</v>
      </c>
      <c r="BD66">
        <v>280.12</v>
      </c>
      <c r="BE66" t="b">
        <v>0</v>
      </c>
      <c r="BF66">
        <v>55</v>
      </c>
      <c r="BG66" t="b">
        <v>0</v>
      </c>
      <c r="BH66">
        <v>25</v>
      </c>
      <c r="BI66">
        <v>16</v>
      </c>
      <c r="BJ66" t="b">
        <v>0</v>
      </c>
      <c r="BK66">
        <v>41</v>
      </c>
      <c r="BL66">
        <v>18</v>
      </c>
      <c r="BM66">
        <v>36</v>
      </c>
      <c r="BN66">
        <v>153400</v>
      </c>
      <c r="BO66" t="b">
        <v>0</v>
      </c>
      <c r="BP66" t="b">
        <v>0</v>
      </c>
      <c r="BQ66">
        <v>2675</v>
      </c>
      <c r="BR66">
        <v>34</v>
      </c>
      <c r="BS66" t="b">
        <v>1</v>
      </c>
      <c r="BT66" t="b">
        <v>0</v>
      </c>
      <c r="BV66">
        <v>0.21</v>
      </c>
      <c r="BW66">
        <v>0</v>
      </c>
      <c r="BX66" t="b">
        <v>0</v>
      </c>
      <c r="BY66">
        <v>28</v>
      </c>
      <c r="BZ66">
        <v>0.19</v>
      </c>
      <c r="CA66" t="b">
        <v>0</v>
      </c>
      <c r="CB66">
        <v>20</v>
      </c>
      <c r="CC66">
        <v>0.02</v>
      </c>
      <c r="CD66" t="b">
        <v>0</v>
      </c>
      <c r="CE66">
        <v>21</v>
      </c>
      <c r="CF66">
        <v>0.12</v>
      </c>
      <c r="CI66" t="b">
        <v>0</v>
      </c>
      <c r="CJ66" t="b">
        <v>0</v>
      </c>
      <c r="CK66" t="b">
        <v>0</v>
      </c>
      <c r="CL66" t="b">
        <v>0</v>
      </c>
      <c r="CM66" t="b">
        <v>0</v>
      </c>
      <c r="CN66">
        <v>13</v>
      </c>
      <c r="CO66">
        <v>0</v>
      </c>
      <c r="CP66" t="b">
        <v>0</v>
      </c>
      <c r="CQ66">
        <v>72</v>
      </c>
      <c r="CR66">
        <v>4.4000000000000004</v>
      </c>
      <c r="CS66" t="b">
        <v>0</v>
      </c>
      <c r="CT66">
        <v>60</v>
      </c>
      <c r="CU66">
        <v>1000</v>
      </c>
      <c r="CV66" t="b">
        <v>0</v>
      </c>
      <c r="CW66">
        <v>64</v>
      </c>
      <c r="CX66">
        <v>1160</v>
      </c>
      <c r="CY66" t="b">
        <v>0</v>
      </c>
      <c r="CZ66">
        <v>66</v>
      </c>
      <c r="DA66">
        <v>680</v>
      </c>
      <c r="DB66" t="b">
        <v>0</v>
      </c>
      <c r="DC66">
        <v>75</v>
      </c>
      <c r="DD66">
        <v>75.7</v>
      </c>
      <c r="DE66" t="b">
        <v>0</v>
      </c>
      <c r="DF66">
        <v>20</v>
      </c>
      <c r="DG66">
        <v>128</v>
      </c>
      <c r="DH66" t="b">
        <v>0</v>
      </c>
      <c r="DI66">
        <v>12</v>
      </c>
      <c r="DJ66">
        <v>0</v>
      </c>
      <c r="DK66" t="b">
        <v>0</v>
      </c>
      <c r="DL66">
        <v>64</v>
      </c>
      <c r="DM66">
        <v>6</v>
      </c>
      <c r="DN66" t="b">
        <v>0</v>
      </c>
      <c r="DO66">
        <v>24</v>
      </c>
      <c r="DP66">
        <v>17</v>
      </c>
      <c r="DQ66">
        <v>15</v>
      </c>
      <c r="DR66">
        <v>4</v>
      </c>
      <c r="DS66">
        <v>45</v>
      </c>
      <c r="DT66">
        <v>8</v>
      </c>
      <c r="DU66">
        <v>93</v>
      </c>
      <c r="DV66">
        <v>4</v>
      </c>
      <c r="DW66">
        <v>2</v>
      </c>
      <c r="DX66" t="b">
        <v>0</v>
      </c>
      <c r="DY66" t="b">
        <v>0</v>
      </c>
      <c r="DZ66" t="b">
        <v>0</v>
      </c>
    </row>
    <row r="67" spans="1:130" hidden="1" x14ac:dyDescent="0.35">
      <c r="A67">
        <v>39085205002</v>
      </c>
      <c r="B67" t="s">
        <v>7</v>
      </c>
      <c r="C67" t="s">
        <v>4</v>
      </c>
      <c r="D67">
        <v>0</v>
      </c>
      <c r="E67">
        <v>0</v>
      </c>
      <c r="F67">
        <v>0</v>
      </c>
      <c r="G67">
        <v>0</v>
      </c>
      <c r="H67">
        <v>0.02</v>
      </c>
      <c r="I67">
        <v>0.95</v>
      </c>
      <c r="J67">
        <v>0.02</v>
      </c>
      <c r="K67">
        <v>0</v>
      </c>
      <c r="L67">
        <v>0.08</v>
      </c>
      <c r="M67">
        <v>0.73</v>
      </c>
      <c r="N67">
        <v>0.18</v>
      </c>
      <c r="O67">
        <v>0</v>
      </c>
      <c r="P67">
        <v>0</v>
      </c>
      <c r="Q67" t="b">
        <v>0</v>
      </c>
      <c r="R67" t="b">
        <v>0</v>
      </c>
      <c r="T67" t="b">
        <v>0</v>
      </c>
      <c r="U67">
        <v>0</v>
      </c>
      <c r="V67">
        <v>0</v>
      </c>
      <c r="W67">
        <v>5826</v>
      </c>
      <c r="X67">
        <v>0.12</v>
      </c>
      <c r="Y67">
        <v>0.03</v>
      </c>
      <c r="Z67" t="b">
        <v>0</v>
      </c>
      <c r="AA67" t="b">
        <v>0</v>
      </c>
      <c r="AB67" t="b">
        <v>0</v>
      </c>
      <c r="AC67">
        <v>44</v>
      </c>
      <c r="AD67">
        <v>7.7299999999999994E-2</v>
      </c>
      <c r="AE67" t="b">
        <v>0</v>
      </c>
      <c r="AF67">
        <v>46</v>
      </c>
      <c r="AG67">
        <v>1.2800000000000001E-2</v>
      </c>
      <c r="AH67" t="b">
        <v>0</v>
      </c>
      <c r="AI67">
        <v>11</v>
      </c>
      <c r="AJ67">
        <v>0</v>
      </c>
      <c r="AK67">
        <v>43</v>
      </c>
      <c r="AL67">
        <v>6</v>
      </c>
      <c r="AM67" t="b">
        <v>0</v>
      </c>
      <c r="AN67" t="b">
        <v>0</v>
      </c>
      <c r="AO67">
        <v>33</v>
      </c>
      <c r="AP67">
        <v>0</v>
      </c>
      <c r="AQ67" t="b">
        <v>0</v>
      </c>
      <c r="AR67" t="b">
        <v>0</v>
      </c>
      <c r="AS67" t="b">
        <v>0</v>
      </c>
      <c r="AT67">
        <v>24</v>
      </c>
      <c r="AU67">
        <v>2</v>
      </c>
      <c r="AV67" t="b">
        <v>0</v>
      </c>
      <c r="AW67">
        <v>47</v>
      </c>
      <c r="AX67">
        <v>8.5</v>
      </c>
      <c r="AY67" t="b">
        <v>0</v>
      </c>
      <c r="AZ67">
        <v>42</v>
      </c>
      <c r="BA67">
        <v>0.21</v>
      </c>
      <c r="BB67" t="b">
        <v>0</v>
      </c>
      <c r="BC67">
        <v>50</v>
      </c>
      <c r="BD67">
        <v>290.64999999999998</v>
      </c>
      <c r="BE67" t="b">
        <v>0</v>
      </c>
      <c r="BF67">
        <v>50</v>
      </c>
      <c r="BG67" t="b">
        <v>0</v>
      </c>
      <c r="BH67">
        <v>20</v>
      </c>
      <c r="BI67">
        <v>14</v>
      </c>
      <c r="BJ67" t="b">
        <v>0</v>
      </c>
      <c r="BK67">
        <v>40</v>
      </c>
      <c r="BL67">
        <v>17</v>
      </c>
      <c r="BM67">
        <v>53</v>
      </c>
      <c r="BN67">
        <v>206600</v>
      </c>
      <c r="BO67" t="b">
        <v>0</v>
      </c>
      <c r="BP67" t="b">
        <v>0</v>
      </c>
      <c r="BQ67">
        <v>1391</v>
      </c>
      <c r="BR67">
        <v>17</v>
      </c>
      <c r="BS67" t="b">
        <v>1</v>
      </c>
      <c r="BT67" t="b">
        <v>0</v>
      </c>
      <c r="BV67">
        <v>0.85</v>
      </c>
      <c r="BW67">
        <v>0.02</v>
      </c>
      <c r="BX67" t="b">
        <v>0</v>
      </c>
      <c r="BY67">
        <v>56</v>
      </c>
      <c r="BZ67">
        <v>1.07</v>
      </c>
      <c r="CA67" t="b">
        <v>0</v>
      </c>
      <c r="CB67">
        <v>72</v>
      </c>
      <c r="CC67">
        <v>0.12</v>
      </c>
      <c r="CD67" t="b">
        <v>0</v>
      </c>
      <c r="CE67">
        <v>40</v>
      </c>
      <c r="CF67">
        <v>0.23</v>
      </c>
      <c r="CH67" t="b">
        <v>1</v>
      </c>
      <c r="CI67" t="b">
        <v>0</v>
      </c>
      <c r="CJ67" t="b">
        <v>0</v>
      </c>
      <c r="CK67" t="b">
        <v>0</v>
      </c>
      <c r="CL67" t="b">
        <v>1</v>
      </c>
      <c r="CM67" t="b">
        <v>0</v>
      </c>
      <c r="CN67">
        <v>45</v>
      </c>
      <c r="CO67">
        <v>0</v>
      </c>
      <c r="CP67" t="b">
        <v>0</v>
      </c>
      <c r="CQ67">
        <v>16</v>
      </c>
      <c r="CR67">
        <v>0.13</v>
      </c>
      <c r="CS67" t="b">
        <v>0</v>
      </c>
      <c r="CT67">
        <v>49</v>
      </c>
      <c r="CU67">
        <v>960</v>
      </c>
      <c r="CV67" t="b">
        <v>0</v>
      </c>
      <c r="CW67">
        <v>51</v>
      </c>
      <c r="CX67">
        <v>1050</v>
      </c>
      <c r="CY67" t="b">
        <v>0</v>
      </c>
      <c r="CZ67">
        <v>57</v>
      </c>
      <c r="DA67">
        <v>630</v>
      </c>
      <c r="DB67" t="b">
        <v>0</v>
      </c>
      <c r="DC67">
        <v>26</v>
      </c>
      <c r="DD67">
        <v>80.8</v>
      </c>
      <c r="DE67" t="b">
        <v>0</v>
      </c>
      <c r="DF67">
        <v>9</v>
      </c>
      <c r="DG67">
        <v>157</v>
      </c>
      <c r="DH67" t="b">
        <v>0</v>
      </c>
      <c r="DI67">
        <v>48</v>
      </c>
      <c r="DJ67">
        <v>1</v>
      </c>
      <c r="DK67" t="b">
        <v>0</v>
      </c>
      <c r="DL67">
        <v>17</v>
      </c>
      <c r="DM67">
        <v>2</v>
      </c>
      <c r="DN67" t="b">
        <v>0</v>
      </c>
      <c r="DO67">
        <v>12</v>
      </c>
      <c r="DP67">
        <v>12</v>
      </c>
      <c r="DQ67">
        <v>14</v>
      </c>
      <c r="DR67">
        <v>4</v>
      </c>
      <c r="DS67">
        <v>13</v>
      </c>
      <c r="DT67">
        <v>3</v>
      </c>
      <c r="DU67">
        <v>91</v>
      </c>
      <c r="DV67">
        <v>6</v>
      </c>
      <c r="DW67">
        <v>0</v>
      </c>
      <c r="DX67" t="b">
        <v>0</v>
      </c>
      <c r="DY67" t="b">
        <v>0</v>
      </c>
      <c r="DZ67" t="b">
        <v>0</v>
      </c>
    </row>
    <row r="68" spans="1:130" hidden="1" x14ac:dyDescent="0.35">
      <c r="A68">
        <v>39035153107</v>
      </c>
      <c r="B68" t="s">
        <v>3</v>
      </c>
      <c r="C68" t="s">
        <v>4</v>
      </c>
      <c r="D68">
        <v>0.05</v>
      </c>
      <c r="E68">
        <v>0</v>
      </c>
      <c r="F68">
        <v>0.03</v>
      </c>
      <c r="G68">
        <v>0</v>
      </c>
      <c r="H68">
        <v>0.01</v>
      </c>
      <c r="I68">
        <v>0.86</v>
      </c>
      <c r="J68">
        <v>0.03</v>
      </c>
      <c r="K68">
        <v>0</v>
      </c>
      <c r="L68">
        <v>0.15</v>
      </c>
      <c r="M68">
        <v>0.64</v>
      </c>
      <c r="N68">
        <v>0.2</v>
      </c>
      <c r="O68">
        <v>0</v>
      </c>
      <c r="P68">
        <v>0</v>
      </c>
      <c r="Q68" t="b">
        <v>0</v>
      </c>
      <c r="R68" t="b">
        <v>0</v>
      </c>
      <c r="T68" t="b">
        <v>0</v>
      </c>
      <c r="U68">
        <v>0</v>
      </c>
      <c r="V68">
        <v>0</v>
      </c>
      <c r="W68">
        <v>3545</v>
      </c>
      <c r="X68">
        <v>0.21</v>
      </c>
      <c r="Y68">
        <v>0.08</v>
      </c>
      <c r="Z68" t="b">
        <v>0</v>
      </c>
      <c r="AA68" t="b">
        <v>0</v>
      </c>
      <c r="AB68" t="b">
        <v>0</v>
      </c>
      <c r="AC68">
        <v>44</v>
      </c>
      <c r="AD68">
        <v>7.7200000000000005E-2</v>
      </c>
      <c r="AE68" t="b">
        <v>0</v>
      </c>
      <c r="AF68">
        <v>61</v>
      </c>
      <c r="AG68">
        <v>2.12E-2</v>
      </c>
      <c r="AH68" t="b">
        <v>0</v>
      </c>
      <c r="AI68">
        <v>51</v>
      </c>
      <c r="AJ68">
        <v>2.0000000000000001E-4</v>
      </c>
      <c r="AK68">
        <v>10</v>
      </c>
      <c r="AL68">
        <v>1</v>
      </c>
      <c r="AM68" t="b">
        <v>0</v>
      </c>
      <c r="AN68" t="b">
        <v>0</v>
      </c>
      <c r="AO68">
        <v>33</v>
      </c>
      <c r="AP68">
        <v>0</v>
      </c>
      <c r="AQ68" t="b">
        <v>0</v>
      </c>
      <c r="AR68" t="b">
        <v>0</v>
      </c>
      <c r="AS68" t="b">
        <v>0</v>
      </c>
      <c r="AT68">
        <v>15</v>
      </c>
      <c r="AU68">
        <v>1</v>
      </c>
      <c r="AV68" t="b">
        <v>0</v>
      </c>
      <c r="AW68">
        <v>65</v>
      </c>
      <c r="AX68">
        <v>9.1</v>
      </c>
      <c r="AY68" t="b">
        <v>0</v>
      </c>
      <c r="AZ68">
        <v>70</v>
      </c>
      <c r="BA68">
        <v>0.35</v>
      </c>
      <c r="BB68" t="b">
        <v>0</v>
      </c>
      <c r="BC68">
        <v>38</v>
      </c>
      <c r="BD68">
        <v>174.82</v>
      </c>
      <c r="BE68" t="b">
        <v>0</v>
      </c>
      <c r="BF68">
        <v>28</v>
      </c>
      <c r="BG68" t="b">
        <v>0</v>
      </c>
      <c r="BH68">
        <v>57</v>
      </c>
      <c r="BI68">
        <v>24</v>
      </c>
      <c r="BJ68" t="b">
        <v>0</v>
      </c>
      <c r="BK68">
        <v>67</v>
      </c>
      <c r="BL68">
        <v>41</v>
      </c>
      <c r="BM68">
        <v>61</v>
      </c>
      <c r="BN68">
        <v>243700</v>
      </c>
      <c r="BO68" t="b">
        <v>0</v>
      </c>
      <c r="BP68" t="b">
        <v>0</v>
      </c>
      <c r="BQ68">
        <v>1710</v>
      </c>
      <c r="BR68">
        <v>21</v>
      </c>
      <c r="BS68" t="b">
        <v>1</v>
      </c>
      <c r="BT68" t="b">
        <v>0</v>
      </c>
      <c r="BV68">
        <v>0.76</v>
      </c>
      <c r="BW68">
        <v>0.01</v>
      </c>
      <c r="BX68" t="b">
        <v>0</v>
      </c>
      <c r="BY68">
        <v>63</v>
      </c>
      <c r="BZ68">
        <v>1.54</v>
      </c>
      <c r="CA68" t="b">
        <v>0</v>
      </c>
      <c r="CB68">
        <v>21</v>
      </c>
      <c r="CC68">
        <v>0.02</v>
      </c>
      <c r="CD68" t="b">
        <v>0</v>
      </c>
      <c r="CE68">
        <v>67</v>
      </c>
      <c r="CF68">
        <v>0.76</v>
      </c>
      <c r="CI68" t="b">
        <v>0</v>
      </c>
      <c r="CJ68" t="b">
        <v>0</v>
      </c>
      <c r="CK68" t="b">
        <v>0</v>
      </c>
      <c r="CL68" t="b">
        <v>0</v>
      </c>
      <c r="CM68" t="b">
        <v>0</v>
      </c>
      <c r="CN68">
        <v>79</v>
      </c>
      <c r="CO68">
        <v>0.04</v>
      </c>
      <c r="CP68" t="b">
        <v>0</v>
      </c>
      <c r="CQ68">
        <v>32</v>
      </c>
      <c r="CR68">
        <v>0.68</v>
      </c>
      <c r="CS68" t="b">
        <v>0</v>
      </c>
      <c r="CT68">
        <v>43</v>
      </c>
      <c r="CU68">
        <v>940</v>
      </c>
      <c r="CV68" t="b">
        <v>0</v>
      </c>
      <c r="CW68">
        <v>31</v>
      </c>
      <c r="CX68">
        <v>900</v>
      </c>
      <c r="CY68" t="b">
        <v>0</v>
      </c>
      <c r="CZ68">
        <v>55</v>
      </c>
      <c r="DA68">
        <v>620</v>
      </c>
      <c r="DB68" t="b">
        <v>0</v>
      </c>
      <c r="DC68">
        <v>20</v>
      </c>
      <c r="DD68">
        <v>81.5</v>
      </c>
      <c r="DE68" t="b">
        <v>0</v>
      </c>
      <c r="DF68">
        <v>14</v>
      </c>
      <c r="DG68">
        <v>140</v>
      </c>
      <c r="DH68" t="b">
        <v>0</v>
      </c>
      <c r="DI68">
        <v>12</v>
      </c>
      <c r="DJ68">
        <v>0</v>
      </c>
      <c r="DK68" t="b">
        <v>0</v>
      </c>
      <c r="DL68">
        <v>42</v>
      </c>
      <c r="DM68">
        <v>4</v>
      </c>
      <c r="DN68" t="b">
        <v>0</v>
      </c>
      <c r="DO68">
        <v>19</v>
      </c>
      <c r="DP68">
        <v>15</v>
      </c>
      <c r="DQ68">
        <v>39</v>
      </c>
      <c r="DR68">
        <v>9</v>
      </c>
      <c r="DS68">
        <v>10</v>
      </c>
      <c r="DT68">
        <v>2</v>
      </c>
      <c r="DU68">
        <v>93</v>
      </c>
      <c r="DV68">
        <v>3</v>
      </c>
      <c r="DW68">
        <v>12</v>
      </c>
      <c r="DX68" t="b">
        <v>0</v>
      </c>
      <c r="DY68" t="b">
        <v>0</v>
      </c>
      <c r="DZ68" t="b">
        <v>0</v>
      </c>
    </row>
    <row r="69" spans="1:130" hidden="1" x14ac:dyDescent="0.35">
      <c r="A69">
        <v>39035123400</v>
      </c>
      <c r="B69" t="s">
        <v>3</v>
      </c>
      <c r="C69" t="s">
        <v>4</v>
      </c>
      <c r="D69">
        <v>0.02</v>
      </c>
      <c r="E69">
        <v>0</v>
      </c>
      <c r="F69">
        <v>0</v>
      </c>
      <c r="G69">
        <v>0</v>
      </c>
      <c r="H69">
        <v>0.02</v>
      </c>
      <c r="I69">
        <v>0.83</v>
      </c>
      <c r="J69">
        <v>0.12</v>
      </c>
      <c r="K69">
        <v>0.04</v>
      </c>
      <c r="L69">
        <v>0.11</v>
      </c>
      <c r="M69">
        <v>0.67</v>
      </c>
      <c r="N69">
        <v>0.2</v>
      </c>
      <c r="O69">
        <v>0</v>
      </c>
      <c r="P69">
        <v>0</v>
      </c>
      <c r="Q69" t="b">
        <v>0</v>
      </c>
      <c r="R69" t="b">
        <v>0</v>
      </c>
      <c r="T69" t="b">
        <v>0</v>
      </c>
      <c r="U69">
        <v>0</v>
      </c>
      <c r="V69">
        <v>16</v>
      </c>
      <c r="W69">
        <v>3746</v>
      </c>
      <c r="X69">
        <v>0.48</v>
      </c>
      <c r="Y69">
        <v>0.21</v>
      </c>
      <c r="Z69" t="b">
        <v>0</v>
      </c>
      <c r="AA69" t="b">
        <v>0</v>
      </c>
      <c r="AB69" t="b">
        <v>0</v>
      </c>
      <c r="AC69">
        <v>44</v>
      </c>
      <c r="AD69">
        <v>7.2999999999999995E-2</v>
      </c>
      <c r="AE69" t="b">
        <v>0</v>
      </c>
      <c r="AF69">
        <v>38</v>
      </c>
      <c r="AG69">
        <v>8.6E-3</v>
      </c>
      <c r="AH69" t="b">
        <v>0</v>
      </c>
      <c r="AI69">
        <v>30</v>
      </c>
      <c r="AJ69">
        <v>1E-4</v>
      </c>
      <c r="AK69">
        <v>15</v>
      </c>
      <c r="AL69">
        <v>2</v>
      </c>
      <c r="AM69" t="b">
        <v>0</v>
      </c>
      <c r="AN69" t="b">
        <v>0</v>
      </c>
      <c r="AO69">
        <v>33</v>
      </c>
      <c r="AP69">
        <v>0</v>
      </c>
      <c r="AQ69" t="b">
        <v>0</v>
      </c>
      <c r="AR69" t="b">
        <v>0</v>
      </c>
      <c r="AS69" t="b">
        <v>0</v>
      </c>
      <c r="AT69">
        <v>41</v>
      </c>
      <c r="AU69">
        <v>2</v>
      </c>
      <c r="AV69" t="b">
        <v>0</v>
      </c>
      <c r="AW69">
        <v>67</v>
      </c>
      <c r="AX69">
        <v>9.14</v>
      </c>
      <c r="AY69" t="b">
        <v>0</v>
      </c>
      <c r="AZ69">
        <v>77</v>
      </c>
      <c r="BA69">
        <v>0.4</v>
      </c>
      <c r="BB69" t="b">
        <v>0</v>
      </c>
      <c r="BC69">
        <v>50</v>
      </c>
      <c r="BD69">
        <v>290.61</v>
      </c>
      <c r="BE69" t="b">
        <v>0</v>
      </c>
      <c r="BF69">
        <v>6</v>
      </c>
      <c r="BG69" t="b">
        <v>0</v>
      </c>
      <c r="BH69">
        <v>52</v>
      </c>
      <c r="BI69">
        <v>23</v>
      </c>
      <c r="BJ69" t="b">
        <v>0</v>
      </c>
      <c r="BK69">
        <v>93</v>
      </c>
      <c r="BL69">
        <v>80</v>
      </c>
      <c r="BM69">
        <v>33</v>
      </c>
      <c r="BN69">
        <v>145400</v>
      </c>
      <c r="BO69" t="b">
        <v>0</v>
      </c>
      <c r="BP69" t="b">
        <v>0</v>
      </c>
      <c r="BQ69">
        <v>3076</v>
      </c>
      <c r="BR69">
        <v>39</v>
      </c>
      <c r="BS69" t="b">
        <v>1</v>
      </c>
      <c r="BT69" t="b">
        <v>0</v>
      </c>
      <c r="BU69" t="b">
        <v>0</v>
      </c>
      <c r="BV69">
        <v>0.74</v>
      </c>
      <c r="BW69">
        <v>0.01</v>
      </c>
      <c r="BX69" t="b">
        <v>0</v>
      </c>
      <c r="BY69">
        <v>80</v>
      </c>
      <c r="BZ69">
        <v>3.49</v>
      </c>
      <c r="CA69" t="b">
        <v>0</v>
      </c>
      <c r="CB69">
        <v>21</v>
      </c>
      <c r="CC69">
        <v>0.02</v>
      </c>
      <c r="CD69" t="b">
        <v>0</v>
      </c>
      <c r="CE69">
        <v>72</v>
      </c>
      <c r="CF69">
        <v>0.94</v>
      </c>
      <c r="CI69" t="b">
        <v>0</v>
      </c>
      <c r="CJ69" t="b">
        <v>0</v>
      </c>
      <c r="CK69" t="b">
        <v>0</v>
      </c>
      <c r="CL69" t="b">
        <v>0</v>
      </c>
      <c r="CM69" t="b">
        <v>0</v>
      </c>
      <c r="CN69">
        <v>78</v>
      </c>
      <c r="CO69">
        <v>0.04</v>
      </c>
      <c r="CP69" t="b">
        <v>0</v>
      </c>
      <c r="CQ69">
        <v>87</v>
      </c>
      <c r="CR69">
        <v>9.1300000000000008</v>
      </c>
      <c r="CS69" t="b">
        <v>0</v>
      </c>
      <c r="CT69">
        <v>68</v>
      </c>
      <c r="CU69">
        <v>1030</v>
      </c>
      <c r="CV69" t="b">
        <v>0</v>
      </c>
      <c r="CW69">
        <v>38</v>
      </c>
      <c r="CX69">
        <v>950</v>
      </c>
      <c r="CY69" t="b">
        <v>0</v>
      </c>
      <c r="CZ69">
        <v>57</v>
      </c>
      <c r="DA69">
        <v>630</v>
      </c>
      <c r="DB69" t="b">
        <v>0</v>
      </c>
      <c r="DC69">
        <v>52</v>
      </c>
      <c r="DD69">
        <v>78.3</v>
      </c>
      <c r="DE69" t="b">
        <v>0</v>
      </c>
      <c r="DF69">
        <v>42</v>
      </c>
      <c r="DG69">
        <v>101</v>
      </c>
      <c r="DH69" t="b">
        <v>0</v>
      </c>
      <c r="DI69">
        <v>65</v>
      </c>
      <c r="DJ69">
        <v>3</v>
      </c>
      <c r="DK69" t="b">
        <v>0</v>
      </c>
      <c r="DL69">
        <v>64</v>
      </c>
      <c r="DM69">
        <v>6</v>
      </c>
      <c r="DN69" t="b">
        <v>0</v>
      </c>
      <c r="DO69">
        <v>41</v>
      </c>
      <c r="DP69">
        <v>26</v>
      </c>
      <c r="DQ69">
        <v>54</v>
      </c>
      <c r="DR69">
        <v>12</v>
      </c>
      <c r="DS69">
        <v>33</v>
      </c>
      <c r="DT69">
        <v>6</v>
      </c>
      <c r="DU69">
        <v>95</v>
      </c>
      <c r="DV69">
        <v>6</v>
      </c>
      <c r="DW69">
        <v>8</v>
      </c>
      <c r="DX69" t="b">
        <v>0</v>
      </c>
      <c r="DY69" t="b">
        <v>0</v>
      </c>
      <c r="DZ69" t="b">
        <v>0</v>
      </c>
    </row>
    <row r="70" spans="1:130" hidden="1" x14ac:dyDescent="0.35">
      <c r="A70">
        <v>39103400100</v>
      </c>
      <c r="B70" t="s">
        <v>139</v>
      </c>
      <c r="C70" t="s">
        <v>4</v>
      </c>
      <c r="D70">
        <v>0</v>
      </c>
      <c r="E70">
        <v>0</v>
      </c>
      <c r="F70">
        <v>0.01</v>
      </c>
      <c r="G70">
        <v>0</v>
      </c>
      <c r="H70">
        <v>0</v>
      </c>
      <c r="I70">
        <v>0.97</v>
      </c>
      <c r="J70">
        <v>0</v>
      </c>
      <c r="K70">
        <v>0</v>
      </c>
      <c r="L70">
        <v>7.0000000000000007E-2</v>
      </c>
      <c r="M70">
        <v>0.72</v>
      </c>
      <c r="N70">
        <v>0.19</v>
      </c>
      <c r="O70">
        <v>0</v>
      </c>
      <c r="P70">
        <v>0</v>
      </c>
      <c r="Q70" t="b">
        <v>0</v>
      </c>
      <c r="R70" t="b">
        <v>0</v>
      </c>
      <c r="T70" t="b">
        <v>0</v>
      </c>
      <c r="U70">
        <v>0</v>
      </c>
      <c r="V70">
        <v>0</v>
      </c>
      <c r="W70">
        <v>7967</v>
      </c>
      <c r="X70">
        <v>0.06</v>
      </c>
      <c r="Y70">
        <v>0</v>
      </c>
      <c r="Z70" t="b">
        <v>0</v>
      </c>
      <c r="AA70" t="b">
        <v>0</v>
      </c>
      <c r="AB70" t="b">
        <v>0</v>
      </c>
      <c r="AC70">
        <v>43</v>
      </c>
      <c r="AD70">
        <v>6.93E-2</v>
      </c>
      <c r="AE70" t="b">
        <v>0</v>
      </c>
      <c r="AF70">
        <v>58</v>
      </c>
      <c r="AG70">
        <v>1.89E-2</v>
      </c>
      <c r="AH70" t="b">
        <v>0</v>
      </c>
      <c r="AI70">
        <v>29</v>
      </c>
      <c r="AJ70">
        <v>1E-4</v>
      </c>
      <c r="AK70">
        <v>40</v>
      </c>
      <c r="AL70">
        <v>6</v>
      </c>
      <c r="AM70" t="b">
        <v>0</v>
      </c>
      <c r="AN70" t="b">
        <v>0</v>
      </c>
      <c r="AO70">
        <v>33</v>
      </c>
      <c r="AP70">
        <v>0</v>
      </c>
      <c r="AQ70" t="b">
        <v>0</v>
      </c>
      <c r="AR70" t="b">
        <v>0</v>
      </c>
      <c r="AS70" t="b">
        <v>0</v>
      </c>
      <c r="AT70">
        <v>27</v>
      </c>
      <c r="AU70">
        <v>2</v>
      </c>
      <c r="AV70" t="b">
        <v>0</v>
      </c>
      <c r="AW70">
        <v>63</v>
      </c>
      <c r="AX70">
        <v>9.01</v>
      </c>
      <c r="AY70" t="b">
        <v>0</v>
      </c>
      <c r="AZ70">
        <v>36</v>
      </c>
      <c r="BA70">
        <v>0.18</v>
      </c>
      <c r="BB70" t="b">
        <v>0</v>
      </c>
      <c r="BC70">
        <v>6</v>
      </c>
      <c r="BD70">
        <v>8.61</v>
      </c>
      <c r="BE70" t="b">
        <v>0</v>
      </c>
      <c r="BF70">
        <v>83</v>
      </c>
      <c r="BG70" t="b">
        <v>0</v>
      </c>
      <c r="BH70">
        <v>13</v>
      </c>
      <c r="BI70">
        <v>12</v>
      </c>
      <c r="BJ70" t="b">
        <v>0</v>
      </c>
      <c r="BK70">
        <v>40</v>
      </c>
      <c r="BL70">
        <v>17</v>
      </c>
      <c r="BM70">
        <v>72</v>
      </c>
      <c r="BN70">
        <v>318400</v>
      </c>
      <c r="BO70" t="b">
        <v>0</v>
      </c>
      <c r="BP70" t="b">
        <v>0</v>
      </c>
      <c r="BQ70">
        <v>908</v>
      </c>
      <c r="BR70">
        <v>12</v>
      </c>
      <c r="BS70" t="b">
        <v>1</v>
      </c>
      <c r="BT70" t="b">
        <v>0</v>
      </c>
      <c r="BV70">
        <v>0.21</v>
      </c>
      <c r="BW70">
        <v>0</v>
      </c>
      <c r="BX70" t="b">
        <v>0</v>
      </c>
      <c r="BY70">
        <v>32</v>
      </c>
      <c r="BZ70">
        <v>0.24</v>
      </c>
      <c r="CA70" t="b">
        <v>0</v>
      </c>
      <c r="CB70">
        <v>43</v>
      </c>
      <c r="CC70">
        <v>0.05</v>
      </c>
      <c r="CD70" t="b">
        <v>0</v>
      </c>
      <c r="CE70">
        <v>49</v>
      </c>
      <c r="CF70">
        <v>0.34</v>
      </c>
      <c r="CG70" t="b">
        <v>1</v>
      </c>
      <c r="CI70" t="b">
        <v>0</v>
      </c>
      <c r="CJ70" t="b">
        <v>0</v>
      </c>
      <c r="CK70" t="b">
        <v>1</v>
      </c>
      <c r="CL70" t="b">
        <v>0</v>
      </c>
      <c r="CM70" t="b">
        <v>0</v>
      </c>
      <c r="CN70">
        <v>53</v>
      </c>
      <c r="CO70">
        <v>0</v>
      </c>
      <c r="CP70" t="b">
        <v>0</v>
      </c>
      <c r="CQ70">
        <v>36</v>
      </c>
      <c r="CR70">
        <v>0.88</v>
      </c>
      <c r="CS70" t="b">
        <v>0</v>
      </c>
      <c r="CT70">
        <v>35</v>
      </c>
      <c r="CU70">
        <v>910</v>
      </c>
      <c r="CV70" t="b">
        <v>0</v>
      </c>
      <c r="CW70">
        <v>47</v>
      </c>
      <c r="CX70">
        <v>1019</v>
      </c>
      <c r="CY70" t="b">
        <v>0</v>
      </c>
      <c r="CZ70">
        <v>49</v>
      </c>
      <c r="DA70">
        <v>590</v>
      </c>
      <c r="DB70" t="b">
        <v>0</v>
      </c>
      <c r="DC70">
        <v>20</v>
      </c>
      <c r="DD70">
        <v>81.5</v>
      </c>
      <c r="DE70" t="b">
        <v>0</v>
      </c>
      <c r="DF70">
        <v>6</v>
      </c>
      <c r="DG70">
        <v>172</v>
      </c>
      <c r="DH70" t="b">
        <v>0</v>
      </c>
      <c r="DI70">
        <v>46</v>
      </c>
      <c r="DJ70">
        <v>1</v>
      </c>
      <c r="DK70" t="b">
        <v>0</v>
      </c>
      <c r="DL70">
        <v>20</v>
      </c>
      <c r="DM70">
        <v>2</v>
      </c>
      <c r="DN70" t="b">
        <v>0</v>
      </c>
      <c r="DO70">
        <v>7</v>
      </c>
      <c r="DP70">
        <v>9</v>
      </c>
      <c r="DQ70">
        <v>15</v>
      </c>
      <c r="DR70">
        <v>4</v>
      </c>
      <c r="DS70">
        <v>6</v>
      </c>
      <c r="DT70">
        <v>2</v>
      </c>
      <c r="DU70">
        <v>91</v>
      </c>
      <c r="DV70">
        <v>3</v>
      </c>
      <c r="DW70">
        <v>2</v>
      </c>
      <c r="DX70" t="b">
        <v>0</v>
      </c>
      <c r="DY70" t="b">
        <v>0</v>
      </c>
      <c r="DZ70" t="b">
        <v>0</v>
      </c>
    </row>
    <row r="71" spans="1:130" hidden="1" x14ac:dyDescent="0.35">
      <c r="A71">
        <v>39103406000</v>
      </c>
      <c r="B71" t="s">
        <v>139</v>
      </c>
      <c r="C71" t="s">
        <v>4</v>
      </c>
      <c r="D71">
        <v>0</v>
      </c>
      <c r="E71">
        <v>0</v>
      </c>
      <c r="F71">
        <v>0.01</v>
      </c>
      <c r="G71">
        <v>0</v>
      </c>
      <c r="H71">
        <v>0</v>
      </c>
      <c r="I71">
        <v>0.98</v>
      </c>
      <c r="J71">
        <v>0</v>
      </c>
      <c r="K71">
        <v>0</v>
      </c>
      <c r="L71">
        <v>0.14000000000000001</v>
      </c>
      <c r="M71">
        <v>0.74</v>
      </c>
      <c r="N71">
        <v>0.11</v>
      </c>
      <c r="O71">
        <v>0</v>
      </c>
      <c r="P71">
        <v>0</v>
      </c>
      <c r="Q71" t="b">
        <v>0</v>
      </c>
      <c r="R71" t="b">
        <v>0</v>
      </c>
      <c r="T71" t="b">
        <v>0</v>
      </c>
      <c r="U71">
        <v>0</v>
      </c>
      <c r="V71">
        <v>0</v>
      </c>
      <c r="W71">
        <v>5821</v>
      </c>
      <c r="X71">
        <v>0.17</v>
      </c>
      <c r="Y71">
        <v>0.06</v>
      </c>
      <c r="Z71" t="b">
        <v>0</v>
      </c>
      <c r="AA71" t="b">
        <v>0</v>
      </c>
      <c r="AB71" t="b">
        <v>0</v>
      </c>
      <c r="AC71">
        <v>43</v>
      </c>
      <c r="AD71">
        <v>6.9599999999999995E-2</v>
      </c>
      <c r="AE71" t="b">
        <v>0</v>
      </c>
      <c r="AF71">
        <v>59</v>
      </c>
      <c r="AG71">
        <v>1.9400000000000001E-2</v>
      </c>
      <c r="AH71" t="b">
        <v>0</v>
      </c>
      <c r="AI71">
        <v>27</v>
      </c>
      <c r="AJ71">
        <v>1E-4</v>
      </c>
      <c r="AK71">
        <v>35</v>
      </c>
      <c r="AL71">
        <v>5</v>
      </c>
      <c r="AM71" t="b">
        <v>0</v>
      </c>
      <c r="AN71" t="b">
        <v>0</v>
      </c>
      <c r="AO71">
        <v>33</v>
      </c>
      <c r="AP71">
        <v>0</v>
      </c>
      <c r="AQ71" t="b">
        <v>0</v>
      </c>
      <c r="AR71" t="b">
        <v>0</v>
      </c>
      <c r="AS71" t="b">
        <v>0</v>
      </c>
      <c r="AT71">
        <v>24</v>
      </c>
      <c r="AU71">
        <v>2</v>
      </c>
      <c r="AV71" t="b">
        <v>0</v>
      </c>
      <c r="AW71">
        <v>60</v>
      </c>
      <c r="AX71">
        <v>8.93</v>
      </c>
      <c r="AY71" t="b">
        <v>0</v>
      </c>
      <c r="AZ71">
        <v>40</v>
      </c>
      <c r="BA71">
        <v>0.2</v>
      </c>
      <c r="BB71" t="b">
        <v>0</v>
      </c>
      <c r="BC71">
        <v>8</v>
      </c>
      <c r="BD71">
        <v>12.82</v>
      </c>
      <c r="BE71" t="b">
        <v>0</v>
      </c>
      <c r="BF71">
        <v>53</v>
      </c>
      <c r="BG71" t="b">
        <v>0</v>
      </c>
      <c r="BH71">
        <v>27</v>
      </c>
      <c r="BI71">
        <v>16</v>
      </c>
      <c r="BJ71" t="b">
        <v>0</v>
      </c>
      <c r="BK71">
        <v>47</v>
      </c>
      <c r="BL71">
        <v>22</v>
      </c>
      <c r="BM71">
        <v>69</v>
      </c>
      <c r="BN71">
        <v>287800</v>
      </c>
      <c r="BO71" t="b">
        <v>0</v>
      </c>
      <c r="BP71" t="b">
        <v>0</v>
      </c>
      <c r="BQ71">
        <v>2260</v>
      </c>
      <c r="BR71">
        <v>28</v>
      </c>
      <c r="BS71" t="b">
        <v>1</v>
      </c>
      <c r="BT71" t="b">
        <v>0</v>
      </c>
      <c r="BV71">
        <v>0.21</v>
      </c>
      <c r="BW71">
        <v>0</v>
      </c>
      <c r="BX71" t="b">
        <v>0</v>
      </c>
      <c r="BY71">
        <v>31</v>
      </c>
      <c r="BZ71">
        <v>0.22</v>
      </c>
      <c r="CA71" t="b">
        <v>0</v>
      </c>
      <c r="CB71">
        <v>66</v>
      </c>
      <c r="CC71">
        <v>0.1</v>
      </c>
      <c r="CD71" t="b">
        <v>0</v>
      </c>
      <c r="CE71">
        <v>14</v>
      </c>
      <c r="CF71">
        <v>0.09</v>
      </c>
      <c r="CI71" t="b">
        <v>0</v>
      </c>
      <c r="CJ71" t="b">
        <v>0</v>
      </c>
      <c r="CK71" t="b">
        <v>0</v>
      </c>
      <c r="CL71" t="b">
        <v>0</v>
      </c>
      <c r="CM71" t="b">
        <v>0</v>
      </c>
      <c r="CN71">
        <v>0</v>
      </c>
      <c r="CO71">
        <v>0</v>
      </c>
      <c r="CP71" t="b">
        <v>0</v>
      </c>
      <c r="CQ71">
        <v>13</v>
      </c>
      <c r="CR71">
        <v>0.09</v>
      </c>
      <c r="CS71" t="b">
        <v>0</v>
      </c>
      <c r="CT71">
        <v>43</v>
      </c>
      <c r="CU71">
        <v>940</v>
      </c>
      <c r="CV71" t="b">
        <v>0</v>
      </c>
      <c r="CW71">
        <v>46</v>
      </c>
      <c r="CX71">
        <v>1010</v>
      </c>
      <c r="CY71" t="b">
        <v>0</v>
      </c>
      <c r="CZ71">
        <v>49</v>
      </c>
      <c r="DA71">
        <v>590</v>
      </c>
      <c r="DB71" t="b">
        <v>0</v>
      </c>
      <c r="DC71">
        <v>13</v>
      </c>
      <c r="DD71">
        <v>82.5</v>
      </c>
      <c r="DE71" t="b">
        <v>0</v>
      </c>
      <c r="DF71">
        <v>4</v>
      </c>
      <c r="DG71">
        <v>187</v>
      </c>
      <c r="DH71" t="b">
        <v>0</v>
      </c>
      <c r="DI71">
        <v>12</v>
      </c>
      <c r="DJ71">
        <v>0</v>
      </c>
      <c r="DK71" t="b">
        <v>0</v>
      </c>
      <c r="DL71">
        <v>1</v>
      </c>
      <c r="DM71">
        <v>0</v>
      </c>
      <c r="DN71" t="b">
        <v>0</v>
      </c>
      <c r="DO71">
        <v>16</v>
      </c>
      <c r="DP71">
        <v>14</v>
      </c>
      <c r="DQ71">
        <v>16</v>
      </c>
      <c r="DR71">
        <v>4</v>
      </c>
      <c r="DS71">
        <v>13</v>
      </c>
      <c r="DT71">
        <v>3</v>
      </c>
      <c r="DU71">
        <v>92</v>
      </c>
      <c r="DV71">
        <v>5</v>
      </c>
      <c r="DW71">
        <v>3</v>
      </c>
      <c r="DX71" t="b">
        <v>0</v>
      </c>
      <c r="DY71" t="b">
        <v>0</v>
      </c>
      <c r="DZ71" t="b">
        <v>0</v>
      </c>
    </row>
    <row r="72" spans="1:130" hidden="1" x14ac:dyDescent="0.35">
      <c r="A72">
        <v>39035175201</v>
      </c>
      <c r="B72" t="s">
        <v>3</v>
      </c>
      <c r="C72" t="s">
        <v>4</v>
      </c>
      <c r="D72">
        <v>0.01</v>
      </c>
      <c r="E72">
        <v>0</v>
      </c>
      <c r="F72">
        <v>7.0000000000000007E-2</v>
      </c>
      <c r="G72">
        <v>0</v>
      </c>
      <c r="H72">
        <v>0.02</v>
      </c>
      <c r="I72">
        <v>0.85</v>
      </c>
      <c r="J72">
        <v>0.03</v>
      </c>
      <c r="K72">
        <v>0</v>
      </c>
      <c r="L72">
        <v>0.08</v>
      </c>
      <c r="M72">
        <v>0.75</v>
      </c>
      <c r="N72">
        <v>0.16</v>
      </c>
      <c r="O72">
        <v>0</v>
      </c>
      <c r="P72">
        <v>0</v>
      </c>
      <c r="Q72" t="b">
        <v>0</v>
      </c>
      <c r="R72" t="b">
        <v>0</v>
      </c>
      <c r="T72" t="b">
        <v>0</v>
      </c>
      <c r="U72">
        <v>0</v>
      </c>
      <c r="V72">
        <v>0</v>
      </c>
      <c r="W72">
        <v>6543</v>
      </c>
      <c r="X72">
        <v>0.11</v>
      </c>
      <c r="Y72">
        <v>0.03</v>
      </c>
      <c r="Z72" t="b">
        <v>0</v>
      </c>
      <c r="AA72" t="b">
        <v>0</v>
      </c>
      <c r="AB72" t="b">
        <v>0</v>
      </c>
      <c r="AC72">
        <v>43</v>
      </c>
      <c r="AD72">
        <v>7.2099999999999997E-2</v>
      </c>
      <c r="AE72" t="b">
        <v>0</v>
      </c>
      <c r="AF72">
        <v>51</v>
      </c>
      <c r="AG72">
        <v>1.4800000000000001E-2</v>
      </c>
      <c r="AH72" t="b">
        <v>0</v>
      </c>
      <c r="AI72">
        <v>43</v>
      </c>
      <c r="AJ72">
        <v>1E-4</v>
      </c>
      <c r="AK72">
        <v>39</v>
      </c>
      <c r="AL72">
        <v>5</v>
      </c>
      <c r="AM72" t="b">
        <v>0</v>
      </c>
      <c r="AN72" t="b">
        <v>0</v>
      </c>
      <c r="AO72">
        <v>33</v>
      </c>
      <c r="AP72">
        <v>0</v>
      </c>
      <c r="AQ72" t="b">
        <v>0</v>
      </c>
      <c r="AR72" t="b">
        <v>0</v>
      </c>
      <c r="AS72" t="b">
        <v>0</v>
      </c>
      <c r="AT72">
        <v>18</v>
      </c>
      <c r="AU72">
        <v>1</v>
      </c>
      <c r="AV72" t="b">
        <v>0</v>
      </c>
      <c r="AW72">
        <v>64</v>
      </c>
      <c r="AX72">
        <v>9.07</v>
      </c>
      <c r="AY72" t="b">
        <v>0</v>
      </c>
      <c r="AZ72">
        <v>52</v>
      </c>
      <c r="BA72">
        <v>0.25</v>
      </c>
      <c r="BB72" t="b">
        <v>0</v>
      </c>
      <c r="BC72">
        <v>37</v>
      </c>
      <c r="BD72">
        <v>166.83</v>
      </c>
      <c r="BE72" t="b">
        <v>0</v>
      </c>
      <c r="BF72">
        <v>44</v>
      </c>
      <c r="BG72" t="b">
        <v>0</v>
      </c>
      <c r="BH72">
        <v>10</v>
      </c>
      <c r="BI72">
        <v>11</v>
      </c>
      <c r="BJ72" t="b">
        <v>0</v>
      </c>
      <c r="BK72">
        <v>33</v>
      </c>
      <c r="BL72">
        <v>12</v>
      </c>
      <c r="BM72">
        <v>57</v>
      </c>
      <c r="BN72">
        <v>225400</v>
      </c>
      <c r="BO72" t="b">
        <v>0</v>
      </c>
      <c r="BP72" t="b">
        <v>0</v>
      </c>
      <c r="BQ72">
        <v>1541</v>
      </c>
      <c r="BR72">
        <v>19</v>
      </c>
      <c r="BS72" t="b">
        <v>1</v>
      </c>
      <c r="BT72" t="b">
        <v>0</v>
      </c>
      <c r="BV72">
        <v>0.21</v>
      </c>
      <c r="BW72">
        <v>0</v>
      </c>
      <c r="BX72" t="b">
        <v>0</v>
      </c>
      <c r="BY72">
        <v>42</v>
      </c>
      <c r="BZ72">
        <v>0.49</v>
      </c>
      <c r="CA72" t="b">
        <v>0</v>
      </c>
      <c r="CB72">
        <v>35</v>
      </c>
      <c r="CC72">
        <v>0.03</v>
      </c>
      <c r="CD72" t="b">
        <v>0</v>
      </c>
      <c r="CE72">
        <v>65</v>
      </c>
      <c r="CF72">
        <v>0.69</v>
      </c>
      <c r="CI72" t="b">
        <v>0</v>
      </c>
      <c r="CJ72" t="b">
        <v>0</v>
      </c>
      <c r="CK72" t="b">
        <v>0</v>
      </c>
      <c r="CL72" t="b">
        <v>0</v>
      </c>
      <c r="CM72" t="b">
        <v>0</v>
      </c>
      <c r="CN72">
        <v>70</v>
      </c>
      <c r="CO72">
        <v>0.01</v>
      </c>
      <c r="CP72" t="b">
        <v>0</v>
      </c>
      <c r="CQ72">
        <v>35</v>
      </c>
      <c r="CR72">
        <v>0.82</v>
      </c>
      <c r="CS72" t="b">
        <v>0</v>
      </c>
      <c r="CT72">
        <v>54</v>
      </c>
      <c r="CU72">
        <v>980</v>
      </c>
      <c r="CV72" t="b">
        <v>0</v>
      </c>
      <c r="CW72">
        <v>22</v>
      </c>
      <c r="CX72">
        <v>830</v>
      </c>
      <c r="CY72" t="b">
        <v>0</v>
      </c>
      <c r="CZ72">
        <v>41</v>
      </c>
      <c r="DA72">
        <v>550</v>
      </c>
      <c r="DB72" t="b">
        <v>0</v>
      </c>
      <c r="DC72">
        <v>30</v>
      </c>
      <c r="DD72">
        <v>80.400000000000006</v>
      </c>
      <c r="DE72" t="b">
        <v>0</v>
      </c>
      <c r="DF72">
        <v>16</v>
      </c>
      <c r="DG72">
        <v>136</v>
      </c>
      <c r="DH72" t="b">
        <v>0</v>
      </c>
      <c r="DI72">
        <v>48</v>
      </c>
      <c r="DJ72">
        <v>1</v>
      </c>
      <c r="DK72" t="b">
        <v>0</v>
      </c>
      <c r="DL72">
        <v>27</v>
      </c>
      <c r="DM72">
        <v>3</v>
      </c>
      <c r="DN72" t="b">
        <v>0</v>
      </c>
      <c r="DO72">
        <v>9</v>
      </c>
      <c r="DP72">
        <v>10</v>
      </c>
      <c r="DQ72">
        <v>21</v>
      </c>
      <c r="DR72">
        <v>5</v>
      </c>
      <c r="DS72">
        <v>28</v>
      </c>
      <c r="DT72">
        <v>5</v>
      </c>
      <c r="DU72">
        <v>93</v>
      </c>
      <c r="DV72">
        <v>3</v>
      </c>
      <c r="DW72">
        <v>2</v>
      </c>
      <c r="DX72" t="b">
        <v>0</v>
      </c>
      <c r="DY72" t="b">
        <v>0</v>
      </c>
      <c r="DZ72" t="b">
        <v>0</v>
      </c>
    </row>
    <row r="73" spans="1:130" hidden="1" x14ac:dyDescent="0.35">
      <c r="A73">
        <v>39093013200</v>
      </c>
      <c r="B73" t="s">
        <v>8</v>
      </c>
      <c r="C73" t="s">
        <v>4</v>
      </c>
      <c r="D73">
        <v>0.08</v>
      </c>
      <c r="E73">
        <v>0</v>
      </c>
      <c r="F73">
        <v>0.01</v>
      </c>
      <c r="G73">
        <v>0</v>
      </c>
      <c r="H73">
        <v>0.01</v>
      </c>
      <c r="I73">
        <v>0.85</v>
      </c>
      <c r="J73">
        <v>0.03</v>
      </c>
      <c r="K73">
        <v>0</v>
      </c>
      <c r="L73">
        <v>0.15</v>
      </c>
      <c r="M73">
        <v>0.73</v>
      </c>
      <c r="N73">
        <v>0.1</v>
      </c>
      <c r="O73">
        <v>0</v>
      </c>
      <c r="P73">
        <v>0</v>
      </c>
      <c r="Q73" t="b">
        <v>0</v>
      </c>
      <c r="R73" t="b">
        <v>0</v>
      </c>
      <c r="T73" t="b">
        <v>0</v>
      </c>
      <c r="U73">
        <v>0</v>
      </c>
      <c r="V73">
        <v>0</v>
      </c>
      <c r="W73">
        <v>13558</v>
      </c>
      <c r="X73">
        <v>0.09</v>
      </c>
      <c r="Y73">
        <v>0.02</v>
      </c>
      <c r="Z73" t="b">
        <v>0</v>
      </c>
      <c r="AA73" t="b">
        <v>0</v>
      </c>
      <c r="AB73" t="b">
        <v>0</v>
      </c>
      <c r="AC73">
        <v>43</v>
      </c>
      <c r="AD73">
        <v>6.8699999999999997E-2</v>
      </c>
      <c r="AE73" t="b">
        <v>0</v>
      </c>
      <c r="AF73">
        <v>46</v>
      </c>
      <c r="AG73">
        <v>1.2500000000000001E-2</v>
      </c>
      <c r="AH73" t="b">
        <v>0</v>
      </c>
      <c r="AI73">
        <v>27</v>
      </c>
      <c r="AJ73">
        <v>1E-4</v>
      </c>
      <c r="AK73">
        <v>68</v>
      </c>
      <c r="AL73">
        <v>11</v>
      </c>
      <c r="AM73" t="b">
        <v>0</v>
      </c>
      <c r="AN73" t="b">
        <v>0</v>
      </c>
      <c r="AO73">
        <v>33</v>
      </c>
      <c r="AP73">
        <v>0</v>
      </c>
      <c r="AQ73" t="b">
        <v>0</v>
      </c>
      <c r="AR73" t="b">
        <v>0</v>
      </c>
      <c r="AS73" t="b">
        <v>0</v>
      </c>
      <c r="AT73">
        <v>18</v>
      </c>
      <c r="AU73">
        <v>1</v>
      </c>
      <c r="AV73" t="b">
        <v>0</v>
      </c>
      <c r="AW73">
        <v>56</v>
      </c>
      <c r="AX73">
        <v>8.77</v>
      </c>
      <c r="AY73" t="b">
        <v>0</v>
      </c>
      <c r="AZ73">
        <v>60</v>
      </c>
      <c r="BA73">
        <v>0.28999999999999998</v>
      </c>
      <c r="BB73" t="b">
        <v>0</v>
      </c>
      <c r="BC73">
        <v>56</v>
      </c>
      <c r="BD73">
        <v>371.61</v>
      </c>
      <c r="BE73" t="b">
        <v>0</v>
      </c>
      <c r="BF73">
        <v>34</v>
      </c>
      <c r="BG73" t="b">
        <v>0</v>
      </c>
      <c r="BH73">
        <v>19</v>
      </c>
      <c r="BI73">
        <v>14</v>
      </c>
      <c r="BJ73" t="b">
        <v>0</v>
      </c>
      <c r="BK73">
        <v>38</v>
      </c>
      <c r="BL73">
        <v>15</v>
      </c>
      <c r="BM73">
        <v>69</v>
      </c>
      <c r="BN73">
        <v>293400</v>
      </c>
      <c r="BO73" t="b">
        <v>0</v>
      </c>
      <c r="BP73" t="b">
        <v>0</v>
      </c>
      <c r="BQ73">
        <v>2908</v>
      </c>
      <c r="BR73">
        <v>37</v>
      </c>
      <c r="BS73" t="b">
        <v>1</v>
      </c>
      <c r="BT73" t="b">
        <v>0</v>
      </c>
      <c r="BV73">
        <v>0.53</v>
      </c>
      <c r="BW73">
        <v>0</v>
      </c>
      <c r="BX73" t="b">
        <v>0</v>
      </c>
      <c r="BY73">
        <v>50</v>
      </c>
      <c r="BZ73">
        <v>0.8</v>
      </c>
      <c r="CA73" t="b">
        <v>0</v>
      </c>
      <c r="CB73">
        <v>17</v>
      </c>
      <c r="CC73">
        <v>0.01</v>
      </c>
      <c r="CD73" t="b">
        <v>0</v>
      </c>
      <c r="CE73">
        <v>65</v>
      </c>
      <c r="CF73">
        <v>0.7</v>
      </c>
      <c r="CI73" t="b">
        <v>0</v>
      </c>
      <c r="CJ73" t="b">
        <v>0</v>
      </c>
      <c r="CK73" t="b">
        <v>0</v>
      </c>
      <c r="CL73" t="b">
        <v>0</v>
      </c>
      <c r="CM73" t="b">
        <v>0</v>
      </c>
      <c r="CN73">
        <v>87</v>
      </c>
      <c r="CO73">
        <v>0.2</v>
      </c>
      <c r="CP73" t="b">
        <v>0</v>
      </c>
      <c r="CQ73">
        <v>60</v>
      </c>
      <c r="CR73">
        <v>2.72</v>
      </c>
      <c r="CS73" t="b">
        <v>0</v>
      </c>
      <c r="CT73">
        <v>43</v>
      </c>
      <c r="CU73">
        <v>940</v>
      </c>
      <c r="CV73" t="b">
        <v>0</v>
      </c>
      <c r="CW73">
        <v>22</v>
      </c>
      <c r="CX73">
        <v>830</v>
      </c>
      <c r="CY73" t="b">
        <v>0</v>
      </c>
      <c r="CZ73">
        <v>25</v>
      </c>
      <c r="DA73">
        <v>470</v>
      </c>
      <c r="DB73" t="b">
        <v>0</v>
      </c>
      <c r="DC73">
        <v>20</v>
      </c>
      <c r="DD73">
        <v>81.5</v>
      </c>
      <c r="DE73" t="b">
        <v>0</v>
      </c>
      <c r="DF73">
        <v>3</v>
      </c>
      <c r="DG73">
        <v>190</v>
      </c>
      <c r="DH73" t="b">
        <v>0</v>
      </c>
      <c r="DI73">
        <v>33</v>
      </c>
      <c r="DJ73">
        <v>0</v>
      </c>
      <c r="DK73" t="b">
        <v>0</v>
      </c>
      <c r="DL73">
        <v>44</v>
      </c>
      <c r="DM73">
        <v>4</v>
      </c>
      <c r="DN73" t="b">
        <v>0</v>
      </c>
      <c r="DO73">
        <v>5</v>
      </c>
      <c r="DP73">
        <v>8</v>
      </c>
      <c r="DQ73">
        <v>10</v>
      </c>
      <c r="DR73">
        <v>3</v>
      </c>
      <c r="DS73">
        <v>13</v>
      </c>
      <c r="DT73">
        <v>3</v>
      </c>
      <c r="DU73">
        <v>94</v>
      </c>
      <c r="DV73">
        <v>5</v>
      </c>
      <c r="DW73">
        <v>9</v>
      </c>
      <c r="DX73" t="b">
        <v>0</v>
      </c>
      <c r="DY73" t="b">
        <v>0</v>
      </c>
      <c r="DZ73" t="b">
        <v>0</v>
      </c>
    </row>
    <row r="74" spans="1:130" hidden="1" x14ac:dyDescent="0.35">
      <c r="A74">
        <v>39103410000</v>
      </c>
      <c r="B74" t="s">
        <v>139</v>
      </c>
      <c r="C74" t="s">
        <v>4</v>
      </c>
      <c r="D74">
        <v>0</v>
      </c>
      <c r="E74">
        <v>0</v>
      </c>
      <c r="F74">
        <v>0</v>
      </c>
      <c r="G74">
        <v>0</v>
      </c>
      <c r="H74">
        <v>0</v>
      </c>
      <c r="I74">
        <v>0.97</v>
      </c>
      <c r="J74">
        <v>0.02</v>
      </c>
      <c r="K74">
        <v>0</v>
      </c>
      <c r="L74">
        <v>0.12</v>
      </c>
      <c r="M74">
        <v>0.72</v>
      </c>
      <c r="N74">
        <v>0.15</v>
      </c>
      <c r="O74">
        <v>0</v>
      </c>
      <c r="P74">
        <v>0</v>
      </c>
      <c r="Q74" t="b">
        <v>0</v>
      </c>
      <c r="R74" t="b">
        <v>0</v>
      </c>
      <c r="T74" t="b">
        <v>0</v>
      </c>
      <c r="U74">
        <v>0</v>
      </c>
      <c r="V74">
        <v>0</v>
      </c>
      <c r="W74">
        <v>4231</v>
      </c>
      <c r="X74">
        <v>0.4</v>
      </c>
      <c r="Y74">
        <v>0.17</v>
      </c>
      <c r="Z74" t="b">
        <v>0</v>
      </c>
      <c r="AA74" t="b">
        <v>0</v>
      </c>
      <c r="AB74" t="b">
        <v>0</v>
      </c>
      <c r="AC74">
        <v>42</v>
      </c>
      <c r="AD74">
        <v>6.2399999999999997E-2</v>
      </c>
      <c r="AE74" t="b">
        <v>0</v>
      </c>
      <c r="AF74">
        <v>63</v>
      </c>
      <c r="AG74">
        <v>2.23E-2</v>
      </c>
      <c r="AH74" t="b">
        <v>0</v>
      </c>
      <c r="AI74">
        <v>33</v>
      </c>
      <c r="AJ74">
        <v>1E-4</v>
      </c>
      <c r="AK74">
        <v>49</v>
      </c>
      <c r="AL74">
        <v>7</v>
      </c>
      <c r="AM74" t="b">
        <v>0</v>
      </c>
      <c r="AN74" t="b">
        <v>0</v>
      </c>
      <c r="AO74">
        <v>33</v>
      </c>
      <c r="AP74">
        <v>0</v>
      </c>
      <c r="AQ74" t="b">
        <v>0</v>
      </c>
      <c r="AR74" t="b">
        <v>0</v>
      </c>
      <c r="AS74" t="b">
        <v>0</v>
      </c>
      <c r="AT74">
        <v>83</v>
      </c>
      <c r="AU74">
        <v>4</v>
      </c>
      <c r="AV74" t="b">
        <v>0</v>
      </c>
      <c r="AW74">
        <v>47</v>
      </c>
      <c r="AX74">
        <v>8.4700000000000006</v>
      </c>
      <c r="AY74" t="b">
        <v>0</v>
      </c>
      <c r="AZ74">
        <v>29</v>
      </c>
      <c r="BA74">
        <v>0.15</v>
      </c>
      <c r="BB74" t="b">
        <v>0</v>
      </c>
      <c r="BC74">
        <v>2</v>
      </c>
      <c r="BD74">
        <v>1.92</v>
      </c>
      <c r="BE74" t="b">
        <v>0</v>
      </c>
      <c r="BF74">
        <v>99</v>
      </c>
      <c r="BG74" t="b">
        <v>0</v>
      </c>
      <c r="BH74">
        <v>6</v>
      </c>
      <c r="BI74">
        <v>10</v>
      </c>
      <c r="BJ74" t="b">
        <v>0</v>
      </c>
      <c r="BK74">
        <v>60</v>
      </c>
      <c r="BL74">
        <v>33</v>
      </c>
      <c r="BM74">
        <v>45</v>
      </c>
      <c r="BN74">
        <v>173200</v>
      </c>
      <c r="BO74" t="b">
        <v>0</v>
      </c>
      <c r="BP74" t="b">
        <v>0</v>
      </c>
      <c r="BQ74">
        <v>4478</v>
      </c>
      <c r="BR74">
        <v>59</v>
      </c>
      <c r="BS74" t="b">
        <v>1</v>
      </c>
      <c r="BT74" t="b">
        <v>0</v>
      </c>
      <c r="BV74">
        <v>0.99</v>
      </c>
      <c r="BW74">
        <v>7.0000000000000007E-2</v>
      </c>
      <c r="BX74" t="b">
        <v>0</v>
      </c>
      <c r="BY74">
        <v>14</v>
      </c>
      <c r="BZ74">
        <v>7.0000000000000007E-2</v>
      </c>
      <c r="CA74" t="b">
        <v>0</v>
      </c>
      <c r="CB74">
        <v>21</v>
      </c>
      <c r="CC74">
        <v>0.02</v>
      </c>
      <c r="CD74" t="b">
        <v>0</v>
      </c>
      <c r="CE74">
        <v>20</v>
      </c>
      <c r="CF74">
        <v>0.12</v>
      </c>
      <c r="CI74" t="b">
        <v>0</v>
      </c>
      <c r="CJ74" t="b">
        <v>0</v>
      </c>
      <c r="CK74" t="b">
        <v>0</v>
      </c>
      <c r="CL74" t="b">
        <v>0</v>
      </c>
      <c r="CM74" t="b">
        <v>0</v>
      </c>
      <c r="CN74">
        <v>27</v>
      </c>
      <c r="CO74">
        <v>0</v>
      </c>
      <c r="CP74" t="b">
        <v>0</v>
      </c>
      <c r="CQ74">
        <v>12</v>
      </c>
      <c r="CR74">
        <v>7.0000000000000007E-2</v>
      </c>
      <c r="CS74" t="b">
        <v>0</v>
      </c>
      <c r="CT74">
        <v>65</v>
      </c>
      <c r="CU74">
        <v>1019</v>
      </c>
      <c r="CV74" t="b">
        <v>0</v>
      </c>
      <c r="CW74">
        <v>50</v>
      </c>
      <c r="CX74">
        <v>1040</v>
      </c>
      <c r="CY74" t="b">
        <v>0</v>
      </c>
      <c r="CZ74">
        <v>55</v>
      </c>
      <c r="DA74">
        <v>620</v>
      </c>
      <c r="DB74" t="b">
        <v>0</v>
      </c>
      <c r="DC74">
        <v>52</v>
      </c>
      <c r="DD74">
        <v>78.3</v>
      </c>
      <c r="DE74" t="b">
        <v>0</v>
      </c>
      <c r="DF74">
        <v>15</v>
      </c>
      <c r="DG74">
        <v>139</v>
      </c>
      <c r="DH74" t="b">
        <v>0</v>
      </c>
      <c r="DI74">
        <v>12</v>
      </c>
      <c r="DJ74">
        <v>0</v>
      </c>
      <c r="DK74" t="b">
        <v>0</v>
      </c>
      <c r="DL74">
        <v>29</v>
      </c>
      <c r="DM74">
        <v>3</v>
      </c>
      <c r="DN74" t="b">
        <v>0</v>
      </c>
      <c r="DO74">
        <v>44</v>
      </c>
      <c r="DP74">
        <v>27</v>
      </c>
      <c r="DQ74">
        <v>42</v>
      </c>
      <c r="DR74">
        <v>9</v>
      </c>
      <c r="DS74">
        <v>54</v>
      </c>
      <c r="DT74">
        <v>10</v>
      </c>
      <c r="DU74">
        <v>90</v>
      </c>
      <c r="DV74">
        <v>2</v>
      </c>
      <c r="DW74">
        <v>17</v>
      </c>
      <c r="DX74" t="b">
        <v>0</v>
      </c>
      <c r="DY74" t="b">
        <v>0</v>
      </c>
      <c r="DZ74" t="b">
        <v>0</v>
      </c>
    </row>
    <row r="75" spans="1:130" hidden="1" x14ac:dyDescent="0.35">
      <c r="A75">
        <v>39055310900</v>
      </c>
      <c r="B75" t="s">
        <v>6</v>
      </c>
      <c r="C75" t="s">
        <v>4</v>
      </c>
      <c r="D75">
        <v>0.01</v>
      </c>
      <c r="E75">
        <v>0</v>
      </c>
      <c r="F75">
        <v>0</v>
      </c>
      <c r="G75">
        <v>0</v>
      </c>
      <c r="H75">
        <v>0</v>
      </c>
      <c r="I75">
        <v>0.9</v>
      </c>
      <c r="J75">
        <v>0.06</v>
      </c>
      <c r="K75">
        <v>0</v>
      </c>
      <c r="L75">
        <v>0.1</v>
      </c>
      <c r="M75">
        <v>0.69</v>
      </c>
      <c r="N75">
        <v>0.2</v>
      </c>
      <c r="O75">
        <v>0</v>
      </c>
      <c r="P75">
        <v>0</v>
      </c>
      <c r="Q75" t="b">
        <v>0</v>
      </c>
      <c r="R75" t="b">
        <v>0</v>
      </c>
      <c r="T75" t="b">
        <v>0</v>
      </c>
      <c r="U75">
        <v>0</v>
      </c>
      <c r="V75">
        <v>12</v>
      </c>
      <c r="W75">
        <v>3216</v>
      </c>
      <c r="X75">
        <v>0.55000000000000004</v>
      </c>
      <c r="Y75">
        <v>0.25</v>
      </c>
      <c r="Z75" t="b">
        <v>0</v>
      </c>
      <c r="AA75" t="b">
        <v>0</v>
      </c>
      <c r="AB75" t="b">
        <v>0</v>
      </c>
      <c r="AC75">
        <v>42</v>
      </c>
      <c r="AD75">
        <v>6.4600000000000005E-2</v>
      </c>
      <c r="AE75" t="b">
        <v>0</v>
      </c>
      <c r="AF75">
        <v>41</v>
      </c>
      <c r="AG75">
        <v>1.0200000000000001E-2</v>
      </c>
      <c r="AH75" t="b">
        <v>0</v>
      </c>
      <c r="AI75">
        <v>14</v>
      </c>
      <c r="AJ75">
        <v>0</v>
      </c>
      <c r="AK75">
        <v>73</v>
      </c>
      <c r="AL75">
        <v>13</v>
      </c>
      <c r="AM75" t="b">
        <v>0</v>
      </c>
      <c r="AN75" t="b">
        <v>0</v>
      </c>
      <c r="AO75">
        <v>33</v>
      </c>
      <c r="AP75">
        <v>0</v>
      </c>
      <c r="AQ75" t="b">
        <v>0</v>
      </c>
      <c r="AR75" t="b">
        <v>0</v>
      </c>
      <c r="AS75" t="b">
        <v>0</v>
      </c>
      <c r="AT75">
        <v>52</v>
      </c>
      <c r="AU75">
        <v>3</v>
      </c>
      <c r="AV75" t="b">
        <v>0</v>
      </c>
      <c r="AW75">
        <v>48</v>
      </c>
      <c r="AX75">
        <v>8.52</v>
      </c>
      <c r="AY75" t="b">
        <v>0</v>
      </c>
      <c r="AZ75">
        <v>25</v>
      </c>
      <c r="BA75">
        <v>0.14000000000000001</v>
      </c>
      <c r="BB75" t="b">
        <v>0</v>
      </c>
      <c r="BC75">
        <v>7</v>
      </c>
      <c r="BD75">
        <v>10.31</v>
      </c>
      <c r="BE75" t="b">
        <v>0</v>
      </c>
      <c r="BF75">
        <v>95</v>
      </c>
      <c r="BG75" t="b">
        <v>0</v>
      </c>
      <c r="BH75">
        <v>26</v>
      </c>
      <c r="BI75">
        <v>16</v>
      </c>
      <c r="BJ75" t="b">
        <v>0</v>
      </c>
      <c r="BK75">
        <v>66</v>
      </c>
      <c r="BL75">
        <v>40</v>
      </c>
      <c r="BM75">
        <v>54</v>
      </c>
      <c r="BN75">
        <v>209700</v>
      </c>
      <c r="BO75" t="b">
        <v>0</v>
      </c>
      <c r="BP75" t="b">
        <v>0</v>
      </c>
      <c r="BQ75">
        <v>1306</v>
      </c>
      <c r="BR75">
        <v>16</v>
      </c>
      <c r="BS75" t="b">
        <v>1</v>
      </c>
      <c r="BT75" t="b">
        <v>0</v>
      </c>
      <c r="BV75">
        <v>0.47</v>
      </c>
      <c r="BW75">
        <v>0</v>
      </c>
      <c r="BX75" t="b">
        <v>0</v>
      </c>
      <c r="BY75">
        <v>25</v>
      </c>
      <c r="BZ75">
        <v>0.16</v>
      </c>
      <c r="CA75" t="b">
        <v>0</v>
      </c>
      <c r="CB75">
        <v>35</v>
      </c>
      <c r="CC75">
        <v>0.03</v>
      </c>
      <c r="CD75" t="b">
        <v>0</v>
      </c>
      <c r="CE75">
        <v>7</v>
      </c>
      <c r="CF75">
        <v>0.05</v>
      </c>
      <c r="CI75" t="b">
        <v>0</v>
      </c>
      <c r="CJ75" t="b">
        <v>0</v>
      </c>
      <c r="CK75" t="b">
        <v>0</v>
      </c>
      <c r="CL75" t="b">
        <v>0</v>
      </c>
      <c r="CM75" t="b">
        <v>0</v>
      </c>
      <c r="CN75">
        <v>72</v>
      </c>
      <c r="CO75">
        <v>0.01</v>
      </c>
      <c r="CP75" t="b">
        <v>0</v>
      </c>
      <c r="CQ75">
        <v>45</v>
      </c>
      <c r="CR75">
        <v>1.43</v>
      </c>
      <c r="CS75" t="b">
        <v>0</v>
      </c>
      <c r="CT75">
        <v>68</v>
      </c>
      <c r="CU75">
        <v>1030</v>
      </c>
      <c r="CV75" t="b">
        <v>0</v>
      </c>
      <c r="CW75">
        <v>58</v>
      </c>
      <c r="CX75">
        <v>1110</v>
      </c>
      <c r="CY75" t="b">
        <v>0</v>
      </c>
      <c r="CZ75">
        <v>67</v>
      </c>
      <c r="DA75">
        <v>690</v>
      </c>
      <c r="DB75" t="b">
        <v>0</v>
      </c>
      <c r="DC75">
        <v>57</v>
      </c>
      <c r="DD75">
        <v>77.7</v>
      </c>
      <c r="DE75" t="b">
        <v>0</v>
      </c>
      <c r="DF75">
        <v>26</v>
      </c>
      <c r="DG75">
        <v>119</v>
      </c>
      <c r="DH75" t="b">
        <v>0</v>
      </c>
      <c r="DI75">
        <v>25</v>
      </c>
      <c r="DJ75">
        <v>0</v>
      </c>
      <c r="DK75" t="b">
        <v>0</v>
      </c>
      <c r="DL75">
        <v>15</v>
      </c>
      <c r="DM75">
        <v>2</v>
      </c>
      <c r="DN75" t="b">
        <v>0</v>
      </c>
      <c r="DO75">
        <v>50</v>
      </c>
      <c r="DP75">
        <v>30</v>
      </c>
      <c r="DQ75">
        <v>60</v>
      </c>
      <c r="DR75">
        <v>14</v>
      </c>
      <c r="DS75">
        <v>54</v>
      </c>
      <c r="DT75">
        <v>10</v>
      </c>
      <c r="DU75">
        <v>94</v>
      </c>
      <c r="DV75">
        <v>3</v>
      </c>
      <c r="DW75">
        <v>7</v>
      </c>
      <c r="DX75" t="b">
        <v>0</v>
      </c>
      <c r="DY75" t="b">
        <v>0</v>
      </c>
      <c r="DZ75" t="b">
        <v>0</v>
      </c>
    </row>
    <row r="76" spans="1:130" hidden="1" x14ac:dyDescent="0.35">
      <c r="A76">
        <v>39055312000</v>
      </c>
      <c r="B76" t="s">
        <v>6</v>
      </c>
      <c r="C76" t="s">
        <v>4</v>
      </c>
      <c r="D76">
        <v>0</v>
      </c>
      <c r="E76">
        <v>0</v>
      </c>
      <c r="F76">
        <v>0</v>
      </c>
      <c r="G76">
        <v>0</v>
      </c>
      <c r="H76">
        <v>0</v>
      </c>
      <c r="I76">
        <v>0.97</v>
      </c>
      <c r="J76">
        <v>0.01</v>
      </c>
      <c r="K76">
        <v>0</v>
      </c>
      <c r="L76">
        <v>0.12</v>
      </c>
      <c r="M76">
        <v>0.68</v>
      </c>
      <c r="N76">
        <v>0.18</v>
      </c>
      <c r="O76">
        <v>0</v>
      </c>
      <c r="P76">
        <v>0</v>
      </c>
      <c r="Q76" t="b">
        <v>0</v>
      </c>
      <c r="R76" t="b">
        <v>0</v>
      </c>
      <c r="T76" t="b">
        <v>0</v>
      </c>
      <c r="U76">
        <v>0</v>
      </c>
      <c r="V76">
        <v>0</v>
      </c>
      <c r="W76">
        <v>2827</v>
      </c>
      <c r="X76">
        <v>0.42</v>
      </c>
      <c r="Y76">
        <v>0.19</v>
      </c>
      <c r="Z76" t="b">
        <v>0</v>
      </c>
      <c r="AA76" t="b">
        <v>0</v>
      </c>
      <c r="AB76" t="b">
        <v>0</v>
      </c>
      <c r="AC76">
        <v>42</v>
      </c>
      <c r="AD76">
        <v>6.4100000000000004E-2</v>
      </c>
      <c r="AE76" t="b">
        <v>0</v>
      </c>
      <c r="AF76">
        <v>52</v>
      </c>
      <c r="AG76">
        <v>1.52E-2</v>
      </c>
      <c r="AH76" t="b">
        <v>0</v>
      </c>
      <c r="AI76">
        <v>16</v>
      </c>
      <c r="AJ76">
        <v>0</v>
      </c>
      <c r="AK76">
        <v>54</v>
      </c>
      <c r="AL76">
        <v>8</v>
      </c>
      <c r="AM76" t="b">
        <v>0</v>
      </c>
      <c r="AN76" t="b">
        <v>0</v>
      </c>
      <c r="AO76">
        <v>33</v>
      </c>
      <c r="AP76">
        <v>0</v>
      </c>
      <c r="AQ76" t="b">
        <v>0</v>
      </c>
      <c r="AR76" t="b">
        <v>0</v>
      </c>
      <c r="AS76" t="b">
        <v>0</v>
      </c>
      <c r="AT76">
        <v>44</v>
      </c>
      <c r="AU76">
        <v>2</v>
      </c>
      <c r="AV76" t="b">
        <v>0</v>
      </c>
      <c r="AW76">
        <v>51</v>
      </c>
      <c r="AX76">
        <v>8.6300000000000008</v>
      </c>
      <c r="AY76" t="b">
        <v>0</v>
      </c>
      <c r="AZ76">
        <v>34</v>
      </c>
      <c r="BA76">
        <v>0.17</v>
      </c>
      <c r="BB76" t="b">
        <v>0</v>
      </c>
      <c r="BC76">
        <v>18</v>
      </c>
      <c r="BD76">
        <v>47.19</v>
      </c>
      <c r="BE76" t="b">
        <v>0</v>
      </c>
      <c r="BF76">
        <v>92</v>
      </c>
      <c r="BG76" t="b">
        <v>0</v>
      </c>
      <c r="BH76">
        <v>9</v>
      </c>
      <c r="BI76">
        <v>11</v>
      </c>
      <c r="BJ76" t="b">
        <v>0</v>
      </c>
      <c r="BK76">
        <v>53</v>
      </c>
      <c r="BL76">
        <v>28</v>
      </c>
      <c r="BM76">
        <v>47</v>
      </c>
      <c r="BN76">
        <v>182100</v>
      </c>
      <c r="BO76" t="b">
        <v>0</v>
      </c>
      <c r="BP76" t="b">
        <v>0</v>
      </c>
      <c r="BQ76">
        <v>1564</v>
      </c>
      <c r="BR76">
        <v>19</v>
      </c>
      <c r="BS76" t="b">
        <v>1</v>
      </c>
      <c r="BT76" t="b">
        <v>0</v>
      </c>
      <c r="BV76">
        <v>0.99</v>
      </c>
      <c r="BW76">
        <v>0.13</v>
      </c>
      <c r="BX76" t="b">
        <v>0</v>
      </c>
      <c r="BY76">
        <v>20</v>
      </c>
      <c r="BZ76">
        <v>0.11</v>
      </c>
      <c r="CA76" t="b">
        <v>0</v>
      </c>
      <c r="CB76">
        <v>24</v>
      </c>
      <c r="CC76">
        <v>0.02</v>
      </c>
      <c r="CD76" t="b">
        <v>0</v>
      </c>
      <c r="CE76">
        <v>54</v>
      </c>
      <c r="CF76">
        <v>0.43</v>
      </c>
      <c r="CI76" t="b">
        <v>0</v>
      </c>
      <c r="CJ76" t="b">
        <v>0</v>
      </c>
      <c r="CK76" t="b">
        <v>0</v>
      </c>
      <c r="CL76" t="b">
        <v>0</v>
      </c>
      <c r="CM76" t="b">
        <v>0</v>
      </c>
      <c r="CN76">
        <v>63</v>
      </c>
      <c r="CO76">
        <v>0</v>
      </c>
      <c r="CP76" t="b">
        <v>0</v>
      </c>
      <c r="CQ76">
        <v>16</v>
      </c>
      <c r="CR76">
        <v>0.14000000000000001</v>
      </c>
      <c r="CS76" t="b">
        <v>0</v>
      </c>
      <c r="CT76">
        <v>70</v>
      </c>
      <c r="CU76">
        <v>1040</v>
      </c>
      <c r="CV76" t="b">
        <v>0</v>
      </c>
      <c r="CW76">
        <v>55</v>
      </c>
      <c r="CX76">
        <v>1080</v>
      </c>
      <c r="CY76" t="b">
        <v>0</v>
      </c>
      <c r="CZ76">
        <v>67</v>
      </c>
      <c r="DA76">
        <v>690</v>
      </c>
      <c r="DB76" t="b">
        <v>0</v>
      </c>
      <c r="DC76">
        <v>45</v>
      </c>
      <c r="DD76">
        <v>79</v>
      </c>
      <c r="DE76" t="b">
        <v>0</v>
      </c>
      <c r="DF76">
        <v>24</v>
      </c>
      <c r="DG76">
        <v>122</v>
      </c>
      <c r="DH76" t="b">
        <v>0</v>
      </c>
      <c r="DI76">
        <v>76</v>
      </c>
      <c r="DJ76">
        <v>5</v>
      </c>
      <c r="DK76" t="b">
        <v>0</v>
      </c>
      <c r="DL76">
        <v>7</v>
      </c>
      <c r="DM76">
        <v>1</v>
      </c>
      <c r="DN76" t="b">
        <v>0</v>
      </c>
      <c r="DO76">
        <v>36</v>
      </c>
      <c r="DP76">
        <v>23</v>
      </c>
      <c r="DQ76">
        <v>16</v>
      </c>
      <c r="DR76">
        <v>4</v>
      </c>
      <c r="DS76">
        <v>80</v>
      </c>
      <c r="DT76">
        <v>19</v>
      </c>
      <c r="DU76">
        <v>95</v>
      </c>
      <c r="DV76">
        <v>1</v>
      </c>
      <c r="DW76">
        <v>18</v>
      </c>
      <c r="DX76" t="b">
        <v>0</v>
      </c>
      <c r="DY76" t="b">
        <v>0</v>
      </c>
      <c r="DZ76" t="b">
        <v>0</v>
      </c>
    </row>
    <row r="77" spans="1:130" hidden="1" x14ac:dyDescent="0.35">
      <c r="A77">
        <v>39093060200</v>
      </c>
      <c r="B77" t="s">
        <v>8</v>
      </c>
      <c r="C77" t="s">
        <v>4</v>
      </c>
      <c r="D77">
        <v>0.09</v>
      </c>
      <c r="E77">
        <v>0</v>
      </c>
      <c r="F77">
        <v>0.08</v>
      </c>
      <c r="G77">
        <v>0</v>
      </c>
      <c r="H77">
        <v>0.04</v>
      </c>
      <c r="I77">
        <v>0.74</v>
      </c>
      <c r="J77">
        <v>0.04</v>
      </c>
      <c r="K77">
        <v>0</v>
      </c>
      <c r="L77">
        <v>0.05</v>
      </c>
      <c r="M77">
        <v>0.84</v>
      </c>
      <c r="N77">
        <v>0.09</v>
      </c>
      <c r="O77">
        <v>0</v>
      </c>
      <c r="P77">
        <v>0</v>
      </c>
      <c r="Q77" t="b">
        <v>0</v>
      </c>
      <c r="R77" t="b">
        <v>0</v>
      </c>
      <c r="T77" t="b">
        <v>0</v>
      </c>
      <c r="U77">
        <v>0</v>
      </c>
      <c r="V77">
        <v>0</v>
      </c>
      <c r="W77">
        <v>5378</v>
      </c>
      <c r="X77">
        <v>0.02</v>
      </c>
      <c r="Y77">
        <v>0</v>
      </c>
      <c r="Z77" t="b">
        <v>0</v>
      </c>
      <c r="AA77" t="b">
        <v>0</v>
      </c>
      <c r="AB77" t="b">
        <v>0</v>
      </c>
      <c r="AC77">
        <v>42</v>
      </c>
      <c r="AD77">
        <v>6.5699999999999995E-2</v>
      </c>
      <c r="AE77" t="b">
        <v>0</v>
      </c>
      <c r="AF77">
        <v>46</v>
      </c>
      <c r="AG77">
        <v>1.2800000000000001E-2</v>
      </c>
      <c r="AH77" t="b">
        <v>0</v>
      </c>
      <c r="AI77">
        <v>29</v>
      </c>
      <c r="AJ77">
        <v>1E-4</v>
      </c>
      <c r="AK77">
        <v>38</v>
      </c>
      <c r="AL77">
        <v>5</v>
      </c>
      <c r="AM77" t="b">
        <v>0</v>
      </c>
      <c r="AN77" t="b">
        <v>0</v>
      </c>
      <c r="AO77">
        <v>33</v>
      </c>
      <c r="AP77">
        <v>0</v>
      </c>
      <c r="AQ77" t="b">
        <v>0</v>
      </c>
      <c r="AR77" t="b">
        <v>0</v>
      </c>
      <c r="AS77" t="b">
        <v>0</v>
      </c>
      <c r="AT77">
        <v>41</v>
      </c>
      <c r="AU77">
        <v>2</v>
      </c>
      <c r="AV77" t="b">
        <v>0</v>
      </c>
      <c r="AW77">
        <v>48</v>
      </c>
      <c r="AX77">
        <v>8.5299999999999994</v>
      </c>
      <c r="AY77" t="b">
        <v>0</v>
      </c>
      <c r="AZ77">
        <v>37</v>
      </c>
      <c r="BA77">
        <v>0.19</v>
      </c>
      <c r="BB77" t="b">
        <v>0</v>
      </c>
      <c r="BC77">
        <v>29</v>
      </c>
      <c r="BD77">
        <v>109.95</v>
      </c>
      <c r="BE77" t="b">
        <v>0</v>
      </c>
      <c r="BF77">
        <v>78</v>
      </c>
      <c r="BG77" t="b">
        <v>0</v>
      </c>
      <c r="BH77">
        <v>49</v>
      </c>
      <c r="BI77">
        <v>22</v>
      </c>
      <c r="BJ77" t="b">
        <v>0</v>
      </c>
      <c r="BK77">
        <v>83</v>
      </c>
      <c r="BL77">
        <v>63</v>
      </c>
      <c r="BM77">
        <v>46</v>
      </c>
      <c r="BN77">
        <v>178500</v>
      </c>
      <c r="BO77" t="b">
        <v>0</v>
      </c>
      <c r="BP77" t="b">
        <v>0</v>
      </c>
      <c r="BQ77">
        <v>3763</v>
      </c>
      <c r="BR77">
        <v>49</v>
      </c>
      <c r="BS77" t="b">
        <v>1</v>
      </c>
      <c r="BT77" t="b">
        <v>0</v>
      </c>
      <c r="BV77">
        <v>0.46</v>
      </c>
      <c r="BW77">
        <v>0</v>
      </c>
      <c r="BX77" t="b">
        <v>0</v>
      </c>
      <c r="BY77">
        <v>54</v>
      </c>
      <c r="BZ77">
        <v>0.98</v>
      </c>
      <c r="CA77" t="b">
        <v>0</v>
      </c>
      <c r="CB77">
        <v>16</v>
      </c>
      <c r="CC77">
        <v>0.01</v>
      </c>
      <c r="CD77" t="b">
        <v>0</v>
      </c>
      <c r="CE77">
        <v>50</v>
      </c>
      <c r="CF77">
        <v>0.36</v>
      </c>
      <c r="CI77" t="b">
        <v>0</v>
      </c>
      <c r="CJ77" t="b">
        <v>0</v>
      </c>
      <c r="CK77" t="b">
        <v>0</v>
      </c>
      <c r="CL77" t="b">
        <v>0</v>
      </c>
      <c r="CM77" t="b">
        <v>0</v>
      </c>
      <c r="CN77">
        <v>74</v>
      </c>
      <c r="CO77">
        <v>0.02</v>
      </c>
      <c r="CP77" t="b">
        <v>0</v>
      </c>
      <c r="CQ77">
        <v>51</v>
      </c>
      <c r="CR77">
        <v>1.94</v>
      </c>
      <c r="CS77" t="b">
        <v>0</v>
      </c>
      <c r="CT77">
        <v>89</v>
      </c>
      <c r="CU77">
        <v>1160</v>
      </c>
      <c r="CV77" t="b">
        <v>0</v>
      </c>
      <c r="CW77">
        <v>19</v>
      </c>
      <c r="CX77">
        <v>800</v>
      </c>
      <c r="CY77" t="b">
        <v>0</v>
      </c>
      <c r="CZ77">
        <v>19</v>
      </c>
      <c r="DA77">
        <v>440</v>
      </c>
      <c r="DB77" t="b">
        <v>0</v>
      </c>
      <c r="DC77">
        <v>38</v>
      </c>
      <c r="DD77">
        <v>79.59</v>
      </c>
      <c r="DE77" t="b">
        <v>0</v>
      </c>
      <c r="DF77">
        <v>28</v>
      </c>
      <c r="DG77">
        <v>116</v>
      </c>
      <c r="DH77" t="b">
        <v>0</v>
      </c>
      <c r="DI77">
        <v>12</v>
      </c>
      <c r="DJ77">
        <v>0</v>
      </c>
      <c r="DK77" t="b">
        <v>0</v>
      </c>
      <c r="DL77">
        <v>67</v>
      </c>
      <c r="DM77">
        <v>6</v>
      </c>
      <c r="DN77" t="b">
        <v>0</v>
      </c>
      <c r="DO77">
        <v>55</v>
      </c>
      <c r="DP77">
        <v>33</v>
      </c>
      <c r="DQ77">
        <v>83</v>
      </c>
      <c r="DR77">
        <v>25</v>
      </c>
      <c r="DS77">
        <v>13</v>
      </c>
      <c r="DT77">
        <v>3</v>
      </c>
      <c r="DU77">
        <v>42</v>
      </c>
      <c r="DV77">
        <v>4</v>
      </c>
      <c r="DW77">
        <v>14</v>
      </c>
      <c r="DX77" t="b">
        <v>0</v>
      </c>
      <c r="DY77" t="b">
        <v>0</v>
      </c>
      <c r="DZ77" t="b">
        <v>0</v>
      </c>
    </row>
    <row r="78" spans="1:130" hidden="1" x14ac:dyDescent="0.35">
      <c r="A78">
        <v>39055310800</v>
      </c>
      <c r="B78" t="s">
        <v>6</v>
      </c>
      <c r="C78" t="s">
        <v>4</v>
      </c>
      <c r="D78">
        <v>0</v>
      </c>
      <c r="E78">
        <v>0</v>
      </c>
      <c r="F78">
        <v>0</v>
      </c>
      <c r="G78">
        <v>0</v>
      </c>
      <c r="H78">
        <v>0.01</v>
      </c>
      <c r="I78">
        <v>0.97</v>
      </c>
      <c r="J78">
        <v>0.01</v>
      </c>
      <c r="K78">
        <v>0</v>
      </c>
      <c r="L78">
        <v>0.06</v>
      </c>
      <c r="M78">
        <v>0.69</v>
      </c>
      <c r="N78">
        <v>0.24</v>
      </c>
      <c r="O78">
        <v>0</v>
      </c>
      <c r="P78">
        <v>0</v>
      </c>
      <c r="Q78" t="b">
        <v>0</v>
      </c>
      <c r="R78" t="b">
        <v>0</v>
      </c>
      <c r="T78" t="b">
        <v>0</v>
      </c>
      <c r="U78">
        <v>0</v>
      </c>
      <c r="V78">
        <v>0</v>
      </c>
      <c r="W78">
        <v>6658</v>
      </c>
      <c r="X78">
        <v>0.17</v>
      </c>
      <c r="Y78">
        <v>0.06</v>
      </c>
      <c r="Z78" t="b">
        <v>0</v>
      </c>
      <c r="AA78" t="b">
        <v>0</v>
      </c>
      <c r="AB78" t="b">
        <v>0</v>
      </c>
      <c r="AC78">
        <v>42</v>
      </c>
      <c r="AD78">
        <v>6.2600000000000003E-2</v>
      </c>
      <c r="AE78" t="b">
        <v>0</v>
      </c>
      <c r="AF78">
        <v>42</v>
      </c>
      <c r="AG78">
        <v>1.0800000000000001E-2</v>
      </c>
      <c r="AH78" t="b">
        <v>0</v>
      </c>
      <c r="AI78">
        <v>14</v>
      </c>
      <c r="AJ78">
        <v>0</v>
      </c>
      <c r="AK78">
        <v>27</v>
      </c>
      <c r="AL78">
        <v>4</v>
      </c>
      <c r="AM78" t="b">
        <v>0</v>
      </c>
      <c r="AN78" t="b">
        <v>0</v>
      </c>
      <c r="AO78">
        <v>33</v>
      </c>
      <c r="AP78">
        <v>0</v>
      </c>
      <c r="AQ78" t="b">
        <v>0</v>
      </c>
      <c r="AR78" t="b">
        <v>0</v>
      </c>
      <c r="AS78" t="b">
        <v>0</v>
      </c>
      <c r="AT78">
        <v>21</v>
      </c>
      <c r="AU78">
        <v>1</v>
      </c>
      <c r="AV78" t="b">
        <v>0</v>
      </c>
      <c r="AW78">
        <v>52</v>
      </c>
      <c r="AX78">
        <v>8.65</v>
      </c>
      <c r="AY78" t="b">
        <v>0</v>
      </c>
      <c r="AZ78">
        <v>27</v>
      </c>
      <c r="BA78">
        <v>0.14000000000000001</v>
      </c>
      <c r="BB78" t="b">
        <v>0</v>
      </c>
      <c r="BC78">
        <v>5</v>
      </c>
      <c r="BD78">
        <v>6.76</v>
      </c>
      <c r="BE78" t="b">
        <v>0</v>
      </c>
      <c r="BF78">
        <v>58</v>
      </c>
      <c r="BG78" t="b">
        <v>0</v>
      </c>
      <c r="BH78">
        <v>18</v>
      </c>
      <c r="BI78">
        <v>14</v>
      </c>
      <c r="BJ78" t="b">
        <v>0</v>
      </c>
      <c r="BK78">
        <v>55</v>
      </c>
      <c r="BL78">
        <v>29</v>
      </c>
      <c r="BM78">
        <v>68</v>
      </c>
      <c r="BN78">
        <v>281000</v>
      </c>
      <c r="BO78" t="b">
        <v>0</v>
      </c>
      <c r="BP78" t="b">
        <v>0</v>
      </c>
      <c r="BQ78">
        <v>550</v>
      </c>
      <c r="BR78">
        <v>8</v>
      </c>
      <c r="BS78" t="b">
        <v>1</v>
      </c>
      <c r="BT78" t="b">
        <v>0</v>
      </c>
      <c r="BV78">
        <v>0.86</v>
      </c>
      <c r="BW78">
        <v>0.02</v>
      </c>
      <c r="BX78" t="b">
        <v>0</v>
      </c>
      <c r="BY78">
        <v>41</v>
      </c>
      <c r="BZ78">
        <v>0.46</v>
      </c>
      <c r="CA78" t="b">
        <v>0</v>
      </c>
      <c r="CB78">
        <v>36</v>
      </c>
      <c r="CC78">
        <v>0.04</v>
      </c>
      <c r="CD78" t="b">
        <v>0</v>
      </c>
      <c r="CE78">
        <v>7</v>
      </c>
      <c r="CF78">
        <v>0.06</v>
      </c>
      <c r="CI78" t="b">
        <v>0</v>
      </c>
      <c r="CJ78" t="b">
        <v>0</v>
      </c>
      <c r="CK78" t="b">
        <v>0</v>
      </c>
      <c r="CL78" t="b">
        <v>0</v>
      </c>
      <c r="CM78" t="b">
        <v>0</v>
      </c>
      <c r="CN78">
        <v>85</v>
      </c>
      <c r="CO78">
        <v>0.14000000000000001</v>
      </c>
      <c r="CP78" t="b">
        <v>0</v>
      </c>
      <c r="CQ78">
        <v>21</v>
      </c>
      <c r="CR78">
        <v>0.27</v>
      </c>
      <c r="CS78" t="b">
        <v>0</v>
      </c>
      <c r="CT78">
        <v>37</v>
      </c>
      <c r="CU78">
        <v>919</v>
      </c>
      <c r="CV78" t="b">
        <v>0</v>
      </c>
      <c r="CW78">
        <v>51</v>
      </c>
      <c r="CX78">
        <v>1050</v>
      </c>
      <c r="CY78" t="b">
        <v>0</v>
      </c>
      <c r="CZ78">
        <v>62</v>
      </c>
      <c r="DA78">
        <v>660</v>
      </c>
      <c r="DB78" t="b">
        <v>0</v>
      </c>
      <c r="DC78">
        <v>17</v>
      </c>
      <c r="DD78">
        <v>81.900000000000006</v>
      </c>
      <c r="DE78" t="b">
        <v>0</v>
      </c>
      <c r="DF78">
        <v>2</v>
      </c>
      <c r="DG78">
        <v>203</v>
      </c>
      <c r="DH78" t="b">
        <v>0</v>
      </c>
      <c r="DI78">
        <v>33</v>
      </c>
      <c r="DJ78">
        <v>0</v>
      </c>
      <c r="DK78" t="b">
        <v>0</v>
      </c>
      <c r="DL78">
        <v>23</v>
      </c>
      <c r="DM78">
        <v>2</v>
      </c>
      <c r="DN78" t="b">
        <v>0</v>
      </c>
      <c r="DO78">
        <v>12</v>
      </c>
      <c r="DP78">
        <v>12</v>
      </c>
      <c r="DQ78">
        <v>18</v>
      </c>
      <c r="DR78">
        <v>5</v>
      </c>
      <c r="DS78">
        <v>26</v>
      </c>
      <c r="DT78">
        <v>5</v>
      </c>
      <c r="DU78">
        <v>94</v>
      </c>
      <c r="DV78">
        <v>3</v>
      </c>
      <c r="DW78">
        <v>5</v>
      </c>
      <c r="DX78" t="b">
        <v>0</v>
      </c>
      <c r="DY78" t="b">
        <v>0</v>
      </c>
      <c r="DZ78" t="b">
        <v>0</v>
      </c>
    </row>
    <row r="79" spans="1:130" hidden="1" x14ac:dyDescent="0.35">
      <c r="A79">
        <v>39055311900</v>
      </c>
      <c r="B79" t="s">
        <v>6</v>
      </c>
      <c r="C79" t="s">
        <v>4</v>
      </c>
      <c r="D79">
        <v>0</v>
      </c>
      <c r="E79">
        <v>0</v>
      </c>
      <c r="F79">
        <v>0.03</v>
      </c>
      <c r="G79">
        <v>0</v>
      </c>
      <c r="H79">
        <v>0</v>
      </c>
      <c r="I79">
        <v>0.95</v>
      </c>
      <c r="J79">
        <v>0</v>
      </c>
      <c r="K79">
        <v>0</v>
      </c>
      <c r="L79">
        <v>0.1</v>
      </c>
      <c r="M79">
        <v>0.71</v>
      </c>
      <c r="N79">
        <v>0.18</v>
      </c>
      <c r="O79">
        <v>0</v>
      </c>
      <c r="P79">
        <v>0</v>
      </c>
      <c r="Q79" t="b">
        <v>0</v>
      </c>
      <c r="R79" t="b">
        <v>0</v>
      </c>
      <c r="T79" t="b">
        <v>0</v>
      </c>
      <c r="U79">
        <v>0</v>
      </c>
      <c r="V79">
        <v>0</v>
      </c>
      <c r="W79">
        <v>6506</v>
      </c>
      <c r="X79">
        <v>0.11</v>
      </c>
      <c r="Y79">
        <v>0.03</v>
      </c>
      <c r="Z79" t="b">
        <v>0</v>
      </c>
      <c r="AA79" t="b">
        <v>0</v>
      </c>
      <c r="AB79" t="b">
        <v>0</v>
      </c>
      <c r="AC79">
        <v>42</v>
      </c>
      <c r="AD79">
        <v>6.6299999999999998E-2</v>
      </c>
      <c r="AE79" t="b">
        <v>0</v>
      </c>
      <c r="AF79">
        <v>41</v>
      </c>
      <c r="AG79">
        <v>1.0200000000000001E-2</v>
      </c>
      <c r="AH79" t="b">
        <v>0</v>
      </c>
      <c r="AI79">
        <v>13</v>
      </c>
      <c r="AJ79">
        <v>0</v>
      </c>
      <c r="AK79">
        <v>35</v>
      </c>
      <c r="AL79">
        <v>5</v>
      </c>
      <c r="AM79" t="b">
        <v>0</v>
      </c>
      <c r="AN79" t="b">
        <v>0</v>
      </c>
      <c r="AO79">
        <v>33</v>
      </c>
      <c r="AP79">
        <v>0</v>
      </c>
      <c r="AQ79" t="b">
        <v>0</v>
      </c>
      <c r="AR79" t="b">
        <v>0</v>
      </c>
      <c r="AS79" t="b">
        <v>0</v>
      </c>
      <c r="AT79">
        <v>15</v>
      </c>
      <c r="AU79">
        <v>1</v>
      </c>
      <c r="AV79" t="b">
        <v>0</v>
      </c>
      <c r="AW79">
        <v>55</v>
      </c>
      <c r="AX79">
        <v>8.75</v>
      </c>
      <c r="AY79" t="b">
        <v>0</v>
      </c>
      <c r="AZ79">
        <v>32</v>
      </c>
      <c r="BA79">
        <v>0.17</v>
      </c>
      <c r="BB79" t="b">
        <v>0</v>
      </c>
      <c r="BC79">
        <v>18</v>
      </c>
      <c r="BD79">
        <v>47.96</v>
      </c>
      <c r="BE79" t="b">
        <v>0</v>
      </c>
      <c r="BF79">
        <v>55</v>
      </c>
      <c r="BG79" t="b">
        <v>0</v>
      </c>
      <c r="BH79">
        <v>3</v>
      </c>
      <c r="BI79">
        <v>8</v>
      </c>
      <c r="BJ79" t="b">
        <v>0</v>
      </c>
      <c r="BK79">
        <v>32</v>
      </c>
      <c r="BL79">
        <v>11</v>
      </c>
      <c r="BM79">
        <v>73</v>
      </c>
      <c r="BN79">
        <v>319700</v>
      </c>
      <c r="BO79" t="b">
        <v>0</v>
      </c>
      <c r="BP79" t="b">
        <v>0</v>
      </c>
      <c r="BQ79">
        <v>1045</v>
      </c>
      <c r="BR79">
        <v>13</v>
      </c>
      <c r="BS79" t="b">
        <v>1</v>
      </c>
      <c r="BT79" t="b">
        <v>0</v>
      </c>
      <c r="BV79">
        <v>0.21</v>
      </c>
      <c r="BW79">
        <v>0</v>
      </c>
      <c r="BX79" t="b">
        <v>0</v>
      </c>
      <c r="BY79">
        <v>24</v>
      </c>
      <c r="BZ79">
        <v>0.14000000000000001</v>
      </c>
      <c r="CA79" t="b">
        <v>0</v>
      </c>
      <c r="CB79">
        <v>23</v>
      </c>
      <c r="CC79">
        <v>0.02</v>
      </c>
      <c r="CD79" t="b">
        <v>0</v>
      </c>
      <c r="CE79">
        <v>27</v>
      </c>
      <c r="CF79">
        <v>0.15</v>
      </c>
      <c r="CI79" t="b">
        <v>0</v>
      </c>
      <c r="CJ79" t="b">
        <v>0</v>
      </c>
      <c r="CK79" t="b">
        <v>0</v>
      </c>
      <c r="CL79" t="b">
        <v>0</v>
      </c>
      <c r="CM79" t="b">
        <v>0</v>
      </c>
      <c r="CN79">
        <v>27</v>
      </c>
      <c r="CO79">
        <v>0</v>
      </c>
      <c r="CP79" t="b">
        <v>0</v>
      </c>
      <c r="CQ79">
        <v>2</v>
      </c>
      <c r="CR79">
        <v>0</v>
      </c>
      <c r="CS79" t="b">
        <v>0</v>
      </c>
      <c r="CT79">
        <v>35</v>
      </c>
      <c r="CU79">
        <v>910</v>
      </c>
      <c r="CV79" t="b">
        <v>0</v>
      </c>
      <c r="CW79">
        <v>34</v>
      </c>
      <c r="CX79">
        <v>919</v>
      </c>
      <c r="CY79" t="b">
        <v>0</v>
      </c>
      <c r="CZ79">
        <v>41</v>
      </c>
      <c r="DA79">
        <v>550</v>
      </c>
      <c r="DB79" t="b">
        <v>0</v>
      </c>
      <c r="DC79">
        <v>15</v>
      </c>
      <c r="DD79">
        <v>82.2</v>
      </c>
      <c r="DE79" t="b">
        <v>0</v>
      </c>
      <c r="DF79">
        <v>2</v>
      </c>
      <c r="DG79">
        <v>206</v>
      </c>
      <c r="DH79" t="b">
        <v>0</v>
      </c>
      <c r="DI79">
        <v>33</v>
      </c>
      <c r="DJ79">
        <v>0</v>
      </c>
      <c r="DK79" t="b">
        <v>0</v>
      </c>
      <c r="DL79">
        <v>17</v>
      </c>
      <c r="DM79">
        <v>2</v>
      </c>
      <c r="DN79" t="b">
        <v>0</v>
      </c>
      <c r="DO79">
        <v>6</v>
      </c>
      <c r="DP79">
        <v>8</v>
      </c>
      <c r="DQ79">
        <v>1</v>
      </c>
      <c r="DR79">
        <v>1</v>
      </c>
      <c r="DS79">
        <v>12</v>
      </c>
      <c r="DT79">
        <v>3</v>
      </c>
      <c r="DU79">
        <v>95</v>
      </c>
      <c r="DV79">
        <v>4</v>
      </c>
      <c r="DW79">
        <v>4</v>
      </c>
      <c r="DX79" t="b">
        <v>0</v>
      </c>
      <c r="DY79" t="b">
        <v>0</v>
      </c>
      <c r="DZ79" t="b">
        <v>0</v>
      </c>
    </row>
    <row r="80" spans="1:130" hidden="1" x14ac:dyDescent="0.35">
      <c r="A80">
        <v>39103403002</v>
      </c>
      <c r="B80" t="s">
        <v>139</v>
      </c>
      <c r="C80" t="s">
        <v>4</v>
      </c>
      <c r="D80">
        <v>0.01</v>
      </c>
      <c r="E80">
        <v>0</v>
      </c>
      <c r="F80">
        <v>0</v>
      </c>
      <c r="G80">
        <v>0</v>
      </c>
      <c r="H80">
        <v>0.02</v>
      </c>
      <c r="I80">
        <v>0.94</v>
      </c>
      <c r="J80">
        <v>0.01</v>
      </c>
      <c r="K80">
        <v>0</v>
      </c>
      <c r="L80">
        <v>0.12</v>
      </c>
      <c r="M80">
        <v>0.71</v>
      </c>
      <c r="N80">
        <v>0.16</v>
      </c>
      <c r="O80">
        <v>0</v>
      </c>
      <c r="P80">
        <v>0</v>
      </c>
      <c r="Q80" t="b">
        <v>0</v>
      </c>
      <c r="R80" t="b">
        <v>0</v>
      </c>
      <c r="T80" t="b">
        <v>0</v>
      </c>
      <c r="U80">
        <v>0</v>
      </c>
      <c r="V80">
        <v>0</v>
      </c>
      <c r="W80">
        <v>3080</v>
      </c>
      <c r="X80">
        <v>0.18</v>
      </c>
      <c r="Y80">
        <v>7.0000000000000007E-2</v>
      </c>
      <c r="Z80" t="b">
        <v>0</v>
      </c>
      <c r="AA80" t="b">
        <v>0</v>
      </c>
      <c r="AB80" t="b">
        <v>0</v>
      </c>
      <c r="AC80">
        <v>42</v>
      </c>
      <c r="AD80">
        <v>6.2600000000000003E-2</v>
      </c>
      <c r="AE80" t="b">
        <v>0</v>
      </c>
      <c r="AF80">
        <v>65</v>
      </c>
      <c r="AG80">
        <v>2.3800000000000002E-2</v>
      </c>
      <c r="AH80" t="b">
        <v>0</v>
      </c>
      <c r="AI80">
        <v>33</v>
      </c>
      <c r="AJ80">
        <v>1E-4</v>
      </c>
      <c r="AK80">
        <v>50</v>
      </c>
      <c r="AL80">
        <v>7</v>
      </c>
      <c r="AM80" t="b">
        <v>0</v>
      </c>
      <c r="AN80" t="b">
        <v>0</v>
      </c>
      <c r="AO80">
        <v>33</v>
      </c>
      <c r="AP80">
        <v>0</v>
      </c>
      <c r="AQ80" t="b">
        <v>0</v>
      </c>
      <c r="AR80" t="b">
        <v>0</v>
      </c>
      <c r="AS80" t="b">
        <v>0</v>
      </c>
      <c r="AT80">
        <v>30</v>
      </c>
      <c r="AU80">
        <v>2</v>
      </c>
      <c r="AV80" t="b">
        <v>0</v>
      </c>
      <c r="AW80">
        <v>54</v>
      </c>
      <c r="AX80">
        <v>8.7100000000000009</v>
      </c>
      <c r="AY80" t="b">
        <v>0</v>
      </c>
      <c r="AZ80">
        <v>39</v>
      </c>
      <c r="BA80">
        <v>0.19</v>
      </c>
      <c r="BB80" t="b">
        <v>0</v>
      </c>
      <c r="BC80">
        <v>8</v>
      </c>
      <c r="BD80">
        <v>12.59</v>
      </c>
      <c r="BE80" t="b">
        <v>0</v>
      </c>
      <c r="BF80">
        <v>54</v>
      </c>
      <c r="BG80" t="b">
        <v>0</v>
      </c>
      <c r="BH80">
        <v>10</v>
      </c>
      <c r="BI80">
        <v>11</v>
      </c>
      <c r="BJ80" t="b">
        <v>0</v>
      </c>
      <c r="BK80">
        <v>35</v>
      </c>
      <c r="BL80">
        <v>13</v>
      </c>
      <c r="BM80">
        <v>63</v>
      </c>
      <c r="BN80">
        <v>253700</v>
      </c>
      <c r="BO80" t="b">
        <v>0</v>
      </c>
      <c r="BP80" t="b">
        <v>0</v>
      </c>
      <c r="BQ80">
        <v>3190</v>
      </c>
      <c r="BR80">
        <v>40</v>
      </c>
      <c r="BS80" t="b">
        <v>1</v>
      </c>
      <c r="BT80" t="b">
        <v>0</v>
      </c>
      <c r="BV80">
        <v>0.21</v>
      </c>
      <c r="BW80">
        <v>0</v>
      </c>
      <c r="BX80" t="b">
        <v>0</v>
      </c>
      <c r="BY80">
        <v>29</v>
      </c>
      <c r="BZ80">
        <v>0.2</v>
      </c>
      <c r="CA80" t="b">
        <v>0</v>
      </c>
      <c r="CB80">
        <v>33</v>
      </c>
      <c r="CC80">
        <v>0.03</v>
      </c>
      <c r="CD80" t="b">
        <v>0</v>
      </c>
      <c r="CE80">
        <v>43</v>
      </c>
      <c r="CF80">
        <v>0.26</v>
      </c>
      <c r="CI80" t="b">
        <v>0</v>
      </c>
      <c r="CJ80" t="b">
        <v>0</v>
      </c>
      <c r="CK80" t="b">
        <v>0</v>
      </c>
      <c r="CL80" t="b">
        <v>0</v>
      </c>
      <c r="CM80" t="b">
        <v>0</v>
      </c>
      <c r="CN80">
        <v>15</v>
      </c>
      <c r="CO80">
        <v>0</v>
      </c>
      <c r="CP80" t="b">
        <v>0</v>
      </c>
      <c r="CQ80">
        <v>15</v>
      </c>
      <c r="CR80">
        <v>0.12</v>
      </c>
      <c r="CS80" t="b">
        <v>0</v>
      </c>
      <c r="CT80">
        <v>46</v>
      </c>
      <c r="CU80">
        <v>950</v>
      </c>
      <c r="CV80" t="b">
        <v>0</v>
      </c>
      <c r="CW80">
        <v>51</v>
      </c>
      <c r="CX80">
        <v>1050</v>
      </c>
      <c r="CY80" t="b">
        <v>0</v>
      </c>
      <c r="CZ80">
        <v>53</v>
      </c>
      <c r="DA80">
        <v>610</v>
      </c>
      <c r="DB80" t="b">
        <v>0</v>
      </c>
      <c r="DC80">
        <v>36</v>
      </c>
      <c r="DD80">
        <v>79.8</v>
      </c>
      <c r="DE80" t="b">
        <v>0</v>
      </c>
      <c r="DF80">
        <v>5</v>
      </c>
      <c r="DG80">
        <v>173</v>
      </c>
      <c r="DH80" t="b">
        <v>0</v>
      </c>
      <c r="DI80">
        <v>31</v>
      </c>
      <c r="DJ80">
        <v>0</v>
      </c>
      <c r="DK80" t="b">
        <v>0</v>
      </c>
      <c r="DL80">
        <v>46</v>
      </c>
      <c r="DM80">
        <v>4</v>
      </c>
      <c r="DN80" t="b">
        <v>0</v>
      </c>
      <c r="DO80">
        <v>12</v>
      </c>
      <c r="DP80">
        <v>12</v>
      </c>
      <c r="DQ80">
        <v>22</v>
      </c>
      <c r="DR80">
        <v>5</v>
      </c>
      <c r="DS80">
        <v>21</v>
      </c>
      <c r="DT80">
        <v>4</v>
      </c>
      <c r="DU80">
        <v>94</v>
      </c>
      <c r="DV80">
        <v>2</v>
      </c>
      <c r="DW80">
        <v>10</v>
      </c>
      <c r="DX80" t="b">
        <v>0</v>
      </c>
      <c r="DY80" t="b">
        <v>0</v>
      </c>
      <c r="DZ80" t="b">
        <v>0</v>
      </c>
    </row>
    <row r="81" spans="1:130" hidden="1" x14ac:dyDescent="0.35">
      <c r="A81">
        <v>39085205100</v>
      </c>
      <c r="B81" t="s">
        <v>7</v>
      </c>
      <c r="C81" t="s">
        <v>4</v>
      </c>
      <c r="D81">
        <v>0</v>
      </c>
      <c r="E81">
        <v>0</v>
      </c>
      <c r="F81">
        <v>0.01</v>
      </c>
      <c r="G81">
        <v>0</v>
      </c>
      <c r="H81">
        <v>0.01</v>
      </c>
      <c r="I81">
        <v>0.95</v>
      </c>
      <c r="J81">
        <v>0.02</v>
      </c>
      <c r="K81">
        <v>0</v>
      </c>
      <c r="L81">
        <v>0.1</v>
      </c>
      <c r="M81">
        <v>0.68</v>
      </c>
      <c r="N81">
        <v>0.2</v>
      </c>
      <c r="O81">
        <v>0</v>
      </c>
      <c r="P81">
        <v>0</v>
      </c>
      <c r="Q81" t="b">
        <v>0</v>
      </c>
      <c r="R81" t="b">
        <v>0</v>
      </c>
      <c r="T81" t="b">
        <v>0</v>
      </c>
      <c r="U81">
        <v>0</v>
      </c>
      <c r="V81">
        <v>0</v>
      </c>
      <c r="W81">
        <v>6891</v>
      </c>
      <c r="X81">
        <v>0.12</v>
      </c>
      <c r="Y81">
        <v>0.04</v>
      </c>
      <c r="Z81" t="b">
        <v>0</v>
      </c>
      <c r="AA81" t="b">
        <v>0</v>
      </c>
      <c r="AB81" t="b">
        <v>0</v>
      </c>
      <c r="AC81">
        <v>42</v>
      </c>
      <c r="AD81">
        <v>6.6100000000000006E-2</v>
      </c>
      <c r="AE81" t="b">
        <v>0</v>
      </c>
      <c r="AF81">
        <v>37</v>
      </c>
      <c r="AG81">
        <v>8.0000000000000002E-3</v>
      </c>
      <c r="AH81" t="b">
        <v>0</v>
      </c>
      <c r="AI81">
        <v>9</v>
      </c>
      <c r="AJ81">
        <v>0</v>
      </c>
      <c r="AK81">
        <v>28</v>
      </c>
      <c r="AL81">
        <v>4</v>
      </c>
      <c r="AM81" t="b">
        <v>0</v>
      </c>
      <c r="AN81" t="b">
        <v>0</v>
      </c>
      <c r="AO81">
        <v>33</v>
      </c>
      <c r="AP81">
        <v>0</v>
      </c>
      <c r="AQ81" t="b">
        <v>0</v>
      </c>
      <c r="AR81" t="b">
        <v>0</v>
      </c>
      <c r="AS81" t="b">
        <v>0</v>
      </c>
      <c r="AT81">
        <v>15</v>
      </c>
      <c r="AU81">
        <v>1</v>
      </c>
      <c r="AV81" t="b">
        <v>0</v>
      </c>
      <c r="AW81">
        <v>47</v>
      </c>
      <c r="AX81">
        <v>8.51</v>
      </c>
      <c r="AY81" t="b">
        <v>0</v>
      </c>
      <c r="AZ81">
        <v>33</v>
      </c>
      <c r="BA81">
        <v>0.17</v>
      </c>
      <c r="BB81" t="b">
        <v>0</v>
      </c>
      <c r="BC81">
        <v>40</v>
      </c>
      <c r="BD81">
        <v>195.99</v>
      </c>
      <c r="BE81" t="b">
        <v>0</v>
      </c>
      <c r="BF81">
        <v>21</v>
      </c>
      <c r="BG81" t="b">
        <v>0</v>
      </c>
      <c r="BH81">
        <v>1</v>
      </c>
      <c r="BI81">
        <v>6</v>
      </c>
      <c r="BJ81" t="b">
        <v>0</v>
      </c>
      <c r="BK81">
        <v>28</v>
      </c>
      <c r="BL81">
        <v>9</v>
      </c>
      <c r="BM81">
        <v>75</v>
      </c>
      <c r="BN81">
        <v>342000</v>
      </c>
      <c r="BO81" t="b">
        <v>0</v>
      </c>
      <c r="BP81" t="b">
        <v>0</v>
      </c>
      <c r="BQ81">
        <v>1192</v>
      </c>
      <c r="BR81">
        <v>15</v>
      </c>
      <c r="BS81" t="b">
        <v>1</v>
      </c>
      <c r="BT81" t="b">
        <v>0</v>
      </c>
      <c r="BV81">
        <v>0.21</v>
      </c>
      <c r="BW81">
        <v>0</v>
      </c>
      <c r="BX81" t="b">
        <v>0</v>
      </c>
      <c r="BY81">
        <v>43</v>
      </c>
      <c r="BZ81">
        <v>0.51</v>
      </c>
      <c r="CA81" t="b">
        <v>0</v>
      </c>
      <c r="CB81">
        <v>61</v>
      </c>
      <c r="CC81">
        <v>0.08</v>
      </c>
      <c r="CD81" t="b">
        <v>0</v>
      </c>
      <c r="CE81">
        <v>21</v>
      </c>
      <c r="CF81">
        <v>0.12</v>
      </c>
      <c r="CI81" t="b">
        <v>0</v>
      </c>
      <c r="CJ81" t="b">
        <v>0</v>
      </c>
      <c r="CK81" t="b">
        <v>0</v>
      </c>
      <c r="CL81" t="b">
        <v>0</v>
      </c>
      <c r="CM81" t="b">
        <v>0</v>
      </c>
      <c r="CN81">
        <v>41</v>
      </c>
      <c r="CO81">
        <v>0</v>
      </c>
      <c r="CP81" t="b">
        <v>0</v>
      </c>
      <c r="CQ81">
        <v>36</v>
      </c>
      <c r="CR81">
        <v>0.87</v>
      </c>
      <c r="CS81" t="b">
        <v>0</v>
      </c>
      <c r="CT81">
        <v>32</v>
      </c>
      <c r="CU81">
        <v>900</v>
      </c>
      <c r="CV81" t="b">
        <v>0</v>
      </c>
      <c r="CW81">
        <v>43</v>
      </c>
      <c r="CX81">
        <v>990</v>
      </c>
      <c r="CY81" t="b">
        <v>0</v>
      </c>
      <c r="CZ81">
        <v>45</v>
      </c>
      <c r="DA81">
        <v>570</v>
      </c>
      <c r="DB81" t="b">
        <v>0</v>
      </c>
      <c r="DC81">
        <v>18</v>
      </c>
      <c r="DD81">
        <v>81.7</v>
      </c>
      <c r="DE81" t="b">
        <v>0</v>
      </c>
      <c r="DF81">
        <v>1</v>
      </c>
      <c r="DG81">
        <v>232</v>
      </c>
      <c r="DH81" t="b">
        <v>0</v>
      </c>
      <c r="DI81">
        <v>12</v>
      </c>
      <c r="DJ81">
        <v>0</v>
      </c>
      <c r="DK81" t="b">
        <v>0</v>
      </c>
      <c r="DL81">
        <v>40</v>
      </c>
      <c r="DM81">
        <v>4</v>
      </c>
      <c r="DN81" t="b">
        <v>0</v>
      </c>
      <c r="DO81">
        <v>4</v>
      </c>
      <c r="DP81">
        <v>7</v>
      </c>
      <c r="DQ81">
        <v>5</v>
      </c>
      <c r="DR81">
        <v>2</v>
      </c>
      <c r="DS81">
        <v>5</v>
      </c>
      <c r="DT81">
        <v>1</v>
      </c>
      <c r="DU81">
        <v>96</v>
      </c>
      <c r="DV81">
        <v>3</v>
      </c>
      <c r="DW81">
        <v>1</v>
      </c>
      <c r="DX81" t="b">
        <v>0</v>
      </c>
      <c r="DY81" t="b">
        <v>0</v>
      </c>
      <c r="DZ81" t="b">
        <v>0</v>
      </c>
    </row>
    <row r="82" spans="1:130" hidden="1" x14ac:dyDescent="0.35">
      <c r="A82">
        <v>39035192300</v>
      </c>
      <c r="B82" t="s">
        <v>3</v>
      </c>
      <c r="C82" t="s">
        <v>4</v>
      </c>
      <c r="D82">
        <v>0.02</v>
      </c>
      <c r="E82">
        <v>0</v>
      </c>
      <c r="F82">
        <v>0.02</v>
      </c>
      <c r="G82">
        <v>0</v>
      </c>
      <c r="H82">
        <v>0</v>
      </c>
      <c r="I82">
        <v>0.92</v>
      </c>
      <c r="J82">
        <v>0.02</v>
      </c>
      <c r="K82">
        <v>0</v>
      </c>
      <c r="L82">
        <v>0.14000000000000001</v>
      </c>
      <c r="M82">
        <v>0.65</v>
      </c>
      <c r="N82">
        <v>0.19</v>
      </c>
      <c r="O82">
        <v>0</v>
      </c>
      <c r="P82">
        <v>0</v>
      </c>
      <c r="Q82" t="b">
        <v>0</v>
      </c>
      <c r="R82" t="b">
        <v>0</v>
      </c>
      <c r="T82" t="b">
        <v>0</v>
      </c>
      <c r="U82">
        <v>0</v>
      </c>
      <c r="V82">
        <v>16</v>
      </c>
      <c r="W82">
        <v>1615</v>
      </c>
      <c r="X82">
        <v>0.33</v>
      </c>
      <c r="Y82">
        <v>0.14000000000000001</v>
      </c>
      <c r="Z82" t="b">
        <v>0</v>
      </c>
      <c r="AA82" t="b">
        <v>0</v>
      </c>
      <c r="AB82" t="b">
        <v>0</v>
      </c>
      <c r="AC82">
        <v>42</v>
      </c>
      <c r="AD82">
        <v>6.6400000000000001E-2</v>
      </c>
      <c r="AE82" t="b">
        <v>0</v>
      </c>
      <c r="AF82">
        <v>50</v>
      </c>
      <c r="AG82">
        <v>1.44E-2</v>
      </c>
      <c r="AH82" t="b">
        <v>0</v>
      </c>
      <c r="AI82">
        <v>38</v>
      </c>
      <c r="AJ82">
        <v>1E-4</v>
      </c>
      <c r="AK82">
        <v>35</v>
      </c>
      <c r="AL82">
        <v>5</v>
      </c>
      <c r="AM82" t="b">
        <v>0</v>
      </c>
      <c r="AN82" t="b">
        <v>0</v>
      </c>
      <c r="AO82">
        <v>33</v>
      </c>
      <c r="AP82">
        <v>0</v>
      </c>
      <c r="AQ82" t="b">
        <v>0</v>
      </c>
      <c r="AR82" t="b">
        <v>0</v>
      </c>
      <c r="AS82" t="b">
        <v>0</v>
      </c>
      <c r="AT82">
        <v>38</v>
      </c>
      <c r="AU82">
        <v>2</v>
      </c>
      <c r="AV82" t="b">
        <v>0</v>
      </c>
      <c r="AW82">
        <v>74</v>
      </c>
      <c r="AX82">
        <v>9.41</v>
      </c>
      <c r="AY82" t="b">
        <v>0</v>
      </c>
      <c r="AZ82">
        <v>76</v>
      </c>
      <c r="BA82">
        <v>0.39</v>
      </c>
      <c r="BB82" t="b">
        <v>0</v>
      </c>
      <c r="BC82">
        <v>92</v>
      </c>
      <c r="BD82">
        <v>2212.88</v>
      </c>
      <c r="BE82" t="b">
        <v>0</v>
      </c>
      <c r="BF82">
        <v>14</v>
      </c>
      <c r="BG82" t="b">
        <v>0</v>
      </c>
      <c r="BH82">
        <v>19</v>
      </c>
      <c r="BI82">
        <v>14</v>
      </c>
      <c r="BJ82" t="b">
        <v>0</v>
      </c>
      <c r="BK82">
        <v>72</v>
      </c>
      <c r="BL82">
        <v>47</v>
      </c>
      <c r="BM82">
        <v>42</v>
      </c>
      <c r="BN82">
        <v>165800</v>
      </c>
      <c r="BO82" t="b">
        <v>0</v>
      </c>
      <c r="BP82" t="b">
        <v>0</v>
      </c>
      <c r="BQ82">
        <v>3925</v>
      </c>
      <c r="BR82">
        <v>51</v>
      </c>
      <c r="BS82" t="b">
        <v>1</v>
      </c>
      <c r="BT82" t="b">
        <v>0</v>
      </c>
      <c r="BV82">
        <v>0.77</v>
      </c>
      <c r="BW82">
        <v>0.01</v>
      </c>
      <c r="BX82" t="b">
        <v>0</v>
      </c>
      <c r="BY82">
        <v>91</v>
      </c>
      <c r="BZ82">
        <v>6.85</v>
      </c>
      <c r="CA82" t="b">
        <v>0</v>
      </c>
      <c r="CB82">
        <v>26</v>
      </c>
      <c r="CC82">
        <v>0.02</v>
      </c>
      <c r="CD82" t="b">
        <v>0</v>
      </c>
      <c r="CE82">
        <v>81</v>
      </c>
      <c r="CF82">
        <v>1.3</v>
      </c>
      <c r="CI82" t="b">
        <v>0</v>
      </c>
      <c r="CJ82" t="b">
        <v>0</v>
      </c>
      <c r="CK82" t="b">
        <v>0</v>
      </c>
      <c r="CL82" t="b">
        <v>0</v>
      </c>
      <c r="CM82" t="b">
        <v>0</v>
      </c>
      <c r="CN82">
        <v>91</v>
      </c>
      <c r="CO82">
        <v>0.6</v>
      </c>
      <c r="CP82" t="b">
        <v>0</v>
      </c>
      <c r="CQ82">
        <v>45</v>
      </c>
      <c r="CR82">
        <v>1.46</v>
      </c>
      <c r="CS82" t="b">
        <v>0</v>
      </c>
      <c r="CT82">
        <v>63</v>
      </c>
      <c r="CU82">
        <v>1010</v>
      </c>
      <c r="CV82" t="b">
        <v>0</v>
      </c>
      <c r="CW82">
        <v>38</v>
      </c>
      <c r="CX82">
        <v>950</v>
      </c>
      <c r="CY82" t="b">
        <v>0</v>
      </c>
      <c r="CZ82">
        <v>64</v>
      </c>
      <c r="DA82">
        <v>670</v>
      </c>
      <c r="DB82" t="b">
        <v>0</v>
      </c>
      <c r="DC82">
        <v>59</v>
      </c>
      <c r="DD82">
        <v>77.5</v>
      </c>
      <c r="DE82" t="b">
        <v>0</v>
      </c>
      <c r="DF82">
        <v>19</v>
      </c>
      <c r="DG82">
        <v>129</v>
      </c>
      <c r="DH82" t="b">
        <v>0</v>
      </c>
      <c r="DI82">
        <v>37</v>
      </c>
      <c r="DJ82">
        <v>0</v>
      </c>
      <c r="DK82" t="b">
        <v>0</v>
      </c>
      <c r="DL82">
        <v>8</v>
      </c>
      <c r="DM82">
        <v>1</v>
      </c>
      <c r="DN82" t="b">
        <v>0</v>
      </c>
      <c r="DO82">
        <v>23</v>
      </c>
      <c r="DP82">
        <v>17</v>
      </c>
      <c r="DQ82">
        <v>18</v>
      </c>
      <c r="DR82">
        <v>5</v>
      </c>
      <c r="DS82">
        <v>26</v>
      </c>
      <c r="DT82">
        <v>5</v>
      </c>
      <c r="DU82">
        <v>96</v>
      </c>
      <c r="DV82">
        <v>3</v>
      </c>
      <c r="DW82">
        <v>1</v>
      </c>
      <c r="DX82" t="b">
        <v>0</v>
      </c>
      <c r="DY82" t="b">
        <v>0</v>
      </c>
      <c r="DZ82" t="b">
        <v>0</v>
      </c>
    </row>
    <row r="83" spans="1:130" hidden="1" x14ac:dyDescent="0.35">
      <c r="A83">
        <v>39085200800</v>
      </c>
      <c r="B83" t="s">
        <v>7</v>
      </c>
      <c r="C83" t="s">
        <v>4</v>
      </c>
      <c r="D83">
        <v>0.08</v>
      </c>
      <c r="E83">
        <v>0</v>
      </c>
      <c r="F83">
        <v>0</v>
      </c>
      <c r="G83">
        <v>0</v>
      </c>
      <c r="H83">
        <v>0.03</v>
      </c>
      <c r="I83">
        <v>0.85</v>
      </c>
      <c r="J83">
        <v>0.01</v>
      </c>
      <c r="K83">
        <v>0.01</v>
      </c>
      <c r="L83">
        <v>0.09</v>
      </c>
      <c r="M83">
        <v>0.68</v>
      </c>
      <c r="N83">
        <v>0.21</v>
      </c>
      <c r="O83">
        <v>0</v>
      </c>
      <c r="P83">
        <v>0</v>
      </c>
      <c r="Q83" t="b">
        <v>0</v>
      </c>
      <c r="R83" t="b">
        <v>0</v>
      </c>
      <c r="T83" t="b">
        <v>0</v>
      </c>
      <c r="U83">
        <v>0</v>
      </c>
      <c r="V83">
        <v>0</v>
      </c>
      <c r="W83">
        <v>3512</v>
      </c>
      <c r="X83">
        <v>0.44</v>
      </c>
      <c r="Y83">
        <v>0.19</v>
      </c>
      <c r="Z83" t="b">
        <v>0</v>
      </c>
      <c r="AA83" t="b">
        <v>0</v>
      </c>
      <c r="AB83" t="b">
        <v>0</v>
      </c>
      <c r="AC83">
        <v>42</v>
      </c>
      <c r="AD83">
        <v>6.6900000000000001E-2</v>
      </c>
      <c r="AE83" t="b">
        <v>0</v>
      </c>
      <c r="AF83">
        <v>48</v>
      </c>
      <c r="AG83">
        <v>1.37E-2</v>
      </c>
      <c r="AH83" t="b">
        <v>0</v>
      </c>
      <c r="AI83">
        <v>11</v>
      </c>
      <c r="AJ83">
        <v>0</v>
      </c>
      <c r="AK83">
        <v>30</v>
      </c>
      <c r="AL83">
        <v>4</v>
      </c>
      <c r="AM83" t="b">
        <v>0</v>
      </c>
      <c r="AN83" t="b">
        <v>0</v>
      </c>
      <c r="AO83">
        <v>33</v>
      </c>
      <c r="AP83">
        <v>0</v>
      </c>
      <c r="AQ83" t="b">
        <v>0</v>
      </c>
      <c r="AR83" t="b">
        <v>0</v>
      </c>
      <c r="AS83" t="b">
        <v>0</v>
      </c>
      <c r="AT83">
        <v>44</v>
      </c>
      <c r="AU83">
        <v>2</v>
      </c>
      <c r="AV83" t="b">
        <v>0</v>
      </c>
      <c r="AW83">
        <v>61</v>
      </c>
      <c r="AX83">
        <v>8.9499999999999993</v>
      </c>
      <c r="AY83" t="b">
        <v>0</v>
      </c>
      <c r="AZ83">
        <v>62</v>
      </c>
      <c r="BA83">
        <v>0.3</v>
      </c>
      <c r="BB83" t="b">
        <v>0</v>
      </c>
      <c r="BC83">
        <v>34</v>
      </c>
      <c r="BD83">
        <v>141.82</v>
      </c>
      <c r="BE83" t="b">
        <v>0</v>
      </c>
      <c r="BF83">
        <v>8</v>
      </c>
      <c r="BG83" t="b">
        <v>0</v>
      </c>
      <c r="BH83">
        <v>11</v>
      </c>
      <c r="BI83">
        <v>12</v>
      </c>
      <c r="BJ83" t="b">
        <v>0</v>
      </c>
      <c r="BK83">
        <v>75</v>
      </c>
      <c r="BL83">
        <v>51</v>
      </c>
      <c r="BM83">
        <v>30</v>
      </c>
      <c r="BN83">
        <v>137100</v>
      </c>
      <c r="BO83" t="b">
        <v>0</v>
      </c>
      <c r="BP83" t="b">
        <v>0</v>
      </c>
      <c r="BQ83">
        <v>2823</v>
      </c>
      <c r="BR83">
        <v>35</v>
      </c>
      <c r="BS83" t="b">
        <v>1</v>
      </c>
      <c r="BT83" t="b">
        <v>0</v>
      </c>
      <c r="BV83">
        <v>0.8</v>
      </c>
      <c r="BW83">
        <v>0.01</v>
      </c>
      <c r="BX83" t="b">
        <v>0</v>
      </c>
      <c r="BY83">
        <v>80</v>
      </c>
      <c r="BZ83">
        <v>3.51</v>
      </c>
      <c r="CA83" t="b">
        <v>0</v>
      </c>
      <c r="CB83">
        <v>36</v>
      </c>
      <c r="CC83">
        <v>0.04</v>
      </c>
      <c r="CD83" t="b">
        <v>0</v>
      </c>
      <c r="CE83">
        <v>54</v>
      </c>
      <c r="CF83">
        <v>0.43</v>
      </c>
      <c r="CI83" t="b">
        <v>0</v>
      </c>
      <c r="CJ83" t="b">
        <v>0</v>
      </c>
      <c r="CK83" t="b">
        <v>0</v>
      </c>
      <c r="CL83" t="b">
        <v>0</v>
      </c>
      <c r="CM83" t="b">
        <v>0</v>
      </c>
      <c r="CN83">
        <v>67</v>
      </c>
      <c r="CO83">
        <v>0</v>
      </c>
      <c r="CP83" t="b">
        <v>0</v>
      </c>
      <c r="CQ83">
        <v>59</v>
      </c>
      <c r="CR83">
        <v>2.62</v>
      </c>
      <c r="CS83" t="b">
        <v>0</v>
      </c>
      <c r="CT83">
        <v>54</v>
      </c>
      <c r="CU83">
        <v>980</v>
      </c>
      <c r="CV83" t="b">
        <v>0</v>
      </c>
      <c r="CW83">
        <v>72</v>
      </c>
      <c r="CX83">
        <v>1250</v>
      </c>
      <c r="CY83" t="b">
        <v>0</v>
      </c>
      <c r="CZ83">
        <v>83</v>
      </c>
      <c r="DA83">
        <v>810</v>
      </c>
      <c r="DB83" t="b">
        <v>0</v>
      </c>
      <c r="DC83">
        <v>64</v>
      </c>
      <c r="DD83">
        <v>77</v>
      </c>
      <c r="DE83" t="b">
        <v>0</v>
      </c>
      <c r="DF83">
        <v>32</v>
      </c>
      <c r="DG83">
        <v>111</v>
      </c>
      <c r="DH83" t="b">
        <v>0</v>
      </c>
      <c r="DI83">
        <v>35</v>
      </c>
      <c r="DJ83">
        <v>0</v>
      </c>
      <c r="DK83" t="b">
        <v>0</v>
      </c>
      <c r="DL83">
        <v>26</v>
      </c>
      <c r="DM83">
        <v>3</v>
      </c>
      <c r="DN83" t="b">
        <v>0</v>
      </c>
      <c r="DO83">
        <v>39</v>
      </c>
      <c r="DP83">
        <v>25</v>
      </c>
      <c r="DQ83">
        <v>26</v>
      </c>
      <c r="DR83">
        <v>6</v>
      </c>
      <c r="DS83">
        <v>27</v>
      </c>
      <c r="DT83">
        <v>5</v>
      </c>
      <c r="DU83">
        <v>94</v>
      </c>
      <c r="DV83">
        <v>5</v>
      </c>
      <c r="DW83">
        <v>5</v>
      </c>
      <c r="DX83" t="b">
        <v>0</v>
      </c>
      <c r="DY83" t="b">
        <v>0</v>
      </c>
      <c r="DZ83" t="b">
        <v>0</v>
      </c>
    </row>
    <row r="84" spans="1:130" hidden="1" x14ac:dyDescent="0.35">
      <c r="A84">
        <v>39055312100</v>
      </c>
      <c r="B84" t="s">
        <v>6</v>
      </c>
      <c r="C84" t="s">
        <v>4</v>
      </c>
      <c r="D84">
        <v>0</v>
      </c>
      <c r="E84">
        <v>0</v>
      </c>
      <c r="F84">
        <v>0</v>
      </c>
      <c r="G84">
        <v>0</v>
      </c>
      <c r="H84">
        <v>0.01</v>
      </c>
      <c r="I84">
        <v>0.97</v>
      </c>
      <c r="J84">
        <v>0</v>
      </c>
      <c r="K84">
        <v>0</v>
      </c>
      <c r="L84">
        <v>0.17</v>
      </c>
      <c r="M84">
        <v>0.72</v>
      </c>
      <c r="N84">
        <v>0.09</v>
      </c>
      <c r="O84">
        <v>0</v>
      </c>
      <c r="P84">
        <v>0</v>
      </c>
      <c r="Q84" t="b">
        <v>0</v>
      </c>
      <c r="R84" t="b">
        <v>0</v>
      </c>
      <c r="T84" t="b">
        <v>0</v>
      </c>
      <c r="U84">
        <v>0</v>
      </c>
      <c r="V84">
        <v>28</v>
      </c>
      <c r="W84">
        <v>4148</v>
      </c>
      <c r="X84">
        <v>0.64</v>
      </c>
      <c r="Y84">
        <v>0.3</v>
      </c>
      <c r="Z84" t="b">
        <v>0</v>
      </c>
      <c r="AA84" t="b">
        <v>0</v>
      </c>
      <c r="AB84" t="b">
        <v>0</v>
      </c>
      <c r="AC84">
        <v>41</v>
      </c>
      <c r="AD84">
        <v>6.1699999999999998E-2</v>
      </c>
      <c r="AE84" t="b">
        <v>0</v>
      </c>
      <c r="AF84">
        <v>42</v>
      </c>
      <c r="AG84">
        <v>1.06E-2</v>
      </c>
      <c r="AH84" t="b">
        <v>0</v>
      </c>
      <c r="AI84">
        <v>14</v>
      </c>
      <c r="AJ84">
        <v>0</v>
      </c>
      <c r="AK84">
        <v>35</v>
      </c>
      <c r="AL84">
        <v>5</v>
      </c>
      <c r="AM84" t="b">
        <v>0</v>
      </c>
      <c r="AN84" t="b">
        <v>0</v>
      </c>
      <c r="AO84">
        <v>33</v>
      </c>
      <c r="AP84">
        <v>0</v>
      </c>
      <c r="AQ84" t="b">
        <v>0</v>
      </c>
      <c r="AR84" t="b">
        <v>0</v>
      </c>
      <c r="AS84" t="b">
        <v>0</v>
      </c>
      <c r="AT84">
        <v>35</v>
      </c>
      <c r="AU84">
        <v>2</v>
      </c>
      <c r="AV84" t="b">
        <v>0</v>
      </c>
      <c r="AW84">
        <v>48</v>
      </c>
      <c r="AX84">
        <v>8.5299999999999994</v>
      </c>
      <c r="AY84" t="b">
        <v>0</v>
      </c>
      <c r="AZ84">
        <v>29</v>
      </c>
      <c r="BA84">
        <v>0.15</v>
      </c>
      <c r="BB84" t="b">
        <v>0</v>
      </c>
      <c r="BC84">
        <v>12</v>
      </c>
      <c r="BD84">
        <v>25.18</v>
      </c>
      <c r="BE84" t="b">
        <v>0</v>
      </c>
      <c r="BF84">
        <v>95</v>
      </c>
      <c r="BG84" t="b">
        <v>0</v>
      </c>
      <c r="BH84">
        <v>12</v>
      </c>
      <c r="BI84">
        <v>12</v>
      </c>
      <c r="BJ84" t="b">
        <v>0</v>
      </c>
      <c r="BK84">
        <v>65</v>
      </c>
      <c r="BL84">
        <v>39</v>
      </c>
      <c r="BM84">
        <v>49</v>
      </c>
      <c r="BN84">
        <v>190000</v>
      </c>
      <c r="BO84" t="b">
        <v>0</v>
      </c>
      <c r="BP84" t="b">
        <v>0</v>
      </c>
      <c r="BQ84">
        <v>1672</v>
      </c>
      <c r="BR84">
        <v>21</v>
      </c>
      <c r="BS84" t="b">
        <v>1</v>
      </c>
      <c r="BT84" t="b">
        <v>0</v>
      </c>
      <c r="BV84">
        <v>0.99</v>
      </c>
      <c r="BW84">
        <v>0.14000000000000001</v>
      </c>
      <c r="BX84" t="b">
        <v>0</v>
      </c>
      <c r="BY84">
        <v>24</v>
      </c>
      <c r="BZ84">
        <v>0.15</v>
      </c>
      <c r="CA84" t="b">
        <v>0</v>
      </c>
      <c r="CB84">
        <v>27</v>
      </c>
      <c r="CC84">
        <v>0.02</v>
      </c>
      <c r="CD84" t="b">
        <v>0</v>
      </c>
      <c r="CE84">
        <v>15</v>
      </c>
      <c r="CF84">
        <v>0.09</v>
      </c>
      <c r="CI84" t="b">
        <v>0</v>
      </c>
      <c r="CJ84" t="b">
        <v>0</v>
      </c>
      <c r="CK84" t="b">
        <v>0</v>
      </c>
      <c r="CL84" t="b">
        <v>0</v>
      </c>
      <c r="CM84" t="b">
        <v>0</v>
      </c>
      <c r="CN84">
        <v>64</v>
      </c>
      <c r="CO84">
        <v>0</v>
      </c>
      <c r="CP84" t="b">
        <v>0</v>
      </c>
      <c r="CQ84">
        <v>21</v>
      </c>
      <c r="CR84">
        <v>0.25</v>
      </c>
      <c r="CS84" t="b">
        <v>0</v>
      </c>
      <c r="CT84">
        <v>93</v>
      </c>
      <c r="CU84">
        <v>1230</v>
      </c>
      <c r="CV84" t="b">
        <v>0</v>
      </c>
      <c r="CW84">
        <v>58</v>
      </c>
      <c r="CX84">
        <v>1110</v>
      </c>
      <c r="CY84" t="b">
        <v>0</v>
      </c>
      <c r="CZ84">
        <v>76</v>
      </c>
      <c r="DA84">
        <v>750</v>
      </c>
      <c r="DB84" t="b">
        <v>0</v>
      </c>
      <c r="DC84">
        <v>2</v>
      </c>
      <c r="DD84">
        <v>85.7</v>
      </c>
      <c r="DE84" t="b">
        <v>0</v>
      </c>
      <c r="DF84">
        <v>26</v>
      </c>
      <c r="DG84">
        <v>118</v>
      </c>
      <c r="DH84" t="b">
        <v>0</v>
      </c>
      <c r="DI84">
        <v>84</v>
      </c>
      <c r="DJ84">
        <v>8</v>
      </c>
      <c r="DK84" t="b">
        <v>0</v>
      </c>
      <c r="DL84">
        <v>2</v>
      </c>
      <c r="DM84">
        <v>0</v>
      </c>
      <c r="DN84" t="b">
        <v>0</v>
      </c>
      <c r="DO84">
        <v>54</v>
      </c>
      <c r="DP84">
        <v>32</v>
      </c>
      <c r="DQ84">
        <v>20</v>
      </c>
      <c r="DR84">
        <v>5</v>
      </c>
      <c r="DS84">
        <v>98</v>
      </c>
      <c r="DT84">
        <v>48</v>
      </c>
      <c r="DU84">
        <v>97</v>
      </c>
      <c r="DV84">
        <v>9</v>
      </c>
      <c r="DW84">
        <v>9</v>
      </c>
      <c r="DX84" t="b">
        <v>0</v>
      </c>
      <c r="DY84" t="b">
        <v>0</v>
      </c>
      <c r="DZ84" t="b">
        <v>0</v>
      </c>
    </row>
    <row r="85" spans="1:130" hidden="1" x14ac:dyDescent="0.35">
      <c r="A85">
        <v>39055311000</v>
      </c>
      <c r="B85" t="s">
        <v>6</v>
      </c>
      <c r="C85" t="s">
        <v>4</v>
      </c>
      <c r="D85">
        <v>0</v>
      </c>
      <c r="E85">
        <v>0</v>
      </c>
      <c r="F85">
        <v>0</v>
      </c>
      <c r="G85">
        <v>0</v>
      </c>
      <c r="H85">
        <v>0</v>
      </c>
      <c r="I85">
        <v>0.98</v>
      </c>
      <c r="J85">
        <v>0</v>
      </c>
      <c r="K85">
        <v>0</v>
      </c>
      <c r="L85">
        <v>0.21</v>
      </c>
      <c r="M85">
        <v>0.67</v>
      </c>
      <c r="N85">
        <v>0.11</v>
      </c>
      <c r="O85">
        <v>4</v>
      </c>
      <c r="P85">
        <v>3</v>
      </c>
      <c r="Q85" t="b">
        <v>1</v>
      </c>
      <c r="R85" t="b">
        <v>0</v>
      </c>
      <c r="T85" t="b">
        <v>1</v>
      </c>
      <c r="U85">
        <v>100</v>
      </c>
      <c r="V85">
        <v>37</v>
      </c>
      <c r="W85">
        <v>3662</v>
      </c>
      <c r="X85">
        <v>0.89</v>
      </c>
      <c r="Y85">
        <v>0.52</v>
      </c>
      <c r="Z85" t="b">
        <v>1</v>
      </c>
      <c r="AA85" t="b">
        <v>0</v>
      </c>
      <c r="AB85" t="b">
        <v>0</v>
      </c>
      <c r="AC85">
        <v>41</v>
      </c>
      <c r="AD85">
        <v>6.0900000000000003E-2</v>
      </c>
      <c r="AE85" t="b">
        <v>0</v>
      </c>
      <c r="AF85">
        <v>37</v>
      </c>
      <c r="AG85">
        <v>8.0000000000000002E-3</v>
      </c>
      <c r="AH85" t="b">
        <v>0</v>
      </c>
      <c r="AI85">
        <v>11</v>
      </c>
      <c r="AJ85">
        <v>0</v>
      </c>
      <c r="AK85">
        <v>49</v>
      </c>
      <c r="AL85">
        <v>7</v>
      </c>
      <c r="AM85" t="b">
        <v>0</v>
      </c>
      <c r="AN85" t="b">
        <v>0</v>
      </c>
      <c r="AO85">
        <v>33</v>
      </c>
      <c r="AP85">
        <v>0</v>
      </c>
      <c r="AQ85" t="b">
        <v>0</v>
      </c>
      <c r="AR85" t="b">
        <v>0</v>
      </c>
      <c r="AS85" t="b">
        <v>0</v>
      </c>
      <c r="AT85">
        <v>49</v>
      </c>
      <c r="AU85">
        <v>2</v>
      </c>
      <c r="AV85" t="b">
        <v>0</v>
      </c>
      <c r="AW85">
        <v>45</v>
      </c>
      <c r="AX85">
        <v>8.43</v>
      </c>
      <c r="AY85" t="b">
        <v>0</v>
      </c>
      <c r="AZ85">
        <v>23</v>
      </c>
      <c r="BA85">
        <v>0.13</v>
      </c>
      <c r="BB85" t="b">
        <v>0</v>
      </c>
      <c r="BE85" t="b">
        <v>1</v>
      </c>
      <c r="BF85">
        <v>93</v>
      </c>
      <c r="BG85" t="b">
        <v>0</v>
      </c>
      <c r="BH85">
        <v>5</v>
      </c>
      <c r="BI85">
        <v>9</v>
      </c>
      <c r="BJ85" t="b">
        <v>0</v>
      </c>
      <c r="BK85">
        <v>65</v>
      </c>
      <c r="BL85">
        <v>40</v>
      </c>
      <c r="BM85">
        <v>48</v>
      </c>
      <c r="BN85">
        <v>185300</v>
      </c>
      <c r="BO85" t="b">
        <v>0</v>
      </c>
      <c r="BP85" t="b">
        <v>0</v>
      </c>
      <c r="BQ85">
        <v>1707</v>
      </c>
      <c r="BR85">
        <v>21</v>
      </c>
      <c r="BS85" t="b">
        <v>1</v>
      </c>
      <c r="BT85" t="b">
        <v>0</v>
      </c>
      <c r="BV85">
        <v>0.99</v>
      </c>
      <c r="BW85">
        <v>0.13</v>
      </c>
      <c r="BX85" t="b">
        <v>0</v>
      </c>
      <c r="BY85">
        <v>21</v>
      </c>
      <c r="BZ85">
        <v>0.12</v>
      </c>
      <c r="CA85" t="b">
        <v>0</v>
      </c>
      <c r="CB85">
        <v>39</v>
      </c>
      <c r="CC85">
        <v>0.04</v>
      </c>
      <c r="CD85" t="b">
        <v>0</v>
      </c>
      <c r="CE85">
        <v>6</v>
      </c>
      <c r="CF85">
        <v>0.05</v>
      </c>
      <c r="CI85" t="b">
        <v>0</v>
      </c>
      <c r="CJ85" t="b">
        <v>0</v>
      </c>
      <c r="CK85" t="b">
        <v>0</v>
      </c>
      <c r="CL85" t="b">
        <v>0</v>
      </c>
      <c r="CM85" t="b">
        <v>0</v>
      </c>
      <c r="CN85">
        <v>35</v>
      </c>
      <c r="CO85">
        <v>0</v>
      </c>
      <c r="CP85" t="b">
        <v>0</v>
      </c>
      <c r="CQ85">
        <v>6</v>
      </c>
      <c r="CR85">
        <v>0.01</v>
      </c>
      <c r="CS85" t="b">
        <v>1</v>
      </c>
      <c r="CT85">
        <v>94</v>
      </c>
      <c r="CU85">
        <v>1260</v>
      </c>
      <c r="CV85" t="b">
        <v>0</v>
      </c>
      <c r="CW85">
        <v>86</v>
      </c>
      <c r="CX85">
        <v>1480</v>
      </c>
      <c r="CY85" t="b">
        <v>1</v>
      </c>
      <c r="CZ85">
        <v>96</v>
      </c>
      <c r="DA85">
        <v>1010</v>
      </c>
      <c r="DB85" t="b">
        <v>0</v>
      </c>
      <c r="DC85">
        <v>9</v>
      </c>
      <c r="DD85">
        <v>83.3</v>
      </c>
      <c r="DE85" t="b">
        <v>0</v>
      </c>
      <c r="DF85">
        <v>50</v>
      </c>
      <c r="DG85">
        <v>93</v>
      </c>
      <c r="DH85" t="b">
        <v>0</v>
      </c>
      <c r="DI85">
        <v>86</v>
      </c>
      <c r="DJ85">
        <v>10</v>
      </c>
      <c r="DK85" t="b">
        <v>0</v>
      </c>
      <c r="DL85">
        <v>85</v>
      </c>
      <c r="DM85">
        <v>9</v>
      </c>
      <c r="DN85" t="b">
        <v>0</v>
      </c>
      <c r="DO85">
        <v>83</v>
      </c>
      <c r="DP85">
        <v>52</v>
      </c>
      <c r="DQ85">
        <v>45</v>
      </c>
      <c r="DR85">
        <v>10</v>
      </c>
      <c r="DS85">
        <v>96</v>
      </c>
      <c r="DT85">
        <v>39</v>
      </c>
      <c r="DU85">
        <v>99</v>
      </c>
      <c r="DV85">
        <v>4</v>
      </c>
      <c r="DW85">
        <v>7</v>
      </c>
      <c r="DX85" t="b">
        <v>0</v>
      </c>
      <c r="DY85" t="b">
        <v>0</v>
      </c>
      <c r="DZ85" t="b">
        <v>0</v>
      </c>
    </row>
    <row r="86" spans="1:130" hidden="1" x14ac:dyDescent="0.35">
      <c r="A86">
        <v>39055311500</v>
      </c>
      <c r="B86" t="s">
        <v>6</v>
      </c>
      <c r="C86" t="s">
        <v>4</v>
      </c>
      <c r="D86">
        <v>0</v>
      </c>
      <c r="E86">
        <v>0</v>
      </c>
      <c r="F86">
        <v>0</v>
      </c>
      <c r="G86">
        <v>0</v>
      </c>
      <c r="H86">
        <v>0.02</v>
      </c>
      <c r="I86">
        <v>0.96</v>
      </c>
      <c r="J86">
        <v>0.02</v>
      </c>
      <c r="K86">
        <v>0</v>
      </c>
      <c r="L86">
        <v>0.08</v>
      </c>
      <c r="M86">
        <v>0.66</v>
      </c>
      <c r="N86">
        <v>0.25</v>
      </c>
      <c r="O86">
        <v>0</v>
      </c>
      <c r="P86">
        <v>0</v>
      </c>
      <c r="Q86" t="b">
        <v>0</v>
      </c>
      <c r="R86" t="b">
        <v>0</v>
      </c>
      <c r="T86" t="b">
        <v>0</v>
      </c>
      <c r="U86">
        <v>0</v>
      </c>
      <c r="V86">
        <v>0</v>
      </c>
      <c r="W86">
        <v>5373</v>
      </c>
      <c r="X86">
        <v>0.22</v>
      </c>
      <c r="Y86">
        <v>0.09</v>
      </c>
      <c r="Z86" t="b">
        <v>0</v>
      </c>
      <c r="AA86" t="b">
        <v>0</v>
      </c>
      <c r="AB86" t="b">
        <v>0</v>
      </c>
      <c r="AC86">
        <v>41</v>
      </c>
      <c r="AD86">
        <v>6.1800000000000001E-2</v>
      </c>
      <c r="AE86" t="b">
        <v>0</v>
      </c>
      <c r="AF86">
        <v>40</v>
      </c>
      <c r="AG86">
        <v>9.5999999999999992E-3</v>
      </c>
      <c r="AH86" t="b">
        <v>0</v>
      </c>
      <c r="AI86">
        <v>13</v>
      </c>
      <c r="AJ86">
        <v>0</v>
      </c>
      <c r="AK86">
        <v>48</v>
      </c>
      <c r="AL86">
        <v>7</v>
      </c>
      <c r="AM86" t="b">
        <v>0</v>
      </c>
      <c r="AN86" t="b">
        <v>0</v>
      </c>
      <c r="AO86">
        <v>33</v>
      </c>
      <c r="AP86">
        <v>0</v>
      </c>
      <c r="AQ86" t="b">
        <v>0</v>
      </c>
      <c r="AR86" t="b">
        <v>0</v>
      </c>
      <c r="AS86" t="b">
        <v>0</v>
      </c>
      <c r="AT86">
        <v>21</v>
      </c>
      <c r="AU86">
        <v>1</v>
      </c>
      <c r="AV86" t="b">
        <v>0</v>
      </c>
      <c r="AW86">
        <v>58</v>
      </c>
      <c r="AX86">
        <v>8.86</v>
      </c>
      <c r="AY86" t="b">
        <v>0</v>
      </c>
      <c r="AZ86">
        <v>35</v>
      </c>
      <c r="BA86">
        <v>0.18</v>
      </c>
      <c r="BB86" t="b">
        <v>0</v>
      </c>
      <c r="BC86">
        <v>15</v>
      </c>
      <c r="BD86">
        <v>34.47</v>
      </c>
      <c r="BE86" t="b">
        <v>0</v>
      </c>
      <c r="BF86">
        <v>93</v>
      </c>
      <c r="BG86" t="b">
        <v>0</v>
      </c>
      <c r="BH86">
        <v>8</v>
      </c>
      <c r="BI86">
        <v>10</v>
      </c>
      <c r="BJ86" t="b">
        <v>0</v>
      </c>
      <c r="BK86">
        <v>64</v>
      </c>
      <c r="BL86">
        <v>39</v>
      </c>
      <c r="BM86">
        <v>68</v>
      </c>
      <c r="BN86">
        <v>281800</v>
      </c>
      <c r="BO86" t="b">
        <v>0</v>
      </c>
      <c r="BP86" t="b">
        <v>0</v>
      </c>
      <c r="BQ86">
        <v>566</v>
      </c>
      <c r="BR86">
        <v>8</v>
      </c>
      <c r="BS86" t="b">
        <v>1</v>
      </c>
      <c r="BT86" t="b">
        <v>0</v>
      </c>
      <c r="BV86">
        <v>0.5</v>
      </c>
      <c r="BW86">
        <v>0</v>
      </c>
      <c r="BX86" t="b">
        <v>0</v>
      </c>
      <c r="BY86">
        <v>26</v>
      </c>
      <c r="BZ86">
        <v>0.17</v>
      </c>
      <c r="CA86" t="b">
        <v>0</v>
      </c>
      <c r="CB86">
        <v>28</v>
      </c>
      <c r="CC86">
        <v>0.03</v>
      </c>
      <c r="CD86" t="b">
        <v>0</v>
      </c>
      <c r="CE86">
        <v>12</v>
      </c>
      <c r="CF86">
        <v>0.08</v>
      </c>
      <c r="CI86" t="b">
        <v>0</v>
      </c>
      <c r="CJ86" t="b">
        <v>0</v>
      </c>
      <c r="CK86" t="b">
        <v>0</v>
      </c>
      <c r="CL86" t="b">
        <v>0</v>
      </c>
      <c r="CM86" t="b">
        <v>0</v>
      </c>
      <c r="CN86">
        <v>48</v>
      </c>
      <c r="CO86">
        <v>0</v>
      </c>
      <c r="CP86" t="b">
        <v>0</v>
      </c>
      <c r="CQ86">
        <v>29</v>
      </c>
      <c r="CR86">
        <v>0.54</v>
      </c>
      <c r="CS86" t="b">
        <v>0</v>
      </c>
      <c r="CT86">
        <v>35</v>
      </c>
      <c r="CU86">
        <v>910</v>
      </c>
      <c r="CV86" t="b">
        <v>0</v>
      </c>
      <c r="CW86">
        <v>59</v>
      </c>
      <c r="CX86">
        <v>1120</v>
      </c>
      <c r="CY86" t="b">
        <v>0</v>
      </c>
      <c r="CZ86">
        <v>71</v>
      </c>
      <c r="DA86">
        <v>710</v>
      </c>
      <c r="DB86" t="b">
        <v>0</v>
      </c>
      <c r="DC86">
        <v>25</v>
      </c>
      <c r="DD86">
        <v>81</v>
      </c>
      <c r="DE86" t="b">
        <v>0</v>
      </c>
      <c r="DF86">
        <v>3</v>
      </c>
      <c r="DG86">
        <v>190</v>
      </c>
      <c r="DH86" t="b">
        <v>0</v>
      </c>
      <c r="DI86">
        <v>12</v>
      </c>
      <c r="DJ86">
        <v>0</v>
      </c>
      <c r="DK86" t="b">
        <v>0</v>
      </c>
      <c r="DL86">
        <v>0</v>
      </c>
      <c r="DM86">
        <v>0</v>
      </c>
      <c r="DN86" t="b">
        <v>0</v>
      </c>
      <c r="DO86">
        <v>18</v>
      </c>
      <c r="DP86">
        <v>15</v>
      </c>
      <c r="DQ86">
        <v>18</v>
      </c>
      <c r="DR86">
        <v>5</v>
      </c>
      <c r="DS86">
        <v>9</v>
      </c>
      <c r="DT86">
        <v>2</v>
      </c>
      <c r="DU86">
        <v>94</v>
      </c>
      <c r="DV86">
        <v>3</v>
      </c>
      <c r="DW86">
        <v>6</v>
      </c>
      <c r="DX86" t="b">
        <v>0</v>
      </c>
      <c r="DY86" t="b">
        <v>0</v>
      </c>
      <c r="DZ86" t="b">
        <v>0</v>
      </c>
    </row>
    <row r="87" spans="1:130" hidden="1" x14ac:dyDescent="0.35">
      <c r="A87">
        <v>39055310200</v>
      </c>
      <c r="B87" t="s">
        <v>6</v>
      </c>
      <c r="C87" t="s">
        <v>4</v>
      </c>
      <c r="D87">
        <v>0.02</v>
      </c>
      <c r="E87">
        <v>0</v>
      </c>
      <c r="F87">
        <v>0</v>
      </c>
      <c r="G87">
        <v>0</v>
      </c>
      <c r="H87">
        <v>0.05</v>
      </c>
      <c r="I87">
        <v>0.89</v>
      </c>
      <c r="J87">
        <v>0.02</v>
      </c>
      <c r="K87">
        <v>0</v>
      </c>
      <c r="L87">
        <v>0.09</v>
      </c>
      <c r="M87">
        <v>0.74</v>
      </c>
      <c r="N87">
        <v>0.16</v>
      </c>
      <c r="O87">
        <v>0</v>
      </c>
      <c r="P87">
        <v>0</v>
      </c>
      <c r="Q87" t="b">
        <v>0</v>
      </c>
      <c r="R87" t="b">
        <v>0</v>
      </c>
      <c r="T87" t="b">
        <v>0</v>
      </c>
      <c r="U87">
        <v>0</v>
      </c>
      <c r="V87">
        <v>28</v>
      </c>
      <c r="W87">
        <v>2020</v>
      </c>
      <c r="X87">
        <v>0.17</v>
      </c>
      <c r="Y87">
        <v>0.06</v>
      </c>
      <c r="Z87" t="b">
        <v>0</v>
      </c>
      <c r="AA87" t="b">
        <v>0</v>
      </c>
      <c r="AB87" t="b">
        <v>0</v>
      </c>
      <c r="AC87">
        <v>41</v>
      </c>
      <c r="AD87">
        <v>5.8000000000000003E-2</v>
      </c>
      <c r="AE87" t="b">
        <v>0</v>
      </c>
      <c r="AF87">
        <v>33</v>
      </c>
      <c r="AG87">
        <v>6.7000000000000002E-3</v>
      </c>
      <c r="AH87" t="b">
        <v>0</v>
      </c>
      <c r="AI87">
        <v>11</v>
      </c>
      <c r="AJ87">
        <v>0</v>
      </c>
      <c r="AK87">
        <v>41</v>
      </c>
      <c r="AL87">
        <v>6</v>
      </c>
      <c r="AM87" t="b">
        <v>0</v>
      </c>
      <c r="AN87" t="b">
        <v>0</v>
      </c>
      <c r="AO87">
        <v>33</v>
      </c>
      <c r="AP87">
        <v>0</v>
      </c>
      <c r="AQ87" t="b">
        <v>0</v>
      </c>
      <c r="AR87" t="b">
        <v>0</v>
      </c>
      <c r="AS87" t="b">
        <v>0</v>
      </c>
      <c r="AT87">
        <v>54</v>
      </c>
      <c r="AU87">
        <v>3</v>
      </c>
      <c r="AV87" t="b">
        <v>0</v>
      </c>
      <c r="AW87">
        <v>44</v>
      </c>
      <c r="AX87">
        <v>8.36</v>
      </c>
      <c r="AY87" t="b">
        <v>0</v>
      </c>
      <c r="AZ87">
        <v>21</v>
      </c>
      <c r="BA87">
        <v>0.12</v>
      </c>
      <c r="BB87" t="b">
        <v>0</v>
      </c>
      <c r="BE87" t="b">
        <v>0</v>
      </c>
      <c r="BF87">
        <v>91</v>
      </c>
      <c r="BG87" t="b">
        <v>0</v>
      </c>
      <c r="BH87">
        <v>21</v>
      </c>
      <c r="BI87">
        <v>14</v>
      </c>
      <c r="BJ87" t="b">
        <v>0</v>
      </c>
      <c r="BK87">
        <v>58</v>
      </c>
      <c r="BL87">
        <v>31</v>
      </c>
      <c r="BM87">
        <v>54</v>
      </c>
      <c r="BN87">
        <v>211200</v>
      </c>
      <c r="BO87" t="b">
        <v>0</v>
      </c>
      <c r="BP87" t="b">
        <v>0</v>
      </c>
      <c r="BQ87">
        <v>807</v>
      </c>
      <c r="BR87">
        <v>11</v>
      </c>
      <c r="BS87" t="b">
        <v>1</v>
      </c>
      <c r="BT87" t="b">
        <v>0</v>
      </c>
      <c r="BV87">
        <v>0.21</v>
      </c>
      <c r="BW87">
        <v>0</v>
      </c>
      <c r="BX87" t="b">
        <v>0</v>
      </c>
      <c r="BY87">
        <v>13</v>
      </c>
      <c r="BZ87">
        <v>7.0000000000000007E-2</v>
      </c>
      <c r="CA87" t="b">
        <v>0</v>
      </c>
      <c r="CB87">
        <v>46</v>
      </c>
      <c r="CC87">
        <v>0.05</v>
      </c>
      <c r="CD87" t="b">
        <v>0</v>
      </c>
      <c r="CE87">
        <v>7</v>
      </c>
      <c r="CF87">
        <v>0.05</v>
      </c>
      <c r="CI87" t="b">
        <v>0</v>
      </c>
      <c r="CJ87" t="b">
        <v>0</v>
      </c>
      <c r="CK87" t="b">
        <v>0</v>
      </c>
      <c r="CL87" t="b">
        <v>0</v>
      </c>
      <c r="CM87" t="b">
        <v>0</v>
      </c>
      <c r="CP87" t="b">
        <v>0</v>
      </c>
      <c r="CQ87">
        <v>6</v>
      </c>
      <c r="CR87">
        <v>0</v>
      </c>
      <c r="CS87" t="b">
        <v>0</v>
      </c>
      <c r="CT87">
        <v>52</v>
      </c>
      <c r="CU87">
        <v>969</v>
      </c>
      <c r="CV87" t="b">
        <v>0</v>
      </c>
      <c r="CW87">
        <v>47</v>
      </c>
      <c r="CX87">
        <v>1019</v>
      </c>
      <c r="CY87" t="b">
        <v>0</v>
      </c>
      <c r="CZ87">
        <v>55</v>
      </c>
      <c r="DA87">
        <v>620</v>
      </c>
      <c r="DB87" t="b">
        <v>0</v>
      </c>
      <c r="DC87">
        <v>64</v>
      </c>
      <c r="DD87">
        <v>77</v>
      </c>
      <c r="DE87" t="b">
        <v>0</v>
      </c>
      <c r="DF87">
        <v>12</v>
      </c>
      <c r="DG87">
        <v>145</v>
      </c>
      <c r="DH87" t="b">
        <v>0</v>
      </c>
      <c r="DI87">
        <v>12</v>
      </c>
      <c r="DJ87">
        <v>0</v>
      </c>
      <c r="DK87" t="b">
        <v>0</v>
      </c>
      <c r="DL87">
        <v>28</v>
      </c>
      <c r="DM87">
        <v>3</v>
      </c>
      <c r="DN87" t="b">
        <v>0</v>
      </c>
      <c r="DO87">
        <v>10</v>
      </c>
      <c r="DP87">
        <v>10</v>
      </c>
      <c r="DQ87">
        <v>18</v>
      </c>
      <c r="DR87">
        <v>5</v>
      </c>
      <c r="DS87">
        <v>21</v>
      </c>
      <c r="DT87">
        <v>4</v>
      </c>
      <c r="DU87">
        <v>95</v>
      </c>
      <c r="DV87">
        <v>14</v>
      </c>
      <c r="DW87">
        <v>3</v>
      </c>
      <c r="DX87" t="b">
        <v>0</v>
      </c>
      <c r="DY87" t="b">
        <v>0</v>
      </c>
      <c r="DZ87" t="b">
        <v>0</v>
      </c>
    </row>
    <row r="88" spans="1:130" hidden="1" x14ac:dyDescent="0.35">
      <c r="A88">
        <v>39055311400</v>
      </c>
      <c r="B88" t="s">
        <v>6</v>
      </c>
      <c r="C88" t="s">
        <v>4</v>
      </c>
      <c r="D88">
        <v>0.01</v>
      </c>
      <c r="E88">
        <v>0.01</v>
      </c>
      <c r="F88">
        <v>0</v>
      </c>
      <c r="G88">
        <v>0</v>
      </c>
      <c r="H88">
        <v>0</v>
      </c>
      <c r="I88">
        <v>0.94</v>
      </c>
      <c r="J88">
        <v>0.01</v>
      </c>
      <c r="K88">
        <v>0</v>
      </c>
      <c r="L88">
        <v>0.08</v>
      </c>
      <c r="M88">
        <v>0.66</v>
      </c>
      <c r="N88">
        <v>0.25</v>
      </c>
      <c r="O88">
        <v>0</v>
      </c>
      <c r="P88">
        <v>0</v>
      </c>
      <c r="Q88" t="b">
        <v>0</v>
      </c>
      <c r="R88" t="b">
        <v>0</v>
      </c>
      <c r="T88" t="b">
        <v>0</v>
      </c>
      <c r="U88">
        <v>0</v>
      </c>
      <c r="V88">
        <v>0</v>
      </c>
      <c r="W88">
        <v>5559</v>
      </c>
      <c r="X88">
        <v>0.23</v>
      </c>
      <c r="Y88">
        <v>0.09</v>
      </c>
      <c r="Z88" t="b">
        <v>0</v>
      </c>
      <c r="AA88" t="b">
        <v>0</v>
      </c>
      <c r="AB88" t="b">
        <v>0</v>
      </c>
      <c r="AC88">
        <v>41</v>
      </c>
      <c r="AD88">
        <v>6.0100000000000001E-2</v>
      </c>
      <c r="AE88" t="b">
        <v>0</v>
      </c>
      <c r="AF88">
        <v>36</v>
      </c>
      <c r="AG88">
        <v>7.7000000000000002E-3</v>
      </c>
      <c r="AH88" t="b">
        <v>0</v>
      </c>
      <c r="AI88">
        <v>12</v>
      </c>
      <c r="AJ88">
        <v>0</v>
      </c>
      <c r="AK88">
        <v>43</v>
      </c>
      <c r="AL88">
        <v>6</v>
      </c>
      <c r="AM88" t="b">
        <v>0</v>
      </c>
      <c r="AN88" t="b">
        <v>0</v>
      </c>
      <c r="AO88">
        <v>33</v>
      </c>
      <c r="AP88">
        <v>0</v>
      </c>
      <c r="AQ88" t="b">
        <v>0</v>
      </c>
      <c r="AR88" t="b">
        <v>0</v>
      </c>
      <c r="AS88" t="b">
        <v>0</v>
      </c>
      <c r="AT88">
        <v>35</v>
      </c>
      <c r="AU88">
        <v>2</v>
      </c>
      <c r="AV88" t="b">
        <v>0</v>
      </c>
      <c r="AW88">
        <v>54</v>
      </c>
      <c r="AX88">
        <v>8.6999999999999993</v>
      </c>
      <c r="AY88" t="b">
        <v>0</v>
      </c>
      <c r="AZ88">
        <v>28</v>
      </c>
      <c r="BA88">
        <v>0.15</v>
      </c>
      <c r="BB88" t="b">
        <v>0</v>
      </c>
      <c r="BC88">
        <v>7</v>
      </c>
      <c r="BD88">
        <v>11.03</v>
      </c>
      <c r="BE88" t="b">
        <v>0</v>
      </c>
      <c r="BF88">
        <v>88</v>
      </c>
      <c r="BG88" t="b">
        <v>0</v>
      </c>
      <c r="BH88">
        <v>5</v>
      </c>
      <c r="BI88">
        <v>9</v>
      </c>
      <c r="BJ88" t="b">
        <v>0</v>
      </c>
      <c r="BK88">
        <v>69</v>
      </c>
      <c r="BL88">
        <v>43</v>
      </c>
      <c r="BM88">
        <v>56</v>
      </c>
      <c r="BN88">
        <v>221000</v>
      </c>
      <c r="BO88" t="b">
        <v>0</v>
      </c>
      <c r="BP88" t="b">
        <v>0</v>
      </c>
      <c r="BQ88">
        <v>635</v>
      </c>
      <c r="BR88">
        <v>9</v>
      </c>
      <c r="BS88" t="b">
        <v>1</v>
      </c>
      <c r="BT88" t="b">
        <v>0</v>
      </c>
      <c r="BV88">
        <v>0.73</v>
      </c>
      <c r="BW88">
        <v>0.01</v>
      </c>
      <c r="BX88" t="b">
        <v>0</v>
      </c>
      <c r="BY88">
        <v>36</v>
      </c>
      <c r="BZ88">
        <v>0.31</v>
      </c>
      <c r="CA88" t="b">
        <v>0</v>
      </c>
      <c r="CB88">
        <v>28</v>
      </c>
      <c r="CC88">
        <v>0.03</v>
      </c>
      <c r="CD88" t="b">
        <v>0</v>
      </c>
      <c r="CE88">
        <v>15</v>
      </c>
      <c r="CF88">
        <v>0.09</v>
      </c>
      <c r="CI88" t="b">
        <v>0</v>
      </c>
      <c r="CJ88" t="b">
        <v>0</v>
      </c>
      <c r="CK88" t="b">
        <v>0</v>
      </c>
      <c r="CL88" t="b">
        <v>0</v>
      </c>
      <c r="CM88" t="b">
        <v>0</v>
      </c>
      <c r="CN88">
        <v>73</v>
      </c>
      <c r="CO88">
        <v>0.01</v>
      </c>
      <c r="CP88" t="b">
        <v>0</v>
      </c>
      <c r="CQ88">
        <v>20</v>
      </c>
      <c r="CR88">
        <v>0.24</v>
      </c>
      <c r="CS88" t="b">
        <v>0</v>
      </c>
      <c r="CT88">
        <v>46</v>
      </c>
      <c r="CU88">
        <v>950</v>
      </c>
      <c r="CV88" t="b">
        <v>0</v>
      </c>
      <c r="CW88">
        <v>51</v>
      </c>
      <c r="CX88">
        <v>1050</v>
      </c>
      <c r="CY88" t="b">
        <v>0</v>
      </c>
      <c r="CZ88">
        <v>62</v>
      </c>
      <c r="DA88">
        <v>660</v>
      </c>
      <c r="DB88" t="b">
        <v>0</v>
      </c>
      <c r="DC88">
        <v>43</v>
      </c>
      <c r="DD88">
        <v>79.2</v>
      </c>
      <c r="DE88" t="b">
        <v>0</v>
      </c>
      <c r="DF88">
        <v>19</v>
      </c>
      <c r="DG88">
        <v>130</v>
      </c>
      <c r="DH88" t="b">
        <v>0</v>
      </c>
      <c r="DI88">
        <v>33</v>
      </c>
      <c r="DJ88">
        <v>0</v>
      </c>
      <c r="DK88" t="b">
        <v>0</v>
      </c>
      <c r="DL88">
        <v>54</v>
      </c>
      <c r="DM88">
        <v>5</v>
      </c>
      <c r="DN88" t="b">
        <v>0</v>
      </c>
      <c r="DO88">
        <v>16</v>
      </c>
      <c r="DP88">
        <v>14</v>
      </c>
      <c r="DQ88">
        <v>6</v>
      </c>
      <c r="DR88">
        <v>2</v>
      </c>
      <c r="DS88">
        <v>40</v>
      </c>
      <c r="DT88">
        <v>7</v>
      </c>
      <c r="DU88">
        <v>95</v>
      </c>
      <c r="DV88">
        <v>7</v>
      </c>
      <c r="DW88">
        <v>11</v>
      </c>
      <c r="DX88" t="b">
        <v>0</v>
      </c>
      <c r="DY88" t="b">
        <v>0</v>
      </c>
      <c r="DZ88" t="b">
        <v>0</v>
      </c>
    </row>
    <row r="89" spans="1:130" hidden="1" x14ac:dyDescent="0.35">
      <c r="A89">
        <v>39093097100</v>
      </c>
      <c r="B89" t="s">
        <v>8</v>
      </c>
      <c r="C89" t="s">
        <v>4</v>
      </c>
      <c r="D89">
        <v>0</v>
      </c>
      <c r="E89">
        <v>0</v>
      </c>
      <c r="F89">
        <v>0</v>
      </c>
      <c r="G89">
        <v>0</v>
      </c>
      <c r="H89">
        <v>0</v>
      </c>
      <c r="I89">
        <v>0.96</v>
      </c>
      <c r="J89">
        <v>0.02</v>
      </c>
      <c r="K89">
        <v>0</v>
      </c>
      <c r="L89">
        <v>0.08</v>
      </c>
      <c r="M89">
        <v>0.7</v>
      </c>
      <c r="N89">
        <v>0.21</v>
      </c>
      <c r="O89">
        <v>0</v>
      </c>
      <c r="P89">
        <v>0</v>
      </c>
      <c r="Q89" t="b">
        <v>0</v>
      </c>
      <c r="R89" t="b">
        <v>0</v>
      </c>
      <c r="T89" t="b">
        <v>0</v>
      </c>
      <c r="U89">
        <v>0</v>
      </c>
      <c r="V89">
        <v>25</v>
      </c>
      <c r="W89">
        <v>2914</v>
      </c>
      <c r="X89">
        <v>0.19</v>
      </c>
      <c r="Y89">
        <v>7.0000000000000007E-2</v>
      </c>
      <c r="Z89" t="b">
        <v>0</v>
      </c>
      <c r="AA89" t="b">
        <v>0</v>
      </c>
      <c r="AB89" t="b">
        <v>0</v>
      </c>
      <c r="AC89">
        <v>41</v>
      </c>
      <c r="AD89">
        <v>6.1199999999999997E-2</v>
      </c>
      <c r="AE89" t="b">
        <v>0</v>
      </c>
      <c r="AF89">
        <v>53</v>
      </c>
      <c r="AG89">
        <v>1.5900000000000001E-2</v>
      </c>
      <c r="AH89" t="b">
        <v>0</v>
      </c>
      <c r="AI89">
        <v>35</v>
      </c>
      <c r="AJ89">
        <v>1E-4</v>
      </c>
      <c r="AK89">
        <v>62</v>
      </c>
      <c r="AL89">
        <v>9</v>
      </c>
      <c r="AM89" t="b">
        <v>0</v>
      </c>
      <c r="AN89" t="b">
        <v>0</v>
      </c>
      <c r="AO89">
        <v>33</v>
      </c>
      <c r="AP89">
        <v>0</v>
      </c>
      <c r="AQ89" t="b">
        <v>0</v>
      </c>
      <c r="AR89" t="b">
        <v>0</v>
      </c>
      <c r="AS89" t="b">
        <v>0</v>
      </c>
      <c r="AT89">
        <v>83</v>
      </c>
      <c r="AU89">
        <v>4</v>
      </c>
      <c r="AV89" t="b">
        <v>0</v>
      </c>
      <c r="AW89">
        <v>45</v>
      </c>
      <c r="AX89">
        <v>8.43</v>
      </c>
      <c r="AY89" t="b">
        <v>0</v>
      </c>
      <c r="AZ89">
        <v>30</v>
      </c>
      <c r="BA89">
        <v>0.16</v>
      </c>
      <c r="BB89" t="b">
        <v>0</v>
      </c>
      <c r="BC89">
        <v>3</v>
      </c>
      <c r="BD89">
        <v>3.26</v>
      </c>
      <c r="BE89" t="b">
        <v>0</v>
      </c>
      <c r="BF89">
        <v>88</v>
      </c>
      <c r="BG89" t="b">
        <v>0</v>
      </c>
      <c r="BH89">
        <v>28</v>
      </c>
      <c r="BI89">
        <v>16</v>
      </c>
      <c r="BJ89" t="b">
        <v>0</v>
      </c>
      <c r="BK89">
        <v>68</v>
      </c>
      <c r="BL89">
        <v>43</v>
      </c>
      <c r="BM89">
        <v>52</v>
      </c>
      <c r="BN89">
        <v>202500</v>
      </c>
      <c r="BO89" t="b">
        <v>0</v>
      </c>
      <c r="BP89" t="b">
        <v>0</v>
      </c>
      <c r="BQ89">
        <v>4802</v>
      </c>
      <c r="BR89">
        <v>64</v>
      </c>
      <c r="BS89" t="b">
        <v>1</v>
      </c>
      <c r="BT89" t="b">
        <v>0</v>
      </c>
      <c r="BV89">
        <v>0.21</v>
      </c>
      <c r="BW89">
        <v>0</v>
      </c>
      <c r="BX89" t="b">
        <v>0</v>
      </c>
      <c r="BY89">
        <v>19</v>
      </c>
      <c r="BZ89">
        <v>0.11</v>
      </c>
      <c r="CA89" t="b">
        <v>0</v>
      </c>
      <c r="CB89">
        <v>16</v>
      </c>
      <c r="CC89">
        <v>0.01</v>
      </c>
      <c r="CD89" t="b">
        <v>0</v>
      </c>
      <c r="CE89">
        <v>19</v>
      </c>
      <c r="CF89">
        <v>0.11</v>
      </c>
      <c r="CI89" t="b">
        <v>0</v>
      </c>
      <c r="CJ89" t="b">
        <v>0</v>
      </c>
      <c r="CK89" t="b">
        <v>0</v>
      </c>
      <c r="CL89" t="b">
        <v>0</v>
      </c>
      <c r="CM89" t="b">
        <v>0</v>
      </c>
      <c r="CN89">
        <v>43</v>
      </c>
      <c r="CO89">
        <v>0</v>
      </c>
      <c r="CP89" t="b">
        <v>0</v>
      </c>
      <c r="CQ89">
        <v>7</v>
      </c>
      <c r="CR89">
        <v>0.01</v>
      </c>
      <c r="CS89" t="b">
        <v>0</v>
      </c>
      <c r="CT89">
        <v>54</v>
      </c>
      <c r="CU89">
        <v>980</v>
      </c>
      <c r="CV89" t="b">
        <v>0</v>
      </c>
      <c r="CW89">
        <v>55</v>
      </c>
      <c r="CX89">
        <v>1080</v>
      </c>
      <c r="CY89" t="b">
        <v>0</v>
      </c>
      <c r="CZ89">
        <v>57</v>
      </c>
      <c r="DA89">
        <v>630</v>
      </c>
      <c r="DB89" t="b">
        <v>0</v>
      </c>
      <c r="DC89">
        <v>54</v>
      </c>
      <c r="DD89">
        <v>78.09</v>
      </c>
      <c r="DE89" t="b">
        <v>0</v>
      </c>
      <c r="DF89">
        <v>22</v>
      </c>
      <c r="DG89">
        <v>124</v>
      </c>
      <c r="DH89" t="b">
        <v>0</v>
      </c>
      <c r="DI89">
        <v>27</v>
      </c>
      <c r="DJ89">
        <v>0</v>
      </c>
      <c r="DK89" t="b">
        <v>0</v>
      </c>
      <c r="DL89">
        <v>56</v>
      </c>
      <c r="DM89">
        <v>5</v>
      </c>
      <c r="DN89" t="b">
        <v>0</v>
      </c>
      <c r="DO89">
        <v>11</v>
      </c>
      <c r="DP89">
        <v>11</v>
      </c>
      <c r="DQ89">
        <v>18</v>
      </c>
      <c r="DR89">
        <v>5</v>
      </c>
      <c r="DS89">
        <v>30</v>
      </c>
      <c r="DT89">
        <v>6</v>
      </c>
      <c r="DU89">
        <v>96</v>
      </c>
      <c r="DV89">
        <v>8</v>
      </c>
      <c r="DW89">
        <v>4</v>
      </c>
      <c r="DX89" t="b">
        <v>0</v>
      </c>
      <c r="DY89" t="b">
        <v>0</v>
      </c>
      <c r="DZ89" t="b">
        <v>0</v>
      </c>
    </row>
    <row r="90" spans="1:130" hidden="1" x14ac:dyDescent="0.35">
      <c r="A90">
        <v>39103403001</v>
      </c>
      <c r="B90" t="s">
        <v>139</v>
      </c>
      <c r="C90" t="s">
        <v>4</v>
      </c>
      <c r="D90">
        <v>0</v>
      </c>
      <c r="E90">
        <v>0</v>
      </c>
      <c r="F90">
        <v>0</v>
      </c>
      <c r="G90">
        <v>0</v>
      </c>
      <c r="H90">
        <v>0.01</v>
      </c>
      <c r="I90">
        <v>0.97</v>
      </c>
      <c r="J90">
        <v>0</v>
      </c>
      <c r="K90">
        <v>0</v>
      </c>
      <c r="L90">
        <v>0.08</v>
      </c>
      <c r="M90">
        <v>0.74</v>
      </c>
      <c r="N90">
        <v>0.17</v>
      </c>
      <c r="O90">
        <v>0</v>
      </c>
      <c r="P90">
        <v>0</v>
      </c>
      <c r="Q90" t="b">
        <v>0</v>
      </c>
      <c r="R90" t="b">
        <v>0</v>
      </c>
      <c r="T90" t="b">
        <v>0</v>
      </c>
      <c r="U90">
        <v>0</v>
      </c>
      <c r="V90">
        <v>0</v>
      </c>
      <c r="W90">
        <v>3388</v>
      </c>
      <c r="X90">
        <v>0.31</v>
      </c>
      <c r="Y90">
        <v>0.13</v>
      </c>
      <c r="Z90" t="b">
        <v>0</v>
      </c>
      <c r="AA90" t="b">
        <v>0</v>
      </c>
      <c r="AB90" t="b">
        <v>0</v>
      </c>
      <c r="AC90">
        <v>41</v>
      </c>
      <c r="AD90">
        <v>5.8099999999999999E-2</v>
      </c>
      <c r="AE90" t="b">
        <v>0</v>
      </c>
      <c r="AF90">
        <v>51</v>
      </c>
      <c r="AG90">
        <v>1.46E-2</v>
      </c>
      <c r="AH90" t="b">
        <v>0</v>
      </c>
      <c r="AI90">
        <v>24</v>
      </c>
      <c r="AJ90">
        <v>1E-4</v>
      </c>
      <c r="AK90">
        <v>29</v>
      </c>
      <c r="AL90">
        <v>4</v>
      </c>
      <c r="AM90" t="b">
        <v>0</v>
      </c>
      <c r="AN90" t="b">
        <v>0</v>
      </c>
      <c r="AO90">
        <v>33</v>
      </c>
      <c r="AP90">
        <v>0</v>
      </c>
      <c r="AQ90" t="b">
        <v>0</v>
      </c>
      <c r="AR90" t="b">
        <v>0</v>
      </c>
      <c r="AS90" t="b">
        <v>0</v>
      </c>
      <c r="AT90">
        <v>63</v>
      </c>
      <c r="AU90">
        <v>3</v>
      </c>
      <c r="AV90" t="b">
        <v>0</v>
      </c>
      <c r="AW90">
        <v>49</v>
      </c>
      <c r="AX90">
        <v>8.57</v>
      </c>
      <c r="AY90" t="b">
        <v>0</v>
      </c>
      <c r="AZ90">
        <v>33</v>
      </c>
      <c r="BA90">
        <v>0.17</v>
      </c>
      <c r="BB90" t="b">
        <v>0</v>
      </c>
      <c r="BC90">
        <v>8</v>
      </c>
      <c r="BD90">
        <v>13.04</v>
      </c>
      <c r="BE90" t="b">
        <v>0</v>
      </c>
      <c r="BF90">
        <v>85</v>
      </c>
      <c r="BG90" t="b">
        <v>0</v>
      </c>
      <c r="BH90">
        <v>12</v>
      </c>
      <c r="BI90">
        <v>12</v>
      </c>
      <c r="BJ90" t="b">
        <v>0</v>
      </c>
      <c r="BK90">
        <v>52</v>
      </c>
      <c r="BL90">
        <v>26</v>
      </c>
      <c r="BM90">
        <v>53</v>
      </c>
      <c r="BN90">
        <v>205300</v>
      </c>
      <c r="BO90" t="b">
        <v>0</v>
      </c>
      <c r="BP90" t="b">
        <v>0</v>
      </c>
      <c r="BQ90">
        <v>3638</v>
      </c>
      <c r="BR90">
        <v>47</v>
      </c>
      <c r="BS90" t="b">
        <v>1</v>
      </c>
      <c r="BT90" t="b">
        <v>0</v>
      </c>
      <c r="BV90">
        <v>0.47</v>
      </c>
      <c r="BW90">
        <v>0</v>
      </c>
      <c r="BX90" t="b">
        <v>0</v>
      </c>
      <c r="BY90">
        <v>16</v>
      </c>
      <c r="BZ90">
        <v>0.09</v>
      </c>
      <c r="CA90" t="b">
        <v>0</v>
      </c>
      <c r="CB90">
        <v>27</v>
      </c>
      <c r="CC90">
        <v>0.02</v>
      </c>
      <c r="CD90" t="b">
        <v>0</v>
      </c>
      <c r="CE90">
        <v>48</v>
      </c>
      <c r="CF90">
        <v>0.33</v>
      </c>
      <c r="CI90" t="b">
        <v>0</v>
      </c>
      <c r="CJ90" t="b">
        <v>0</v>
      </c>
      <c r="CK90" t="b">
        <v>0</v>
      </c>
      <c r="CL90" t="b">
        <v>0</v>
      </c>
      <c r="CM90" t="b">
        <v>0</v>
      </c>
      <c r="CN90">
        <v>10</v>
      </c>
      <c r="CO90">
        <v>0</v>
      </c>
      <c r="CP90" t="b">
        <v>0</v>
      </c>
      <c r="CQ90">
        <v>15</v>
      </c>
      <c r="CR90">
        <v>0.13</v>
      </c>
      <c r="CS90" t="b">
        <v>0</v>
      </c>
      <c r="CT90">
        <v>57</v>
      </c>
      <c r="CU90">
        <v>990</v>
      </c>
      <c r="CV90" t="b">
        <v>0</v>
      </c>
      <c r="CW90">
        <v>60</v>
      </c>
      <c r="CX90">
        <v>1130</v>
      </c>
      <c r="CY90" t="b">
        <v>0</v>
      </c>
      <c r="CZ90">
        <v>62</v>
      </c>
      <c r="DA90">
        <v>660</v>
      </c>
      <c r="DB90" t="b">
        <v>0</v>
      </c>
      <c r="DC90">
        <v>57</v>
      </c>
      <c r="DD90">
        <v>77.8</v>
      </c>
      <c r="DE90" t="b">
        <v>0</v>
      </c>
      <c r="DF90">
        <v>11</v>
      </c>
      <c r="DG90">
        <v>151</v>
      </c>
      <c r="DH90" t="b">
        <v>0</v>
      </c>
      <c r="DI90">
        <v>12</v>
      </c>
      <c r="DJ90">
        <v>0</v>
      </c>
      <c r="DK90" t="b">
        <v>0</v>
      </c>
      <c r="DL90">
        <v>23</v>
      </c>
      <c r="DM90">
        <v>2</v>
      </c>
      <c r="DN90" t="b">
        <v>0</v>
      </c>
      <c r="DO90">
        <v>27</v>
      </c>
      <c r="DP90">
        <v>19</v>
      </c>
      <c r="DQ90">
        <v>10</v>
      </c>
      <c r="DR90">
        <v>3</v>
      </c>
      <c r="DS90">
        <v>43</v>
      </c>
      <c r="DT90">
        <v>8</v>
      </c>
      <c r="DU90">
        <v>94</v>
      </c>
      <c r="DV90">
        <v>5</v>
      </c>
      <c r="DW90">
        <v>3</v>
      </c>
      <c r="DX90" t="b">
        <v>0</v>
      </c>
      <c r="DY90" t="b">
        <v>0</v>
      </c>
      <c r="DZ90" t="b">
        <v>0</v>
      </c>
    </row>
    <row r="91" spans="1:130" hidden="1" x14ac:dyDescent="0.35">
      <c r="A91">
        <v>39093071300</v>
      </c>
      <c r="B91" t="s">
        <v>8</v>
      </c>
      <c r="C91" t="s">
        <v>4</v>
      </c>
      <c r="D91">
        <v>0.05</v>
      </c>
      <c r="E91">
        <v>0</v>
      </c>
      <c r="F91">
        <v>0</v>
      </c>
      <c r="G91">
        <v>0</v>
      </c>
      <c r="H91">
        <v>0.02</v>
      </c>
      <c r="I91">
        <v>0.89</v>
      </c>
      <c r="J91">
        <v>0.02</v>
      </c>
      <c r="K91">
        <v>0</v>
      </c>
      <c r="L91">
        <v>7.0000000000000007E-2</v>
      </c>
      <c r="M91">
        <v>0.77</v>
      </c>
      <c r="N91">
        <v>0.15</v>
      </c>
      <c r="O91">
        <v>0</v>
      </c>
      <c r="P91">
        <v>0</v>
      </c>
      <c r="Q91" t="b">
        <v>0</v>
      </c>
      <c r="R91" t="b">
        <v>0</v>
      </c>
      <c r="T91" t="b">
        <v>0</v>
      </c>
      <c r="U91">
        <v>0</v>
      </c>
      <c r="V91">
        <v>16</v>
      </c>
      <c r="W91">
        <v>4438</v>
      </c>
      <c r="X91">
        <v>0.61</v>
      </c>
      <c r="Y91">
        <v>0.28000000000000003</v>
      </c>
      <c r="Z91" t="b">
        <v>0</v>
      </c>
      <c r="AA91" t="b">
        <v>0</v>
      </c>
      <c r="AB91" t="b">
        <v>0</v>
      </c>
      <c r="AC91">
        <v>41</v>
      </c>
      <c r="AD91">
        <v>6.0499999999999998E-2</v>
      </c>
      <c r="AE91" t="b">
        <v>0</v>
      </c>
      <c r="AF91">
        <v>51</v>
      </c>
      <c r="AG91">
        <v>1.47E-2</v>
      </c>
      <c r="AH91" t="b">
        <v>0</v>
      </c>
      <c r="AI91">
        <v>32</v>
      </c>
      <c r="AJ91">
        <v>1E-4</v>
      </c>
      <c r="AK91">
        <v>38</v>
      </c>
      <c r="AL91">
        <v>5</v>
      </c>
      <c r="AM91" t="b">
        <v>0</v>
      </c>
      <c r="AN91" t="b">
        <v>0</v>
      </c>
      <c r="AO91">
        <v>33</v>
      </c>
      <c r="AP91">
        <v>0</v>
      </c>
      <c r="AQ91" t="b">
        <v>0</v>
      </c>
      <c r="AR91" t="b">
        <v>0</v>
      </c>
      <c r="AS91" t="b">
        <v>0</v>
      </c>
      <c r="AT91">
        <v>46</v>
      </c>
      <c r="AU91">
        <v>2</v>
      </c>
      <c r="AV91" t="b">
        <v>0</v>
      </c>
      <c r="AW91">
        <v>54</v>
      </c>
      <c r="AX91">
        <v>8.7100000000000009</v>
      </c>
      <c r="AY91" t="b">
        <v>0</v>
      </c>
      <c r="AZ91">
        <v>57</v>
      </c>
      <c r="BA91">
        <v>0.27</v>
      </c>
      <c r="BB91" t="b">
        <v>0</v>
      </c>
      <c r="BC91">
        <v>35</v>
      </c>
      <c r="BD91">
        <v>148.24</v>
      </c>
      <c r="BE91" t="b">
        <v>0</v>
      </c>
      <c r="BF91">
        <v>76</v>
      </c>
      <c r="BG91" t="b">
        <v>0</v>
      </c>
      <c r="BH91">
        <v>37</v>
      </c>
      <c r="BI91">
        <v>18</v>
      </c>
      <c r="BJ91" t="b">
        <v>0</v>
      </c>
      <c r="BK91">
        <v>55</v>
      </c>
      <c r="BL91">
        <v>29</v>
      </c>
      <c r="BM91">
        <v>29</v>
      </c>
      <c r="BN91">
        <v>133300</v>
      </c>
      <c r="BO91" t="b">
        <v>0</v>
      </c>
      <c r="BP91" t="b">
        <v>0</v>
      </c>
      <c r="BQ91">
        <v>3282</v>
      </c>
      <c r="BR91">
        <v>42</v>
      </c>
      <c r="BS91" t="b">
        <v>1</v>
      </c>
      <c r="BT91" t="b">
        <v>0</v>
      </c>
      <c r="BV91">
        <v>0.44</v>
      </c>
      <c r="BW91">
        <v>0</v>
      </c>
      <c r="BX91" t="b">
        <v>0</v>
      </c>
      <c r="BY91">
        <v>69</v>
      </c>
      <c r="BZ91">
        <v>2.0099999999999998</v>
      </c>
      <c r="CA91" t="b">
        <v>0</v>
      </c>
      <c r="CB91">
        <v>19</v>
      </c>
      <c r="CC91">
        <v>0.02</v>
      </c>
      <c r="CD91" t="b">
        <v>0</v>
      </c>
      <c r="CE91">
        <v>39</v>
      </c>
      <c r="CF91">
        <v>0.22</v>
      </c>
      <c r="CI91" t="b">
        <v>0</v>
      </c>
      <c r="CJ91" t="b">
        <v>0</v>
      </c>
      <c r="CK91" t="b">
        <v>0</v>
      </c>
      <c r="CL91" t="b">
        <v>0</v>
      </c>
      <c r="CM91" t="b">
        <v>0</v>
      </c>
      <c r="CN91">
        <v>79</v>
      </c>
      <c r="CO91">
        <v>0.04</v>
      </c>
      <c r="CP91" t="b">
        <v>0</v>
      </c>
      <c r="CQ91">
        <v>65</v>
      </c>
      <c r="CR91">
        <v>3.33</v>
      </c>
      <c r="CS91" t="b">
        <v>0</v>
      </c>
      <c r="CT91">
        <v>82</v>
      </c>
      <c r="CU91">
        <v>1100</v>
      </c>
      <c r="CV91" t="b">
        <v>0</v>
      </c>
      <c r="CW91">
        <v>69</v>
      </c>
      <c r="CX91">
        <v>1220</v>
      </c>
      <c r="CY91" t="b">
        <v>0</v>
      </c>
      <c r="CZ91">
        <v>71</v>
      </c>
      <c r="DA91">
        <v>710</v>
      </c>
      <c r="DB91" t="b">
        <v>0</v>
      </c>
      <c r="DC91">
        <v>49</v>
      </c>
      <c r="DD91">
        <v>78.59</v>
      </c>
      <c r="DE91" t="b">
        <v>0</v>
      </c>
      <c r="DF91">
        <v>40</v>
      </c>
      <c r="DG91">
        <v>102</v>
      </c>
      <c r="DH91" t="b">
        <v>0</v>
      </c>
      <c r="DI91">
        <v>32</v>
      </c>
      <c r="DJ91">
        <v>0</v>
      </c>
      <c r="DK91" t="b">
        <v>0</v>
      </c>
      <c r="DL91">
        <v>76</v>
      </c>
      <c r="DM91">
        <v>7</v>
      </c>
      <c r="DN91" t="b">
        <v>0</v>
      </c>
      <c r="DO91">
        <v>58</v>
      </c>
      <c r="DP91">
        <v>34</v>
      </c>
      <c r="DQ91">
        <v>72</v>
      </c>
      <c r="DR91">
        <v>18</v>
      </c>
      <c r="DS91">
        <v>40</v>
      </c>
      <c r="DT91">
        <v>7</v>
      </c>
      <c r="DU91">
        <v>93</v>
      </c>
      <c r="DV91">
        <v>5</v>
      </c>
      <c r="DW91">
        <v>9</v>
      </c>
      <c r="DX91" t="b">
        <v>0</v>
      </c>
      <c r="DY91" t="b">
        <v>0</v>
      </c>
      <c r="DZ91" t="b">
        <v>0</v>
      </c>
    </row>
    <row r="92" spans="1:130" hidden="1" x14ac:dyDescent="0.35">
      <c r="A92">
        <v>39055310700</v>
      </c>
      <c r="B92" t="s">
        <v>6</v>
      </c>
      <c r="C92" t="s">
        <v>4</v>
      </c>
      <c r="D92">
        <v>0.03</v>
      </c>
      <c r="E92">
        <v>0</v>
      </c>
      <c r="F92">
        <v>0</v>
      </c>
      <c r="G92">
        <v>0</v>
      </c>
      <c r="H92">
        <v>0</v>
      </c>
      <c r="I92">
        <v>0.96</v>
      </c>
      <c r="J92">
        <v>0</v>
      </c>
      <c r="K92">
        <v>0</v>
      </c>
      <c r="L92">
        <v>0.11</v>
      </c>
      <c r="M92">
        <v>0.65</v>
      </c>
      <c r="N92">
        <v>0.23</v>
      </c>
      <c r="O92">
        <v>0</v>
      </c>
      <c r="P92">
        <v>0</v>
      </c>
      <c r="Q92" t="b">
        <v>0</v>
      </c>
      <c r="R92" t="b">
        <v>0</v>
      </c>
      <c r="T92" t="b">
        <v>0</v>
      </c>
      <c r="U92">
        <v>0</v>
      </c>
      <c r="V92">
        <v>0</v>
      </c>
      <c r="W92">
        <v>3661</v>
      </c>
      <c r="X92">
        <v>0.19</v>
      </c>
      <c r="Y92">
        <v>7.0000000000000007E-2</v>
      </c>
      <c r="Z92" t="b">
        <v>0</v>
      </c>
      <c r="AA92" t="b">
        <v>0</v>
      </c>
      <c r="AB92" t="b">
        <v>0</v>
      </c>
      <c r="AC92">
        <v>41</v>
      </c>
      <c r="AD92">
        <v>5.8900000000000001E-2</v>
      </c>
      <c r="AE92" t="b">
        <v>0</v>
      </c>
      <c r="AF92">
        <v>38</v>
      </c>
      <c r="AG92">
        <v>8.3999999999999995E-3</v>
      </c>
      <c r="AH92" t="b">
        <v>0</v>
      </c>
      <c r="AI92">
        <v>13</v>
      </c>
      <c r="AJ92">
        <v>0</v>
      </c>
      <c r="AK92">
        <v>46</v>
      </c>
      <c r="AL92">
        <v>7</v>
      </c>
      <c r="AM92" t="b">
        <v>0</v>
      </c>
      <c r="AN92" t="b">
        <v>0</v>
      </c>
      <c r="AO92">
        <v>33</v>
      </c>
      <c r="AP92">
        <v>0</v>
      </c>
      <c r="AQ92" t="b">
        <v>0</v>
      </c>
      <c r="AR92" t="b">
        <v>0</v>
      </c>
      <c r="AS92" t="b">
        <v>0</v>
      </c>
      <c r="AT92">
        <v>38</v>
      </c>
      <c r="AU92">
        <v>2</v>
      </c>
      <c r="AV92" t="b">
        <v>0</v>
      </c>
      <c r="AW92">
        <v>56</v>
      </c>
      <c r="AX92">
        <v>8.76</v>
      </c>
      <c r="AY92" t="b">
        <v>0</v>
      </c>
      <c r="AZ92">
        <v>28</v>
      </c>
      <c r="BA92">
        <v>0.15</v>
      </c>
      <c r="BB92" t="b">
        <v>0</v>
      </c>
      <c r="BC92">
        <v>10</v>
      </c>
      <c r="BD92">
        <v>19.97</v>
      </c>
      <c r="BE92" t="b">
        <v>0</v>
      </c>
      <c r="BF92">
        <v>73</v>
      </c>
      <c r="BG92" t="b">
        <v>0</v>
      </c>
      <c r="BH92">
        <v>28</v>
      </c>
      <c r="BI92">
        <v>16</v>
      </c>
      <c r="BJ92" t="b">
        <v>0</v>
      </c>
      <c r="BK92">
        <v>61</v>
      </c>
      <c r="BL92">
        <v>35</v>
      </c>
      <c r="BM92">
        <v>61</v>
      </c>
      <c r="BN92">
        <v>241200</v>
      </c>
      <c r="BO92" t="b">
        <v>0</v>
      </c>
      <c r="BP92" t="b">
        <v>0</v>
      </c>
      <c r="BQ92">
        <v>738</v>
      </c>
      <c r="BR92">
        <v>10</v>
      </c>
      <c r="BS92" t="b">
        <v>1</v>
      </c>
      <c r="BT92" t="b">
        <v>0</v>
      </c>
      <c r="BV92">
        <v>0.21</v>
      </c>
      <c r="BW92">
        <v>0</v>
      </c>
      <c r="BX92" t="b">
        <v>0</v>
      </c>
      <c r="BY92">
        <v>19</v>
      </c>
      <c r="BZ92">
        <v>0.11</v>
      </c>
      <c r="CA92" t="b">
        <v>0</v>
      </c>
      <c r="CB92">
        <v>35</v>
      </c>
      <c r="CC92">
        <v>0.03</v>
      </c>
      <c r="CD92" t="b">
        <v>0</v>
      </c>
      <c r="CE92">
        <v>9</v>
      </c>
      <c r="CF92">
        <v>0.06</v>
      </c>
      <c r="CI92" t="b">
        <v>0</v>
      </c>
      <c r="CJ92" t="b">
        <v>0</v>
      </c>
      <c r="CK92" t="b">
        <v>0</v>
      </c>
      <c r="CL92" t="b">
        <v>0</v>
      </c>
      <c r="CM92" t="b">
        <v>0</v>
      </c>
      <c r="CN92">
        <v>45</v>
      </c>
      <c r="CO92">
        <v>0</v>
      </c>
      <c r="CP92" t="b">
        <v>0</v>
      </c>
      <c r="CQ92">
        <v>31</v>
      </c>
      <c r="CR92">
        <v>0.65</v>
      </c>
      <c r="CS92" t="b">
        <v>0</v>
      </c>
      <c r="CT92">
        <v>40</v>
      </c>
      <c r="CU92">
        <v>930</v>
      </c>
      <c r="CV92" t="b">
        <v>0</v>
      </c>
      <c r="CW92">
        <v>48</v>
      </c>
      <c r="CX92">
        <v>1030</v>
      </c>
      <c r="CY92" t="b">
        <v>0</v>
      </c>
      <c r="CZ92">
        <v>64</v>
      </c>
      <c r="DA92">
        <v>670</v>
      </c>
      <c r="DB92" t="b">
        <v>0</v>
      </c>
      <c r="DC92">
        <v>43</v>
      </c>
      <c r="DD92">
        <v>79.2</v>
      </c>
      <c r="DE92" t="b">
        <v>0</v>
      </c>
      <c r="DF92">
        <v>9</v>
      </c>
      <c r="DG92">
        <v>156</v>
      </c>
      <c r="DH92" t="b">
        <v>0</v>
      </c>
      <c r="DI92">
        <v>29</v>
      </c>
      <c r="DJ92">
        <v>0</v>
      </c>
      <c r="DK92" t="b">
        <v>0</v>
      </c>
      <c r="DL92">
        <v>7</v>
      </c>
      <c r="DM92">
        <v>1</v>
      </c>
      <c r="DN92" t="b">
        <v>0</v>
      </c>
      <c r="DO92">
        <v>10</v>
      </c>
      <c r="DP92">
        <v>10</v>
      </c>
      <c r="DQ92">
        <v>4</v>
      </c>
      <c r="DR92">
        <v>2</v>
      </c>
      <c r="DS92">
        <v>24</v>
      </c>
      <c r="DT92">
        <v>5</v>
      </c>
      <c r="DU92">
        <v>96</v>
      </c>
      <c r="DV92">
        <v>4</v>
      </c>
      <c r="DW92">
        <v>5</v>
      </c>
      <c r="DX92" t="b">
        <v>0</v>
      </c>
      <c r="DY92" t="b">
        <v>0</v>
      </c>
      <c r="DZ92" t="b">
        <v>0</v>
      </c>
    </row>
    <row r="93" spans="1:130" hidden="1" x14ac:dyDescent="0.35">
      <c r="A93">
        <v>39035190504</v>
      </c>
      <c r="B93" t="s">
        <v>3</v>
      </c>
      <c r="C93" t="s">
        <v>4</v>
      </c>
      <c r="D93">
        <v>0.02</v>
      </c>
      <c r="E93">
        <v>0</v>
      </c>
      <c r="F93">
        <v>0.04</v>
      </c>
      <c r="G93">
        <v>0</v>
      </c>
      <c r="H93">
        <v>0.01</v>
      </c>
      <c r="I93">
        <v>0.88</v>
      </c>
      <c r="J93">
        <v>0.03</v>
      </c>
      <c r="K93">
        <v>0</v>
      </c>
      <c r="L93">
        <v>0.13</v>
      </c>
      <c r="M93">
        <v>0.72</v>
      </c>
      <c r="N93">
        <v>0.14000000000000001</v>
      </c>
      <c r="O93">
        <v>0</v>
      </c>
      <c r="P93">
        <v>0</v>
      </c>
      <c r="Q93" t="b">
        <v>0</v>
      </c>
      <c r="R93" t="b">
        <v>0</v>
      </c>
      <c r="T93" t="b">
        <v>0</v>
      </c>
      <c r="U93">
        <v>0</v>
      </c>
      <c r="V93">
        <v>0</v>
      </c>
      <c r="W93">
        <v>10684</v>
      </c>
      <c r="X93">
        <v>0.02</v>
      </c>
      <c r="Y93">
        <v>0</v>
      </c>
      <c r="Z93" t="b">
        <v>0</v>
      </c>
      <c r="AA93" t="b">
        <v>0</v>
      </c>
      <c r="AB93" t="b">
        <v>0</v>
      </c>
      <c r="AC93">
        <v>41</v>
      </c>
      <c r="AD93">
        <v>6.2100000000000002E-2</v>
      </c>
      <c r="AE93" t="b">
        <v>0</v>
      </c>
      <c r="AF93">
        <v>40</v>
      </c>
      <c r="AG93">
        <v>9.7000000000000003E-3</v>
      </c>
      <c r="AH93" t="b">
        <v>0</v>
      </c>
      <c r="AI93">
        <v>31</v>
      </c>
      <c r="AJ93">
        <v>1E-4</v>
      </c>
      <c r="AK93">
        <v>40</v>
      </c>
      <c r="AL93">
        <v>6</v>
      </c>
      <c r="AM93" t="b">
        <v>0</v>
      </c>
      <c r="AN93" t="b">
        <v>0</v>
      </c>
      <c r="AO93">
        <v>33</v>
      </c>
      <c r="AP93">
        <v>0</v>
      </c>
      <c r="AQ93" t="b">
        <v>0</v>
      </c>
      <c r="AR93" t="b">
        <v>0</v>
      </c>
      <c r="AS93" t="b">
        <v>0</v>
      </c>
      <c r="AT93">
        <v>15</v>
      </c>
      <c r="AU93">
        <v>1</v>
      </c>
      <c r="AV93" t="b">
        <v>0</v>
      </c>
      <c r="AW93">
        <v>60</v>
      </c>
      <c r="AX93">
        <v>8.91</v>
      </c>
      <c r="AY93" t="b">
        <v>0</v>
      </c>
      <c r="AZ93">
        <v>48</v>
      </c>
      <c r="BA93">
        <v>0.23</v>
      </c>
      <c r="BB93" t="b">
        <v>0</v>
      </c>
      <c r="BC93">
        <v>44</v>
      </c>
      <c r="BD93">
        <v>230.55</v>
      </c>
      <c r="BE93" t="b">
        <v>0</v>
      </c>
      <c r="BF93">
        <v>61</v>
      </c>
      <c r="BG93" t="b">
        <v>0</v>
      </c>
      <c r="BH93">
        <v>20</v>
      </c>
      <c r="BI93">
        <v>14</v>
      </c>
      <c r="BJ93" t="b">
        <v>0</v>
      </c>
      <c r="BK93">
        <v>42</v>
      </c>
      <c r="BL93">
        <v>19</v>
      </c>
      <c r="BM93">
        <v>56</v>
      </c>
      <c r="BN93">
        <v>220600</v>
      </c>
      <c r="BO93" t="b">
        <v>0</v>
      </c>
      <c r="BP93" t="b">
        <v>0</v>
      </c>
      <c r="BQ93">
        <v>2300</v>
      </c>
      <c r="BR93">
        <v>29</v>
      </c>
      <c r="BS93" t="b">
        <v>1</v>
      </c>
      <c r="BT93" t="b">
        <v>0</v>
      </c>
      <c r="BV93">
        <v>0.21</v>
      </c>
      <c r="BW93">
        <v>0</v>
      </c>
      <c r="BX93" t="b">
        <v>0</v>
      </c>
      <c r="BY93">
        <v>31</v>
      </c>
      <c r="BZ93">
        <v>0.23</v>
      </c>
      <c r="CA93" t="b">
        <v>0</v>
      </c>
      <c r="CB93">
        <v>23</v>
      </c>
      <c r="CC93">
        <v>0.02</v>
      </c>
      <c r="CD93" t="b">
        <v>0</v>
      </c>
      <c r="CE93">
        <v>22</v>
      </c>
      <c r="CF93">
        <v>0.13</v>
      </c>
      <c r="CI93" t="b">
        <v>0</v>
      </c>
      <c r="CJ93" t="b">
        <v>0</v>
      </c>
      <c r="CK93" t="b">
        <v>0</v>
      </c>
      <c r="CL93" t="b">
        <v>0</v>
      </c>
      <c r="CM93" t="b">
        <v>0</v>
      </c>
      <c r="CN93">
        <v>58</v>
      </c>
      <c r="CO93">
        <v>0</v>
      </c>
      <c r="CP93" t="b">
        <v>0</v>
      </c>
      <c r="CQ93">
        <v>16</v>
      </c>
      <c r="CR93">
        <v>0.14000000000000001</v>
      </c>
      <c r="CS93" t="b">
        <v>0</v>
      </c>
      <c r="CT93">
        <v>49</v>
      </c>
      <c r="CU93">
        <v>960</v>
      </c>
      <c r="CV93" t="b">
        <v>0</v>
      </c>
      <c r="CW93">
        <v>7</v>
      </c>
      <c r="CX93">
        <v>660</v>
      </c>
      <c r="CY93" t="b">
        <v>0</v>
      </c>
      <c r="CZ93">
        <v>13</v>
      </c>
      <c r="DA93">
        <v>400</v>
      </c>
      <c r="DB93" t="b">
        <v>0</v>
      </c>
      <c r="DC93">
        <v>29</v>
      </c>
      <c r="DD93">
        <v>80.5</v>
      </c>
      <c r="DE93" t="b">
        <v>0</v>
      </c>
      <c r="DF93">
        <v>8</v>
      </c>
      <c r="DG93">
        <v>160</v>
      </c>
      <c r="DH93" t="b">
        <v>0</v>
      </c>
      <c r="DI93">
        <v>30</v>
      </c>
      <c r="DJ93">
        <v>0</v>
      </c>
      <c r="DK93" t="b">
        <v>0</v>
      </c>
      <c r="DL93">
        <v>57</v>
      </c>
      <c r="DM93">
        <v>5</v>
      </c>
      <c r="DN93" t="b">
        <v>0</v>
      </c>
      <c r="DO93">
        <v>1</v>
      </c>
      <c r="DP93">
        <v>5</v>
      </c>
      <c r="DQ93">
        <v>4</v>
      </c>
      <c r="DR93">
        <v>2</v>
      </c>
      <c r="DS93">
        <v>5</v>
      </c>
      <c r="DT93">
        <v>1</v>
      </c>
      <c r="DU93">
        <v>91</v>
      </c>
      <c r="DV93">
        <v>3</v>
      </c>
      <c r="DW93">
        <v>2</v>
      </c>
      <c r="DX93" t="b">
        <v>0</v>
      </c>
      <c r="DY93" t="b">
        <v>0</v>
      </c>
      <c r="DZ93" t="b">
        <v>0</v>
      </c>
    </row>
    <row r="94" spans="1:130" hidden="1" x14ac:dyDescent="0.35">
      <c r="A94">
        <v>39103417200</v>
      </c>
      <c r="B94" t="s">
        <v>139</v>
      </c>
      <c r="C94" t="s">
        <v>4</v>
      </c>
      <c r="D94">
        <v>0.01</v>
      </c>
      <c r="E94">
        <v>0</v>
      </c>
      <c r="F94">
        <v>0</v>
      </c>
      <c r="G94">
        <v>0</v>
      </c>
      <c r="H94">
        <v>0.01</v>
      </c>
      <c r="I94">
        <v>0.94</v>
      </c>
      <c r="J94">
        <v>0.01</v>
      </c>
      <c r="K94">
        <v>0</v>
      </c>
      <c r="L94">
        <v>0.13</v>
      </c>
      <c r="M94">
        <v>0.72</v>
      </c>
      <c r="N94">
        <v>0.13</v>
      </c>
      <c r="O94">
        <v>0</v>
      </c>
      <c r="P94">
        <v>0</v>
      </c>
      <c r="Q94" t="b">
        <v>0</v>
      </c>
      <c r="R94" t="b">
        <v>0</v>
      </c>
      <c r="T94" t="b">
        <v>0</v>
      </c>
      <c r="U94">
        <v>0</v>
      </c>
      <c r="V94">
        <v>0</v>
      </c>
      <c r="W94">
        <v>7150</v>
      </c>
      <c r="X94">
        <v>0.44</v>
      </c>
      <c r="Y94">
        <v>0.2</v>
      </c>
      <c r="Z94" t="b">
        <v>0</v>
      </c>
      <c r="AA94" t="b">
        <v>0</v>
      </c>
      <c r="AB94" t="b">
        <v>0</v>
      </c>
      <c r="AC94">
        <v>41</v>
      </c>
      <c r="AD94">
        <v>5.9700000000000003E-2</v>
      </c>
      <c r="AE94" t="b">
        <v>0</v>
      </c>
      <c r="AF94">
        <v>51</v>
      </c>
      <c r="AG94">
        <v>1.46E-2</v>
      </c>
      <c r="AH94" t="b">
        <v>0</v>
      </c>
      <c r="AI94">
        <v>26</v>
      </c>
      <c r="AJ94">
        <v>1E-4</v>
      </c>
      <c r="AK94">
        <v>19</v>
      </c>
      <c r="AL94">
        <v>3</v>
      </c>
      <c r="AM94" t="b">
        <v>0</v>
      </c>
      <c r="AN94" t="b">
        <v>0</v>
      </c>
      <c r="AO94">
        <v>33</v>
      </c>
      <c r="AP94">
        <v>0</v>
      </c>
      <c r="AQ94" t="b">
        <v>0</v>
      </c>
      <c r="AR94" t="b">
        <v>0</v>
      </c>
      <c r="AS94" t="b">
        <v>0</v>
      </c>
      <c r="AT94">
        <v>41</v>
      </c>
      <c r="AU94">
        <v>2</v>
      </c>
      <c r="AV94" t="b">
        <v>0</v>
      </c>
      <c r="AW94">
        <v>62</v>
      </c>
      <c r="AX94">
        <v>8.98</v>
      </c>
      <c r="AY94" t="b">
        <v>0</v>
      </c>
      <c r="AZ94">
        <v>41</v>
      </c>
      <c r="BA94">
        <v>0.2</v>
      </c>
      <c r="BB94" t="b">
        <v>0</v>
      </c>
      <c r="BC94">
        <v>14</v>
      </c>
      <c r="BD94">
        <v>30.01</v>
      </c>
      <c r="BE94" t="b">
        <v>0</v>
      </c>
      <c r="BF94">
        <v>59</v>
      </c>
      <c r="BG94" t="b">
        <v>0</v>
      </c>
      <c r="BH94">
        <v>20</v>
      </c>
      <c r="BI94">
        <v>14</v>
      </c>
      <c r="BJ94" t="b">
        <v>0</v>
      </c>
      <c r="BK94">
        <v>61</v>
      </c>
      <c r="BL94">
        <v>35</v>
      </c>
      <c r="BM94">
        <v>45</v>
      </c>
      <c r="BN94">
        <v>175200</v>
      </c>
      <c r="BO94" t="b">
        <v>0</v>
      </c>
      <c r="BP94" t="b">
        <v>0</v>
      </c>
      <c r="BQ94">
        <v>2689</v>
      </c>
      <c r="BR94">
        <v>34</v>
      </c>
      <c r="BS94" t="b">
        <v>1</v>
      </c>
      <c r="BT94" t="b">
        <v>0</v>
      </c>
      <c r="BV94">
        <v>0.55000000000000004</v>
      </c>
      <c r="BW94">
        <v>0</v>
      </c>
      <c r="BX94" t="b">
        <v>0</v>
      </c>
      <c r="BY94">
        <v>72</v>
      </c>
      <c r="BZ94">
        <v>2.38</v>
      </c>
      <c r="CA94" t="b">
        <v>0</v>
      </c>
      <c r="CB94">
        <v>60</v>
      </c>
      <c r="CC94">
        <v>0.08</v>
      </c>
      <c r="CD94" t="b">
        <v>0</v>
      </c>
      <c r="CE94">
        <v>20</v>
      </c>
      <c r="CF94">
        <v>0.12</v>
      </c>
      <c r="CH94" t="b">
        <v>1</v>
      </c>
      <c r="CI94" t="b">
        <v>0</v>
      </c>
      <c r="CJ94" t="b">
        <v>0</v>
      </c>
      <c r="CK94" t="b">
        <v>0</v>
      </c>
      <c r="CL94" t="b">
        <v>1</v>
      </c>
      <c r="CM94" t="b">
        <v>0</v>
      </c>
      <c r="CN94">
        <v>46</v>
      </c>
      <c r="CO94">
        <v>0</v>
      </c>
      <c r="CP94" t="b">
        <v>0</v>
      </c>
      <c r="CQ94">
        <v>74</v>
      </c>
      <c r="CR94">
        <v>4.74</v>
      </c>
      <c r="CS94" t="b">
        <v>0</v>
      </c>
      <c r="CT94">
        <v>57</v>
      </c>
      <c r="CU94">
        <v>990</v>
      </c>
      <c r="CV94" t="b">
        <v>0</v>
      </c>
      <c r="CW94">
        <v>38</v>
      </c>
      <c r="CX94">
        <v>950</v>
      </c>
      <c r="CY94" t="b">
        <v>0</v>
      </c>
      <c r="CZ94">
        <v>43</v>
      </c>
      <c r="DA94">
        <v>560</v>
      </c>
      <c r="DB94" t="b">
        <v>0</v>
      </c>
      <c r="DC94">
        <v>69</v>
      </c>
      <c r="DD94">
        <v>76.400000000000006</v>
      </c>
      <c r="DE94" t="b">
        <v>0</v>
      </c>
      <c r="DF94">
        <v>18</v>
      </c>
      <c r="DG94">
        <v>132</v>
      </c>
      <c r="DH94" t="b">
        <v>0</v>
      </c>
      <c r="DI94">
        <v>12</v>
      </c>
      <c r="DJ94">
        <v>0</v>
      </c>
      <c r="DK94" t="b">
        <v>0</v>
      </c>
      <c r="DL94">
        <v>62</v>
      </c>
      <c r="DM94">
        <v>5</v>
      </c>
      <c r="DN94" t="b">
        <v>0</v>
      </c>
      <c r="DO94">
        <v>37</v>
      </c>
      <c r="DP94">
        <v>24</v>
      </c>
      <c r="DQ94">
        <v>44</v>
      </c>
      <c r="DR94">
        <v>10</v>
      </c>
      <c r="DS94">
        <v>22</v>
      </c>
      <c r="DT94">
        <v>4</v>
      </c>
      <c r="DU94">
        <v>95</v>
      </c>
      <c r="DV94">
        <v>5</v>
      </c>
      <c r="DW94">
        <v>4</v>
      </c>
      <c r="DX94" t="b">
        <v>0</v>
      </c>
      <c r="DY94" t="b">
        <v>0</v>
      </c>
      <c r="DZ94" t="b">
        <v>0</v>
      </c>
    </row>
    <row r="95" spans="1:130" hidden="1" x14ac:dyDescent="0.35">
      <c r="A95">
        <v>39055311800</v>
      </c>
      <c r="B95" t="s">
        <v>6</v>
      </c>
      <c r="C95" t="s">
        <v>4</v>
      </c>
      <c r="D95">
        <v>0</v>
      </c>
      <c r="E95">
        <v>0</v>
      </c>
      <c r="F95">
        <v>0.01</v>
      </c>
      <c r="G95">
        <v>0</v>
      </c>
      <c r="H95">
        <v>0</v>
      </c>
      <c r="I95">
        <v>0.97</v>
      </c>
      <c r="J95">
        <v>0</v>
      </c>
      <c r="K95">
        <v>0</v>
      </c>
      <c r="L95">
        <v>0.09</v>
      </c>
      <c r="M95">
        <v>0.7</v>
      </c>
      <c r="N95">
        <v>0.19</v>
      </c>
      <c r="O95">
        <v>0</v>
      </c>
      <c r="P95">
        <v>0</v>
      </c>
      <c r="Q95" t="b">
        <v>0</v>
      </c>
      <c r="R95" t="b">
        <v>0</v>
      </c>
      <c r="T95" t="b">
        <v>0</v>
      </c>
      <c r="U95">
        <v>0</v>
      </c>
      <c r="V95">
        <v>0</v>
      </c>
      <c r="W95">
        <v>7063</v>
      </c>
      <c r="X95">
        <v>0.14000000000000001</v>
      </c>
      <c r="Y95">
        <v>0.05</v>
      </c>
      <c r="Z95" t="b">
        <v>0</v>
      </c>
      <c r="AA95" t="b">
        <v>0</v>
      </c>
      <c r="AB95" t="b">
        <v>0</v>
      </c>
      <c r="AC95">
        <v>41</v>
      </c>
      <c r="AD95">
        <v>6.13E-2</v>
      </c>
      <c r="AE95" t="b">
        <v>0</v>
      </c>
      <c r="AF95">
        <v>44</v>
      </c>
      <c r="AG95">
        <v>1.18E-2</v>
      </c>
      <c r="AH95" t="b">
        <v>0</v>
      </c>
      <c r="AI95">
        <v>14</v>
      </c>
      <c r="AJ95">
        <v>0</v>
      </c>
      <c r="AK95">
        <v>24</v>
      </c>
      <c r="AL95">
        <v>3</v>
      </c>
      <c r="AM95" t="b">
        <v>0</v>
      </c>
      <c r="AN95" t="b">
        <v>0</v>
      </c>
      <c r="AO95">
        <v>33</v>
      </c>
      <c r="AP95">
        <v>0</v>
      </c>
      <c r="AQ95" t="b">
        <v>0</v>
      </c>
      <c r="AR95" t="b">
        <v>0</v>
      </c>
      <c r="AS95" t="b">
        <v>0</v>
      </c>
      <c r="AT95">
        <v>21</v>
      </c>
      <c r="AU95">
        <v>1</v>
      </c>
      <c r="AV95" t="b">
        <v>0</v>
      </c>
      <c r="AW95">
        <v>59</v>
      </c>
      <c r="AX95">
        <v>8.9</v>
      </c>
      <c r="AY95" t="b">
        <v>0</v>
      </c>
      <c r="AZ95">
        <v>42</v>
      </c>
      <c r="BA95">
        <v>0.21</v>
      </c>
      <c r="BB95" t="b">
        <v>0</v>
      </c>
      <c r="BC95">
        <v>25</v>
      </c>
      <c r="BD95">
        <v>83.62</v>
      </c>
      <c r="BE95" t="b">
        <v>0</v>
      </c>
      <c r="BF95">
        <v>37</v>
      </c>
      <c r="BG95" t="b">
        <v>0</v>
      </c>
      <c r="BH95">
        <v>7</v>
      </c>
      <c r="BI95">
        <v>10</v>
      </c>
      <c r="BJ95" t="b">
        <v>0</v>
      </c>
      <c r="BK95">
        <v>43</v>
      </c>
      <c r="BL95">
        <v>19</v>
      </c>
      <c r="BM95">
        <v>69</v>
      </c>
      <c r="BN95">
        <v>293700</v>
      </c>
      <c r="BO95" t="b">
        <v>0</v>
      </c>
      <c r="BP95" t="b">
        <v>0</v>
      </c>
      <c r="BQ95">
        <v>1084</v>
      </c>
      <c r="BR95">
        <v>14</v>
      </c>
      <c r="BS95" t="b">
        <v>1</v>
      </c>
      <c r="BT95" t="b">
        <v>0</v>
      </c>
      <c r="BV95">
        <v>0.6</v>
      </c>
      <c r="BW95">
        <v>0</v>
      </c>
      <c r="BX95" t="b">
        <v>0</v>
      </c>
      <c r="BY95">
        <v>35</v>
      </c>
      <c r="BZ95">
        <v>0.28000000000000003</v>
      </c>
      <c r="CA95" t="b">
        <v>0</v>
      </c>
      <c r="CB95">
        <v>24</v>
      </c>
      <c r="CC95">
        <v>0.02</v>
      </c>
      <c r="CD95" t="b">
        <v>0</v>
      </c>
      <c r="CE95">
        <v>15</v>
      </c>
      <c r="CF95">
        <v>0.09</v>
      </c>
      <c r="CI95" t="b">
        <v>0</v>
      </c>
      <c r="CJ95" t="b">
        <v>0</v>
      </c>
      <c r="CK95" t="b">
        <v>0</v>
      </c>
      <c r="CL95" t="b">
        <v>0</v>
      </c>
      <c r="CM95" t="b">
        <v>0</v>
      </c>
      <c r="CN95">
        <v>51</v>
      </c>
      <c r="CO95">
        <v>0</v>
      </c>
      <c r="CP95" t="b">
        <v>0</v>
      </c>
      <c r="CQ95">
        <v>41</v>
      </c>
      <c r="CR95">
        <v>1.21</v>
      </c>
      <c r="CS95" t="b">
        <v>0</v>
      </c>
      <c r="CT95">
        <v>32</v>
      </c>
      <c r="CU95">
        <v>900</v>
      </c>
      <c r="CV95" t="b">
        <v>0</v>
      </c>
      <c r="CW95">
        <v>38</v>
      </c>
      <c r="CX95">
        <v>950</v>
      </c>
      <c r="CY95" t="b">
        <v>0</v>
      </c>
      <c r="CZ95">
        <v>47</v>
      </c>
      <c r="DA95">
        <v>580</v>
      </c>
      <c r="DB95" t="b">
        <v>0</v>
      </c>
      <c r="DC95">
        <v>10</v>
      </c>
      <c r="DD95">
        <v>83.1</v>
      </c>
      <c r="DE95" t="b">
        <v>0</v>
      </c>
      <c r="DF95">
        <v>2</v>
      </c>
      <c r="DG95">
        <v>210</v>
      </c>
      <c r="DH95" t="b">
        <v>0</v>
      </c>
      <c r="DI95">
        <v>33</v>
      </c>
      <c r="DJ95">
        <v>0</v>
      </c>
      <c r="DK95" t="b">
        <v>0</v>
      </c>
      <c r="DL95">
        <v>29</v>
      </c>
      <c r="DM95">
        <v>3</v>
      </c>
      <c r="DN95" t="b">
        <v>0</v>
      </c>
      <c r="DO95">
        <v>6</v>
      </c>
      <c r="DP95">
        <v>8</v>
      </c>
      <c r="DQ95">
        <v>13</v>
      </c>
      <c r="DR95">
        <v>4</v>
      </c>
      <c r="DS95">
        <v>7</v>
      </c>
      <c r="DT95">
        <v>2</v>
      </c>
      <c r="DU95">
        <v>96</v>
      </c>
      <c r="DV95">
        <v>7</v>
      </c>
      <c r="DW95">
        <v>5</v>
      </c>
      <c r="DX95" t="b">
        <v>0</v>
      </c>
      <c r="DY95" t="b">
        <v>0</v>
      </c>
      <c r="DZ95" t="b">
        <v>0</v>
      </c>
    </row>
    <row r="96" spans="1:130" hidden="1" x14ac:dyDescent="0.35">
      <c r="A96">
        <v>39055312203</v>
      </c>
      <c r="B96" t="s">
        <v>6</v>
      </c>
      <c r="C96" t="s">
        <v>4</v>
      </c>
      <c r="D96">
        <v>0.03</v>
      </c>
      <c r="E96">
        <v>0</v>
      </c>
      <c r="F96">
        <v>0</v>
      </c>
      <c r="G96">
        <v>0</v>
      </c>
      <c r="H96">
        <v>0.03</v>
      </c>
      <c r="I96">
        <v>0.91</v>
      </c>
      <c r="J96">
        <v>0.02</v>
      </c>
      <c r="K96">
        <v>0</v>
      </c>
      <c r="L96">
        <v>0.12</v>
      </c>
      <c r="M96">
        <v>0.7</v>
      </c>
      <c r="N96">
        <v>0.17</v>
      </c>
      <c r="O96">
        <v>0</v>
      </c>
      <c r="P96">
        <v>0</v>
      </c>
      <c r="Q96" t="b">
        <v>0</v>
      </c>
      <c r="R96" t="b">
        <v>0</v>
      </c>
      <c r="T96" t="b">
        <v>0</v>
      </c>
      <c r="U96">
        <v>0</v>
      </c>
      <c r="V96">
        <v>12</v>
      </c>
      <c r="W96">
        <v>4712</v>
      </c>
      <c r="X96">
        <v>0.14000000000000001</v>
      </c>
      <c r="Y96">
        <v>0.04</v>
      </c>
      <c r="Z96" t="b">
        <v>0</v>
      </c>
      <c r="AA96" t="b">
        <v>0</v>
      </c>
      <c r="AB96" t="b">
        <v>0</v>
      </c>
      <c r="AC96">
        <v>40</v>
      </c>
      <c r="AD96">
        <v>5.67E-2</v>
      </c>
      <c r="AE96" t="b">
        <v>0</v>
      </c>
      <c r="AF96">
        <v>34</v>
      </c>
      <c r="AG96">
        <v>6.7999999999999996E-3</v>
      </c>
      <c r="AH96" t="b">
        <v>0</v>
      </c>
      <c r="AI96">
        <v>11</v>
      </c>
      <c r="AJ96">
        <v>0</v>
      </c>
      <c r="AK96">
        <v>35</v>
      </c>
      <c r="AL96">
        <v>5</v>
      </c>
      <c r="AM96" t="b">
        <v>0</v>
      </c>
      <c r="AN96" t="b">
        <v>0</v>
      </c>
      <c r="AO96">
        <v>33</v>
      </c>
      <c r="AP96">
        <v>0</v>
      </c>
      <c r="AQ96" t="b">
        <v>0</v>
      </c>
      <c r="AR96" t="b">
        <v>0</v>
      </c>
      <c r="AS96" t="b">
        <v>0</v>
      </c>
      <c r="AT96">
        <v>38</v>
      </c>
      <c r="AU96">
        <v>2</v>
      </c>
      <c r="AV96" t="b">
        <v>0</v>
      </c>
      <c r="AW96">
        <v>46</v>
      </c>
      <c r="AX96">
        <v>8.4700000000000006</v>
      </c>
      <c r="AY96" t="b">
        <v>0</v>
      </c>
      <c r="AZ96">
        <v>23</v>
      </c>
      <c r="BA96">
        <v>0.13</v>
      </c>
      <c r="BB96" t="b">
        <v>0</v>
      </c>
      <c r="BC96">
        <v>1</v>
      </c>
      <c r="BD96">
        <v>0.28999999999999998</v>
      </c>
      <c r="BE96" t="b">
        <v>0</v>
      </c>
      <c r="BF96">
        <v>96</v>
      </c>
      <c r="BG96" t="b">
        <v>0</v>
      </c>
      <c r="BH96">
        <v>13</v>
      </c>
      <c r="BI96">
        <v>12</v>
      </c>
      <c r="BJ96" t="b">
        <v>0</v>
      </c>
      <c r="BK96">
        <v>41</v>
      </c>
      <c r="BL96">
        <v>18</v>
      </c>
      <c r="BM96">
        <v>54</v>
      </c>
      <c r="BN96">
        <v>213000</v>
      </c>
      <c r="BO96" t="b">
        <v>0</v>
      </c>
      <c r="BP96" t="b">
        <v>0</v>
      </c>
      <c r="BQ96">
        <v>696</v>
      </c>
      <c r="BR96">
        <v>9</v>
      </c>
      <c r="BS96" t="b">
        <v>1</v>
      </c>
      <c r="BT96" t="b">
        <v>0</v>
      </c>
      <c r="BV96">
        <v>0.63</v>
      </c>
      <c r="BW96">
        <v>0</v>
      </c>
      <c r="BX96" t="b">
        <v>0</v>
      </c>
      <c r="BY96">
        <v>33</v>
      </c>
      <c r="BZ96">
        <v>0.26</v>
      </c>
      <c r="CA96" t="b">
        <v>0</v>
      </c>
      <c r="CB96">
        <v>43</v>
      </c>
      <c r="CC96">
        <v>0.05</v>
      </c>
      <c r="CD96" t="b">
        <v>0</v>
      </c>
      <c r="CE96">
        <v>8</v>
      </c>
      <c r="CF96">
        <v>0.06</v>
      </c>
      <c r="CI96" t="b">
        <v>0</v>
      </c>
      <c r="CJ96" t="b">
        <v>0</v>
      </c>
      <c r="CK96" t="b">
        <v>0</v>
      </c>
      <c r="CL96" t="b">
        <v>0</v>
      </c>
      <c r="CM96" t="b">
        <v>0</v>
      </c>
      <c r="CN96">
        <v>45</v>
      </c>
      <c r="CO96">
        <v>0</v>
      </c>
      <c r="CP96" t="b">
        <v>0</v>
      </c>
      <c r="CQ96">
        <v>24</v>
      </c>
      <c r="CR96">
        <v>0.35</v>
      </c>
      <c r="CS96" t="b">
        <v>0</v>
      </c>
      <c r="CT96">
        <v>49</v>
      </c>
      <c r="CU96">
        <v>960</v>
      </c>
      <c r="CV96" t="b">
        <v>0</v>
      </c>
      <c r="CW96">
        <v>35</v>
      </c>
      <c r="CX96">
        <v>930</v>
      </c>
      <c r="CY96" t="b">
        <v>0</v>
      </c>
      <c r="CZ96">
        <v>45</v>
      </c>
      <c r="DA96">
        <v>570</v>
      </c>
      <c r="DB96" t="b">
        <v>0</v>
      </c>
      <c r="DC96">
        <v>41</v>
      </c>
      <c r="DD96">
        <v>79.400000000000006</v>
      </c>
      <c r="DE96" t="b">
        <v>0</v>
      </c>
      <c r="DF96">
        <v>16</v>
      </c>
      <c r="DG96">
        <v>137</v>
      </c>
      <c r="DH96" t="b">
        <v>0</v>
      </c>
      <c r="DI96">
        <v>12</v>
      </c>
      <c r="DJ96">
        <v>0</v>
      </c>
      <c r="DK96" t="b">
        <v>0</v>
      </c>
      <c r="DL96">
        <v>20</v>
      </c>
      <c r="DM96">
        <v>2</v>
      </c>
      <c r="DN96" t="b">
        <v>0</v>
      </c>
      <c r="DO96">
        <v>15</v>
      </c>
      <c r="DP96">
        <v>13</v>
      </c>
      <c r="DQ96">
        <v>3</v>
      </c>
      <c r="DR96">
        <v>1</v>
      </c>
      <c r="DS96">
        <v>32</v>
      </c>
      <c r="DT96">
        <v>6</v>
      </c>
      <c r="DU96">
        <v>91</v>
      </c>
      <c r="DV96">
        <v>5</v>
      </c>
      <c r="DW96">
        <v>8</v>
      </c>
      <c r="DX96" t="b">
        <v>0</v>
      </c>
      <c r="DY96" t="b">
        <v>0</v>
      </c>
      <c r="DZ96" t="b">
        <v>0</v>
      </c>
    </row>
    <row r="97" spans="1:130" hidden="1" x14ac:dyDescent="0.35">
      <c r="A97">
        <v>39085205800</v>
      </c>
      <c r="B97" t="s">
        <v>7</v>
      </c>
      <c r="C97" t="s">
        <v>4</v>
      </c>
      <c r="D97">
        <v>0</v>
      </c>
      <c r="E97">
        <v>0</v>
      </c>
      <c r="F97">
        <v>0.02</v>
      </c>
      <c r="G97">
        <v>0</v>
      </c>
      <c r="H97">
        <v>0</v>
      </c>
      <c r="I97">
        <v>0.96</v>
      </c>
      <c r="J97">
        <v>0</v>
      </c>
      <c r="K97">
        <v>0</v>
      </c>
      <c r="L97">
        <v>0.06</v>
      </c>
      <c r="M97">
        <v>0.74</v>
      </c>
      <c r="N97">
        <v>0.19</v>
      </c>
      <c r="O97">
        <v>0</v>
      </c>
      <c r="P97">
        <v>0</v>
      </c>
      <c r="Q97" t="b">
        <v>0</v>
      </c>
      <c r="R97" t="b">
        <v>0</v>
      </c>
      <c r="T97" t="b">
        <v>0</v>
      </c>
      <c r="U97">
        <v>0</v>
      </c>
      <c r="V97">
        <v>0</v>
      </c>
      <c r="W97">
        <v>1267</v>
      </c>
      <c r="X97">
        <v>0.37</v>
      </c>
      <c r="Y97">
        <v>0.16</v>
      </c>
      <c r="Z97" t="b">
        <v>0</v>
      </c>
      <c r="AA97" t="b">
        <v>0</v>
      </c>
      <c r="AB97" t="b">
        <v>0</v>
      </c>
      <c r="AC97">
        <v>40</v>
      </c>
      <c r="AD97">
        <v>5.7500000000000002E-2</v>
      </c>
      <c r="AE97" t="b">
        <v>0</v>
      </c>
      <c r="AF97">
        <v>41</v>
      </c>
      <c r="AG97">
        <v>9.9000000000000008E-3</v>
      </c>
      <c r="AH97" t="b">
        <v>0</v>
      </c>
      <c r="AI97">
        <v>10</v>
      </c>
      <c r="AJ97">
        <v>0</v>
      </c>
      <c r="AK97">
        <v>32</v>
      </c>
      <c r="AL97">
        <v>4</v>
      </c>
      <c r="AM97" t="b">
        <v>0</v>
      </c>
      <c r="AN97" t="b">
        <v>0</v>
      </c>
      <c r="AO97">
        <v>33</v>
      </c>
      <c r="AP97">
        <v>0</v>
      </c>
      <c r="AQ97" t="b">
        <v>0</v>
      </c>
      <c r="AR97" t="b">
        <v>0</v>
      </c>
      <c r="AS97" t="b">
        <v>0</v>
      </c>
      <c r="AT97">
        <v>41</v>
      </c>
      <c r="AU97">
        <v>2</v>
      </c>
      <c r="AV97" t="b">
        <v>0</v>
      </c>
      <c r="AW97">
        <v>43</v>
      </c>
      <c r="AX97">
        <v>8.33</v>
      </c>
      <c r="AY97" t="b">
        <v>0</v>
      </c>
      <c r="AZ97">
        <v>28</v>
      </c>
      <c r="BA97">
        <v>0.15</v>
      </c>
      <c r="BB97" t="b">
        <v>0</v>
      </c>
      <c r="BC97">
        <v>19</v>
      </c>
      <c r="BD97">
        <v>50</v>
      </c>
      <c r="BE97" t="b">
        <v>0</v>
      </c>
      <c r="BF97">
        <v>92</v>
      </c>
      <c r="BG97" t="b">
        <v>0</v>
      </c>
      <c r="BH97">
        <v>19</v>
      </c>
      <c r="BI97">
        <v>14</v>
      </c>
      <c r="BJ97" t="b">
        <v>0</v>
      </c>
      <c r="BK97">
        <v>70</v>
      </c>
      <c r="BL97">
        <v>45</v>
      </c>
      <c r="BM97">
        <v>46</v>
      </c>
      <c r="BN97">
        <v>178300</v>
      </c>
      <c r="BO97" t="b">
        <v>0</v>
      </c>
      <c r="BP97" t="b">
        <v>0</v>
      </c>
      <c r="BQ97">
        <v>934</v>
      </c>
      <c r="BR97">
        <v>12</v>
      </c>
      <c r="BS97" t="b">
        <v>1</v>
      </c>
      <c r="BT97" t="b">
        <v>0</v>
      </c>
      <c r="BV97">
        <v>0.21</v>
      </c>
      <c r="BW97">
        <v>0</v>
      </c>
      <c r="BX97" t="b">
        <v>0</v>
      </c>
      <c r="BY97">
        <v>17</v>
      </c>
      <c r="BZ97">
        <v>0.1</v>
      </c>
      <c r="CA97" t="b">
        <v>0</v>
      </c>
      <c r="CB97">
        <v>53</v>
      </c>
      <c r="CC97">
        <v>0.06</v>
      </c>
      <c r="CD97" t="b">
        <v>0</v>
      </c>
      <c r="CE97">
        <v>26</v>
      </c>
      <c r="CF97">
        <v>0.15</v>
      </c>
      <c r="CI97" t="b">
        <v>0</v>
      </c>
      <c r="CJ97" t="b">
        <v>0</v>
      </c>
      <c r="CK97" t="b">
        <v>0</v>
      </c>
      <c r="CL97" t="b">
        <v>0</v>
      </c>
      <c r="CM97" t="b">
        <v>0</v>
      </c>
      <c r="CN97">
        <v>32</v>
      </c>
      <c r="CO97">
        <v>0</v>
      </c>
      <c r="CP97" t="b">
        <v>0</v>
      </c>
      <c r="CQ97">
        <v>2</v>
      </c>
      <c r="CR97">
        <v>0</v>
      </c>
      <c r="CS97" t="b">
        <v>0</v>
      </c>
      <c r="CT97">
        <v>52</v>
      </c>
      <c r="CU97">
        <v>969</v>
      </c>
      <c r="CV97" t="b">
        <v>0</v>
      </c>
      <c r="CW97">
        <v>50</v>
      </c>
      <c r="CX97">
        <v>1040</v>
      </c>
      <c r="CY97" t="b">
        <v>0</v>
      </c>
      <c r="CZ97">
        <v>55</v>
      </c>
      <c r="DA97">
        <v>620</v>
      </c>
      <c r="DB97" t="b">
        <v>0</v>
      </c>
      <c r="DC97">
        <v>38</v>
      </c>
      <c r="DD97">
        <v>79.59</v>
      </c>
      <c r="DE97" t="b">
        <v>0</v>
      </c>
      <c r="DF97">
        <v>21</v>
      </c>
      <c r="DG97">
        <v>126</v>
      </c>
      <c r="DH97" t="b">
        <v>0</v>
      </c>
      <c r="DI97">
        <v>12</v>
      </c>
      <c r="DJ97">
        <v>0</v>
      </c>
      <c r="DK97" t="b">
        <v>0</v>
      </c>
      <c r="DL97">
        <v>40</v>
      </c>
      <c r="DM97">
        <v>4</v>
      </c>
      <c r="DN97" t="b">
        <v>0</v>
      </c>
      <c r="DO97">
        <v>38</v>
      </c>
      <c r="DP97">
        <v>24</v>
      </c>
      <c r="DQ97">
        <v>3</v>
      </c>
      <c r="DR97">
        <v>1</v>
      </c>
      <c r="DS97">
        <v>31</v>
      </c>
      <c r="DT97">
        <v>6</v>
      </c>
      <c r="DU97">
        <v>91</v>
      </c>
      <c r="DV97">
        <v>9</v>
      </c>
      <c r="DW97">
        <v>7</v>
      </c>
      <c r="DX97" t="b">
        <v>0</v>
      </c>
      <c r="DY97" t="b">
        <v>0</v>
      </c>
      <c r="DZ97" t="b">
        <v>0</v>
      </c>
    </row>
    <row r="98" spans="1:130" hidden="1" x14ac:dyDescent="0.35">
      <c r="A98">
        <v>39093070901</v>
      </c>
      <c r="B98" t="s">
        <v>8</v>
      </c>
      <c r="C98" t="s">
        <v>4</v>
      </c>
      <c r="D98">
        <v>0.38</v>
      </c>
      <c r="E98">
        <v>0.01</v>
      </c>
      <c r="F98">
        <v>0</v>
      </c>
      <c r="G98">
        <v>0</v>
      </c>
      <c r="H98">
        <v>0.12</v>
      </c>
      <c r="I98">
        <v>0.34</v>
      </c>
      <c r="J98">
        <v>0.19</v>
      </c>
      <c r="K98">
        <v>0.02</v>
      </c>
      <c r="L98">
        <v>0.28000000000000003</v>
      </c>
      <c r="M98">
        <v>0.65</v>
      </c>
      <c r="N98">
        <v>0.05</v>
      </c>
      <c r="O98">
        <v>10</v>
      </c>
      <c r="P98">
        <v>5</v>
      </c>
      <c r="Q98" t="b">
        <v>1</v>
      </c>
      <c r="R98" t="b">
        <v>0</v>
      </c>
      <c r="T98" t="b">
        <v>1</v>
      </c>
      <c r="U98">
        <v>100</v>
      </c>
      <c r="V98">
        <v>71</v>
      </c>
      <c r="W98">
        <v>1944</v>
      </c>
      <c r="X98">
        <v>0.99</v>
      </c>
      <c r="Y98">
        <v>0.77</v>
      </c>
      <c r="Z98" t="b">
        <v>1</v>
      </c>
      <c r="AA98" t="b">
        <v>0</v>
      </c>
      <c r="AB98" t="b">
        <v>0</v>
      </c>
      <c r="AC98">
        <v>40</v>
      </c>
      <c r="AD98">
        <v>5.3800000000000001E-2</v>
      </c>
      <c r="AE98" t="b">
        <v>0</v>
      </c>
      <c r="AF98">
        <v>44</v>
      </c>
      <c r="AG98">
        <v>1.18E-2</v>
      </c>
      <c r="AH98" t="b">
        <v>0</v>
      </c>
      <c r="AI98">
        <v>27</v>
      </c>
      <c r="AJ98">
        <v>1E-4</v>
      </c>
      <c r="AK98">
        <v>42</v>
      </c>
      <c r="AL98">
        <v>6</v>
      </c>
      <c r="AM98" t="b">
        <v>0</v>
      </c>
      <c r="AN98" t="b">
        <v>0</v>
      </c>
      <c r="AO98">
        <v>33</v>
      </c>
      <c r="AP98">
        <v>0</v>
      </c>
      <c r="AQ98" t="b">
        <v>0</v>
      </c>
      <c r="AR98" t="b">
        <v>0</v>
      </c>
      <c r="AS98" t="b">
        <v>1</v>
      </c>
      <c r="AT98">
        <v>98</v>
      </c>
      <c r="AU98">
        <v>8</v>
      </c>
      <c r="AV98" t="b">
        <v>0</v>
      </c>
      <c r="AW98">
        <v>53</v>
      </c>
      <c r="AX98">
        <v>8.68</v>
      </c>
      <c r="AY98" t="b">
        <v>0</v>
      </c>
      <c r="AZ98">
        <v>54</v>
      </c>
      <c r="BA98">
        <v>0.26</v>
      </c>
      <c r="BB98" t="b">
        <v>0</v>
      </c>
      <c r="BC98">
        <v>33</v>
      </c>
      <c r="BD98">
        <v>139.58000000000001</v>
      </c>
      <c r="BE98" t="b">
        <v>1</v>
      </c>
      <c r="BF98">
        <v>91</v>
      </c>
      <c r="BG98" t="b">
        <v>1</v>
      </c>
      <c r="BH98">
        <v>96</v>
      </c>
      <c r="BI98">
        <v>53</v>
      </c>
      <c r="BJ98" t="b">
        <v>0</v>
      </c>
      <c r="BK98">
        <v>77</v>
      </c>
      <c r="BL98">
        <v>54</v>
      </c>
      <c r="BM98">
        <v>3</v>
      </c>
      <c r="BN98">
        <v>57800</v>
      </c>
      <c r="BO98" t="b">
        <v>0</v>
      </c>
      <c r="BP98" t="b">
        <v>0</v>
      </c>
      <c r="BQ98">
        <v>4805</v>
      </c>
      <c r="BR98">
        <v>64</v>
      </c>
      <c r="BS98" t="b">
        <v>1</v>
      </c>
      <c r="BT98" t="b">
        <v>0</v>
      </c>
      <c r="BV98">
        <v>0.21</v>
      </c>
      <c r="BW98">
        <v>0</v>
      </c>
      <c r="BX98" t="b">
        <v>0</v>
      </c>
      <c r="BY98">
        <v>87</v>
      </c>
      <c r="BZ98">
        <v>5.18</v>
      </c>
      <c r="CA98" t="b">
        <v>0</v>
      </c>
      <c r="CB98">
        <v>17</v>
      </c>
      <c r="CC98">
        <v>0.01</v>
      </c>
      <c r="CD98" t="b">
        <v>0</v>
      </c>
      <c r="CE98">
        <v>53</v>
      </c>
      <c r="CF98">
        <v>0.43</v>
      </c>
      <c r="CI98" t="b">
        <v>0</v>
      </c>
      <c r="CJ98" t="b">
        <v>0</v>
      </c>
      <c r="CK98" t="b">
        <v>0</v>
      </c>
      <c r="CL98" t="b">
        <v>0</v>
      </c>
      <c r="CM98" t="b">
        <v>0</v>
      </c>
      <c r="CN98">
        <v>77</v>
      </c>
      <c r="CO98">
        <v>0.03</v>
      </c>
      <c r="CP98" t="b">
        <v>0</v>
      </c>
      <c r="CQ98">
        <v>38</v>
      </c>
      <c r="CR98">
        <v>1.02</v>
      </c>
      <c r="CS98" t="b">
        <v>1</v>
      </c>
      <c r="CT98">
        <v>99</v>
      </c>
      <c r="CU98">
        <v>1620</v>
      </c>
      <c r="CV98" t="b">
        <v>1</v>
      </c>
      <c r="CW98">
        <v>95</v>
      </c>
      <c r="CX98">
        <v>1820</v>
      </c>
      <c r="CY98" t="b">
        <v>1</v>
      </c>
      <c r="CZ98">
        <v>94</v>
      </c>
      <c r="DA98">
        <v>950</v>
      </c>
      <c r="DB98" t="b">
        <v>1</v>
      </c>
      <c r="DC98">
        <v>92</v>
      </c>
      <c r="DD98">
        <v>72.3</v>
      </c>
      <c r="DE98" t="b">
        <v>1</v>
      </c>
      <c r="DF98">
        <v>99</v>
      </c>
      <c r="DG98">
        <v>27</v>
      </c>
      <c r="DH98" t="b">
        <v>0</v>
      </c>
      <c r="DI98">
        <v>68</v>
      </c>
      <c r="DJ98">
        <v>3</v>
      </c>
      <c r="DK98" t="b">
        <v>1</v>
      </c>
      <c r="DL98">
        <v>98</v>
      </c>
      <c r="DM98">
        <v>22</v>
      </c>
      <c r="DN98" t="b">
        <v>1</v>
      </c>
      <c r="DO98">
        <v>99</v>
      </c>
      <c r="DP98">
        <v>83</v>
      </c>
      <c r="DQ98">
        <v>99</v>
      </c>
      <c r="DR98">
        <v>70</v>
      </c>
      <c r="DS98">
        <v>94</v>
      </c>
      <c r="DT98">
        <v>32</v>
      </c>
      <c r="DU98">
        <v>93</v>
      </c>
      <c r="DV98">
        <v>19</v>
      </c>
      <c r="DW98">
        <v>48</v>
      </c>
      <c r="DX98" t="b">
        <v>0</v>
      </c>
      <c r="DY98" t="b">
        <v>0</v>
      </c>
      <c r="DZ98" t="b">
        <v>0</v>
      </c>
    </row>
    <row r="99" spans="1:130" hidden="1" x14ac:dyDescent="0.35">
      <c r="A99">
        <v>39055312400</v>
      </c>
      <c r="B99" t="s">
        <v>6</v>
      </c>
      <c r="C99" t="s">
        <v>4</v>
      </c>
      <c r="D99">
        <v>0</v>
      </c>
      <c r="E99">
        <v>0</v>
      </c>
      <c r="F99">
        <v>0</v>
      </c>
      <c r="G99">
        <v>0</v>
      </c>
      <c r="H99">
        <v>0</v>
      </c>
      <c r="I99">
        <v>0.99</v>
      </c>
      <c r="J99">
        <v>0</v>
      </c>
      <c r="K99">
        <v>0</v>
      </c>
      <c r="L99">
        <v>0.14000000000000001</v>
      </c>
      <c r="M99">
        <v>0.73</v>
      </c>
      <c r="N99">
        <v>0.11</v>
      </c>
      <c r="O99">
        <v>2</v>
      </c>
      <c r="P99">
        <v>2</v>
      </c>
      <c r="Q99" t="b">
        <v>1</v>
      </c>
      <c r="R99" t="b">
        <v>0</v>
      </c>
      <c r="T99" t="b">
        <v>1</v>
      </c>
      <c r="U99">
        <v>100</v>
      </c>
      <c r="V99">
        <v>60</v>
      </c>
      <c r="W99">
        <v>2285</v>
      </c>
      <c r="X99">
        <v>0.71</v>
      </c>
      <c r="Y99">
        <v>0.35</v>
      </c>
      <c r="Z99" t="b">
        <v>1</v>
      </c>
      <c r="AA99" t="b">
        <v>0</v>
      </c>
      <c r="AB99" t="b">
        <v>0</v>
      </c>
      <c r="AC99">
        <v>40</v>
      </c>
      <c r="AD99">
        <v>5.7500000000000002E-2</v>
      </c>
      <c r="AE99" t="b">
        <v>0</v>
      </c>
      <c r="AF99">
        <v>41</v>
      </c>
      <c r="AG99">
        <v>1.0200000000000001E-2</v>
      </c>
      <c r="AH99" t="b">
        <v>0</v>
      </c>
      <c r="AI99">
        <v>14</v>
      </c>
      <c r="AJ99">
        <v>0</v>
      </c>
      <c r="AK99">
        <v>59</v>
      </c>
      <c r="AL99">
        <v>9</v>
      </c>
      <c r="AM99" t="b">
        <v>0</v>
      </c>
      <c r="AN99" t="b">
        <v>0</v>
      </c>
      <c r="AO99">
        <v>33</v>
      </c>
      <c r="AP99">
        <v>0</v>
      </c>
      <c r="AQ99" t="b">
        <v>0</v>
      </c>
      <c r="AR99" t="b">
        <v>0</v>
      </c>
      <c r="AS99" t="b">
        <v>0</v>
      </c>
      <c r="AT99">
        <v>46</v>
      </c>
      <c r="AU99">
        <v>2</v>
      </c>
      <c r="AV99" t="b">
        <v>0</v>
      </c>
      <c r="AW99">
        <v>46</v>
      </c>
      <c r="AX99">
        <v>8.4600000000000009</v>
      </c>
      <c r="AY99" t="b">
        <v>0</v>
      </c>
      <c r="AZ99">
        <v>22</v>
      </c>
      <c r="BA99">
        <v>0.13</v>
      </c>
      <c r="BB99" t="b">
        <v>0</v>
      </c>
      <c r="BE99" t="b">
        <v>0</v>
      </c>
      <c r="BF99">
        <v>88</v>
      </c>
      <c r="BG99" t="b">
        <v>0</v>
      </c>
      <c r="BH99">
        <v>31</v>
      </c>
      <c r="BI99">
        <v>17</v>
      </c>
      <c r="BJ99" t="b">
        <v>0</v>
      </c>
      <c r="BK99">
        <v>51</v>
      </c>
      <c r="BL99">
        <v>25</v>
      </c>
      <c r="BM99">
        <v>41</v>
      </c>
      <c r="BN99">
        <v>165000</v>
      </c>
      <c r="BO99" t="b">
        <v>0</v>
      </c>
      <c r="BP99" t="b">
        <v>0</v>
      </c>
      <c r="BQ99">
        <v>1778</v>
      </c>
      <c r="BR99">
        <v>22</v>
      </c>
      <c r="BS99" t="b">
        <v>1</v>
      </c>
      <c r="BT99" t="b">
        <v>0</v>
      </c>
      <c r="BV99">
        <v>0.99</v>
      </c>
      <c r="BW99">
        <v>0.18</v>
      </c>
      <c r="BX99" t="b">
        <v>0</v>
      </c>
      <c r="BY99">
        <v>40</v>
      </c>
      <c r="BZ99">
        <v>0.43</v>
      </c>
      <c r="CA99" t="b">
        <v>0</v>
      </c>
      <c r="CB99">
        <v>33</v>
      </c>
      <c r="CC99">
        <v>0.03</v>
      </c>
      <c r="CD99" t="b">
        <v>0</v>
      </c>
      <c r="CE99">
        <v>9</v>
      </c>
      <c r="CF99">
        <v>0.06</v>
      </c>
      <c r="CI99" t="b">
        <v>0</v>
      </c>
      <c r="CJ99" t="b">
        <v>0</v>
      </c>
      <c r="CK99" t="b">
        <v>0</v>
      </c>
      <c r="CL99" t="b">
        <v>0</v>
      </c>
      <c r="CM99" t="b">
        <v>0</v>
      </c>
      <c r="CN99">
        <v>49</v>
      </c>
      <c r="CO99">
        <v>0</v>
      </c>
      <c r="CP99" t="b">
        <v>0</v>
      </c>
      <c r="CQ99">
        <v>18</v>
      </c>
      <c r="CR99">
        <v>0.19</v>
      </c>
      <c r="CS99" t="b">
        <v>1</v>
      </c>
      <c r="CT99">
        <v>94</v>
      </c>
      <c r="CU99">
        <v>1250</v>
      </c>
      <c r="CV99" t="b">
        <v>0</v>
      </c>
      <c r="CW99">
        <v>60</v>
      </c>
      <c r="CX99">
        <v>1130</v>
      </c>
      <c r="CY99" t="b">
        <v>0</v>
      </c>
      <c r="CZ99">
        <v>79</v>
      </c>
      <c r="DA99">
        <v>770</v>
      </c>
      <c r="DB99" t="b">
        <v>0</v>
      </c>
      <c r="DC99">
        <v>50</v>
      </c>
      <c r="DD99">
        <v>78.5</v>
      </c>
      <c r="DE99" t="b">
        <v>0</v>
      </c>
      <c r="DF99">
        <v>33</v>
      </c>
      <c r="DG99">
        <v>109</v>
      </c>
      <c r="DH99" t="b">
        <v>0</v>
      </c>
      <c r="DI99">
        <v>84</v>
      </c>
      <c r="DJ99">
        <v>9</v>
      </c>
      <c r="DK99" t="b">
        <v>0</v>
      </c>
      <c r="DL99">
        <v>17</v>
      </c>
      <c r="DM99">
        <v>2</v>
      </c>
      <c r="DN99" t="b">
        <v>0</v>
      </c>
      <c r="DO99">
        <v>63</v>
      </c>
      <c r="DP99">
        <v>37</v>
      </c>
      <c r="DQ99">
        <v>37</v>
      </c>
      <c r="DR99">
        <v>8</v>
      </c>
      <c r="DS99">
        <v>99</v>
      </c>
      <c r="DT99">
        <v>52</v>
      </c>
      <c r="DU99">
        <v>97</v>
      </c>
      <c r="DV99">
        <v>1</v>
      </c>
      <c r="DW99">
        <v>28</v>
      </c>
      <c r="DX99" t="b">
        <v>0</v>
      </c>
      <c r="DY99" t="b">
        <v>0</v>
      </c>
      <c r="DZ99" t="b">
        <v>0</v>
      </c>
    </row>
    <row r="100" spans="1:130" hidden="1" x14ac:dyDescent="0.35">
      <c r="A100">
        <v>39103408201</v>
      </c>
      <c r="B100" t="s">
        <v>139</v>
      </c>
      <c r="C100" t="s">
        <v>4</v>
      </c>
      <c r="D100">
        <v>0.02</v>
      </c>
      <c r="E100">
        <v>0</v>
      </c>
      <c r="F100">
        <v>0</v>
      </c>
      <c r="G100">
        <v>0</v>
      </c>
      <c r="H100">
        <v>0.01</v>
      </c>
      <c r="I100">
        <v>0.9</v>
      </c>
      <c r="J100">
        <v>0.05</v>
      </c>
      <c r="K100">
        <v>0.01</v>
      </c>
      <c r="L100">
        <v>0.13</v>
      </c>
      <c r="M100">
        <v>0.76</v>
      </c>
      <c r="N100">
        <v>0.09</v>
      </c>
      <c r="O100">
        <v>0</v>
      </c>
      <c r="P100">
        <v>0</v>
      </c>
      <c r="Q100" t="b">
        <v>0</v>
      </c>
      <c r="R100" t="b">
        <v>0</v>
      </c>
      <c r="T100" t="b">
        <v>0</v>
      </c>
      <c r="U100">
        <v>0</v>
      </c>
      <c r="V100">
        <v>0</v>
      </c>
      <c r="W100">
        <v>4644</v>
      </c>
      <c r="X100">
        <v>0.49</v>
      </c>
      <c r="Y100">
        <v>0.22</v>
      </c>
      <c r="Z100" t="b">
        <v>0</v>
      </c>
      <c r="AA100" t="b">
        <v>0</v>
      </c>
      <c r="AB100" t="b">
        <v>0</v>
      </c>
      <c r="AC100">
        <v>40</v>
      </c>
      <c r="AD100">
        <v>5.7200000000000001E-2</v>
      </c>
      <c r="AE100" t="b">
        <v>0</v>
      </c>
      <c r="AF100">
        <v>50</v>
      </c>
      <c r="AG100">
        <v>1.46E-2</v>
      </c>
      <c r="AH100" t="b">
        <v>0</v>
      </c>
      <c r="AI100">
        <v>24</v>
      </c>
      <c r="AJ100">
        <v>1E-4</v>
      </c>
      <c r="AK100">
        <v>40</v>
      </c>
      <c r="AL100">
        <v>6</v>
      </c>
      <c r="AM100" t="b">
        <v>0</v>
      </c>
      <c r="AN100" t="b">
        <v>0</v>
      </c>
      <c r="AO100">
        <v>33</v>
      </c>
      <c r="AP100">
        <v>0</v>
      </c>
      <c r="AQ100" t="b">
        <v>0</v>
      </c>
      <c r="AR100" t="b">
        <v>0</v>
      </c>
      <c r="AS100" t="b">
        <v>0</v>
      </c>
      <c r="AT100">
        <v>49</v>
      </c>
      <c r="AU100">
        <v>2</v>
      </c>
      <c r="AV100" t="b">
        <v>0</v>
      </c>
      <c r="AW100">
        <v>53</v>
      </c>
      <c r="AX100">
        <v>8.69</v>
      </c>
      <c r="AY100" t="b">
        <v>0</v>
      </c>
      <c r="AZ100">
        <v>39</v>
      </c>
      <c r="BA100">
        <v>0.2</v>
      </c>
      <c r="BB100" t="b">
        <v>0</v>
      </c>
      <c r="BC100">
        <v>37</v>
      </c>
      <c r="BD100">
        <v>170.88</v>
      </c>
      <c r="BE100" t="b">
        <v>0</v>
      </c>
      <c r="BF100">
        <v>88</v>
      </c>
      <c r="BG100" t="b">
        <v>0</v>
      </c>
      <c r="BH100">
        <v>36</v>
      </c>
      <c r="BI100">
        <v>18</v>
      </c>
      <c r="BJ100" t="b">
        <v>0</v>
      </c>
      <c r="BK100">
        <v>51</v>
      </c>
      <c r="BL100">
        <v>25</v>
      </c>
      <c r="BM100">
        <v>44</v>
      </c>
      <c r="BN100">
        <v>172500</v>
      </c>
      <c r="BO100" t="b">
        <v>0</v>
      </c>
      <c r="BP100" t="b">
        <v>0</v>
      </c>
      <c r="BQ100">
        <v>3559</v>
      </c>
      <c r="BR100">
        <v>46</v>
      </c>
      <c r="BS100" t="b">
        <v>1</v>
      </c>
      <c r="BT100" t="b">
        <v>0</v>
      </c>
      <c r="BV100">
        <v>0.21</v>
      </c>
      <c r="BW100">
        <v>0</v>
      </c>
      <c r="BX100" t="b">
        <v>0</v>
      </c>
      <c r="BY100">
        <v>78</v>
      </c>
      <c r="BZ100">
        <v>3.13</v>
      </c>
      <c r="CA100" t="b">
        <v>0</v>
      </c>
      <c r="CB100">
        <v>38</v>
      </c>
      <c r="CC100">
        <v>0.04</v>
      </c>
      <c r="CD100" t="b">
        <v>0</v>
      </c>
      <c r="CE100">
        <v>89</v>
      </c>
      <c r="CF100">
        <v>1.98</v>
      </c>
      <c r="CI100" t="b">
        <v>0</v>
      </c>
      <c r="CJ100" t="b">
        <v>0</v>
      </c>
      <c r="CK100" t="b">
        <v>0</v>
      </c>
      <c r="CL100" t="b">
        <v>0</v>
      </c>
      <c r="CM100" t="b">
        <v>0</v>
      </c>
      <c r="CN100">
        <v>44</v>
      </c>
      <c r="CO100">
        <v>0</v>
      </c>
      <c r="CP100" t="b">
        <v>0</v>
      </c>
      <c r="CQ100">
        <v>85</v>
      </c>
      <c r="CR100">
        <v>8.2100000000000009</v>
      </c>
      <c r="CS100" t="b">
        <v>0</v>
      </c>
      <c r="CT100">
        <v>65</v>
      </c>
      <c r="CU100">
        <v>1019</v>
      </c>
      <c r="CV100" t="b">
        <v>0</v>
      </c>
      <c r="CW100">
        <v>29</v>
      </c>
      <c r="CX100">
        <v>880</v>
      </c>
      <c r="CY100" t="b">
        <v>0</v>
      </c>
      <c r="CZ100">
        <v>29</v>
      </c>
      <c r="DA100">
        <v>490</v>
      </c>
      <c r="DB100" t="b">
        <v>0</v>
      </c>
      <c r="DC100">
        <v>74</v>
      </c>
      <c r="DD100">
        <v>75.900000000000006</v>
      </c>
      <c r="DE100" t="b">
        <v>0</v>
      </c>
      <c r="DF100">
        <v>38</v>
      </c>
      <c r="DG100">
        <v>104</v>
      </c>
      <c r="DH100" t="b">
        <v>0</v>
      </c>
      <c r="DI100">
        <v>12</v>
      </c>
      <c r="DJ100">
        <v>0</v>
      </c>
      <c r="DK100" t="b">
        <v>0</v>
      </c>
      <c r="DL100">
        <v>49</v>
      </c>
      <c r="DM100">
        <v>4</v>
      </c>
      <c r="DN100" t="b">
        <v>0</v>
      </c>
      <c r="DO100">
        <v>44</v>
      </c>
      <c r="DP100">
        <v>27</v>
      </c>
      <c r="DQ100">
        <v>50</v>
      </c>
      <c r="DR100">
        <v>11</v>
      </c>
      <c r="DS100">
        <v>38</v>
      </c>
      <c r="DT100">
        <v>7</v>
      </c>
      <c r="DU100">
        <v>94</v>
      </c>
      <c r="DV100">
        <v>6</v>
      </c>
      <c r="DW100">
        <v>15</v>
      </c>
      <c r="DX100" t="b">
        <v>0</v>
      </c>
      <c r="DY100" t="b">
        <v>0</v>
      </c>
      <c r="DZ100" t="b">
        <v>0</v>
      </c>
    </row>
    <row r="101" spans="1:130" hidden="1" x14ac:dyDescent="0.35">
      <c r="A101">
        <v>39055310100</v>
      </c>
      <c r="B101" t="s">
        <v>6</v>
      </c>
      <c r="C101" t="s">
        <v>4</v>
      </c>
      <c r="D101">
        <v>0.01</v>
      </c>
      <c r="E101">
        <v>0</v>
      </c>
      <c r="F101">
        <v>0</v>
      </c>
      <c r="G101">
        <v>0</v>
      </c>
      <c r="H101">
        <v>0.03</v>
      </c>
      <c r="I101">
        <v>0.95</v>
      </c>
      <c r="J101">
        <v>0</v>
      </c>
      <c r="K101">
        <v>0</v>
      </c>
      <c r="L101">
        <v>0.09</v>
      </c>
      <c r="M101">
        <v>0.71</v>
      </c>
      <c r="N101">
        <v>0.18</v>
      </c>
      <c r="O101">
        <v>0</v>
      </c>
      <c r="P101">
        <v>0</v>
      </c>
      <c r="Q101" t="b">
        <v>0</v>
      </c>
      <c r="R101" t="b">
        <v>0</v>
      </c>
      <c r="T101" t="b">
        <v>0</v>
      </c>
      <c r="U101">
        <v>0</v>
      </c>
      <c r="V101">
        <v>0</v>
      </c>
      <c r="W101">
        <v>2216</v>
      </c>
      <c r="X101">
        <v>0.42</v>
      </c>
      <c r="Y101">
        <v>0.18</v>
      </c>
      <c r="Z101" t="b">
        <v>0</v>
      </c>
      <c r="AA101" t="b">
        <v>0</v>
      </c>
      <c r="AB101" t="b">
        <v>0</v>
      </c>
      <c r="AC101">
        <v>40</v>
      </c>
      <c r="AD101">
        <v>5.6500000000000002E-2</v>
      </c>
      <c r="AE101" t="b">
        <v>0</v>
      </c>
      <c r="AF101">
        <v>32</v>
      </c>
      <c r="AG101">
        <v>6.3E-3</v>
      </c>
      <c r="AH101" t="b">
        <v>0</v>
      </c>
      <c r="AI101">
        <v>11</v>
      </c>
      <c r="AJ101">
        <v>0</v>
      </c>
      <c r="AK101">
        <v>36</v>
      </c>
      <c r="AL101">
        <v>5</v>
      </c>
      <c r="AM101" t="b">
        <v>0</v>
      </c>
      <c r="AN101" t="b">
        <v>0</v>
      </c>
      <c r="AO101">
        <v>33</v>
      </c>
      <c r="AP101">
        <v>0</v>
      </c>
      <c r="AQ101" t="b">
        <v>0</v>
      </c>
      <c r="AR101" t="b">
        <v>0</v>
      </c>
      <c r="AS101" t="b">
        <v>0</v>
      </c>
      <c r="AT101">
        <v>52</v>
      </c>
      <c r="AU101">
        <v>3</v>
      </c>
      <c r="AV101" t="b">
        <v>0</v>
      </c>
      <c r="AW101">
        <v>43</v>
      </c>
      <c r="AX101">
        <v>8.33</v>
      </c>
      <c r="AY101" t="b">
        <v>0</v>
      </c>
      <c r="AZ101">
        <v>21</v>
      </c>
      <c r="BA101">
        <v>0.12</v>
      </c>
      <c r="BB101" t="b">
        <v>0</v>
      </c>
      <c r="BC101">
        <v>1</v>
      </c>
      <c r="BD101">
        <v>0.34</v>
      </c>
      <c r="BE101" t="b">
        <v>0</v>
      </c>
      <c r="BF101">
        <v>86</v>
      </c>
      <c r="BG101" t="b">
        <v>0</v>
      </c>
      <c r="BH101">
        <v>35</v>
      </c>
      <c r="BI101">
        <v>18</v>
      </c>
      <c r="BJ101" t="b">
        <v>0</v>
      </c>
      <c r="BK101">
        <v>59</v>
      </c>
      <c r="BL101">
        <v>33</v>
      </c>
      <c r="BM101">
        <v>44</v>
      </c>
      <c r="BN101">
        <v>170700</v>
      </c>
      <c r="BO101" t="b">
        <v>0</v>
      </c>
      <c r="BP101" t="b">
        <v>0</v>
      </c>
      <c r="BQ101">
        <v>1152</v>
      </c>
      <c r="BR101">
        <v>15</v>
      </c>
      <c r="BS101" t="b">
        <v>1</v>
      </c>
      <c r="BT101" t="b">
        <v>0</v>
      </c>
      <c r="BV101">
        <v>0.78</v>
      </c>
      <c r="BW101">
        <v>0.01</v>
      </c>
      <c r="BX101" t="b">
        <v>0</v>
      </c>
      <c r="BY101">
        <v>15</v>
      </c>
      <c r="BZ101">
        <v>0.08</v>
      </c>
      <c r="CA101" t="b">
        <v>0</v>
      </c>
      <c r="CB101">
        <v>50</v>
      </c>
      <c r="CC101">
        <v>0.06</v>
      </c>
      <c r="CD101" t="b">
        <v>0</v>
      </c>
      <c r="CE101">
        <v>13</v>
      </c>
      <c r="CF101">
        <v>0.09</v>
      </c>
      <c r="CI101" t="b">
        <v>0</v>
      </c>
      <c r="CJ101" t="b">
        <v>0</v>
      </c>
      <c r="CK101" t="b">
        <v>0</v>
      </c>
      <c r="CL101" t="b">
        <v>0</v>
      </c>
      <c r="CM101" t="b">
        <v>0</v>
      </c>
      <c r="CN101">
        <v>10</v>
      </c>
      <c r="CO101">
        <v>0</v>
      </c>
      <c r="CP101" t="b">
        <v>0</v>
      </c>
      <c r="CQ101">
        <v>19</v>
      </c>
      <c r="CR101">
        <v>0.2</v>
      </c>
      <c r="CS101" t="b">
        <v>0</v>
      </c>
      <c r="CT101">
        <v>60</v>
      </c>
      <c r="CU101">
        <v>1000</v>
      </c>
      <c r="CV101" t="b">
        <v>0</v>
      </c>
      <c r="CW101">
        <v>55</v>
      </c>
      <c r="CX101">
        <v>1080</v>
      </c>
      <c r="CY101" t="b">
        <v>0</v>
      </c>
      <c r="CZ101">
        <v>66</v>
      </c>
      <c r="DA101">
        <v>680</v>
      </c>
      <c r="DB101" t="b">
        <v>0</v>
      </c>
      <c r="DC101">
        <v>60</v>
      </c>
      <c r="DD101">
        <v>77.400000000000006</v>
      </c>
      <c r="DE101" t="b">
        <v>0</v>
      </c>
      <c r="DF101">
        <v>25</v>
      </c>
      <c r="DG101">
        <v>119</v>
      </c>
      <c r="DH101" t="b">
        <v>0</v>
      </c>
      <c r="DI101">
        <v>12</v>
      </c>
      <c r="DJ101">
        <v>0</v>
      </c>
      <c r="DK101" t="b">
        <v>0</v>
      </c>
      <c r="DL101">
        <v>25</v>
      </c>
      <c r="DM101">
        <v>3</v>
      </c>
      <c r="DN101" t="b">
        <v>0</v>
      </c>
      <c r="DO101">
        <v>32</v>
      </c>
      <c r="DP101">
        <v>21</v>
      </c>
      <c r="DQ101">
        <v>39</v>
      </c>
      <c r="DR101">
        <v>9</v>
      </c>
      <c r="DS101">
        <v>31</v>
      </c>
      <c r="DT101">
        <v>6</v>
      </c>
      <c r="DU101">
        <v>97</v>
      </c>
      <c r="DV101">
        <v>8</v>
      </c>
      <c r="DW101">
        <v>7</v>
      </c>
      <c r="DX101" t="b">
        <v>0</v>
      </c>
      <c r="DY101" t="b">
        <v>0</v>
      </c>
      <c r="DZ101" t="b">
        <v>0</v>
      </c>
    </row>
    <row r="102" spans="1:130" hidden="1" x14ac:dyDescent="0.35">
      <c r="A102">
        <v>39055312202</v>
      </c>
      <c r="B102" t="s">
        <v>6</v>
      </c>
      <c r="C102" t="s">
        <v>4</v>
      </c>
      <c r="D102">
        <v>0</v>
      </c>
      <c r="E102">
        <v>0</v>
      </c>
      <c r="F102">
        <v>0</v>
      </c>
      <c r="G102">
        <v>0</v>
      </c>
      <c r="H102">
        <v>0.01</v>
      </c>
      <c r="I102">
        <v>0.95</v>
      </c>
      <c r="J102">
        <v>0.01</v>
      </c>
      <c r="K102">
        <v>0</v>
      </c>
      <c r="L102">
        <v>7.0000000000000007E-2</v>
      </c>
      <c r="M102">
        <v>0.71</v>
      </c>
      <c r="N102">
        <v>0.21</v>
      </c>
      <c r="O102">
        <v>0</v>
      </c>
      <c r="P102">
        <v>0</v>
      </c>
      <c r="Q102" t="b">
        <v>0</v>
      </c>
      <c r="R102" t="b">
        <v>0</v>
      </c>
      <c r="T102" t="b">
        <v>0</v>
      </c>
      <c r="U102">
        <v>0</v>
      </c>
      <c r="V102">
        <v>0</v>
      </c>
      <c r="W102">
        <v>4369</v>
      </c>
      <c r="X102">
        <v>0.13</v>
      </c>
      <c r="Y102">
        <v>0.04</v>
      </c>
      <c r="Z102" t="b">
        <v>0</v>
      </c>
      <c r="AA102" t="b">
        <v>0</v>
      </c>
      <c r="AB102" t="b">
        <v>0</v>
      </c>
      <c r="AC102">
        <v>40</v>
      </c>
      <c r="AD102">
        <v>5.7099999999999998E-2</v>
      </c>
      <c r="AE102" t="b">
        <v>0</v>
      </c>
      <c r="AF102">
        <v>34</v>
      </c>
      <c r="AG102">
        <v>6.7000000000000002E-3</v>
      </c>
      <c r="AH102" t="b">
        <v>0</v>
      </c>
      <c r="AI102">
        <v>11</v>
      </c>
      <c r="AJ102">
        <v>0</v>
      </c>
      <c r="AK102">
        <v>35</v>
      </c>
      <c r="AL102">
        <v>5</v>
      </c>
      <c r="AM102" t="b">
        <v>0</v>
      </c>
      <c r="AN102" t="b">
        <v>0</v>
      </c>
      <c r="AO102">
        <v>33</v>
      </c>
      <c r="AP102">
        <v>0</v>
      </c>
      <c r="AQ102" t="b">
        <v>0</v>
      </c>
      <c r="AR102" t="b">
        <v>0</v>
      </c>
      <c r="AS102" t="b">
        <v>0</v>
      </c>
      <c r="AT102">
        <v>35</v>
      </c>
      <c r="AU102">
        <v>2</v>
      </c>
      <c r="AV102" t="b">
        <v>0</v>
      </c>
      <c r="AW102">
        <v>50</v>
      </c>
      <c r="AX102">
        <v>8.59</v>
      </c>
      <c r="AY102" t="b">
        <v>0</v>
      </c>
      <c r="AZ102">
        <v>31</v>
      </c>
      <c r="BA102">
        <v>0.16</v>
      </c>
      <c r="BB102" t="b">
        <v>0</v>
      </c>
      <c r="BC102">
        <v>11</v>
      </c>
      <c r="BD102">
        <v>22.7</v>
      </c>
      <c r="BE102" t="b">
        <v>0</v>
      </c>
      <c r="BF102">
        <v>73</v>
      </c>
      <c r="BG102" t="b">
        <v>0</v>
      </c>
      <c r="BH102">
        <v>9</v>
      </c>
      <c r="BI102">
        <v>11</v>
      </c>
      <c r="BJ102" t="b">
        <v>0</v>
      </c>
      <c r="BK102">
        <v>53</v>
      </c>
      <c r="BL102">
        <v>27</v>
      </c>
      <c r="BM102">
        <v>64</v>
      </c>
      <c r="BN102">
        <v>257100</v>
      </c>
      <c r="BO102" t="b">
        <v>0</v>
      </c>
      <c r="BP102" t="b">
        <v>0</v>
      </c>
      <c r="BQ102">
        <v>337</v>
      </c>
      <c r="BR102">
        <v>5</v>
      </c>
      <c r="BS102" t="b">
        <v>1</v>
      </c>
      <c r="BT102" t="b">
        <v>0</v>
      </c>
      <c r="BV102">
        <v>0.21</v>
      </c>
      <c r="BW102">
        <v>0</v>
      </c>
      <c r="BX102" t="b">
        <v>0</v>
      </c>
      <c r="BY102">
        <v>58</v>
      </c>
      <c r="BZ102">
        <v>1.22</v>
      </c>
      <c r="CA102" t="b">
        <v>0</v>
      </c>
      <c r="CB102">
        <v>48</v>
      </c>
      <c r="CC102">
        <v>0.05</v>
      </c>
      <c r="CD102" t="b">
        <v>0</v>
      </c>
      <c r="CE102">
        <v>11</v>
      </c>
      <c r="CF102">
        <v>7.0000000000000007E-2</v>
      </c>
      <c r="CI102" t="b">
        <v>0</v>
      </c>
      <c r="CJ102" t="b">
        <v>0</v>
      </c>
      <c r="CK102" t="b">
        <v>0</v>
      </c>
      <c r="CL102" t="b">
        <v>0</v>
      </c>
      <c r="CM102" t="b">
        <v>0</v>
      </c>
      <c r="CN102">
        <v>52</v>
      </c>
      <c r="CO102">
        <v>0</v>
      </c>
      <c r="CP102" t="b">
        <v>0</v>
      </c>
      <c r="CQ102">
        <v>2</v>
      </c>
      <c r="CR102">
        <v>0</v>
      </c>
      <c r="CS102" t="b">
        <v>0</v>
      </c>
      <c r="CT102">
        <v>37</v>
      </c>
      <c r="CU102">
        <v>919</v>
      </c>
      <c r="CV102" t="b">
        <v>0</v>
      </c>
      <c r="CW102">
        <v>48</v>
      </c>
      <c r="CX102">
        <v>1030</v>
      </c>
      <c r="CY102" t="b">
        <v>0</v>
      </c>
      <c r="CZ102">
        <v>59</v>
      </c>
      <c r="DA102">
        <v>640</v>
      </c>
      <c r="DB102" t="b">
        <v>0</v>
      </c>
      <c r="DE102" t="b">
        <v>0</v>
      </c>
      <c r="DF102">
        <v>8</v>
      </c>
      <c r="DG102">
        <v>159</v>
      </c>
      <c r="DH102" t="b">
        <v>0</v>
      </c>
      <c r="DI102">
        <v>12</v>
      </c>
      <c r="DJ102">
        <v>0</v>
      </c>
      <c r="DK102" t="b">
        <v>0</v>
      </c>
      <c r="DL102">
        <v>4</v>
      </c>
      <c r="DM102">
        <v>1</v>
      </c>
      <c r="DN102" t="b">
        <v>0</v>
      </c>
      <c r="DO102">
        <v>10</v>
      </c>
      <c r="DP102">
        <v>11</v>
      </c>
      <c r="DQ102">
        <v>10</v>
      </c>
      <c r="DR102">
        <v>3</v>
      </c>
      <c r="DS102">
        <v>4</v>
      </c>
      <c r="DT102">
        <v>1</v>
      </c>
      <c r="DU102">
        <v>93</v>
      </c>
      <c r="DV102">
        <v>4</v>
      </c>
      <c r="DW102">
        <v>2</v>
      </c>
      <c r="DX102" t="b">
        <v>0</v>
      </c>
      <c r="DY102" t="b">
        <v>0</v>
      </c>
      <c r="DZ102" t="b">
        <v>0</v>
      </c>
    </row>
    <row r="103" spans="1:130" hidden="1" x14ac:dyDescent="0.35">
      <c r="A103">
        <v>39085205300</v>
      </c>
      <c r="B103" t="s">
        <v>7</v>
      </c>
      <c r="C103" t="s">
        <v>4</v>
      </c>
      <c r="D103">
        <v>0</v>
      </c>
      <c r="E103">
        <v>0</v>
      </c>
      <c r="F103">
        <v>0</v>
      </c>
      <c r="G103">
        <v>0</v>
      </c>
      <c r="H103">
        <v>0.01</v>
      </c>
      <c r="I103">
        <v>0.96</v>
      </c>
      <c r="J103">
        <v>0.01</v>
      </c>
      <c r="K103">
        <v>0</v>
      </c>
      <c r="L103">
        <v>0.08</v>
      </c>
      <c r="M103">
        <v>0.74</v>
      </c>
      <c r="N103">
        <v>0.17</v>
      </c>
      <c r="O103">
        <v>0</v>
      </c>
      <c r="P103">
        <v>0</v>
      </c>
      <c r="Q103" t="b">
        <v>0</v>
      </c>
      <c r="R103" t="b">
        <v>0</v>
      </c>
      <c r="T103" t="b">
        <v>0</v>
      </c>
      <c r="U103">
        <v>0</v>
      </c>
      <c r="V103">
        <v>0</v>
      </c>
      <c r="W103">
        <v>2344</v>
      </c>
      <c r="X103">
        <v>0.17</v>
      </c>
      <c r="Y103">
        <v>0.06</v>
      </c>
      <c r="Z103" t="b">
        <v>0</v>
      </c>
      <c r="AA103" t="b">
        <v>0</v>
      </c>
      <c r="AB103" t="b">
        <v>0</v>
      </c>
      <c r="AC103">
        <v>40</v>
      </c>
      <c r="AD103">
        <v>5.6599999999999998E-2</v>
      </c>
      <c r="AE103" t="b">
        <v>0</v>
      </c>
      <c r="AF103">
        <v>33</v>
      </c>
      <c r="AG103">
        <v>6.7000000000000002E-3</v>
      </c>
      <c r="AH103" t="b">
        <v>0</v>
      </c>
      <c r="AI103">
        <v>9</v>
      </c>
      <c r="AJ103">
        <v>0</v>
      </c>
      <c r="AK103">
        <v>41</v>
      </c>
      <c r="AL103">
        <v>6</v>
      </c>
      <c r="AM103" t="b">
        <v>0</v>
      </c>
      <c r="AN103" t="b">
        <v>0</v>
      </c>
      <c r="AO103">
        <v>33</v>
      </c>
      <c r="AP103">
        <v>0</v>
      </c>
      <c r="AQ103" t="b">
        <v>0</v>
      </c>
      <c r="AR103" t="b">
        <v>0</v>
      </c>
      <c r="AS103" t="b">
        <v>0</v>
      </c>
      <c r="AT103">
        <v>27</v>
      </c>
      <c r="AU103">
        <v>2</v>
      </c>
      <c r="AV103" t="b">
        <v>0</v>
      </c>
      <c r="AW103">
        <v>44</v>
      </c>
      <c r="AX103">
        <v>8.3800000000000008</v>
      </c>
      <c r="AY103" t="b">
        <v>0</v>
      </c>
      <c r="AZ103">
        <v>33</v>
      </c>
      <c r="BA103">
        <v>0.17</v>
      </c>
      <c r="BB103" t="b">
        <v>0</v>
      </c>
      <c r="BC103">
        <v>10</v>
      </c>
      <c r="BD103">
        <v>19.25</v>
      </c>
      <c r="BE103" t="b">
        <v>0</v>
      </c>
      <c r="BF103">
        <v>34</v>
      </c>
      <c r="BG103" t="b">
        <v>0</v>
      </c>
      <c r="BH103">
        <v>2</v>
      </c>
      <c r="BI103">
        <v>7</v>
      </c>
      <c r="BJ103" t="b">
        <v>0</v>
      </c>
      <c r="BK103">
        <v>45</v>
      </c>
      <c r="BL103">
        <v>21</v>
      </c>
      <c r="BM103">
        <v>48</v>
      </c>
      <c r="BN103">
        <v>186300</v>
      </c>
      <c r="BO103" t="b">
        <v>0</v>
      </c>
      <c r="BP103" t="b">
        <v>0</v>
      </c>
      <c r="BQ103">
        <v>955</v>
      </c>
      <c r="BR103">
        <v>12</v>
      </c>
      <c r="BS103" t="b">
        <v>1</v>
      </c>
      <c r="BT103" t="b">
        <v>0</v>
      </c>
      <c r="BV103">
        <v>0.21</v>
      </c>
      <c r="BW103">
        <v>0</v>
      </c>
      <c r="BX103" t="b">
        <v>0</v>
      </c>
      <c r="BY103">
        <v>30</v>
      </c>
      <c r="BZ103">
        <v>0.21</v>
      </c>
      <c r="CA103" t="b">
        <v>0</v>
      </c>
      <c r="CB103">
        <v>69</v>
      </c>
      <c r="CC103">
        <v>0.11</v>
      </c>
      <c r="CD103" t="b">
        <v>0</v>
      </c>
      <c r="CE103">
        <v>58</v>
      </c>
      <c r="CF103">
        <v>0.53</v>
      </c>
      <c r="CI103" t="b">
        <v>0</v>
      </c>
      <c r="CJ103" t="b">
        <v>0</v>
      </c>
      <c r="CK103" t="b">
        <v>0</v>
      </c>
      <c r="CL103" t="b">
        <v>0</v>
      </c>
      <c r="CM103" t="b">
        <v>0</v>
      </c>
      <c r="CN103">
        <v>39</v>
      </c>
      <c r="CO103">
        <v>0</v>
      </c>
      <c r="CP103" t="b">
        <v>0</v>
      </c>
      <c r="CQ103">
        <v>2</v>
      </c>
      <c r="CR103">
        <v>0</v>
      </c>
      <c r="CS103" t="b">
        <v>0</v>
      </c>
      <c r="CT103">
        <v>52</v>
      </c>
      <c r="CU103">
        <v>969</v>
      </c>
      <c r="CV103" t="b">
        <v>0</v>
      </c>
      <c r="CW103">
        <v>42</v>
      </c>
      <c r="CX103">
        <v>980</v>
      </c>
      <c r="CY103" t="b">
        <v>0</v>
      </c>
      <c r="CZ103">
        <v>47</v>
      </c>
      <c r="DA103">
        <v>580</v>
      </c>
      <c r="DB103" t="b">
        <v>0</v>
      </c>
      <c r="DC103">
        <v>50</v>
      </c>
      <c r="DD103">
        <v>78.5</v>
      </c>
      <c r="DE103" t="b">
        <v>0</v>
      </c>
      <c r="DF103">
        <v>13</v>
      </c>
      <c r="DG103">
        <v>145</v>
      </c>
      <c r="DH103" t="b">
        <v>0</v>
      </c>
      <c r="DI103">
        <v>12</v>
      </c>
      <c r="DJ103">
        <v>0</v>
      </c>
      <c r="DK103" t="b">
        <v>0</v>
      </c>
      <c r="DL103">
        <v>24</v>
      </c>
      <c r="DM103">
        <v>2</v>
      </c>
      <c r="DN103" t="b">
        <v>0</v>
      </c>
      <c r="DO103">
        <v>6</v>
      </c>
      <c r="DP103">
        <v>8</v>
      </c>
      <c r="DQ103">
        <v>3</v>
      </c>
      <c r="DR103">
        <v>1</v>
      </c>
      <c r="DS103">
        <v>22</v>
      </c>
      <c r="DT103">
        <v>4</v>
      </c>
      <c r="DU103">
        <v>97</v>
      </c>
      <c r="DV103">
        <v>8</v>
      </c>
      <c r="DW103">
        <v>1</v>
      </c>
      <c r="DX103" t="b">
        <v>0</v>
      </c>
      <c r="DY103" t="b">
        <v>0</v>
      </c>
      <c r="DZ103" t="b">
        <v>0</v>
      </c>
    </row>
    <row r="104" spans="1:130" hidden="1" x14ac:dyDescent="0.35">
      <c r="A104">
        <v>39085205200</v>
      </c>
      <c r="B104" t="s">
        <v>7</v>
      </c>
      <c r="C104" t="s">
        <v>4</v>
      </c>
      <c r="D104">
        <v>0.01</v>
      </c>
      <c r="E104">
        <v>0</v>
      </c>
      <c r="F104">
        <v>0</v>
      </c>
      <c r="G104">
        <v>0</v>
      </c>
      <c r="H104">
        <v>0</v>
      </c>
      <c r="I104">
        <v>0.97</v>
      </c>
      <c r="J104">
        <v>0.02</v>
      </c>
      <c r="K104">
        <v>0</v>
      </c>
      <c r="L104">
        <v>0.09</v>
      </c>
      <c r="M104">
        <v>0.68</v>
      </c>
      <c r="N104">
        <v>0.22</v>
      </c>
      <c r="O104">
        <v>0</v>
      </c>
      <c r="P104">
        <v>0</v>
      </c>
      <c r="Q104" t="b">
        <v>0</v>
      </c>
      <c r="R104" t="b">
        <v>0</v>
      </c>
      <c r="T104" t="b">
        <v>0</v>
      </c>
      <c r="U104">
        <v>0</v>
      </c>
      <c r="V104">
        <v>0</v>
      </c>
      <c r="W104">
        <v>3065</v>
      </c>
      <c r="X104">
        <v>0.22</v>
      </c>
      <c r="Y104">
        <v>0.08</v>
      </c>
      <c r="Z104" t="b">
        <v>0</v>
      </c>
      <c r="AA104" t="b">
        <v>0</v>
      </c>
      <c r="AB104" t="b">
        <v>0</v>
      </c>
      <c r="AC104">
        <v>39</v>
      </c>
      <c r="AD104">
        <v>5.1499999999999997E-2</v>
      </c>
      <c r="AE104" t="b">
        <v>0</v>
      </c>
      <c r="AF104">
        <v>39</v>
      </c>
      <c r="AG104">
        <v>8.8999999999999999E-3</v>
      </c>
      <c r="AH104" t="b">
        <v>0</v>
      </c>
      <c r="AI104">
        <v>10</v>
      </c>
      <c r="AJ104">
        <v>0</v>
      </c>
      <c r="AK104">
        <v>36</v>
      </c>
      <c r="AL104">
        <v>5</v>
      </c>
      <c r="AM104" t="b">
        <v>0</v>
      </c>
      <c r="AN104" t="b">
        <v>0</v>
      </c>
      <c r="AO104">
        <v>33</v>
      </c>
      <c r="AP104">
        <v>0</v>
      </c>
      <c r="AQ104" t="b">
        <v>0</v>
      </c>
      <c r="AR104" t="b">
        <v>0</v>
      </c>
      <c r="AS104" t="b">
        <v>0</v>
      </c>
      <c r="AT104">
        <v>35</v>
      </c>
      <c r="AU104">
        <v>2</v>
      </c>
      <c r="AV104" t="b">
        <v>0</v>
      </c>
      <c r="AW104">
        <v>44</v>
      </c>
      <c r="AX104">
        <v>8.3800000000000008</v>
      </c>
      <c r="AY104" t="b">
        <v>0</v>
      </c>
      <c r="AZ104">
        <v>27</v>
      </c>
      <c r="BA104">
        <v>0.14000000000000001</v>
      </c>
      <c r="BB104" t="b">
        <v>0</v>
      </c>
      <c r="BC104">
        <v>17</v>
      </c>
      <c r="BD104">
        <v>42.79</v>
      </c>
      <c r="BE104" t="b">
        <v>0</v>
      </c>
      <c r="BF104">
        <v>69</v>
      </c>
      <c r="BG104" t="b">
        <v>0</v>
      </c>
      <c r="BH104">
        <v>2</v>
      </c>
      <c r="BI104">
        <v>7</v>
      </c>
      <c r="BJ104" t="b">
        <v>0</v>
      </c>
      <c r="BK104">
        <v>48</v>
      </c>
      <c r="BL104">
        <v>23</v>
      </c>
      <c r="BM104">
        <v>55</v>
      </c>
      <c r="BN104">
        <v>214400</v>
      </c>
      <c r="BO104" t="b">
        <v>0</v>
      </c>
      <c r="BP104" t="b">
        <v>0</v>
      </c>
      <c r="BQ104">
        <v>712</v>
      </c>
      <c r="BR104">
        <v>10</v>
      </c>
      <c r="BS104" t="b">
        <v>1</v>
      </c>
      <c r="BT104" t="b">
        <v>0</v>
      </c>
      <c r="BV104">
        <v>0.21</v>
      </c>
      <c r="BW104">
        <v>0</v>
      </c>
      <c r="BX104" t="b">
        <v>0</v>
      </c>
      <c r="BY104">
        <v>20</v>
      </c>
      <c r="BZ104">
        <v>0.12</v>
      </c>
      <c r="CA104" t="b">
        <v>0</v>
      </c>
      <c r="CB104">
        <v>58</v>
      </c>
      <c r="CC104">
        <v>7.0000000000000007E-2</v>
      </c>
      <c r="CD104" t="b">
        <v>0</v>
      </c>
      <c r="CE104">
        <v>23</v>
      </c>
      <c r="CF104">
        <v>0.13</v>
      </c>
      <c r="CI104" t="b">
        <v>0</v>
      </c>
      <c r="CJ104" t="b">
        <v>0</v>
      </c>
      <c r="CK104" t="b">
        <v>0</v>
      </c>
      <c r="CL104" t="b">
        <v>0</v>
      </c>
      <c r="CM104" t="b">
        <v>0</v>
      </c>
      <c r="CN104">
        <v>35</v>
      </c>
      <c r="CO104">
        <v>0</v>
      </c>
      <c r="CP104" t="b">
        <v>0</v>
      </c>
      <c r="CQ104">
        <v>14</v>
      </c>
      <c r="CR104">
        <v>0.1</v>
      </c>
      <c r="CS104" t="b">
        <v>0</v>
      </c>
      <c r="CT104">
        <v>52</v>
      </c>
      <c r="CU104">
        <v>969</v>
      </c>
      <c r="CV104" t="b">
        <v>0</v>
      </c>
      <c r="CW104">
        <v>50</v>
      </c>
      <c r="CX104">
        <v>1040</v>
      </c>
      <c r="CY104" t="b">
        <v>0</v>
      </c>
      <c r="CZ104">
        <v>51</v>
      </c>
      <c r="DA104">
        <v>600</v>
      </c>
      <c r="DB104" t="b">
        <v>0</v>
      </c>
      <c r="DC104">
        <v>31</v>
      </c>
      <c r="DD104">
        <v>80.3</v>
      </c>
      <c r="DE104" t="b">
        <v>0</v>
      </c>
      <c r="DF104">
        <v>10</v>
      </c>
      <c r="DG104">
        <v>154</v>
      </c>
      <c r="DH104" t="b">
        <v>0</v>
      </c>
      <c r="DI104">
        <v>30</v>
      </c>
      <c r="DJ104">
        <v>0</v>
      </c>
      <c r="DK104" t="b">
        <v>0</v>
      </c>
      <c r="DL104">
        <v>5</v>
      </c>
      <c r="DM104">
        <v>1</v>
      </c>
      <c r="DN104" t="b">
        <v>0</v>
      </c>
      <c r="DO104">
        <v>13</v>
      </c>
      <c r="DP104">
        <v>12</v>
      </c>
      <c r="DQ104">
        <v>24</v>
      </c>
      <c r="DR104">
        <v>6</v>
      </c>
      <c r="DS104">
        <v>30</v>
      </c>
      <c r="DT104">
        <v>6</v>
      </c>
      <c r="DU104">
        <v>96</v>
      </c>
      <c r="DV104">
        <v>2</v>
      </c>
      <c r="DW104">
        <v>2</v>
      </c>
      <c r="DX104" t="b">
        <v>0</v>
      </c>
      <c r="DY104" t="b">
        <v>0</v>
      </c>
      <c r="DZ104" t="b">
        <v>0</v>
      </c>
    </row>
    <row r="105" spans="1:130" hidden="1" x14ac:dyDescent="0.35">
      <c r="A105">
        <v>39085205900</v>
      </c>
      <c r="B105" t="s">
        <v>7</v>
      </c>
      <c r="C105" t="s">
        <v>4</v>
      </c>
      <c r="D105">
        <v>0.03</v>
      </c>
      <c r="E105">
        <v>0</v>
      </c>
      <c r="F105">
        <v>0</v>
      </c>
      <c r="G105">
        <v>0</v>
      </c>
      <c r="H105">
        <v>0.02</v>
      </c>
      <c r="I105">
        <v>0.93</v>
      </c>
      <c r="J105">
        <v>0</v>
      </c>
      <c r="K105">
        <v>0</v>
      </c>
      <c r="L105">
        <v>0.05</v>
      </c>
      <c r="M105">
        <v>0.69</v>
      </c>
      <c r="N105">
        <v>0.24</v>
      </c>
      <c r="O105">
        <v>0</v>
      </c>
      <c r="P105">
        <v>0</v>
      </c>
      <c r="Q105" t="b">
        <v>0</v>
      </c>
      <c r="R105" t="b">
        <v>0</v>
      </c>
      <c r="T105" t="b">
        <v>0</v>
      </c>
      <c r="U105">
        <v>0</v>
      </c>
      <c r="V105">
        <v>14</v>
      </c>
      <c r="W105">
        <v>1066</v>
      </c>
      <c r="X105">
        <v>0.34</v>
      </c>
      <c r="Y105">
        <v>0.14000000000000001</v>
      </c>
      <c r="Z105" t="b">
        <v>0</v>
      </c>
      <c r="AA105" t="b">
        <v>0</v>
      </c>
      <c r="AB105" t="b">
        <v>0</v>
      </c>
      <c r="AC105">
        <v>39</v>
      </c>
      <c r="AD105">
        <v>5.21E-2</v>
      </c>
      <c r="AE105" t="b">
        <v>0</v>
      </c>
      <c r="AF105">
        <v>54</v>
      </c>
      <c r="AG105">
        <v>1.6400000000000001E-2</v>
      </c>
      <c r="AH105" t="b">
        <v>0</v>
      </c>
      <c r="AI105">
        <v>13</v>
      </c>
      <c r="AJ105">
        <v>0</v>
      </c>
      <c r="AK105">
        <v>57</v>
      </c>
      <c r="AL105">
        <v>8</v>
      </c>
      <c r="AM105" t="b">
        <v>0</v>
      </c>
      <c r="AN105" t="b">
        <v>0</v>
      </c>
      <c r="AO105">
        <v>33</v>
      </c>
      <c r="AP105">
        <v>0</v>
      </c>
      <c r="AQ105" t="b">
        <v>0</v>
      </c>
      <c r="AR105" t="b">
        <v>0</v>
      </c>
      <c r="AS105" t="b">
        <v>0</v>
      </c>
      <c r="AT105">
        <v>46</v>
      </c>
      <c r="AU105">
        <v>2</v>
      </c>
      <c r="AV105" t="b">
        <v>0</v>
      </c>
      <c r="AW105">
        <v>42</v>
      </c>
      <c r="AX105">
        <v>8.31</v>
      </c>
      <c r="AY105" t="b">
        <v>0</v>
      </c>
      <c r="AZ105">
        <v>28</v>
      </c>
      <c r="BA105">
        <v>0.15</v>
      </c>
      <c r="BB105" t="b">
        <v>0</v>
      </c>
      <c r="BC105">
        <v>13</v>
      </c>
      <c r="BD105">
        <v>28.95</v>
      </c>
      <c r="BE105" t="b">
        <v>0</v>
      </c>
      <c r="BF105">
        <v>60</v>
      </c>
      <c r="BG105" t="b">
        <v>0</v>
      </c>
      <c r="BH105">
        <v>16</v>
      </c>
      <c r="BI105">
        <v>13</v>
      </c>
      <c r="BJ105" t="b">
        <v>0</v>
      </c>
      <c r="BK105">
        <v>73</v>
      </c>
      <c r="BL105">
        <v>49</v>
      </c>
      <c r="BM105">
        <v>42</v>
      </c>
      <c r="BN105">
        <v>167800</v>
      </c>
      <c r="BO105" t="b">
        <v>0</v>
      </c>
      <c r="BP105" t="b">
        <v>0</v>
      </c>
      <c r="BQ105">
        <v>943</v>
      </c>
      <c r="BR105">
        <v>12</v>
      </c>
      <c r="BS105" t="b">
        <v>1</v>
      </c>
      <c r="BT105" t="b">
        <v>0</v>
      </c>
      <c r="BV105">
        <v>0.21</v>
      </c>
      <c r="BW105">
        <v>0</v>
      </c>
      <c r="BX105" t="b">
        <v>0</v>
      </c>
      <c r="BY105">
        <v>24</v>
      </c>
      <c r="BZ105">
        <v>0.15</v>
      </c>
      <c r="CA105" t="b">
        <v>0</v>
      </c>
      <c r="CB105">
        <v>46</v>
      </c>
      <c r="CC105">
        <v>0.05</v>
      </c>
      <c r="CD105" t="b">
        <v>0</v>
      </c>
      <c r="CE105">
        <v>13</v>
      </c>
      <c r="CF105">
        <v>0.08</v>
      </c>
      <c r="CI105" t="b">
        <v>0</v>
      </c>
      <c r="CJ105" t="b">
        <v>0</v>
      </c>
      <c r="CK105" t="b">
        <v>0</v>
      </c>
      <c r="CL105" t="b">
        <v>0</v>
      </c>
      <c r="CM105" t="b">
        <v>0</v>
      </c>
      <c r="CN105">
        <v>31</v>
      </c>
      <c r="CO105">
        <v>0</v>
      </c>
      <c r="CP105" t="b">
        <v>0</v>
      </c>
      <c r="CQ105">
        <v>13</v>
      </c>
      <c r="CR105">
        <v>0.08</v>
      </c>
      <c r="CS105" t="b">
        <v>0</v>
      </c>
      <c r="CT105">
        <v>52</v>
      </c>
      <c r="CU105">
        <v>969</v>
      </c>
      <c r="CV105" t="b">
        <v>0</v>
      </c>
      <c r="CW105">
        <v>69</v>
      </c>
      <c r="CX105">
        <v>1220</v>
      </c>
      <c r="CY105" t="b">
        <v>0</v>
      </c>
      <c r="CZ105">
        <v>80</v>
      </c>
      <c r="DA105">
        <v>780</v>
      </c>
      <c r="DB105" t="b">
        <v>0</v>
      </c>
      <c r="DC105">
        <v>60</v>
      </c>
      <c r="DD105">
        <v>77.400000000000006</v>
      </c>
      <c r="DE105" t="b">
        <v>0</v>
      </c>
      <c r="DF105">
        <v>13</v>
      </c>
      <c r="DG105">
        <v>143</v>
      </c>
      <c r="DH105" t="b">
        <v>0</v>
      </c>
      <c r="DI105">
        <v>12</v>
      </c>
      <c r="DJ105">
        <v>0</v>
      </c>
      <c r="DK105" t="b">
        <v>0</v>
      </c>
      <c r="DL105">
        <v>4</v>
      </c>
      <c r="DM105">
        <v>1</v>
      </c>
      <c r="DN105" t="b">
        <v>0</v>
      </c>
      <c r="DO105">
        <v>22</v>
      </c>
      <c r="DP105">
        <v>17</v>
      </c>
      <c r="DQ105">
        <v>29</v>
      </c>
      <c r="DR105">
        <v>7</v>
      </c>
      <c r="DS105">
        <v>59</v>
      </c>
      <c r="DT105">
        <v>12</v>
      </c>
      <c r="DU105">
        <v>97</v>
      </c>
      <c r="DV105">
        <v>4</v>
      </c>
      <c r="DW105">
        <v>1</v>
      </c>
      <c r="DX105" t="b">
        <v>0</v>
      </c>
      <c r="DY105" t="b">
        <v>0</v>
      </c>
      <c r="DZ105" t="b">
        <v>0</v>
      </c>
    </row>
    <row r="106" spans="1:130" hidden="1" x14ac:dyDescent="0.35">
      <c r="A106">
        <v>39103407000</v>
      </c>
      <c r="B106" t="s">
        <v>139</v>
      </c>
      <c r="C106" t="s">
        <v>4</v>
      </c>
      <c r="D106">
        <v>0.01</v>
      </c>
      <c r="E106">
        <v>0</v>
      </c>
      <c r="F106">
        <v>0.01</v>
      </c>
      <c r="G106">
        <v>0</v>
      </c>
      <c r="H106">
        <v>0.02</v>
      </c>
      <c r="I106">
        <v>0.93</v>
      </c>
      <c r="J106">
        <v>0.02</v>
      </c>
      <c r="K106">
        <v>0</v>
      </c>
      <c r="L106">
        <v>0.11</v>
      </c>
      <c r="M106">
        <v>0.74</v>
      </c>
      <c r="N106">
        <v>0.14000000000000001</v>
      </c>
      <c r="O106">
        <v>0</v>
      </c>
      <c r="P106">
        <v>0</v>
      </c>
      <c r="Q106" t="b">
        <v>0</v>
      </c>
      <c r="R106" t="b">
        <v>0</v>
      </c>
      <c r="T106" t="b">
        <v>0</v>
      </c>
      <c r="U106">
        <v>0</v>
      </c>
      <c r="V106">
        <v>0</v>
      </c>
      <c r="W106">
        <v>6902</v>
      </c>
      <c r="X106">
        <v>0.1</v>
      </c>
      <c r="Y106">
        <v>0.02</v>
      </c>
      <c r="Z106" t="b">
        <v>0</v>
      </c>
      <c r="AA106" t="b">
        <v>0</v>
      </c>
      <c r="AB106" t="b">
        <v>0</v>
      </c>
      <c r="AC106">
        <v>39</v>
      </c>
      <c r="AD106">
        <v>5.1299999999999998E-2</v>
      </c>
      <c r="AE106" t="b">
        <v>0</v>
      </c>
      <c r="AF106">
        <v>51</v>
      </c>
      <c r="AG106">
        <v>1.5100000000000001E-2</v>
      </c>
      <c r="AH106" t="b">
        <v>0</v>
      </c>
      <c r="AI106">
        <v>26</v>
      </c>
      <c r="AJ106">
        <v>1E-4</v>
      </c>
      <c r="AK106">
        <v>35</v>
      </c>
      <c r="AL106">
        <v>5</v>
      </c>
      <c r="AM106" t="b">
        <v>0</v>
      </c>
      <c r="AN106" t="b">
        <v>0</v>
      </c>
      <c r="AO106">
        <v>33</v>
      </c>
      <c r="AP106">
        <v>0</v>
      </c>
      <c r="AQ106" t="b">
        <v>0</v>
      </c>
      <c r="AR106" t="b">
        <v>0</v>
      </c>
      <c r="AS106" t="b">
        <v>0</v>
      </c>
      <c r="AT106">
        <v>24</v>
      </c>
      <c r="AU106">
        <v>2</v>
      </c>
      <c r="AV106" t="b">
        <v>0</v>
      </c>
      <c r="AW106">
        <v>56</v>
      </c>
      <c r="AX106">
        <v>8.7799999999999994</v>
      </c>
      <c r="AY106" t="b">
        <v>0</v>
      </c>
      <c r="AZ106">
        <v>42</v>
      </c>
      <c r="BA106">
        <v>0.21</v>
      </c>
      <c r="BB106" t="b">
        <v>0</v>
      </c>
      <c r="BC106">
        <v>40</v>
      </c>
      <c r="BD106">
        <v>190.69</v>
      </c>
      <c r="BE106" t="b">
        <v>0</v>
      </c>
      <c r="BF106">
        <v>56</v>
      </c>
      <c r="BG106" t="b">
        <v>0</v>
      </c>
      <c r="BH106">
        <v>17</v>
      </c>
      <c r="BI106">
        <v>13</v>
      </c>
      <c r="BJ106" t="b">
        <v>0</v>
      </c>
      <c r="BK106">
        <v>23</v>
      </c>
      <c r="BL106">
        <v>6</v>
      </c>
      <c r="BM106">
        <v>70</v>
      </c>
      <c r="BN106">
        <v>301200</v>
      </c>
      <c r="BO106" t="b">
        <v>0</v>
      </c>
      <c r="BP106" t="b">
        <v>0</v>
      </c>
      <c r="BQ106">
        <v>2290</v>
      </c>
      <c r="BR106">
        <v>28</v>
      </c>
      <c r="BS106" t="b">
        <v>1</v>
      </c>
      <c r="BT106" t="b">
        <v>0</v>
      </c>
      <c r="BV106">
        <v>0.56000000000000005</v>
      </c>
      <c r="BW106">
        <v>0</v>
      </c>
      <c r="BX106" t="b">
        <v>0</v>
      </c>
      <c r="BY106">
        <v>38</v>
      </c>
      <c r="BZ106">
        <v>0.36</v>
      </c>
      <c r="CA106" t="b">
        <v>0</v>
      </c>
      <c r="CB106">
        <v>47</v>
      </c>
      <c r="CC106">
        <v>0.05</v>
      </c>
      <c r="CD106" t="b">
        <v>0</v>
      </c>
      <c r="CE106">
        <v>34</v>
      </c>
      <c r="CF106">
        <v>0.19</v>
      </c>
      <c r="CI106" t="b">
        <v>0</v>
      </c>
      <c r="CJ106" t="b">
        <v>0</v>
      </c>
      <c r="CK106" t="b">
        <v>0</v>
      </c>
      <c r="CL106" t="b">
        <v>0</v>
      </c>
      <c r="CM106" t="b">
        <v>0</v>
      </c>
      <c r="CN106">
        <v>49</v>
      </c>
      <c r="CO106">
        <v>0</v>
      </c>
      <c r="CP106" t="b">
        <v>0</v>
      </c>
      <c r="CQ106">
        <v>34</v>
      </c>
      <c r="CR106">
        <v>0.78</v>
      </c>
      <c r="CS106" t="b">
        <v>0</v>
      </c>
      <c r="CT106">
        <v>35</v>
      </c>
      <c r="CU106">
        <v>910</v>
      </c>
      <c r="CV106" t="b">
        <v>0</v>
      </c>
      <c r="CW106">
        <v>26</v>
      </c>
      <c r="CX106">
        <v>860</v>
      </c>
      <c r="CY106" t="b">
        <v>0</v>
      </c>
      <c r="CZ106">
        <v>29</v>
      </c>
      <c r="DA106">
        <v>490</v>
      </c>
      <c r="DB106" t="b">
        <v>0</v>
      </c>
      <c r="DC106">
        <v>9</v>
      </c>
      <c r="DD106">
        <v>83.3</v>
      </c>
      <c r="DE106" t="b">
        <v>0</v>
      </c>
      <c r="DF106">
        <v>2</v>
      </c>
      <c r="DG106">
        <v>199</v>
      </c>
      <c r="DH106" t="b">
        <v>0</v>
      </c>
      <c r="DI106">
        <v>32</v>
      </c>
      <c r="DJ106">
        <v>0</v>
      </c>
      <c r="DK106" t="b">
        <v>0</v>
      </c>
      <c r="DL106">
        <v>11</v>
      </c>
      <c r="DM106">
        <v>2</v>
      </c>
      <c r="DN106" t="b">
        <v>0</v>
      </c>
      <c r="DO106">
        <v>7</v>
      </c>
      <c r="DP106">
        <v>9</v>
      </c>
      <c r="DQ106">
        <v>1</v>
      </c>
      <c r="DR106">
        <v>1</v>
      </c>
      <c r="DS106">
        <v>13</v>
      </c>
      <c r="DT106">
        <v>3</v>
      </c>
      <c r="DU106">
        <v>93</v>
      </c>
      <c r="DV106">
        <v>3</v>
      </c>
      <c r="DW106">
        <v>2</v>
      </c>
      <c r="DX106" t="b">
        <v>0</v>
      </c>
      <c r="DY106" t="b">
        <v>0</v>
      </c>
      <c r="DZ106" t="b">
        <v>0</v>
      </c>
    </row>
    <row r="107" spans="1:130" hidden="1" x14ac:dyDescent="0.35">
      <c r="A107">
        <v>39035154400</v>
      </c>
      <c r="B107" t="s">
        <v>3</v>
      </c>
      <c r="C107" t="s">
        <v>4</v>
      </c>
      <c r="D107">
        <v>0.28999999999999998</v>
      </c>
      <c r="E107">
        <v>0</v>
      </c>
      <c r="F107">
        <v>0.02</v>
      </c>
      <c r="G107">
        <v>0</v>
      </c>
      <c r="H107">
        <v>0.03</v>
      </c>
      <c r="I107">
        <v>0.61</v>
      </c>
      <c r="J107">
        <v>0</v>
      </c>
      <c r="K107">
        <v>0.03</v>
      </c>
      <c r="L107">
        <v>0.11</v>
      </c>
      <c r="M107">
        <v>0.74</v>
      </c>
      <c r="N107">
        <v>0.13</v>
      </c>
      <c r="O107">
        <v>0</v>
      </c>
      <c r="P107">
        <v>0</v>
      </c>
      <c r="Q107" t="b">
        <v>0</v>
      </c>
      <c r="R107" t="b">
        <v>0</v>
      </c>
      <c r="T107" t="b">
        <v>0</v>
      </c>
      <c r="U107">
        <v>0</v>
      </c>
      <c r="V107">
        <v>80</v>
      </c>
      <c r="W107">
        <v>2797</v>
      </c>
      <c r="X107">
        <v>0.43</v>
      </c>
      <c r="Y107">
        <v>0.19</v>
      </c>
      <c r="Z107" t="b">
        <v>0</v>
      </c>
      <c r="AA107" t="b">
        <v>0</v>
      </c>
      <c r="AB107" t="b">
        <v>0</v>
      </c>
      <c r="AC107">
        <v>39</v>
      </c>
      <c r="AD107">
        <v>4.99E-2</v>
      </c>
      <c r="AE107" t="b">
        <v>0</v>
      </c>
      <c r="AF107">
        <v>55</v>
      </c>
      <c r="AG107">
        <v>1.7500000000000002E-2</v>
      </c>
      <c r="AH107" t="b">
        <v>0</v>
      </c>
      <c r="AI107">
        <v>25</v>
      </c>
      <c r="AJ107">
        <v>1E-4</v>
      </c>
      <c r="AK107">
        <v>24</v>
      </c>
      <c r="AL107">
        <v>3</v>
      </c>
      <c r="AM107" t="b">
        <v>0</v>
      </c>
      <c r="AN107" t="b">
        <v>0</v>
      </c>
      <c r="AO107">
        <v>33</v>
      </c>
      <c r="AP107">
        <v>0</v>
      </c>
      <c r="AQ107" t="b">
        <v>0</v>
      </c>
      <c r="AR107" t="b">
        <v>0</v>
      </c>
      <c r="AS107" t="b">
        <v>0</v>
      </c>
      <c r="AT107">
        <v>75</v>
      </c>
      <c r="AU107">
        <v>4</v>
      </c>
      <c r="AV107" t="b">
        <v>0</v>
      </c>
      <c r="AW107">
        <v>74</v>
      </c>
      <c r="AX107">
        <v>9.41</v>
      </c>
      <c r="AY107" t="b">
        <v>0</v>
      </c>
      <c r="AZ107">
        <v>77</v>
      </c>
      <c r="BA107">
        <v>0.4</v>
      </c>
      <c r="BB107" t="b">
        <v>0</v>
      </c>
      <c r="BC107">
        <v>6</v>
      </c>
      <c r="BD107">
        <v>9.77</v>
      </c>
      <c r="BE107" t="b">
        <v>0</v>
      </c>
      <c r="BF107">
        <v>54</v>
      </c>
      <c r="BG107" t="b">
        <v>0</v>
      </c>
      <c r="BH107">
        <v>87</v>
      </c>
      <c r="BI107">
        <v>40</v>
      </c>
      <c r="BJ107" t="b">
        <v>0</v>
      </c>
      <c r="BK107">
        <v>86</v>
      </c>
      <c r="BL107">
        <v>67</v>
      </c>
      <c r="BM107">
        <v>9</v>
      </c>
      <c r="BN107">
        <v>82300</v>
      </c>
      <c r="BO107" t="b">
        <v>0</v>
      </c>
      <c r="BP107" t="b">
        <v>0</v>
      </c>
      <c r="BQ107">
        <v>4020</v>
      </c>
      <c r="BR107">
        <v>52</v>
      </c>
      <c r="BS107" t="b">
        <v>1</v>
      </c>
      <c r="BT107" t="b">
        <v>0</v>
      </c>
      <c r="BU107" t="b">
        <v>0</v>
      </c>
      <c r="BV107">
        <v>0.48</v>
      </c>
      <c r="BW107">
        <v>0</v>
      </c>
      <c r="BX107" t="b">
        <v>0</v>
      </c>
      <c r="BY107">
        <v>90</v>
      </c>
      <c r="BZ107">
        <v>6.09</v>
      </c>
      <c r="CA107" t="b">
        <v>0</v>
      </c>
      <c r="CB107">
        <v>25</v>
      </c>
      <c r="CC107">
        <v>0.02</v>
      </c>
      <c r="CD107" t="b">
        <v>0</v>
      </c>
      <c r="CE107">
        <v>58</v>
      </c>
      <c r="CF107">
        <v>0.53</v>
      </c>
      <c r="CI107" t="b">
        <v>0</v>
      </c>
      <c r="CJ107" t="b">
        <v>0</v>
      </c>
      <c r="CK107" t="b">
        <v>0</v>
      </c>
      <c r="CL107" t="b">
        <v>0</v>
      </c>
      <c r="CM107" t="b">
        <v>0</v>
      </c>
      <c r="CN107">
        <v>87</v>
      </c>
      <c r="CO107">
        <v>0.2</v>
      </c>
      <c r="CP107" t="b">
        <v>0</v>
      </c>
      <c r="CQ107">
        <v>48</v>
      </c>
      <c r="CR107">
        <v>1.66</v>
      </c>
      <c r="CS107" t="b">
        <v>0</v>
      </c>
      <c r="CT107">
        <v>91</v>
      </c>
      <c r="CU107">
        <v>1190</v>
      </c>
      <c r="CV107" t="b">
        <v>0</v>
      </c>
      <c r="CW107">
        <v>48</v>
      </c>
      <c r="CX107">
        <v>1030</v>
      </c>
      <c r="CY107" t="b">
        <v>0</v>
      </c>
      <c r="CZ107">
        <v>47</v>
      </c>
      <c r="DA107">
        <v>580</v>
      </c>
      <c r="DB107" t="b">
        <v>0</v>
      </c>
      <c r="DC107">
        <v>75</v>
      </c>
      <c r="DD107">
        <v>75.7</v>
      </c>
      <c r="DE107" t="b">
        <v>0</v>
      </c>
      <c r="DF107">
        <v>61</v>
      </c>
      <c r="DG107">
        <v>83</v>
      </c>
      <c r="DH107" t="b">
        <v>0</v>
      </c>
      <c r="DI107">
        <v>12</v>
      </c>
      <c r="DJ107">
        <v>0</v>
      </c>
      <c r="DK107" t="b">
        <v>0</v>
      </c>
      <c r="DL107">
        <v>83</v>
      </c>
      <c r="DM107">
        <v>8</v>
      </c>
      <c r="DN107" t="b">
        <v>0</v>
      </c>
      <c r="DO107">
        <v>42</v>
      </c>
      <c r="DP107">
        <v>26</v>
      </c>
      <c r="DQ107">
        <v>54</v>
      </c>
      <c r="DR107">
        <v>12</v>
      </c>
      <c r="DS107">
        <v>70</v>
      </c>
      <c r="DT107">
        <v>15</v>
      </c>
      <c r="DU107">
        <v>92</v>
      </c>
      <c r="DV107">
        <v>12</v>
      </c>
      <c r="DW107">
        <v>20</v>
      </c>
      <c r="DX107" t="b">
        <v>0</v>
      </c>
      <c r="DY107" t="b">
        <v>0</v>
      </c>
      <c r="DZ107" t="b">
        <v>0</v>
      </c>
    </row>
    <row r="108" spans="1:130" hidden="1" x14ac:dyDescent="0.35">
      <c r="A108">
        <v>39085202000</v>
      </c>
      <c r="B108" t="s">
        <v>7</v>
      </c>
      <c r="C108" t="s">
        <v>4</v>
      </c>
      <c r="D108">
        <v>0.03</v>
      </c>
      <c r="E108">
        <v>0</v>
      </c>
      <c r="F108">
        <v>0</v>
      </c>
      <c r="G108">
        <v>0</v>
      </c>
      <c r="H108">
        <v>0.02</v>
      </c>
      <c r="I108">
        <v>0.93</v>
      </c>
      <c r="J108">
        <v>0</v>
      </c>
      <c r="K108">
        <v>0</v>
      </c>
      <c r="L108">
        <v>0.09</v>
      </c>
      <c r="M108">
        <v>0.7</v>
      </c>
      <c r="N108">
        <v>0.19</v>
      </c>
      <c r="O108">
        <v>0</v>
      </c>
      <c r="P108">
        <v>0</v>
      </c>
      <c r="Q108" t="b">
        <v>0</v>
      </c>
      <c r="R108" t="b">
        <v>0</v>
      </c>
      <c r="T108" t="b">
        <v>0</v>
      </c>
      <c r="U108">
        <v>0</v>
      </c>
      <c r="V108">
        <v>0</v>
      </c>
      <c r="W108">
        <v>5485</v>
      </c>
      <c r="X108">
        <v>0.25</v>
      </c>
      <c r="Y108">
        <v>0.1</v>
      </c>
      <c r="Z108" t="b">
        <v>0</v>
      </c>
      <c r="AA108" t="b">
        <v>0</v>
      </c>
      <c r="AB108" t="b">
        <v>0</v>
      </c>
      <c r="AC108">
        <v>39</v>
      </c>
      <c r="AD108">
        <v>4.9500000000000002E-2</v>
      </c>
      <c r="AE108" t="b">
        <v>0</v>
      </c>
      <c r="AF108">
        <v>72</v>
      </c>
      <c r="AG108">
        <v>3.1199999999999999E-2</v>
      </c>
      <c r="AH108" t="b">
        <v>0</v>
      </c>
      <c r="AI108">
        <v>19</v>
      </c>
      <c r="AJ108">
        <v>0</v>
      </c>
      <c r="AK108">
        <v>83</v>
      </c>
      <c r="AL108">
        <v>18</v>
      </c>
      <c r="AM108" t="b">
        <v>0</v>
      </c>
      <c r="AN108" t="b">
        <v>0</v>
      </c>
      <c r="AO108">
        <v>33</v>
      </c>
      <c r="AP108">
        <v>0</v>
      </c>
      <c r="AQ108" t="b">
        <v>0</v>
      </c>
      <c r="AR108" t="b">
        <v>0</v>
      </c>
      <c r="AS108" t="b">
        <v>0</v>
      </c>
      <c r="AT108">
        <v>46</v>
      </c>
      <c r="AU108">
        <v>2</v>
      </c>
      <c r="AV108" t="b">
        <v>0</v>
      </c>
      <c r="AW108">
        <v>57</v>
      </c>
      <c r="AX108">
        <v>8.81</v>
      </c>
      <c r="AY108" t="b">
        <v>0</v>
      </c>
      <c r="AZ108">
        <v>70</v>
      </c>
      <c r="BA108">
        <v>0.35</v>
      </c>
      <c r="BB108" t="b">
        <v>0</v>
      </c>
      <c r="BC108">
        <v>21</v>
      </c>
      <c r="BD108">
        <v>62.26</v>
      </c>
      <c r="BE108" t="b">
        <v>0</v>
      </c>
      <c r="BF108">
        <v>49</v>
      </c>
      <c r="BG108" t="b">
        <v>0</v>
      </c>
      <c r="BH108">
        <v>52</v>
      </c>
      <c r="BI108">
        <v>23</v>
      </c>
      <c r="BJ108" t="b">
        <v>0</v>
      </c>
      <c r="BK108">
        <v>55</v>
      </c>
      <c r="BL108">
        <v>29</v>
      </c>
      <c r="BM108">
        <v>29</v>
      </c>
      <c r="BN108">
        <v>133000</v>
      </c>
      <c r="BO108" t="b">
        <v>0</v>
      </c>
      <c r="BP108" t="b">
        <v>0</v>
      </c>
      <c r="BQ108">
        <v>3835</v>
      </c>
      <c r="BR108">
        <v>50</v>
      </c>
      <c r="BS108" t="b">
        <v>1</v>
      </c>
      <c r="BT108" t="b">
        <v>0</v>
      </c>
      <c r="BV108">
        <v>0.21</v>
      </c>
      <c r="BW108">
        <v>0</v>
      </c>
      <c r="BX108" t="b">
        <v>0</v>
      </c>
      <c r="BY108">
        <v>62</v>
      </c>
      <c r="BZ108">
        <v>1.45</v>
      </c>
      <c r="CA108" t="b">
        <v>0</v>
      </c>
      <c r="CB108">
        <v>45</v>
      </c>
      <c r="CC108">
        <v>0.05</v>
      </c>
      <c r="CD108" t="b">
        <v>0</v>
      </c>
      <c r="CE108">
        <v>57</v>
      </c>
      <c r="CF108">
        <v>0.5</v>
      </c>
      <c r="CI108" t="b">
        <v>0</v>
      </c>
      <c r="CJ108" t="b">
        <v>0</v>
      </c>
      <c r="CK108" t="b">
        <v>0</v>
      </c>
      <c r="CL108" t="b">
        <v>0</v>
      </c>
      <c r="CM108" t="b">
        <v>0</v>
      </c>
      <c r="CN108">
        <v>99</v>
      </c>
      <c r="CO108">
        <v>85.73</v>
      </c>
      <c r="CP108" t="b">
        <v>0</v>
      </c>
      <c r="CQ108">
        <v>31</v>
      </c>
      <c r="CR108">
        <v>0.62</v>
      </c>
      <c r="CS108" t="b">
        <v>0</v>
      </c>
      <c r="CT108">
        <v>63</v>
      </c>
      <c r="CU108">
        <v>1010</v>
      </c>
      <c r="CV108" t="b">
        <v>0</v>
      </c>
      <c r="CW108">
        <v>53</v>
      </c>
      <c r="CX108">
        <v>1070</v>
      </c>
      <c r="CY108" t="b">
        <v>0</v>
      </c>
      <c r="CZ108">
        <v>57</v>
      </c>
      <c r="DA108">
        <v>630</v>
      </c>
      <c r="DB108" t="b">
        <v>0</v>
      </c>
      <c r="DC108">
        <v>56</v>
      </c>
      <c r="DD108">
        <v>77.900000000000006</v>
      </c>
      <c r="DE108" t="b">
        <v>0</v>
      </c>
      <c r="DF108">
        <v>39</v>
      </c>
      <c r="DG108">
        <v>103</v>
      </c>
      <c r="DH108" t="b">
        <v>0</v>
      </c>
      <c r="DI108">
        <v>12</v>
      </c>
      <c r="DJ108">
        <v>0</v>
      </c>
      <c r="DK108" t="b">
        <v>0</v>
      </c>
      <c r="DL108">
        <v>57</v>
      </c>
      <c r="DM108">
        <v>5</v>
      </c>
      <c r="DN108" t="b">
        <v>0</v>
      </c>
      <c r="DO108">
        <v>23</v>
      </c>
      <c r="DP108">
        <v>17</v>
      </c>
      <c r="DQ108">
        <v>33</v>
      </c>
      <c r="DR108">
        <v>7</v>
      </c>
      <c r="DS108">
        <v>40</v>
      </c>
      <c r="DT108">
        <v>8</v>
      </c>
      <c r="DU108">
        <v>93</v>
      </c>
      <c r="DV108">
        <v>10</v>
      </c>
      <c r="DW108">
        <v>6</v>
      </c>
      <c r="DX108" t="b">
        <v>0</v>
      </c>
      <c r="DY108" t="b">
        <v>0</v>
      </c>
      <c r="DZ108" t="b">
        <v>0</v>
      </c>
    </row>
    <row r="109" spans="1:130" hidden="1" x14ac:dyDescent="0.35">
      <c r="A109">
        <v>39035184108</v>
      </c>
      <c r="B109" t="s">
        <v>3</v>
      </c>
      <c r="C109" t="s">
        <v>4</v>
      </c>
      <c r="D109">
        <v>0.09</v>
      </c>
      <c r="E109">
        <v>0</v>
      </c>
      <c r="F109">
        <v>0.14000000000000001</v>
      </c>
      <c r="G109">
        <v>0</v>
      </c>
      <c r="H109">
        <v>0.03</v>
      </c>
      <c r="I109">
        <v>0.71</v>
      </c>
      <c r="J109">
        <v>0</v>
      </c>
      <c r="K109">
        <v>0</v>
      </c>
      <c r="L109">
        <v>0.1</v>
      </c>
      <c r="M109">
        <v>0.74</v>
      </c>
      <c r="N109">
        <v>0.14000000000000001</v>
      </c>
      <c r="O109">
        <v>0</v>
      </c>
      <c r="P109">
        <v>0</v>
      </c>
      <c r="Q109" t="b">
        <v>0</v>
      </c>
      <c r="R109" t="b">
        <v>0</v>
      </c>
      <c r="T109" t="b">
        <v>0</v>
      </c>
      <c r="U109">
        <v>0</v>
      </c>
      <c r="V109">
        <v>0</v>
      </c>
      <c r="W109">
        <v>7446</v>
      </c>
      <c r="X109">
        <v>0.02</v>
      </c>
      <c r="Y109">
        <v>0</v>
      </c>
      <c r="Z109" t="b">
        <v>0</v>
      </c>
      <c r="AA109" t="b">
        <v>0</v>
      </c>
      <c r="AB109" t="b">
        <v>0</v>
      </c>
      <c r="AC109">
        <v>39</v>
      </c>
      <c r="AD109">
        <v>4.9799999999999997E-2</v>
      </c>
      <c r="AE109" t="b">
        <v>0</v>
      </c>
      <c r="AF109">
        <v>37</v>
      </c>
      <c r="AG109">
        <v>8.0999999999999996E-3</v>
      </c>
      <c r="AH109" t="b">
        <v>0</v>
      </c>
      <c r="AI109">
        <v>28</v>
      </c>
      <c r="AJ109">
        <v>1E-4</v>
      </c>
      <c r="AK109">
        <v>18</v>
      </c>
      <c r="AL109">
        <v>2</v>
      </c>
      <c r="AM109" t="b">
        <v>0</v>
      </c>
      <c r="AN109" t="b">
        <v>0</v>
      </c>
      <c r="AO109">
        <v>33</v>
      </c>
      <c r="AP109">
        <v>0</v>
      </c>
      <c r="AQ109" t="b">
        <v>0</v>
      </c>
      <c r="AR109" t="b">
        <v>0</v>
      </c>
      <c r="AS109" t="b">
        <v>0</v>
      </c>
      <c r="AT109">
        <v>8</v>
      </c>
      <c r="AU109">
        <v>1</v>
      </c>
      <c r="AV109" t="b">
        <v>0</v>
      </c>
      <c r="AW109">
        <v>63</v>
      </c>
      <c r="AX109">
        <v>9.0299999999999994</v>
      </c>
      <c r="AY109" t="b">
        <v>0</v>
      </c>
      <c r="AZ109">
        <v>51</v>
      </c>
      <c r="BA109">
        <v>0.24</v>
      </c>
      <c r="BB109" t="b">
        <v>0</v>
      </c>
      <c r="BC109">
        <v>41</v>
      </c>
      <c r="BD109">
        <v>203.36</v>
      </c>
      <c r="BE109" t="b">
        <v>0</v>
      </c>
      <c r="BF109">
        <v>37</v>
      </c>
      <c r="BG109" t="b">
        <v>0</v>
      </c>
      <c r="BH109">
        <v>17</v>
      </c>
      <c r="BI109">
        <v>13</v>
      </c>
      <c r="BJ109" t="b">
        <v>0</v>
      </c>
      <c r="BK109">
        <v>37</v>
      </c>
      <c r="BL109">
        <v>15</v>
      </c>
      <c r="BM109">
        <v>81</v>
      </c>
      <c r="BN109">
        <v>405600</v>
      </c>
      <c r="BO109" t="b">
        <v>0</v>
      </c>
      <c r="BP109" t="b">
        <v>0</v>
      </c>
      <c r="BQ109">
        <v>1826</v>
      </c>
      <c r="BR109">
        <v>23</v>
      </c>
      <c r="BS109" t="b">
        <v>1</v>
      </c>
      <c r="BT109" t="b">
        <v>0</v>
      </c>
      <c r="BV109">
        <v>0.21</v>
      </c>
      <c r="BW109">
        <v>0</v>
      </c>
      <c r="BX109" t="b">
        <v>0</v>
      </c>
      <c r="BY109">
        <v>59</v>
      </c>
      <c r="BZ109">
        <v>1.26</v>
      </c>
      <c r="CA109" t="b">
        <v>0</v>
      </c>
      <c r="CB109">
        <v>26</v>
      </c>
      <c r="CC109">
        <v>0.02</v>
      </c>
      <c r="CD109" t="b">
        <v>0</v>
      </c>
      <c r="CE109">
        <v>47</v>
      </c>
      <c r="CF109">
        <v>0.32</v>
      </c>
      <c r="CI109" t="b">
        <v>0</v>
      </c>
      <c r="CJ109" t="b">
        <v>0</v>
      </c>
      <c r="CK109" t="b">
        <v>0</v>
      </c>
      <c r="CL109" t="b">
        <v>0</v>
      </c>
      <c r="CM109" t="b">
        <v>0</v>
      </c>
      <c r="CN109">
        <v>88</v>
      </c>
      <c r="CO109">
        <v>0.28999999999999998</v>
      </c>
      <c r="CP109" t="b">
        <v>0</v>
      </c>
      <c r="CQ109">
        <v>37</v>
      </c>
      <c r="CR109">
        <v>0.96</v>
      </c>
      <c r="CS109" t="b">
        <v>0</v>
      </c>
      <c r="CT109">
        <v>37</v>
      </c>
      <c r="CU109">
        <v>919</v>
      </c>
      <c r="CV109" t="b">
        <v>0</v>
      </c>
      <c r="CW109">
        <v>20</v>
      </c>
      <c r="CX109">
        <v>810</v>
      </c>
      <c r="CY109" t="b">
        <v>0</v>
      </c>
      <c r="CZ109">
        <v>23</v>
      </c>
      <c r="DA109">
        <v>459</v>
      </c>
      <c r="DB109" t="b">
        <v>0</v>
      </c>
      <c r="DC109">
        <v>8</v>
      </c>
      <c r="DD109">
        <v>83.4</v>
      </c>
      <c r="DE109" t="b">
        <v>0</v>
      </c>
      <c r="DF109">
        <v>1</v>
      </c>
      <c r="DG109">
        <v>214</v>
      </c>
      <c r="DH109" t="b">
        <v>0</v>
      </c>
      <c r="DI109">
        <v>60</v>
      </c>
      <c r="DJ109">
        <v>2</v>
      </c>
      <c r="DK109" t="b">
        <v>0</v>
      </c>
      <c r="DL109">
        <v>35</v>
      </c>
      <c r="DM109">
        <v>3</v>
      </c>
      <c r="DN109" t="b">
        <v>0</v>
      </c>
      <c r="DO109">
        <v>3</v>
      </c>
      <c r="DP109">
        <v>6</v>
      </c>
      <c r="DQ109">
        <v>16</v>
      </c>
      <c r="DR109">
        <v>4</v>
      </c>
      <c r="DS109">
        <v>20</v>
      </c>
      <c r="DT109">
        <v>4</v>
      </c>
      <c r="DU109">
        <v>92</v>
      </c>
      <c r="DV109">
        <v>2</v>
      </c>
      <c r="DW109">
        <v>7</v>
      </c>
      <c r="DX109" t="b">
        <v>0</v>
      </c>
      <c r="DY109" t="b">
        <v>0</v>
      </c>
      <c r="DZ109" t="b">
        <v>0</v>
      </c>
    </row>
    <row r="110" spans="1:130" hidden="1" x14ac:dyDescent="0.35">
      <c r="A110">
        <v>39103417100</v>
      </c>
      <c r="B110" t="s">
        <v>139</v>
      </c>
      <c r="C110" t="s">
        <v>4</v>
      </c>
      <c r="D110">
        <v>0.01</v>
      </c>
      <c r="E110">
        <v>0</v>
      </c>
      <c r="F110">
        <v>0.02</v>
      </c>
      <c r="G110">
        <v>0</v>
      </c>
      <c r="H110">
        <v>0</v>
      </c>
      <c r="I110">
        <v>0.95</v>
      </c>
      <c r="J110">
        <v>0</v>
      </c>
      <c r="K110">
        <v>0</v>
      </c>
      <c r="L110">
        <v>0.13</v>
      </c>
      <c r="M110">
        <v>0.66</v>
      </c>
      <c r="N110">
        <v>0.19</v>
      </c>
      <c r="O110">
        <v>0</v>
      </c>
      <c r="P110">
        <v>0</v>
      </c>
      <c r="Q110" t="b">
        <v>0</v>
      </c>
      <c r="R110" t="b">
        <v>0</v>
      </c>
      <c r="T110" t="b">
        <v>0</v>
      </c>
      <c r="U110">
        <v>0</v>
      </c>
      <c r="V110">
        <v>0</v>
      </c>
      <c r="W110">
        <v>6574</v>
      </c>
      <c r="X110">
        <v>0.1</v>
      </c>
      <c r="Y110">
        <v>0.03</v>
      </c>
      <c r="Z110" t="b">
        <v>0</v>
      </c>
      <c r="AA110" t="b">
        <v>0</v>
      </c>
      <c r="AB110" t="b">
        <v>0</v>
      </c>
      <c r="AC110">
        <v>39</v>
      </c>
      <c r="AD110">
        <v>4.87E-2</v>
      </c>
      <c r="AE110" t="b">
        <v>0</v>
      </c>
      <c r="AF110">
        <v>50</v>
      </c>
      <c r="AG110">
        <v>1.4500000000000001E-2</v>
      </c>
      <c r="AH110" t="b">
        <v>0</v>
      </c>
      <c r="AI110">
        <v>26</v>
      </c>
      <c r="AJ110">
        <v>1E-4</v>
      </c>
      <c r="AK110">
        <v>19</v>
      </c>
      <c r="AL110">
        <v>3</v>
      </c>
      <c r="AM110" t="b">
        <v>0</v>
      </c>
      <c r="AN110" t="b">
        <v>0</v>
      </c>
      <c r="AO110">
        <v>33</v>
      </c>
      <c r="AP110">
        <v>0</v>
      </c>
      <c r="AQ110" t="b">
        <v>0</v>
      </c>
      <c r="AR110" t="b">
        <v>0</v>
      </c>
      <c r="AS110" t="b">
        <v>0</v>
      </c>
      <c r="AT110">
        <v>35</v>
      </c>
      <c r="AU110">
        <v>2</v>
      </c>
      <c r="AV110" t="b">
        <v>0</v>
      </c>
      <c r="AW110">
        <v>62</v>
      </c>
      <c r="AX110">
        <v>8.9700000000000006</v>
      </c>
      <c r="AY110" t="b">
        <v>0</v>
      </c>
      <c r="AZ110">
        <v>62</v>
      </c>
      <c r="BA110">
        <v>0.3</v>
      </c>
      <c r="BB110" t="b">
        <v>0</v>
      </c>
      <c r="BC110">
        <v>39</v>
      </c>
      <c r="BD110">
        <v>184.62</v>
      </c>
      <c r="BE110" t="b">
        <v>0</v>
      </c>
      <c r="BF110">
        <v>21</v>
      </c>
      <c r="BG110" t="b">
        <v>0</v>
      </c>
      <c r="BH110">
        <v>4</v>
      </c>
      <c r="BI110">
        <v>9</v>
      </c>
      <c r="BJ110" t="b">
        <v>0</v>
      </c>
      <c r="BK110">
        <v>57</v>
      </c>
      <c r="BL110">
        <v>31</v>
      </c>
      <c r="BM110">
        <v>46</v>
      </c>
      <c r="BN110">
        <v>177400</v>
      </c>
      <c r="BO110" t="b">
        <v>0</v>
      </c>
      <c r="BP110" t="b">
        <v>0</v>
      </c>
      <c r="BQ110">
        <v>2816</v>
      </c>
      <c r="BR110">
        <v>35</v>
      </c>
      <c r="BS110" t="b">
        <v>1</v>
      </c>
      <c r="BT110" t="b">
        <v>0</v>
      </c>
      <c r="BV110">
        <v>0.66</v>
      </c>
      <c r="BW110">
        <v>0</v>
      </c>
      <c r="BX110" t="b">
        <v>0</v>
      </c>
      <c r="BY110">
        <v>63</v>
      </c>
      <c r="BZ110">
        <v>1.51</v>
      </c>
      <c r="CA110" t="b">
        <v>0</v>
      </c>
      <c r="CB110">
        <v>65</v>
      </c>
      <c r="CC110">
        <v>0.09</v>
      </c>
      <c r="CD110" t="b">
        <v>0</v>
      </c>
      <c r="CE110">
        <v>18</v>
      </c>
      <c r="CF110">
        <v>0.11</v>
      </c>
      <c r="CI110" t="b">
        <v>0</v>
      </c>
      <c r="CJ110" t="b">
        <v>0</v>
      </c>
      <c r="CK110" t="b">
        <v>0</v>
      </c>
      <c r="CL110" t="b">
        <v>0</v>
      </c>
      <c r="CM110" t="b">
        <v>0</v>
      </c>
      <c r="CN110">
        <v>4</v>
      </c>
      <c r="CO110">
        <v>0</v>
      </c>
      <c r="CP110" t="b">
        <v>0</v>
      </c>
      <c r="CQ110">
        <v>69</v>
      </c>
      <c r="CR110">
        <v>3.86</v>
      </c>
      <c r="CS110" t="b">
        <v>0</v>
      </c>
      <c r="CT110">
        <v>32</v>
      </c>
      <c r="CU110">
        <v>900</v>
      </c>
      <c r="CV110" t="b">
        <v>0</v>
      </c>
      <c r="CW110">
        <v>41</v>
      </c>
      <c r="CX110">
        <v>969</v>
      </c>
      <c r="CY110" t="b">
        <v>0</v>
      </c>
      <c r="CZ110">
        <v>51</v>
      </c>
      <c r="DA110">
        <v>600</v>
      </c>
      <c r="DB110" t="b">
        <v>0</v>
      </c>
      <c r="DC110">
        <v>25</v>
      </c>
      <c r="DD110">
        <v>80.900000000000006</v>
      </c>
      <c r="DE110" t="b">
        <v>0</v>
      </c>
      <c r="DF110">
        <v>21</v>
      </c>
      <c r="DG110">
        <v>127</v>
      </c>
      <c r="DH110" t="b">
        <v>0</v>
      </c>
      <c r="DI110">
        <v>32</v>
      </c>
      <c r="DJ110">
        <v>0</v>
      </c>
      <c r="DK110" t="b">
        <v>0</v>
      </c>
      <c r="DL110">
        <v>7</v>
      </c>
      <c r="DM110">
        <v>1</v>
      </c>
      <c r="DN110" t="b">
        <v>0</v>
      </c>
      <c r="DO110">
        <v>9</v>
      </c>
      <c r="DP110">
        <v>10</v>
      </c>
      <c r="DQ110">
        <v>2</v>
      </c>
      <c r="DR110">
        <v>1</v>
      </c>
      <c r="DS110">
        <v>5</v>
      </c>
      <c r="DT110">
        <v>1</v>
      </c>
      <c r="DU110">
        <v>92</v>
      </c>
      <c r="DV110">
        <v>3</v>
      </c>
      <c r="DW110">
        <v>2</v>
      </c>
      <c r="DX110" t="b">
        <v>0</v>
      </c>
      <c r="DY110" t="b">
        <v>0</v>
      </c>
      <c r="DZ110" t="b">
        <v>0</v>
      </c>
    </row>
    <row r="111" spans="1:130" hidden="1" x14ac:dyDescent="0.35">
      <c r="A111">
        <v>39103416200</v>
      </c>
      <c r="B111" t="s">
        <v>139</v>
      </c>
      <c r="C111" t="s">
        <v>4</v>
      </c>
      <c r="D111">
        <v>0.08</v>
      </c>
      <c r="E111">
        <v>0</v>
      </c>
      <c r="F111">
        <v>0</v>
      </c>
      <c r="G111">
        <v>0</v>
      </c>
      <c r="H111">
        <v>0.01</v>
      </c>
      <c r="I111">
        <v>0.83</v>
      </c>
      <c r="J111">
        <v>0.05</v>
      </c>
      <c r="K111">
        <v>0.01</v>
      </c>
      <c r="L111">
        <v>0.13</v>
      </c>
      <c r="M111">
        <v>0.67</v>
      </c>
      <c r="N111">
        <v>0.18</v>
      </c>
      <c r="O111">
        <v>0</v>
      </c>
      <c r="P111">
        <v>0</v>
      </c>
      <c r="Q111" t="b">
        <v>0</v>
      </c>
      <c r="R111" t="b">
        <v>0</v>
      </c>
      <c r="T111" t="b">
        <v>0</v>
      </c>
      <c r="U111">
        <v>0</v>
      </c>
      <c r="V111">
        <v>0</v>
      </c>
      <c r="W111">
        <v>4131</v>
      </c>
      <c r="X111">
        <v>0.48</v>
      </c>
      <c r="Y111">
        <v>0.22</v>
      </c>
      <c r="Z111" t="b">
        <v>0</v>
      </c>
      <c r="AA111" t="b">
        <v>0</v>
      </c>
      <c r="AB111" t="b">
        <v>0</v>
      </c>
      <c r="AC111">
        <v>38</v>
      </c>
      <c r="AD111">
        <v>4.6699999999999998E-2</v>
      </c>
      <c r="AE111" t="b">
        <v>0</v>
      </c>
      <c r="AF111">
        <v>51</v>
      </c>
      <c r="AG111">
        <v>1.4800000000000001E-2</v>
      </c>
      <c r="AH111" t="b">
        <v>0</v>
      </c>
      <c r="AI111">
        <v>25</v>
      </c>
      <c r="AJ111">
        <v>1E-4</v>
      </c>
      <c r="AK111">
        <v>41</v>
      </c>
      <c r="AL111">
        <v>6</v>
      </c>
      <c r="AM111" t="b">
        <v>0</v>
      </c>
      <c r="AN111" t="b">
        <v>0</v>
      </c>
      <c r="AO111">
        <v>33</v>
      </c>
      <c r="AP111">
        <v>0</v>
      </c>
      <c r="AQ111" t="b">
        <v>0</v>
      </c>
      <c r="AR111" t="b">
        <v>0</v>
      </c>
      <c r="AS111" t="b">
        <v>0</v>
      </c>
      <c r="AT111">
        <v>38</v>
      </c>
      <c r="AU111">
        <v>2</v>
      </c>
      <c r="AV111" t="b">
        <v>0</v>
      </c>
      <c r="AW111">
        <v>59</v>
      </c>
      <c r="AX111">
        <v>8.8800000000000008</v>
      </c>
      <c r="AY111" t="b">
        <v>0</v>
      </c>
      <c r="AZ111">
        <v>47</v>
      </c>
      <c r="BA111">
        <v>0.23</v>
      </c>
      <c r="BB111" t="b">
        <v>0</v>
      </c>
      <c r="BC111">
        <v>27</v>
      </c>
      <c r="BD111">
        <v>96.79</v>
      </c>
      <c r="BE111" t="b">
        <v>0</v>
      </c>
      <c r="BF111">
        <v>78</v>
      </c>
      <c r="BG111" t="b">
        <v>0</v>
      </c>
      <c r="BH111">
        <v>39</v>
      </c>
      <c r="BI111">
        <v>19</v>
      </c>
      <c r="BJ111" t="b">
        <v>0</v>
      </c>
      <c r="BK111">
        <v>28</v>
      </c>
      <c r="BL111">
        <v>9</v>
      </c>
      <c r="BM111">
        <v>54</v>
      </c>
      <c r="BN111">
        <v>208800</v>
      </c>
      <c r="BO111" t="b">
        <v>0</v>
      </c>
      <c r="BP111" t="b">
        <v>0</v>
      </c>
      <c r="BQ111">
        <v>1805</v>
      </c>
      <c r="BR111">
        <v>22</v>
      </c>
      <c r="BS111" t="b">
        <v>1</v>
      </c>
      <c r="BT111" t="b">
        <v>0</v>
      </c>
      <c r="BV111">
        <v>0.21</v>
      </c>
      <c r="BW111">
        <v>0</v>
      </c>
      <c r="BX111" t="b">
        <v>0</v>
      </c>
      <c r="BY111">
        <v>30</v>
      </c>
      <c r="BZ111">
        <v>0.2</v>
      </c>
      <c r="CA111" t="b">
        <v>0</v>
      </c>
      <c r="CB111">
        <v>36</v>
      </c>
      <c r="CC111">
        <v>0.04</v>
      </c>
      <c r="CD111" t="b">
        <v>0</v>
      </c>
      <c r="CE111">
        <v>31</v>
      </c>
      <c r="CF111">
        <v>0.17</v>
      </c>
      <c r="CI111" t="b">
        <v>0</v>
      </c>
      <c r="CJ111" t="b">
        <v>0</v>
      </c>
      <c r="CK111" t="b">
        <v>0</v>
      </c>
      <c r="CL111" t="b">
        <v>0</v>
      </c>
      <c r="CM111" t="b">
        <v>0</v>
      </c>
      <c r="CN111">
        <v>7</v>
      </c>
      <c r="CO111">
        <v>0</v>
      </c>
      <c r="CP111" t="b">
        <v>0</v>
      </c>
      <c r="CQ111">
        <v>57</v>
      </c>
      <c r="CR111">
        <v>2.4700000000000002</v>
      </c>
      <c r="CS111" t="b">
        <v>0</v>
      </c>
      <c r="CT111">
        <v>68</v>
      </c>
      <c r="CU111">
        <v>1030</v>
      </c>
      <c r="CV111" t="b">
        <v>0</v>
      </c>
      <c r="CW111">
        <v>56</v>
      </c>
      <c r="CX111">
        <v>1090</v>
      </c>
      <c r="CY111" t="b">
        <v>0</v>
      </c>
      <c r="CZ111">
        <v>57</v>
      </c>
      <c r="DA111">
        <v>630</v>
      </c>
      <c r="DB111" t="b">
        <v>0</v>
      </c>
      <c r="DC111">
        <v>62</v>
      </c>
      <c r="DD111">
        <v>77.2</v>
      </c>
      <c r="DE111" t="b">
        <v>0</v>
      </c>
      <c r="DF111">
        <v>27</v>
      </c>
      <c r="DG111">
        <v>117</v>
      </c>
      <c r="DH111" t="b">
        <v>0</v>
      </c>
      <c r="DI111">
        <v>53</v>
      </c>
      <c r="DJ111">
        <v>1</v>
      </c>
      <c r="DK111" t="b">
        <v>0</v>
      </c>
      <c r="DL111">
        <v>51</v>
      </c>
      <c r="DM111">
        <v>4</v>
      </c>
      <c r="DN111" t="b">
        <v>0</v>
      </c>
      <c r="DO111">
        <v>46</v>
      </c>
      <c r="DP111">
        <v>28</v>
      </c>
      <c r="DQ111">
        <v>55</v>
      </c>
      <c r="DR111">
        <v>12</v>
      </c>
      <c r="DS111">
        <v>52</v>
      </c>
      <c r="DT111">
        <v>10</v>
      </c>
      <c r="DU111">
        <v>93</v>
      </c>
      <c r="DV111">
        <v>10</v>
      </c>
      <c r="DW111">
        <v>10</v>
      </c>
      <c r="DX111" t="b">
        <v>0</v>
      </c>
      <c r="DY111" t="b">
        <v>0</v>
      </c>
      <c r="DZ111" t="b">
        <v>0</v>
      </c>
    </row>
    <row r="112" spans="1:130" x14ac:dyDescent="0.35">
      <c r="A112">
        <v>39035110901</v>
      </c>
      <c r="B112" t="s">
        <v>3</v>
      </c>
      <c r="C112" t="s">
        <v>4</v>
      </c>
      <c r="D112">
        <v>0.36</v>
      </c>
      <c r="E112">
        <v>0</v>
      </c>
      <c r="F112">
        <v>0</v>
      </c>
      <c r="G112">
        <v>0</v>
      </c>
      <c r="H112">
        <v>0.01</v>
      </c>
      <c r="I112">
        <v>0.52</v>
      </c>
      <c r="J112">
        <v>0.09</v>
      </c>
      <c r="K112">
        <v>7.0000000000000007E-2</v>
      </c>
      <c r="L112">
        <v>0.12</v>
      </c>
      <c r="M112">
        <v>0.78</v>
      </c>
      <c r="N112">
        <v>0.08</v>
      </c>
      <c r="O112">
        <v>13</v>
      </c>
      <c r="P112">
        <v>6</v>
      </c>
      <c r="Q112" t="b">
        <v>1</v>
      </c>
      <c r="R112" t="b">
        <v>0</v>
      </c>
      <c r="T112" t="b">
        <v>1</v>
      </c>
      <c r="U112">
        <v>100</v>
      </c>
      <c r="V112">
        <v>85</v>
      </c>
      <c r="W112">
        <v>3047</v>
      </c>
      <c r="X112">
        <v>0.96</v>
      </c>
      <c r="Y112">
        <v>0.65</v>
      </c>
      <c r="Z112" t="b">
        <v>1</v>
      </c>
      <c r="AA112" t="b">
        <v>0</v>
      </c>
      <c r="AB112" t="b">
        <v>0</v>
      </c>
      <c r="AC112">
        <v>38</v>
      </c>
      <c r="AD112">
        <v>4.8099999999999997E-2</v>
      </c>
      <c r="AE112" t="b">
        <v>0</v>
      </c>
      <c r="AF112">
        <v>37</v>
      </c>
      <c r="AG112">
        <v>8.0999999999999996E-3</v>
      </c>
      <c r="AH112" t="b">
        <v>0</v>
      </c>
      <c r="AI112">
        <v>28</v>
      </c>
      <c r="AJ112">
        <v>1E-4</v>
      </c>
      <c r="AK112">
        <v>17</v>
      </c>
      <c r="AL112">
        <v>2</v>
      </c>
      <c r="AM112" t="b">
        <v>0</v>
      </c>
      <c r="AN112" t="b">
        <v>0</v>
      </c>
      <c r="AO112">
        <v>33</v>
      </c>
      <c r="AP112">
        <v>0</v>
      </c>
      <c r="AQ112" t="b">
        <v>0</v>
      </c>
      <c r="AR112" t="b">
        <v>0</v>
      </c>
      <c r="AS112" t="b">
        <v>1</v>
      </c>
      <c r="AT112">
        <v>95</v>
      </c>
      <c r="AU112">
        <v>6</v>
      </c>
      <c r="AV112" t="b">
        <v>0</v>
      </c>
      <c r="AW112">
        <v>76</v>
      </c>
      <c r="AX112">
        <v>9.5</v>
      </c>
      <c r="AY112" t="b">
        <v>0</v>
      </c>
      <c r="AZ112">
        <v>85</v>
      </c>
      <c r="BA112">
        <v>0.48</v>
      </c>
      <c r="BB112" t="b">
        <v>0</v>
      </c>
      <c r="BC112">
        <v>87</v>
      </c>
      <c r="BD112">
        <v>1462.71</v>
      </c>
      <c r="BE112" t="b">
        <v>0</v>
      </c>
      <c r="BF112">
        <v>43</v>
      </c>
      <c r="BG112" t="b">
        <v>0</v>
      </c>
      <c r="BH112">
        <v>77</v>
      </c>
      <c r="BI112">
        <v>33</v>
      </c>
      <c r="BJ112" t="b">
        <v>1</v>
      </c>
      <c r="BK112">
        <v>98</v>
      </c>
      <c r="BL112">
        <v>89</v>
      </c>
      <c r="BM112">
        <v>0</v>
      </c>
      <c r="BN112">
        <v>31900</v>
      </c>
      <c r="BO112" t="b">
        <v>0</v>
      </c>
      <c r="BP112" t="b">
        <v>0</v>
      </c>
      <c r="BQ112">
        <v>6480</v>
      </c>
      <c r="BR112">
        <v>84</v>
      </c>
      <c r="BS112" t="b">
        <v>1</v>
      </c>
      <c r="BT112" t="b">
        <v>1</v>
      </c>
      <c r="BU112" t="b">
        <v>1</v>
      </c>
      <c r="BV112">
        <v>0.95</v>
      </c>
      <c r="BW112">
        <v>0.04</v>
      </c>
      <c r="BX112" t="b">
        <v>1</v>
      </c>
      <c r="BY112">
        <v>97</v>
      </c>
      <c r="BZ112">
        <v>13.38</v>
      </c>
      <c r="CA112" t="b">
        <v>0</v>
      </c>
      <c r="CB112">
        <v>23</v>
      </c>
      <c r="CC112">
        <v>0.02</v>
      </c>
      <c r="CD112" t="b">
        <v>1</v>
      </c>
      <c r="CE112">
        <v>98</v>
      </c>
      <c r="CF112">
        <v>4.4800000000000004</v>
      </c>
      <c r="CI112" t="b">
        <v>0</v>
      </c>
      <c r="CJ112" t="b">
        <v>0</v>
      </c>
      <c r="CK112" t="b">
        <v>0</v>
      </c>
      <c r="CL112" t="b">
        <v>0</v>
      </c>
      <c r="CM112" t="b">
        <v>1</v>
      </c>
      <c r="CN112">
        <v>90</v>
      </c>
      <c r="CO112">
        <v>0.42</v>
      </c>
      <c r="CP112" t="b">
        <v>0</v>
      </c>
      <c r="CQ112">
        <v>86</v>
      </c>
      <c r="CR112">
        <v>8.82</v>
      </c>
      <c r="CS112" t="b">
        <v>1</v>
      </c>
      <c r="CT112">
        <v>98</v>
      </c>
      <c r="CU112">
        <v>1390</v>
      </c>
      <c r="CV112" t="b">
        <v>0</v>
      </c>
      <c r="CW112">
        <v>86</v>
      </c>
      <c r="CX112">
        <v>1470</v>
      </c>
      <c r="CY112" t="b">
        <v>1</v>
      </c>
      <c r="CZ112">
        <v>91</v>
      </c>
      <c r="DA112">
        <v>900</v>
      </c>
      <c r="DB112" t="b">
        <v>1</v>
      </c>
      <c r="DC112">
        <v>93</v>
      </c>
      <c r="DD112">
        <v>72.09</v>
      </c>
      <c r="DE112" t="b">
        <v>1</v>
      </c>
      <c r="DF112">
        <v>92</v>
      </c>
      <c r="DG112">
        <v>50</v>
      </c>
      <c r="DH112" t="b">
        <v>0</v>
      </c>
      <c r="DI112">
        <v>62</v>
      </c>
      <c r="DJ112">
        <v>2</v>
      </c>
      <c r="DK112" t="b">
        <v>1</v>
      </c>
      <c r="DL112">
        <v>97</v>
      </c>
      <c r="DM112">
        <v>17</v>
      </c>
      <c r="DN112" t="b">
        <v>1</v>
      </c>
      <c r="DO112">
        <v>95</v>
      </c>
      <c r="DP112">
        <v>69</v>
      </c>
      <c r="DQ112">
        <v>94</v>
      </c>
      <c r="DR112">
        <v>38</v>
      </c>
      <c r="DS112">
        <v>89</v>
      </c>
      <c r="DT112">
        <v>26</v>
      </c>
      <c r="DU112">
        <v>95</v>
      </c>
      <c r="DV112">
        <v>18</v>
      </c>
      <c r="DW112">
        <v>31</v>
      </c>
      <c r="DX112" t="b">
        <v>0</v>
      </c>
      <c r="DY112" t="b">
        <v>0</v>
      </c>
      <c r="DZ112" t="b">
        <v>0</v>
      </c>
    </row>
    <row r="113" spans="1:130" hidden="1" x14ac:dyDescent="0.35">
      <c r="A113">
        <v>39103408100</v>
      </c>
      <c r="B113" t="s">
        <v>139</v>
      </c>
      <c r="C113" t="s">
        <v>4</v>
      </c>
      <c r="D113">
        <v>0.04</v>
      </c>
      <c r="E113">
        <v>0</v>
      </c>
      <c r="F113">
        <v>0.01</v>
      </c>
      <c r="G113">
        <v>0</v>
      </c>
      <c r="H113">
        <v>0.01</v>
      </c>
      <c r="I113">
        <v>0.86</v>
      </c>
      <c r="J113">
        <v>0.05</v>
      </c>
      <c r="K113">
        <v>0.02</v>
      </c>
      <c r="L113">
        <v>0.11</v>
      </c>
      <c r="M113">
        <v>0.73</v>
      </c>
      <c r="N113">
        <v>0.15</v>
      </c>
      <c r="O113">
        <v>0</v>
      </c>
      <c r="P113">
        <v>0</v>
      </c>
      <c r="Q113" t="b">
        <v>0</v>
      </c>
      <c r="R113" t="b">
        <v>0</v>
      </c>
      <c r="T113" t="b">
        <v>0</v>
      </c>
      <c r="U113">
        <v>0</v>
      </c>
      <c r="V113">
        <v>0</v>
      </c>
      <c r="W113">
        <v>7547</v>
      </c>
      <c r="X113">
        <v>0.6</v>
      </c>
      <c r="Y113">
        <v>0.28000000000000003</v>
      </c>
      <c r="Z113" t="b">
        <v>0</v>
      </c>
      <c r="AA113" t="b">
        <v>0</v>
      </c>
      <c r="AB113" t="b">
        <v>0</v>
      </c>
      <c r="AC113">
        <v>37</v>
      </c>
      <c r="AD113">
        <v>3.9300000000000002E-2</v>
      </c>
      <c r="AE113" t="b">
        <v>0</v>
      </c>
      <c r="AF113">
        <v>50</v>
      </c>
      <c r="AG113">
        <v>1.46E-2</v>
      </c>
      <c r="AH113" t="b">
        <v>0</v>
      </c>
      <c r="AI113">
        <v>24</v>
      </c>
      <c r="AJ113">
        <v>1E-4</v>
      </c>
      <c r="AK113">
        <v>25</v>
      </c>
      <c r="AL113">
        <v>3</v>
      </c>
      <c r="AM113" t="b">
        <v>0</v>
      </c>
      <c r="AN113" t="b">
        <v>0</v>
      </c>
      <c r="AO113">
        <v>33</v>
      </c>
      <c r="AP113">
        <v>0</v>
      </c>
      <c r="AQ113" t="b">
        <v>0</v>
      </c>
      <c r="AR113" t="b">
        <v>0</v>
      </c>
      <c r="AS113" t="b">
        <v>0</v>
      </c>
      <c r="AT113">
        <v>44</v>
      </c>
      <c r="AU113">
        <v>2</v>
      </c>
      <c r="AV113" t="b">
        <v>0</v>
      </c>
      <c r="AW113">
        <v>56</v>
      </c>
      <c r="AX113">
        <v>8.76</v>
      </c>
      <c r="AY113" t="b">
        <v>0</v>
      </c>
      <c r="AZ113">
        <v>50</v>
      </c>
      <c r="BA113">
        <v>0.24</v>
      </c>
      <c r="BB113" t="b">
        <v>0</v>
      </c>
      <c r="BC113">
        <v>34</v>
      </c>
      <c r="BD113">
        <v>141.44</v>
      </c>
      <c r="BE113" t="b">
        <v>0</v>
      </c>
      <c r="BF113">
        <v>89</v>
      </c>
      <c r="BG113" t="b">
        <v>0</v>
      </c>
      <c r="BH113">
        <v>66</v>
      </c>
      <c r="BI113">
        <v>28</v>
      </c>
      <c r="BJ113" t="b">
        <v>0</v>
      </c>
      <c r="BK113">
        <v>34</v>
      </c>
      <c r="BL113">
        <v>13</v>
      </c>
      <c r="BM113">
        <v>47</v>
      </c>
      <c r="BN113">
        <v>181200</v>
      </c>
      <c r="BO113" t="b">
        <v>0</v>
      </c>
      <c r="BP113" t="b">
        <v>0</v>
      </c>
      <c r="BQ113">
        <v>3957</v>
      </c>
      <c r="BR113">
        <v>52</v>
      </c>
      <c r="BS113" t="b">
        <v>1</v>
      </c>
      <c r="BT113" t="b">
        <v>0</v>
      </c>
      <c r="BV113">
        <v>0.21</v>
      </c>
      <c r="BW113">
        <v>0</v>
      </c>
      <c r="BX113" t="b">
        <v>0</v>
      </c>
      <c r="BY113">
        <v>58</v>
      </c>
      <c r="BZ113">
        <v>1.21</v>
      </c>
      <c r="CA113" t="b">
        <v>0</v>
      </c>
      <c r="CB113">
        <v>38</v>
      </c>
      <c r="CC113">
        <v>0.04</v>
      </c>
      <c r="CD113" t="b">
        <v>0</v>
      </c>
      <c r="CE113">
        <v>73</v>
      </c>
      <c r="CF113">
        <v>0.98</v>
      </c>
      <c r="CI113" t="b">
        <v>0</v>
      </c>
      <c r="CJ113" t="b">
        <v>0</v>
      </c>
      <c r="CK113" t="b">
        <v>0</v>
      </c>
      <c r="CL113" t="b">
        <v>0</v>
      </c>
      <c r="CM113" t="b">
        <v>0</v>
      </c>
      <c r="CN113">
        <v>35</v>
      </c>
      <c r="CO113">
        <v>0</v>
      </c>
      <c r="CP113" t="b">
        <v>0</v>
      </c>
      <c r="CQ113">
        <v>88</v>
      </c>
      <c r="CR113">
        <v>9.9600000000000009</v>
      </c>
      <c r="CS113" t="b">
        <v>0</v>
      </c>
      <c r="CT113">
        <v>63</v>
      </c>
      <c r="CU113">
        <v>1010</v>
      </c>
      <c r="CV113" t="b">
        <v>0</v>
      </c>
      <c r="CW113">
        <v>52</v>
      </c>
      <c r="CX113">
        <v>1060</v>
      </c>
      <c r="CY113" t="b">
        <v>0</v>
      </c>
      <c r="CZ113">
        <v>53</v>
      </c>
      <c r="DA113">
        <v>610</v>
      </c>
      <c r="DB113" t="b">
        <v>0</v>
      </c>
      <c r="DC113">
        <v>55</v>
      </c>
      <c r="DD113">
        <v>78</v>
      </c>
      <c r="DE113" t="b">
        <v>0</v>
      </c>
      <c r="DF113">
        <v>44</v>
      </c>
      <c r="DG113">
        <v>98</v>
      </c>
      <c r="DH113" t="b">
        <v>0</v>
      </c>
      <c r="DI113">
        <v>49</v>
      </c>
      <c r="DJ113">
        <v>1</v>
      </c>
      <c r="DK113" t="b">
        <v>0</v>
      </c>
      <c r="DL113">
        <v>31</v>
      </c>
      <c r="DM113">
        <v>3</v>
      </c>
      <c r="DN113" t="b">
        <v>0</v>
      </c>
      <c r="DO113">
        <v>51</v>
      </c>
      <c r="DP113">
        <v>31</v>
      </c>
      <c r="DQ113">
        <v>51</v>
      </c>
      <c r="DR113">
        <v>11</v>
      </c>
      <c r="DS113">
        <v>14</v>
      </c>
      <c r="DT113">
        <v>3</v>
      </c>
      <c r="DU113">
        <v>96</v>
      </c>
      <c r="DV113">
        <v>7</v>
      </c>
      <c r="DW113">
        <v>16</v>
      </c>
      <c r="DX113" t="b">
        <v>0</v>
      </c>
      <c r="DY113" t="b">
        <v>0</v>
      </c>
      <c r="DZ113" t="b">
        <v>0</v>
      </c>
    </row>
    <row r="114" spans="1:130" hidden="1" x14ac:dyDescent="0.35">
      <c r="A114">
        <v>39055310600</v>
      </c>
      <c r="B114" t="s">
        <v>6</v>
      </c>
      <c r="C114" t="s">
        <v>4</v>
      </c>
      <c r="D114">
        <v>0</v>
      </c>
      <c r="E114">
        <v>0</v>
      </c>
      <c r="F114">
        <v>0.02</v>
      </c>
      <c r="G114">
        <v>0</v>
      </c>
      <c r="H114">
        <v>0</v>
      </c>
      <c r="I114">
        <v>0.96</v>
      </c>
      <c r="J114">
        <v>0.01</v>
      </c>
      <c r="K114">
        <v>0</v>
      </c>
      <c r="L114">
        <v>0.11</v>
      </c>
      <c r="M114">
        <v>0.66</v>
      </c>
      <c r="N114">
        <v>0.22</v>
      </c>
      <c r="O114">
        <v>0</v>
      </c>
      <c r="P114">
        <v>0</v>
      </c>
      <c r="Q114" t="b">
        <v>0</v>
      </c>
      <c r="R114" t="b">
        <v>0</v>
      </c>
      <c r="T114" t="b">
        <v>0</v>
      </c>
      <c r="U114">
        <v>0</v>
      </c>
      <c r="V114">
        <v>0</v>
      </c>
      <c r="W114">
        <v>6628</v>
      </c>
      <c r="X114">
        <v>0.27</v>
      </c>
      <c r="Y114">
        <v>0.11</v>
      </c>
      <c r="Z114" t="b">
        <v>0</v>
      </c>
      <c r="AA114" t="b">
        <v>0</v>
      </c>
      <c r="AB114" t="b">
        <v>0</v>
      </c>
      <c r="AC114">
        <v>37</v>
      </c>
      <c r="AD114">
        <v>3.9199999999999999E-2</v>
      </c>
      <c r="AE114" t="b">
        <v>0</v>
      </c>
      <c r="AF114">
        <v>32</v>
      </c>
      <c r="AG114">
        <v>6.4000000000000003E-3</v>
      </c>
      <c r="AH114" t="b">
        <v>0</v>
      </c>
      <c r="AI114">
        <v>11</v>
      </c>
      <c r="AJ114">
        <v>0</v>
      </c>
      <c r="AK114">
        <v>26</v>
      </c>
      <c r="AL114">
        <v>4</v>
      </c>
      <c r="AM114" t="b">
        <v>0</v>
      </c>
      <c r="AN114" t="b">
        <v>0</v>
      </c>
      <c r="AO114">
        <v>33</v>
      </c>
      <c r="AP114">
        <v>0</v>
      </c>
      <c r="AQ114" t="b">
        <v>0</v>
      </c>
      <c r="AR114" t="b">
        <v>0</v>
      </c>
      <c r="AS114" t="b">
        <v>0</v>
      </c>
      <c r="AT114">
        <v>35</v>
      </c>
      <c r="AU114">
        <v>2</v>
      </c>
      <c r="AV114" t="b">
        <v>0</v>
      </c>
      <c r="AW114">
        <v>58</v>
      </c>
      <c r="AX114">
        <v>8.85</v>
      </c>
      <c r="AY114" t="b">
        <v>0</v>
      </c>
      <c r="AZ114">
        <v>37</v>
      </c>
      <c r="BA114">
        <v>0.19</v>
      </c>
      <c r="BB114" t="b">
        <v>0</v>
      </c>
      <c r="BC114">
        <v>16</v>
      </c>
      <c r="BD114">
        <v>40</v>
      </c>
      <c r="BE114" t="b">
        <v>0</v>
      </c>
      <c r="BF114">
        <v>53</v>
      </c>
      <c r="BG114" t="b">
        <v>0</v>
      </c>
      <c r="BH114">
        <v>25</v>
      </c>
      <c r="BI114">
        <v>16</v>
      </c>
      <c r="BJ114" t="b">
        <v>0</v>
      </c>
      <c r="BK114">
        <v>65</v>
      </c>
      <c r="BL114">
        <v>40</v>
      </c>
      <c r="BM114">
        <v>60</v>
      </c>
      <c r="BN114">
        <v>239600</v>
      </c>
      <c r="BO114" t="b">
        <v>0</v>
      </c>
      <c r="BP114" t="b">
        <v>0</v>
      </c>
      <c r="BQ114">
        <v>1016</v>
      </c>
      <c r="BR114">
        <v>13</v>
      </c>
      <c r="BS114" t="b">
        <v>1</v>
      </c>
      <c r="BT114" t="b">
        <v>0</v>
      </c>
      <c r="BV114">
        <v>0.21</v>
      </c>
      <c r="BW114">
        <v>0</v>
      </c>
      <c r="BX114" t="b">
        <v>0</v>
      </c>
      <c r="BY114">
        <v>24</v>
      </c>
      <c r="BZ114">
        <v>0.15</v>
      </c>
      <c r="CA114" t="b">
        <v>0</v>
      </c>
      <c r="CB114">
        <v>34</v>
      </c>
      <c r="CC114">
        <v>0.03</v>
      </c>
      <c r="CD114" t="b">
        <v>0</v>
      </c>
      <c r="CE114">
        <v>12</v>
      </c>
      <c r="CF114">
        <v>0.08</v>
      </c>
      <c r="CI114" t="b">
        <v>0</v>
      </c>
      <c r="CJ114" t="b">
        <v>0</v>
      </c>
      <c r="CK114" t="b">
        <v>0</v>
      </c>
      <c r="CL114" t="b">
        <v>0</v>
      </c>
      <c r="CM114" t="b">
        <v>0</v>
      </c>
      <c r="CN114">
        <v>56</v>
      </c>
      <c r="CO114">
        <v>0</v>
      </c>
      <c r="CP114" t="b">
        <v>0</v>
      </c>
      <c r="CQ114">
        <v>30</v>
      </c>
      <c r="CR114">
        <v>0.59</v>
      </c>
      <c r="CS114" t="b">
        <v>0</v>
      </c>
      <c r="CT114">
        <v>43</v>
      </c>
      <c r="CU114">
        <v>940</v>
      </c>
      <c r="CV114" t="b">
        <v>0</v>
      </c>
      <c r="CW114">
        <v>60</v>
      </c>
      <c r="CX114">
        <v>1130</v>
      </c>
      <c r="CY114" t="b">
        <v>0</v>
      </c>
      <c r="CZ114">
        <v>72</v>
      </c>
      <c r="DA114">
        <v>720</v>
      </c>
      <c r="DB114" t="b">
        <v>0</v>
      </c>
      <c r="DC114">
        <v>7</v>
      </c>
      <c r="DD114">
        <v>83.8</v>
      </c>
      <c r="DE114" t="b">
        <v>0</v>
      </c>
      <c r="DF114">
        <v>9</v>
      </c>
      <c r="DG114">
        <v>155</v>
      </c>
      <c r="DH114" t="b">
        <v>0</v>
      </c>
      <c r="DI114">
        <v>12</v>
      </c>
      <c r="DJ114">
        <v>0</v>
      </c>
      <c r="DK114" t="b">
        <v>0</v>
      </c>
      <c r="DL114">
        <v>11</v>
      </c>
      <c r="DM114">
        <v>1</v>
      </c>
      <c r="DN114" t="b">
        <v>0</v>
      </c>
      <c r="DO114">
        <v>20</v>
      </c>
      <c r="DP114">
        <v>16</v>
      </c>
      <c r="DQ114">
        <v>26</v>
      </c>
      <c r="DR114">
        <v>6</v>
      </c>
      <c r="DS114">
        <v>13</v>
      </c>
      <c r="DT114">
        <v>3</v>
      </c>
      <c r="DU114">
        <v>95</v>
      </c>
      <c r="DV114">
        <v>2</v>
      </c>
      <c r="DW114">
        <v>5</v>
      </c>
      <c r="DX114" t="b">
        <v>0</v>
      </c>
      <c r="DY114" t="b">
        <v>0</v>
      </c>
      <c r="DZ114" t="b">
        <v>0</v>
      </c>
    </row>
    <row r="115" spans="1:130" hidden="1" x14ac:dyDescent="0.35">
      <c r="A115">
        <v>39103408301</v>
      </c>
      <c r="B115" t="s">
        <v>139</v>
      </c>
      <c r="C115" t="s">
        <v>4</v>
      </c>
      <c r="D115">
        <v>0.02</v>
      </c>
      <c r="E115">
        <v>0</v>
      </c>
      <c r="F115">
        <v>0.05</v>
      </c>
      <c r="G115">
        <v>0</v>
      </c>
      <c r="H115">
        <v>0.01</v>
      </c>
      <c r="I115">
        <v>0.89</v>
      </c>
      <c r="J115">
        <v>0.01</v>
      </c>
      <c r="K115">
        <v>0</v>
      </c>
      <c r="L115">
        <v>0.11</v>
      </c>
      <c r="M115">
        <v>0.75</v>
      </c>
      <c r="N115">
        <v>0.13</v>
      </c>
      <c r="O115">
        <v>0</v>
      </c>
      <c r="P115">
        <v>0</v>
      </c>
      <c r="Q115" t="b">
        <v>0</v>
      </c>
      <c r="R115" t="b">
        <v>0</v>
      </c>
      <c r="T115" t="b">
        <v>0</v>
      </c>
      <c r="U115">
        <v>0</v>
      </c>
      <c r="V115">
        <v>0</v>
      </c>
      <c r="W115">
        <v>3150</v>
      </c>
      <c r="X115">
        <v>0.15</v>
      </c>
      <c r="Y115">
        <v>0.05</v>
      </c>
      <c r="Z115" t="b">
        <v>0</v>
      </c>
      <c r="AA115" t="b">
        <v>0</v>
      </c>
      <c r="AB115" t="b">
        <v>0</v>
      </c>
      <c r="AC115">
        <v>37</v>
      </c>
      <c r="AD115">
        <v>4.2599999999999999E-2</v>
      </c>
      <c r="AE115" t="b">
        <v>0</v>
      </c>
      <c r="AF115">
        <v>58</v>
      </c>
      <c r="AG115">
        <v>1.9E-2</v>
      </c>
      <c r="AH115" t="b">
        <v>0</v>
      </c>
      <c r="AI115">
        <v>27</v>
      </c>
      <c r="AJ115">
        <v>1E-4</v>
      </c>
      <c r="AK115">
        <v>45</v>
      </c>
      <c r="AL115">
        <v>6</v>
      </c>
      <c r="AM115" t="b">
        <v>0</v>
      </c>
      <c r="AN115" t="b">
        <v>0</v>
      </c>
      <c r="AO115">
        <v>33</v>
      </c>
      <c r="AP115">
        <v>0</v>
      </c>
      <c r="AQ115" t="b">
        <v>0</v>
      </c>
      <c r="AR115" t="b">
        <v>0</v>
      </c>
      <c r="AS115" t="b">
        <v>0</v>
      </c>
      <c r="AT115">
        <v>21</v>
      </c>
      <c r="AU115">
        <v>1</v>
      </c>
      <c r="AV115" t="b">
        <v>0</v>
      </c>
      <c r="AW115">
        <v>57</v>
      </c>
      <c r="AX115">
        <v>8.82</v>
      </c>
      <c r="AY115" t="b">
        <v>0</v>
      </c>
      <c r="AZ115">
        <v>56</v>
      </c>
      <c r="BA115">
        <v>0.27</v>
      </c>
      <c r="BB115" t="b">
        <v>0</v>
      </c>
      <c r="BC115">
        <v>58</v>
      </c>
      <c r="BD115">
        <v>395.37</v>
      </c>
      <c r="BE115" t="b">
        <v>0</v>
      </c>
      <c r="BF115">
        <v>51</v>
      </c>
      <c r="BG115" t="b">
        <v>0</v>
      </c>
      <c r="BH115">
        <v>9</v>
      </c>
      <c r="BI115">
        <v>11</v>
      </c>
      <c r="BJ115" t="b">
        <v>0</v>
      </c>
      <c r="BK115">
        <v>27</v>
      </c>
      <c r="BL115">
        <v>8</v>
      </c>
      <c r="BM115">
        <v>59</v>
      </c>
      <c r="BN115">
        <v>232300</v>
      </c>
      <c r="BO115" t="b">
        <v>0</v>
      </c>
      <c r="BP115" t="b">
        <v>0</v>
      </c>
      <c r="BQ115">
        <v>2197</v>
      </c>
      <c r="BR115">
        <v>27</v>
      </c>
      <c r="BS115" t="b">
        <v>1</v>
      </c>
      <c r="BT115" t="b">
        <v>0</v>
      </c>
      <c r="BV115">
        <v>0.21</v>
      </c>
      <c r="BW115">
        <v>0</v>
      </c>
      <c r="BX115" t="b">
        <v>0</v>
      </c>
      <c r="BY115">
        <v>44</v>
      </c>
      <c r="BZ115">
        <v>0.57999999999999996</v>
      </c>
      <c r="CA115" t="b">
        <v>0</v>
      </c>
      <c r="CB115">
        <v>47</v>
      </c>
      <c r="CC115">
        <v>0.05</v>
      </c>
      <c r="CD115" t="b">
        <v>0</v>
      </c>
      <c r="CE115">
        <v>46</v>
      </c>
      <c r="CF115">
        <v>0.31</v>
      </c>
      <c r="CI115" t="b">
        <v>0</v>
      </c>
      <c r="CJ115" t="b">
        <v>0</v>
      </c>
      <c r="CK115" t="b">
        <v>0</v>
      </c>
      <c r="CL115" t="b">
        <v>0</v>
      </c>
      <c r="CM115" t="b">
        <v>0</v>
      </c>
      <c r="CN115">
        <v>40</v>
      </c>
      <c r="CO115">
        <v>0</v>
      </c>
      <c r="CP115" t="b">
        <v>0</v>
      </c>
      <c r="CQ115">
        <v>58</v>
      </c>
      <c r="CR115">
        <v>2.52</v>
      </c>
      <c r="CS115" t="b">
        <v>0</v>
      </c>
      <c r="CT115">
        <v>32</v>
      </c>
      <c r="CU115">
        <v>900</v>
      </c>
      <c r="CV115" t="b">
        <v>0</v>
      </c>
      <c r="CW115">
        <v>21</v>
      </c>
      <c r="CX115">
        <v>819</v>
      </c>
      <c r="CY115" t="b">
        <v>0</v>
      </c>
      <c r="CZ115">
        <v>23</v>
      </c>
      <c r="DA115">
        <v>459</v>
      </c>
      <c r="DB115" t="b">
        <v>0</v>
      </c>
      <c r="DC115">
        <v>50</v>
      </c>
      <c r="DD115">
        <v>78.5</v>
      </c>
      <c r="DE115" t="b">
        <v>0</v>
      </c>
      <c r="DF115">
        <v>4</v>
      </c>
      <c r="DG115">
        <v>187</v>
      </c>
      <c r="DH115" t="b">
        <v>0</v>
      </c>
      <c r="DI115">
        <v>32</v>
      </c>
      <c r="DJ115">
        <v>0</v>
      </c>
      <c r="DK115" t="b">
        <v>0</v>
      </c>
      <c r="DL115">
        <v>2</v>
      </c>
      <c r="DM115">
        <v>0</v>
      </c>
      <c r="DN115" t="b">
        <v>0</v>
      </c>
      <c r="DO115">
        <v>8</v>
      </c>
      <c r="DP115">
        <v>10</v>
      </c>
      <c r="DQ115">
        <v>30</v>
      </c>
      <c r="DR115">
        <v>7</v>
      </c>
      <c r="DS115">
        <v>4</v>
      </c>
      <c r="DT115">
        <v>1</v>
      </c>
      <c r="DU115">
        <v>95</v>
      </c>
      <c r="DV115">
        <v>4</v>
      </c>
      <c r="DW115">
        <v>4</v>
      </c>
      <c r="DX115" t="b">
        <v>0</v>
      </c>
      <c r="DY115" t="b">
        <v>0</v>
      </c>
      <c r="DZ115" t="b">
        <v>0</v>
      </c>
    </row>
    <row r="116" spans="1:130" hidden="1" x14ac:dyDescent="0.35">
      <c r="A116">
        <v>39035173107</v>
      </c>
      <c r="B116" t="s">
        <v>3</v>
      </c>
      <c r="C116" t="s">
        <v>4</v>
      </c>
      <c r="D116">
        <v>0.01</v>
      </c>
      <c r="E116">
        <v>0</v>
      </c>
      <c r="F116">
        <v>0</v>
      </c>
      <c r="G116">
        <v>0</v>
      </c>
      <c r="H116">
        <v>0</v>
      </c>
      <c r="I116">
        <v>0.94</v>
      </c>
      <c r="J116">
        <v>0.02</v>
      </c>
      <c r="K116">
        <v>0</v>
      </c>
      <c r="L116">
        <v>0.09</v>
      </c>
      <c r="M116">
        <v>0.64</v>
      </c>
      <c r="N116">
        <v>0.25</v>
      </c>
      <c r="O116">
        <v>0</v>
      </c>
      <c r="P116">
        <v>0</v>
      </c>
      <c r="Q116" t="b">
        <v>0</v>
      </c>
      <c r="R116" t="b">
        <v>0</v>
      </c>
      <c r="T116" t="b">
        <v>0</v>
      </c>
      <c r="U116">
        <v>0</v>
      </c>
      <c r="V116">
        <v>0</v>
      </c>
      <c r="W116">
        <v>2412</v>
      </c>
      <c r="X116">
        <v>0.44</v>
      </c>
      <c r="Y116">
        <v>0.2</v>
      </c>
      <c r="Z116" t="b">
        <v>0</v>
      </c>
      <c r="AA116" t="b">
        <v>0</v>
      </c>
      <c r="AB116" t="b">
        <v>0</v>
      </c>
      <c r="AC116">
        <v>37</v>
      </c>
      <c r="AD116">
        <v>4.1500000000000002E-2</v>
      </c>
      <c r="AE116" t="b">
        <v>0</v>
      </c>
      <c r="AF116">
        <v>51</v>
      </c>
      <c r="AG116">
        <v>1.46E-2</v>
      </c>
      <c r="AH116" t="b">
        <v>0</v>
      </c>
      <c r="AI116">
        <v>46</v>
      </c>
      <c r="AJ116">
        <v>1E-4</v>
      </c>
      <c r="AK116">
        <v>24</v>
      </c>
      <c r="AL116">
        <v>3</v>
      </c>
      <c r="AM116" t="b">
        <v>0</v>
      </c>
      <c r="AN116" t="b">
        <v>0</v>
      </c>
      <c r="AO116">
        <v>33</v>
      </c>
      <c r="AP116">
        <v>0</v>
      </c>
      <c r="AQ116" t="b">
        <v>0</v>
      </c>
      <c r="AR116" t="b">
        <v>0</v>
      </c>
      <c r="AS116" t="b">
        <v>0</v>
      </c>
      <c r="AT116">
        <v>32</v>
      </c>
      <c r="AU116">
        <v>2</v>
      </c>
      <c r="AV116" t="b">
        <v>0</v>
      </c>
      <c r="AW116">
        <v>65</v>
      </c>
      <c r="AX116">
        <v>9.08</v>
      </c>
      <c r="AY116" t="b">
        <v>0</v>
      </c>
      <c r="AZ116">
        <v>65</v>
      </c>
      <c r="BA116">
        <v>0.32</v>
      </c>
      <c r="BB116" t="b">
        <v>0</v>
      </c>
      <c r="BC116">
        <v>89</v>
      </c>
      <c r="BD116">
        <v>1701.96</v>
      </c>
      <c r="BE116" t="b">
        <v>0</v>
      </c>
      <c r="BF116">
        <v>27</v>
      </c>
      <c r="BG116" t="b">
        <v>0</v>
      </c>
      <c r="BH116">
        <v>39</v>
      </c>
      <c r="BI116">
        <v>19</v>
      </c>
      <c r="BJ116" t="b">
        <v>0</v>
      </c>
      <c r="BK116">
        <v>80</v>
      </c>
      <c r="BL116">
        <v>58</v>
      </c>
      <c r="BM116">
        <v>32</v>
      </c>
      <c r="BN116">
        <v>140800</v>
      </c>
      <c r="BO116" t="b">
        <v>0</v>
      </c>
      <c r="BP116" t="b">
        <v>0</v>
      </c>
      <c r="BQ116">
        <v>2359</v>
      </c>
      <c r="BR116">
        <v>29</v>
      </c>
      <c r="BS116" t="b">
        <v>1</v>
      </c>
      <c r="BT116" t="b">
        <v>0</v>
      </c>
      <c r="BV116">
        <v>0.99</v>
      </c>
      <c r="BW116">
        <v>0.08</v>
      </c>
      <c r="BX116" t="b">
        <v>0</v>
      </c>
      <c r="BY116">
        <v>72</v>
      </c>
      <c r="BZ116">
        <v>2.33</v>
      </c>
      <c r="CA116" t="b">
        <v>0</v>
      </c>
      <c r="CB116">
        <v>27</v>
      </c>
      <c r="CC116">
        <v>0.02</v>
      </c>
      <c r="CD116" t="b">
        <v>0</v>
      </c>
      <c r="CE116">
        <v>55</v>
      </c>
      <c r="CF116">
        <v>0.45</v>
      </c>
      <c r="CI116" t="b">
        <v>0</v>
      </c>
      <c r="CJ116" t="b">
        <v>0</v>
      </c>
      <c r="CK116" t="b">
        <v>0</v>
      </c>
      <c r="CL116" t="b">
        <v>0</v>
      </c>
      <c r="CM116" t="b">
        <v>0</v>
      </c>
      <c r="CN116">
        <v>74</v>
      </c>
      <c r="CO116">
        <v>0.02</v>
      </c>
      <c r="CP116" t="b">
        <v>0</v>
      </c>
      <c r="CQ116">
        <v>75</v>
      </c>
      <c r="CR116">
        <v>4.9800000000000004</v>
      </c>
      <c r="CS116" t="b">
        <v>0</v>
      </c>
      <c r="CT116">
        <v>63</v>
      </c>
      <c r="CU116">
        <v>1010</v>
      </c>
      <c r="CV116" t="b">
        <v>0</v>
      </c>
      <c r="CW116">
        <v>53</v>
      </c>
      <c r="CX116">
        <v>1070</v>
      </c>
      <c r="CY116" t="b">
        <v>0</v>
      </c>
      <c r="CZ116">
        <v>84</v>
      </c>
      <c r="DA116">
        <v>819</v>
      </c>
      <c r="DB116" t="b">
        <v>0</v>
      </c>
      <c r="DC116">
        <v>51</v>
      </c>
      <c r="DD116">
        <v>78.400000000000006</v>
      </c>
      <c r="DE116" t="b">
        <v>0</v>
      </c>
      <c r="DF116">
        <v>33</v>
      </c>
      <c r="DG116">
        <v>109</v>
      </c>
      <c r="DH116" t="b">
        <v>0</v>
      </c>
      <c r="DI116">
        <v>33</v>
      </c>
      <c r="DJ116">
        <v>0</v>
      </c>
      <c r="DK116" t="b">
        <v>0</v>
      </c>
      <c r="DL116">
        <v>4</v>
      </c>
      <c r="DM116">
        <v>1</v>
      </c>
      <c r="DN116" t="b">
        <v>0</v>
      </c>
      <c r="DO116">
        <v>39</v>
      </c>
      <c r="DP116">
        <v>25</v>
      </c>
      <c r="DQ116">
        <v>36</v>
      </c>
      <c r="DR116">
        <v>8</v>
      </c>
      <c r="DS116">
        <v>46</v>
      </c>
      <c r="DT116">
        <v>9</v>
      </c>
      <c r="DU116">
        <v>94</v>
      </c>
      <c r="DV116">
        <v>11</v>
      </c>
      <c r="DW116">
        <v>9</v>
      </c>
      <c r="DX116" t="b">
        <v>0</v>
      </c>
      <c r="DY116" t="b">
        <v>0</v>
      </c>
      <c r="DZ116" t="b">
        <v>0</v>
      </c>
    </row>
    <row r="117" spans="1:130" hidden="1" x14ac:dyDescent="0.35">
      <c r="A117">
        <v>39035107000</v>
      </c>
      <c r="B117" t="s">
        <v>3</v>
      </c>
      <c r="C117" t="s">
        <v>4</v>
      </c>
      <c r="D117">
        <v>0.06</v>
      </c>
      <c r="E117">
        <v>0</v>
      </c>
      <c r="F117">
        <v>0.04</v>
      </c>
      <c r="G117">
        <v>0</v>
      </c>
      <c r="H117">
        <v>0.03</v>
      </c>
      <c r="I117">
        <v>0.69</v>
      </c>
      <c r="J117">
        <v>0.18</v>
      </c>
      <c r="K117">
        <v>7.0000000000000007E-2</v>
      </c>
      <c r="L117">
        <v>7.0000000000000007E-2</v>
      </c>
      <c r="M117">
        <v>0.69</v>
      </c>
      <c r="N117">
        <v>0.22</v>
      </c>
      <c r="O117">
        <v>0</v>
      </c>
      <c r="P117">
        <v>0</v>
      </c>
      <c r="Q117" t="b">
        <v>0</v>
      </c>
      <c r="R117" t="b">
        <v>0</v>
      </c>
      <c r="T117" t="b">
        <v>0</v>
      </c>
      <c r="U117">
        <v>0</v>
      </c>
      <c r="V117">
        <v>71</v>
      </c>
      <c r="W117">
        <v>1642</v>
      </c>
      <c r="X117">
        <v>0.52</v>
      </c>
      <c r="Y117">
        <v>0.24</v>
      </c>
      <c r="Z117" t="b">
        <v>0</v>
      </c>
      <c r="AA117" t="b">
        <v>0</v>
      </c>
      <c r="AB117" t="b">
        <v>0</v>
      </c>
      <c r="AC117">
        <v>37</v>
      </c>
      <c r="AD117">
        <v>4.3200000000000002E-2</v>
      </c>
      <c r="AE117" t="b">
        <v>0</v>
      </c>
      <c r="AF117">
        <v>59</v>
      </c>
      <c r="AG117">
        <v>1.9400000000000001E-2</v>
      </c>
      <c r="AH117" t="b">
        <v>0</v>
      </c>
      <c r="AI117">
        <v>26</v>
      </c>
      <c r="AJ117">
        <v>1E-4</v>
      </c>
      <c r="AK117">
        <v>33</v>
      </c>
      <c r="AL117">
        <v>5</v>
      </c>
      <c r="AM117" t="b">
        <v>0</v>
      </c>
      <c r="AN117" t="b">
        <v>0</v>
      </c>
      <c r="AO117">
        <v>33</v>
      </c>
      <c r="AP117">
        <v>0</v>
      </c>
      <c r="AQ117" t="b">
        <v>0</v>
      </c>
      <c r="AR117" t="b">
        <v>0</v>
      </c>
      <c r="AS117" t="b">
        <v>0</v>
      </c>
      <c r="AT117">
        <v>41</v>
      </c>
      <c r="AU117">
        <v>2</v>
      </c>
      <c r="AV117" t="b">
        <v>0</v>
      </c>
      <c r="AW117">
        <v>74</v>
      </c>
      <c r="AX117">
        <v>9.44</v>
      </c>
      <c r="AY117" t="b">
        <v>0</v>
      </c>
      <c r="AZ117">
        <v>80</v>
      </c>
      <c r="BA117">
        <v>0.42</v>
      </c>
      <c r="BB117" t="b">
        <v>0</v>
      </c>
      <c r="BC117">
        <v>88</v>
      </c>
      <c r="BD117">
        <v>1572.46</v>
      </c>
      <c r="BE117" t="b">
        <v>0</v>
      </c>
      <c r="BF117">
        <v>22</v>
      </c>
      <c r="BG117" t="b">
        <v>0</v>
      </c>
      <c r="BH117">
        <v>52</v>
      </c>
      <c r="BI117">
        <v>23</v>
      </c>
      <c r="BJ117" t="b">
        <v>0</v>
      </c>
      <c r="BK117">
        <v>38</v>
      </c>
      <c r="BL117">
        <v>16</v>
      </c>
      <c r="BM117">
        <v>19</v>
      </c>
      <c r="BN117">
        <v>105700</v>
      </c>
      <c r="BO117" t="b">
        <v>0</v>
      </c>
      <c r="BP117" t="b">
        <v>0</v>
      </c>
      <c r="BQ117">
        <v>4720</v>
      </c>
      <c r="BR117">
        <v>62</v>
      </c>
      <c r="BS117" t="b">
        <v>1</v>
      </c>
      <c r="BT117" t="b">
        <v>0</v>
      </c>
      <c r="BV117">
        <v>0.21</v>
      </c>
      <c r="BW117">
        <v>0</v>
      </c>
      <c r="BX117" t="b">
        <v>0</v>
      </c>
      <c r="BY117">
        <v>96</v>
      </c>
      <c r="BZ117">
        <v>10.81</v>
      </c>
      <c r="CA117" t="b">
        <v>0</v>
      </c>
      <c r="CB117">
        <v>24</v>
      </c>
      <c r="CC117">
        <v>0.02</v>
      </c>
      <c r="CD117" t="b">
        <v>0</v>
      </c>
      <c r="CE117">
        <v>97</v>
      </c>
      <c r="CF117">
        <v>3.73</v>
      </c>
      <c r="CI117" t="b">
        <v>0</v>
      </c>
      <c r="CJ117" t="b">
        <v>0</v>
      </c>
      <c r="CK117" t="b">
        <v>0</v>
      </c>
      <c r="CL117" t="b">
        <v>0</v>
      </c>
      <c r="CM117" t="b">
        <v>0</v>
      </c>
      <c r="CN117">
        <v>92</v>
      </c>
      <c r="CO117">
        <v>0.81</v>
      </c>
      <c r="CP117" t="b">
        <v>0</v>
      </c>
      <c r="CQ117">
        <v>59</v>
      </c>
      <c r="CR117">
        <v>2.65</v>
      </c>
      <c r="CS117" t="b">
        <v>0</v>
      </c>
      <c r="CT117">
        <v>70</v>
      </c>
      <c r="CU117">
        <v>1040</v>
      </c>
      <c r="CV117" t="b">
        <v>0</v>
      </c>
      <c r="CW117">
        <v>50</v>
      </c>
      <c r="CX117">
        <v>1040</v>
      </c>
      <c r="CY117" t="b">
        <v>0</v>
      </c>
      <c r="CZ117">
        <v>66</v>
      </c>
      <c r="DA117">
        <v>680</v>
      </c>
      <c r="DB117" t="b">
        <v>0</v>
      </c>
      <c r="DC117">
        <v>66</v>
      </c>
      <c r="DD117">
        <v>76.8</v>
      </c>
      <c r="DE117" t="b">
        <v>0</v>
      </c>
      <c r="DF117">
        <v>43</v>
      </c>
      <c r="DG117">
        <v>99</v>
      </c>
      <c r="DH117" t="b">
        <v>0</v>
      </c>
      <c r="DI117">
        <v>60</v>
      </c>
      <c r="DJ117">
        <v>2</v>
      </c>
      <c r="DK117" t="b">
        <v>0</v>
      </c>
      <c r="DL117">
        <v>77</v>
      </c>
      <c r="DM117">
        <v>7</v>
      </c>
      <c r="DN117" t="b">
        <v>0</v>
      </c>
      <c r="DO117">
        <v>48</v>
      </c>
      <c r="DP117">
        <v>29</v>
      </c>
      <c r="DQ117">
        <v>41</v>
      </c>
      <c r="DR117">
        <v>9</v>
      </c>
      <c r="DS117">
        <v>61</v>
      </c>
      <c r="DT117">
        <v>12</v>
      </c>
      <c r="DU117">
        <v>94</v>
      </c>
      <c r="DV117">
        <v>4</v>
      </c>
      <c r="DW117">
        <v>4</v>
      </c>
      <c r="DX117" t="b">
        <v>0</v>
      </c>
      <c r="DY117" t="b">
        <v>0</v>
      </c>
      <c r="DZ117" t="b">
        <v>0</v>
      </c>
    </row>
    <row r="118" spans="1:130" hidden="1" x14ac:dyDescent="0.35">
      <c r="A118">
        <v>39035135104</v>
      </c>
      <c r="B118" t="s">
        <v>3</v>
      </c>
      <c r="C118" t="s">
        <v>4</v>
      </c>
      <c r="D118">
        <v>0.02</v>
      </c>
      <c r="E118">
        <v>0</v>
      </c>
      <c r="F118">
        <v>0.02</v>
      </c>
      <c r="G118">
        <v>0</v>
      </c>
      <c r="H118">
        <v>0</v>
      </c>
      <c r="I118">
        <v>0.94</v>
      </c>
      <c r="J118">
        <v>0</v>
      </c>
      <c r="K118">
        <v>0</v>
      </c>
      <c r="L118">
        <v>0.12</v>
      </c>
      <c r="M118">
        <v>0.66</v>
      </c>
      <c r="N118">
        <v>0.21</v>
      </c>
      <c r="O118">
        <v>0</v>
      </c>
      <c r="P118">
        <v>0</v>
      </c>
      <c r="Q118" t="b">
        <v>0</v>
      </c>
      <c r="R118" t="b">
        <v>0</v>
      </c>
      <c r="T118" t="b">
        <v>0</v>
      </c>
      <c r="U118">
        <v>0</v>
      </c>
      <c r="V118">
        <v>0</v>
      </c>
      <c r="W118">
        <v>4292</v>
      </c>
      <c r="X118">
        <v>0.1</v>
      </c>
      <c r="Y118">
        <v>0.02</v>
      </c>
      <c r="Z118" t="b">
        <v>0</v>
      </c>
      <c r="AA118" t="b">
        <v>0</v>
      </c>
      <c r="AB118" t="b">
        <v>0</v>
      </c>
      <c r="AC118">
        <v>37</v>
      </c>
      <c r="AD118">
        <v>4.02E-2</v>
      </c>
      <c r="AE118" t="b">
        <v>0</v>
      </c>
      <c r="AF118">
        <v>37</v>
      </c>
      <c r="AG118">
        <v>8.0999999999999996E-3</v>
      </c>
      <c r="AH118" t="b">
        <v>0</v>
      </c>
      <c r="AI118">
        <v>27</v>
      </c>
      <c r="AJ118">
        <v>1E-4</v>
      </c>
      <c r="AK118">
        <v>27</v>
      </c>
      <c r="AL118">
        <v>4</v>
      </c>
      <c r="AM118" t="b">
        <v>0</v>
      </c>
      <c r="AN118" t="b">
        <v>0</v>
      </c>
      <c r="AO118">
        <v>33</v>
      </c>
      <c r="AP118">
        <v>0</v>
      </c>
      <c r="AQ118" t="b">
        <v>0</v>
      </c>
      <c r="AR118" t="b">
        <v>0</v>
      </c>
      <c r="AS118" t="b">
        <v>0</v>
      </c>
      <c r="AT118">
        <v>12</v>
      </c>
      <c r="AU118">
        <v>1</v>
      </c>
      <c r="AV118" t="b">
        <v>0</v>
      </c>
      <c r="AW118">
        <v>69</v>
      </c>
      <c r="AX118">
        <v>9.2100000000000009</v>
      </c>
      <c r="AY118" t="b">
        <v>0</v>
      </c>
      <c r="AZ118">
        <v>47</v>
      </c>
      <c r="BA118">
        <v>0.23</v>
      </c>
      <c r="BB118" t="b">
        <v>0</v>
      </c>
      <c r="BC118">
        <v>12</v>
      </c>
      <c r="BD118">
        <v>23.88</v>
      </c>
      <c r="BE118" t="b">
        <v>0</v>
      </c>
      <c r="BF118">
        <v>18</v>
      </c>
      <c r="BG118" t="b">
        <v>0</v>
      </c>
      <c r="BH118">
        <v>5</v>
      </c>
      <c r="BI118">
        <v>9</v>
      </c>
      <c r="BJ118" t="b">
        <v>0</v>
      </c>
      <c r="BK118">
        <v>52</v>
      </c>
      <c r="BL118">
        <v>27</v>
      </c>
      <c r="BM118">
        <v>69</v>
      </c>
      <c r="BN118">
        <v>287700</v>
      </c>
      <c r="BO118" t="b">
        <v>0</v>
      </c>
      <c r="BP118" t="b">
        <v>0</v>
      </c>
      <c r="BQ118">
        <v>1086</v>
      </c>
      <c r="BR118">
        <v>14</v>
      </c>
      <c r="BS118" t="b">
        <v>1</v>
      </c>
      <c r="BT118" t="b">
        <v>0</v>
      </c>
      <c r="BV118">
        <v>0.45</v>
      </c>
      <c r="BW118">
        <v>0</v>
      </c>
      <c r="BX118" t="b">
        <v>0</v>
      </c>
      <c r="BY118">
        <v>39</v>
      </c>
      <c r="BZ118">
        <v>0.38</v>
      </c>
      <c r="CA118" t="b">
        <v>0</v>
      </c>
      <c r="CB118">
        <v>33</v>
      </c>
      <c r="CC118">
        <v>0.03</v>
      </c>
      <c r="CD118" t="b">
        <v>0</v>
      </c>
      <c r="CE118">
        <v>27</v>
      </c>
      <c r="CF118">
        <v>0.15</v>
      </c>
      <c r="CI118" t="b">
        <v>0</v>
      </c>
      <c r="CJ118" t="b">
        <v>0</v>
      </c>
      <c r="CK118" t="b">
        <v>0</v>
      </c>
      <c r="CL118" t="b">
        <v>0</v>
      </c>
      <c r="CM118" t="b">
        <v>0</v>
      </c>
      <c r="CN118">
        <v>90</v>
      </c>
      <c r="CO118">
        <v>0.48</v>
      </c>
      <c r="CP118" t="b">
        <v>0</v>
      </c>
      <c r="CQ118">
        <v>36</v>
      </c>
      <c r="CR118">
        <v>0.92</v>
      </c>
      <c r="CS118" t="b">
        <v>0</v>
      </c>
      <c r="CT118">
        <v>37</v>
      </c>
      <c r="CU118">
        <v>919</v>
      </c>
      <c r="CV118" t="b">
        <v>0</v>
      </c>
      <c r="CW118">
        <v>35</v>
      </c>
      <c r="CX118">
        <v>930</v>
      </c>
      <c r="CY118" t="b">
        <v>0</v>
      </c>
      <c r="CZ118">
        <v>60</v>
      </c>
      <c r="DA118">
        <v>650</v>
      </c>
      <c r="DB118" t="b">
        <v>0</v>
      </c>
      <c r="DC118">
        <v>15</v>
      </c>
      <c r="DD118">
        <v>82.2</v>
      </c>
      <c r="DE118" t="b">
        <v>0</v>
      </c>
      <c r="DF118">
        <v>1</v>
      </c>
      <c r="DG118">
        <v>222</v>
      </c>
      <c r="DH118" t="b">
        <v>0</v>
      </c>
      <c r="DI118">
        <v>48</v>
      </c>
      <c r="DJ118">
        <v>1</v>
      </c>
      <c r="DK118" t="b">
        <v>0</v>
      </c>
      <c r="DL118">
        <v>56</v>
      </c>
      <c r="DM118">
        <v>5</v>
      </c>
      <c r="DN118" t="b">
        <v>0</v>
      </c>
      <c r="DO118">
        <v>6</v>
      </c>
      <c r="DP118">
        <v>8</v>
      </c>
      <c r="DQ118">
        <v>7</v>
      </c>
      <c r="DR118">
        <v>3</v>
      </c>
      <c r="DS118">
        <v>7</v>
      </c>
      <c r="DT118">
        <v>2</v>
      </c>
      <c r="DU118">
        <v>93</v>
      </c>
      <c r="DV118">
        <v>1</v>
      </c>
      <c r="DW118">
        <v>2</v>
      </c>
      <c r="DX118" t="b">
        <v>0</v>
      </c>
      <c r="DY118" t="b">
        <v>0</v>
      </c>
      <c r="DZ118" t="b">
        <v>0</v>
      </c>
    </row>
    <row r="119" spans="1:130" hidden="1" x14ac:dyDescent="0.35">
      <c r="A119">
        <v>39085204301</v>
      </c>
      <c r="B119" t="s">
        <v>7</v>
      </c>
      <c r="C119" t="s">
        <v>4</v>
      </c>
      <c r="D119">
        <v>0.12</v>
      </c>
      <c r="E119">
        <v>0</v>
      </c>
      <c r="F119">
        <v>0.02</v>
      </c>
      <c r="G119">
        <v>0</v>
      </c>
      <c r="H119">
        <v>0</v>
      </c>
      <c r="I119">
        <v>0.74</v>
      </c>
      <c r="J119">
        <v>0.09</v>
      </c>
      <c r="K119">
        <v>0</v>
      </c>
      <c r="L119">
        <v>0.18</v>
      </c>
      <c r="M119">
        <v>0.77</v>
      </c>
      <c r="N119">
        <v>0.04</v>
      </c>
      <c r="O119">
        <v>0</v>
      </c>
      <c r="P119">
        <v>0</v>
      </c>
      <c r="Q119" t="b">
        <v>0</v>
      </c>
      <c r="R119" t="b">
        <v>0</v>
      </c>
      <c r="T119" t="b">
        <v>0</v>
      </c>
      <c r="U119">
        <v>0</v>
      </c>
      <c r="V119">
        <v>0</v>
      </c>
      <c r="W119">
        <v>2447</v>
      </c>
      <c r="X119">
        <v>0.31</v>
      </c>
      <c r="Y119">
        <v>0.13</v>
      </c>
      <c r="Z119" t="b">
        <v>0</v>
      </c>
      <c r="AA119" t="b">
        <v>0</v>
      </c>
      <c r="AB119" t="b">
        <v>0</v>
      </c>
      <c r="AC119">
        <v>37</v>
      </c>
      <c r="AD119">
        <v>4.0300000000000002E-2</v>
      </c>
      <c r="AE119" t="b">
        <v>0</v>
      </c>
      <c r="AF119">
        <v>38</v>
      </c>
      <c r="AG119">
        <v>8.6E-3</v>
      </c>
      <c r="AH119" t="b">
        <v>0</v>
      </c>
      <c r="AI119">
        <v>10</v>
      </c>
      <c r="AJ119">
        <v>0</v>
      </c>
      <c r="AK119">
        <v>86</v>
      </c>
      <c r="AL119">
        <v>21</v>
      </c>
      <c r="AM119" t="b">
        <v>0</v>
      </c>
      <c r="AN119" t="b">
        <v>0</v>
      </c>
      <c r="AO119">
        <v>33</v>
      </c>
      <c r="AP119">
        <v>0</v>
      </c>
      <c r="AQ119" t="b">
        <v>0</v>
      </c>
      <c r="AR119" t="b">
        <v>0</v>
      </c>
      <c r="AS119" t="b">
        <v>0</v>
      </c>
      <c r="AT119">
        <v>24</v>
      </c>
      <c r="AU119">
        <v>2</v>
      </c>
      <c r="AV119" t="b">
        <v>0</v>
      </c>
      <c r="AW119">
        <v>48</v>
      </c>
      <c r="AX119">
        <v>8.5299999999999994</v>
      </c>
      <c r="AY119" t="b">
        <v>0</v>
      </c>
      <c r="AZ119">
        <v>60</v>
      </c>
      <c r="BA119">
        <v>0.28999999999999998</v>
      </c>
      <c r="BB119" t="b">
        <v>0</v>
      </c>
      <c r="BC119">
        <v>24</v>
      </c>
      <c r="BD119">
        <v>80.150000000000006</v>
      </c>
      <c r="BE119" t="b">
        <v>0</v>
      </c>
      <c r="BF119">
        <v>11</v>
      </c>
      <c r="BG119" t="b">
        <v>0</v>
      </c>
      <c r="BH119">
        <v>23</v>
      </c>
      <c r="BI119">
        <v>15</v>
      </c>
      <c r="BJ119" t="b">
        <v>0</v>
      </c>
      <c r="BK119">
        <v>19</v>
      </c>
      <c r="BL119">
        <v>4</v>
      </c>
      <c r="BM119">
        <v>58</v>
      </c>
      <c r="BN119">
        <v>227600</v>
      </c>
      <c r="BO119" t="b">
        <v>0</v>
      </c>
      <c r="BP119" t="b">
        <v>0</v>
      </c>
      <c r="BQ119">
        <v>2734</v>
      </c>
      <c r="BR119">
        <v>34</v>
      </c>
      <c r="BS119" t="b">
        <v>1</v>
      </c>
      <c r="BT119" t="b">
        <v>0</v>
      </c>
      <c r="BV119">
        <v>0.7</v>
      </c>
      <c r="BW119">
        <v>0.01</v>
      </c>
      <c r="BX119" t="b">
        <v>0</v>
      </c>
      <c r="BY119">
        <v>72</v>
      </c>
      <c r="BZ119">
        <v>2.29</v>
      </c>
      <c r="CA119" t="b">
        <v>0</v>
      </c>
      <c r="CB119">
        <v>82</v>
      </c>
      <c r="CC119">
        <v>0.17</v>
      </c>
      <c r="CD119" t="b">
        <v>0</v>
      </c>
      <c r="CE119">
        <v>75</v>
      </c>
      <c r="CF119">
        <v>1.03</v>
      </c>
      <c r="CI119" t="b">
        <v>0</v>
      </c>
      <c r="CJ119" t="b">
        <v>0</v>
      </c>
      <c r="CK119" t="b">
        <v>0</v>
      </c>
      <c r="CL119" t="b">
        <v>0</v>
      </c>
      <c r="CM119" t="b">
        <v>0</v>
      </c>
      <c r="CN119">
        <v>37</v>
      </c>
      <c r="CO119">
        <v>0</v>
      </c>
      <c r="CP119" t="b">
        <v>0</v>
      </c>
      <c r="CQ119">
        <v>71</v>
      </c>
      <c r="CR119">
        <v>4.16</v>
      </c>
      <c r="CS119" t="b">
        <v>0</v>
      </c>
      <c r="CT119">
        <v>52</v>
      </c>
      <c r="CU119">
        <v>969</v>
      </c>
      <c r="CV119" t="b">
        <v>0</v>
      </c>
      <c r="CW119">
        <v>3</v>
      </c>
      <c r="CX119">
        <v>550</v>
      </c>
      <c r="CY119" t="b">
        <v>0</v>
      </c>
      <c r="CZ119">
        <v>2</v>
      </c>
      <c r="DA119">
        <v>260</v>
      </c>
      <c r="DB119" t="b">
        <v>0</v>
      </c>
      <c r="DC119">
        <v>28</v>
      </c>
      <c r="DD119">
        <v>80.59</v>
      </c>
      <c r="DE119" t="b">
        <v>0</v>
      </c>
      <c r="DF119">
        <v>13</v>
      </c>
      <c r="DG119">
        <v>144</v>
      </c>
      <c r="DH119" t="b">
        <v>0</v>
      </c>
      <c r="DI119">
        <v>63</v>
      </c>
      <c r="DJ119">
        <v>3</v>
      </c>
      <c r="DK119" t="b">
        <v>0</v>
      </c>
      <c r="DL119">
        <v>22</v>
      </c>
      <c r="DM119">
        <v>2</v>
      </c>
      <c r="DN119" t="b">
        <v>0</v>
      </c>
      <c r="DO119">
        <v>32</v>
      </c>
      <c r="DP119">
        <v>21</v>
      </c>
      <c r="DQ119">
        <v>21</v>
      </c>
      <c r="DR119">
        <v>5</v>
      </c>
      <c r="DS119">
        <v>15</v>
      </c>
      <c r="DT119">
        <v>3</v>
      </c>
      <c r="DU119">
        <v>91</v>
      </c>
      <c r="DV119">
        <v>6</v>
      </c>
      <c r="DW119">
        <v>7</v>
      </c>
      <c r="DX119" t="b">
        <v>0</v>
      </c>
      <c r="DY119" t="b">
        <v>0</v>
      </c>
      <c r="DZ119" t="b">
        <v>0</v>
      </c>
    </row>
    <row r="120" spans="1:130" hidden="1" x14ac:dyDescent="0.35">
      <c r="A120">
        <v>39035175202</v>
      </c>
      <c r="B120" t="s">
        <v>3</v>
      </c>
      <c r="C120" t="s">
        <v>4</v>
      </c>
      <c r="D120">
        <v>0.01</v>
      </c>
      <c r="E120">
        <v>0</v>
      </c>
      <c r="F120">
        <v>0.03</v>
      </c>
      <c r="G120">
        <v>0</v>
      </c>
      <c r="H120">
        <v>0.01</v>
      </c>
      <c r="I120">
        <v>0.91</v>
      </c>
      <c r="J120">
        <v>0.01</v>
      </c>
      <c r="K120">
        <v>0</v>
      </c>
      <c r="L120">
        <v>0.09</v>
      </c>
      <c r="M120">
        <v>0.7</v>
      </c>
      <c r="N120">
        <v>0.2</v>
      </c>
      <c r="O120">
        <v>0</v>
      </c>
      <c r="P120">
        <v>0</v>
      </c>
      <c r="Q120" t="b">
        <v>0</v>
      </c>
      <c r="R120" t="b">
        <v>0</v>
      </c>
      <c r="T120" t="b">
        <v>0</v>
      </c>
      <c r="U120">
        <v>0</v>
      </c>
      <c r="V120">
        <v>0</v>
      </c>
      <c r="W120">
        <v>3255</v>
      </c>
      <c r="X120">
        <v>0.17</v>
      </c>
      <c r="Y120">
        <v>0.06</v>
      </c>
      <c r="Z120" t="b">
        <v>0</v>
      </c>
      <c r="AA120" t="b">
        <v>0</v>
      </c>
      <c r="AB120" t="b">
        <v>0</v>
      </c>
      <c r="AC120">
        <v>36</v>
      </c>
      <c r="AD120">
        <v>3.5700000000000003E-2</v>
      </c>
      <c r="AE120" t="b">
        <v>0</v>
      </c>
      <c r="AF120">
        <v>45</v>
      </c>
      <c r="AG120">
        <v>1.21E-2</v>
      </c>
      <c r="AH120" t="b">
        <v>0</v>
      </c>
      <c r="AI120">
        <v>38</v>
      </c>
      <c r="AJ120">
        <v>1E-4</v>
      </c>
      <c r="AK120">
        <v>32</v>
      </c>
      <c r="AL120">
        <v>4</v>
      </c>
      <c r="AM120" t="b">
        <v>0</v>
      </c>
      <c r="AN120" t="b">
        <v>0</v>
      </c>
      <c r="AO120">
        <v>33</v>
      </c>
      <c r="AP120">
        <v>0</v>
      </c>
      <c r="AQ120" t="b">
        <v>0</v>
      </c>
      <c r="AR120" t="b">
        <v>0</v>
      </c>
      <c r="AS120" t="b">
        <v>0</v>
      </c>
      <c r="AT120">
        <v>21</v>
      </c>
      <c r="AU120">
        <v>1</v>
      </c>
      <c r="AV120" t="b">
        <v>0</v>
      </c>
      <c r="AW120">
        <v>65</v>
      </c>
      <c r="AX120">
        <v>9.1</v>
      </c>
      <c r="AY120" t="b">
        <v>0</v>
      </c>
      <c r="AZ120">
        <v>44</v>
      </c>
      <c r="BA120">
        <v>0.22</v>
      </c>
      <c r="BB120" t="b">
        <v>0</v>
      </c>
      <c r="BC120">
        <v>43</v>
      </c>
      <c r="BD120">
        <v>225.25</v>
      </c>
      <c r="BE120" t="b">
        <v>0</v>
      </c>
      <c r="BF120">
        <v>45</v>
      </c>
      <c r="BG120" t="b">
        <v>0</v>
      </c>
      <c r="BH120">
        <v>44</v>
      </c>
      <c r="BI120">
        <v>20</v>
      </c>
      <c r="BJ120" t="b">
        <v>0</v>
      </c>
      <c r="BK120">
        <v>48</v>
      </c>
      <c r="BL120">
        <v>23</v>
      </c>
      <c r="BM120">
        <v>64</v>
      </c>
      <c r="BN120">
        <v>256700</v>
      </c>
      <c r="BO120" t="b">
        <v>0</v>
      </c>
      <c r="BP120" t="b">
        <v>0</v>
      </c>
      <c r="BQ120">
        <v>965</v>
      </c>
      <c r="BR120">
        <v>12</v>
      </c>
      <c r="BS120" t="b">
        <v>1</v>
      </c>
      <c r="BT120" t="b">
        <v>0</v>
      </c>
      <c r="BV120">
        <v>0.95</v>
      </c>
      <c r="BW120">
        <v>0.04</v>
      </c>
      <c r="BX120" t="b">
        <v>0</v>
      </c>
      <c r="BY120">
        <v>48</v>
      </c>
      <c r="BZ120">
        <v>0.73</v>
      </c>
      <c r="CA120" t="b">
        <v>0</v>
      </c>
      <c r="CB120">
        <v>36</v>
      </c>
      <c r="CC120">
        <v>0.04</v>
      </c>
      <c r="CD120" t="b">
        <v>0</v>
      </c>
      <c r="CE120">
        <v>48</v>
      </c>
      <c r="CF120">
        <v>0.33</v>
      </c>
      <c r="CI120" t="b">
        <v>0</v>
      </c>
      <c r="CJ120" t="b">
        <v>0</v>
      </c>
      <c r="CK120" t="b">
        <v>0</v>
      </c>
      <c r="CL120" t="b">
        <v>0</v>
      </c>
      <c r="CM120" t="b">
        <v>0</v>
      </c>
      <c r="CN120">
        <v>59</v>
      </c>
      <c r="CO120">
        <v>0</v>
      </c>
      <c r="CP120" t="b">
        <v>0</v>
      </c>
      <c r="CQ120">
        <v>53</v>
      </c>
      <c r="CR120">
        <v>2.12</v>
      </c>
      <c r="CS120" t="b">
        <v>0</v>
      </c>
      <c r="CT120">
        <v>54</v>
      </c>
      <c r="CU120">
        <v>980</v>
      </c>
      <c r="CV120" t="b">
        <v>0</v>
      </c>
      <c r="CW120">
        <v>30</v>
      </c>
      <c r="CX120">
        <v>890</v>
      </c>
      <c r="CY120" t="b">
        <v>0</v>
      </c>
      <c r="CZ120">
        <v>57</v>
      </c>
      <c r="DA120">
        <v>630</v>
      </c>
      <c r="DB120" t="b">
        <v>0</v>
      </c>
      <c r="DC120">
        <v>30</v>
      </c>
      <c r="DD120">
        <v>80.400000000000006</v>
      </c>
      <c r="DE120" t="b">
        <v>0</v>
      </c>
      <c r="DF120">
        <v>10</v>
      </c>
      <c r="DG120">
        <v>151</v>
      </c>
      <c r="DH120" t="b">
        <v>0</v>
      </c>
      <c r="DI120">
        <v>57</v>
      </c>
      <c r="DJ120">
        <v>2</v>
      </c>
      <c r="DK120" t="b">
        <v>0</v>
      </c>
      <c r="DL120">
        <v>12</v>
      </c>
      <c r="DM120">
        <v>2</v>
      </c>
      <c r="DN120" t="b">
        <v>0</v>
      </c>
      <c r="DO120">
        <v>16</v>
      </c>
      <c r="DP120">
        <v>14</v>
      </c>
      <c r="DQ120">
        <v>32</v>
      </c>
      <c r="DR120">
        <v>7</v>
      </c>
      <c r="DS120">
        <v>33</v>
      </c>
      <c r="DT120">
        <v>6</v>
      </c>
      <c r="DU120">
        <v>92</v>
      </c>
      <c r="DV120">
        <v>10</v>
      </c>
      <c r="DW120">
        <v>6</v>
      </c>
      <c r="DX120" t="b">
        <v>0</v>
      </c>
      <c r="DY120" t="b">
        <v>0</v>
      </c>
      <c r="DZ120" t="b">
        <v>0</v>
      </c>
    </row>
    <row r="121" spans="1:130" hidden="1" x14ac:dyDescent="0.35">
      <c r="A121">
        <v>39035190502</v>
      </c>
      <c r="B121" t="s">
        <v>3</v>
      </c>
      <c r="C121" t="s">
        <v>4</v>
      </c>
      <c r="D121">
        <v>0</v>
      </c>
      <c r="E121">
        <v>0</v>
      </c>
      <c r="F121">
        <v>0.01</v>
      </c>
      <c r="G121">
        <v>0</v>
      </c>
      <c r="H121">
        <v>0</v>
      </c>
      <c r="I121">
        <v>0.97</v>
      </c>
      <c r="J121">
        <v>0</v>
      </c>
      <c r="K121">
        <v>0</v>
      </c>
      <c r="L121">
        <v>0.03</v>
      </c>
      <c r="M121">
        <v>0.39</v>
      </c>
      <c r="N121">
        <v>0.56999999999999995</v>
      </c>
      <c r="O121">
        <v>0</v>
      </c>
      <c r="P121">
        <v>0</v>
      </c>
      <c r="Q121" t="b">
        <v>0</v>
      </c>
      <c r="R121" t="b">
        <v>0</v>
      </c>
      <c r="T121" t="b">
        <v>0</v>
      </c>
      <c r="U121">
        <v>0</v>
      </c>
      <c r="V121">
        <v>12</v>
      </c>
      <c r="W121">
        <v>2123</v>
      </c>
      <c r="X121">
        <v>0.63</v>
      </c>
      <c r="Y121">
        <v>0.3</v>
      </c>
      <c r="Z121" t="b">
        <v>0</v>
      </c>
      <c r="AA121" t="b">
        <v>0</v>
      </c>
      <c r="AB121" t="b">
        <v>0</v>
      </c>
      <c r="AC121">
        <v>36</v>
      </c>
      <c r="AD121">
        <v>3.8300000000000001E-2</v>
      </c>
      <c r="AE121" t="b">
        <v>0</v>
      </c>
      <c r="AF121">
        <v>41</v>
      </c>
      <c r="AG121">
        <v>0.01</v>
      </c>
      <c r="AH121" t="b">
        <v>0</v>
      </c>
      <c r="AI121">
        <v>33</v>
      </c>
      <c r="AJ121">
        <v>1E-4</v>
      </c>
      <c r="AK121">
        <v>55</v>
      </c>
      <c r="AL121">
        <v>8</v>
      </c>
      <c r="AM121" t="b">
        <v>0</v>
      </c>
      <c r="AN121" t="b">
        <v>0</v>
      </c>
      <c r="AO121">
        <v>33</v>
      </c>
      <c r="AP121">
        <v>0</v>
      </c>
      <c r="AQ121" t="b">
        <v>0</v>
      </c>
      <c r="AR121" t="b">
        <v>0</v>
      </c>
      <c r="AS121" t="b">
        <v>0</v>
      </c>
      <c r="AT121">
        <v>52</v>
      </c>
      <c r="AU121">
        <v>3</v>
      </c>
      <c r="AV121" t="b">
        <v>0</v>
      </c>
      <c r="AW121">
        <v>62</v>
      </c>
      <c r="AX121">
        <v>8.99</v>
      </c>
      <c r="AY121" t="b">
        <v>0</v>
      </c>
      <c r="AZ121">
        <v>57</v>
      </c>
      <c r="BA121">
        <v>0.27</v>
      </c>
      <c r="BB121" t="b">
        <v>0</v>
      </c>
      <c r="BC121">
        <v>17</v>
      </c>
      <c r="BD121">
        <v>43.62</v>
      </c>
      <c r="BE121" t="b">
        <v>0</v>
      </c>
      <c r="BF121">
        <v>45</v>
      </c>
      <c r="BG121" t="b">
        <v>0</v>
      </c>
      <c r="BH121">
        <v>83</v>
      </c>
      <c r="BI121">
        <v>37</v>
      </c>
      <c r="BJ121" t="b">
        <v>0</v>
      </c>
      <c r="BK121">
        <v>41</v>
      </c>
      <c r="BL121">
        <v>17</v>
      </c>
      <c r="BM121">
        <v>0</v>
      </c>
      <c r="BN121">
        <v>35600</v>
      </c>
      <c r="BO121" t="b">
        <v>0</v>
      </c>
      <c r="BP121" t="b">
        <v>0</v>
      </c>
      <c r="BQ121">
        <v>1689</v>
      </c>
      <c r="BR121">
        <v>21</v>
      </c>
      <c r="BS121" t="b">
        <v>1</v>
      </c>
      <c r="BT121" t="b">
        <v>0</v>
      </c>
      <c r="BV121">
        <v>0.71</v>
      </c>
      <c r="BW121">
        <v>0.01</v>
      </c>
      <c r="BX121" t="b">
        <v>0</v>
      </c>
      <c r="BY121">
        <v>52</v>
      </c>
      <c r="BZ121">
        <v>0.91</v>
      </c>
      <c r="CA121" t="b">
        <v>0</v>
      </c>
      <c r="CB121">
        <v>22</v>
      </c>
      <c r="CC121">
        <v>0.02</v>
      </c>
      <c r="CD121" t="b">
        <v>0</v>
      </c>
      <c r="CE121">
        <v>36</v>
      </c>
      <c r="CF121">
        <v>0.2</v>
      </c>
      <c r="CI121" t="b">
        <v>0</v>
      </c>
      <c r="CJ121" t="b">
        <v>0</v>
      </c>
      <c r="CK121" t="b">
        <v>0</v>
      </c>
      <c r="CL121" t="b">
        <v>0</v>
      </c>
      <c r="CM121" t="b">
        <v>0</v>
      </c>
      <c r="CN121">
        <v>74</v>
      </c>
      <c r="CO121">
        <v>0.02</v>
      </c>
      <c r="CP121" t="b">
        <v>0</v>
      </c>
      <c r="CQ121">
        <v>41</v>
      </c>
      <c r="CR121">
        <v>1.1599999999999999</v>
      </c>
      <c r="CS121" t="b">
        <v>0</v>
      </c>
      <c r="CT121">
        <v>49</v>
      </c>
      <c r="CU121">
        <v>960</v>
      </c>
      <c r="CV121" t="b">
        <v>0</v>
      </c>
      <c r="CW121">
        <v>90</v>
      </c>
      <c r="CX121">
        <v>1600</v>
      </c>
      <c r="CY121" t="b">
        <v>0</v>
      </c>
      <c r="CZ121">
        <v>99</v>
      </c>
      <c r="DA121">
        <v>1370</v>
      </c>
      <c r="DB121" t="b">
        <v>0</v>
      </c>
      <c r="DC121">
        <v>63</v>
      </c>
      <c r="DD121">
        <v>77.09</v>
      </c>
      <c r="DE121" t="b">
        <v>0</v>
      </c>
      <c r="DF121">
        <v>76</v>
      </c>
      <c r="DG121">
        <v>70</v>
      </c>
      <c r="DH121" t="b">
        <v>0</v>
      </c>
      <c r="DI121">
        <v>12</v>
      </c>
      <c r="DJ121">
        <v>0</v>
      </c>
      <c r="DK121" t="b">
        <v>0</v>
      </c>
      <c r="DL121">
        <v>20</v>
      </c>
      <c r="DM121">
        <v>2</v>
      </c>
      <c r="DN121" t="b">
        <v>0</v>
      </c>
      <c r="DO121">
        <v>53</v>
      </c>
      <c r="DP121">
        <v>32</v>
      </c>
      <c r="DQ121">
        <v>54</v>
      </c>
      <c r="DR121">
        <v>12</v>
      </c>
      <c r="DS121">
        <v>29</v>
      </c>
      <c r="DT121">
        <v>5</v>
      </c>
      <c r="DU121">
        <v>98</v>
      </c>
      <c r="DV121">
        <v>9</v>
      </c>
      <c r="DW121">
        <v>7</v>
      </c>
      <c r="DX121" t="b">
        <v>0</v>
      </c>
      <c r="DY121" t="b">
        <v>0</v>
      </c>
      <c r="DZ121" t="b">
        <v>0</v>
      </c>
    </row>
    <row r="122" spans="1:130" hidden="1" x14ac:dyDescent="0.35">
      <c r="A122">
        <v>39035194300</v>
      </c>
      <c r="B122" t="s">
        <v>3</v>
      </c>
      <c r="C122" t="s">
        <v>4</v>
      </c>
      <c r="D122">
        <v>0</v>
      </c>
      <c r="E122">
        <v>0</v>
      </c>
      <c r="F122">
        <v>0.04</v>
      </c>
      <c r="G122">
        <v>0</v>
      </c>
      <c r="H122">
        <v>0</v>
      </c>
      <c r="I122">
        <v>0.92</v>
      </c>
      <c r="J122">
        <v>0.01</v>
      </c>
      <c r="K122">
        <v>0</v>
      </c>
      <c r="L122">
        <v>0.08</v>
      </c>
      <c r="M122">
        <v>0.65</v>
      </c>
      <c r="N122">
        <v>0.26</v>
      </c>
      <c r="O122">
        <v>0</v>
      </c>
      <c r="P122">
        <v>0</v>
      </c>
      <c r="Q122" t="b">
        <v>0</v>
      </c>
      <c r="R122" t="b">
        <v>0</v>
      </c>
      <c r="T122" t="b">
        <v>0</v>
      </c>
      <c r="U122">
        <v>0</v>
      </c>
      <c r="V122">
        <v>0</v>
      </c>
      <c r="W122">
        <v>3372</v>
      </c>
      <c r="X122">
        <v>0.19</v>
      </c>
      <c r="Y122">
        <v>7.0000000000000007E-2</v>
      </c>
      <c r="Z122" t="b">
        <v>0</v>
      </c>
      <c r="AA122" t="b">
        <v>0</v>
      </c>
      <c r="AB122" t="b">
        <v>0</v>
      </c>
      <c r="AC122">
        <v>36</v>
      </c>
      <c r="AD122">
        <v>3.7199999999999997E-2</v>
      </c>
      <c r="AE122" t="b">
        <v>0</v>
      </c>
      <c r="AF122">
        <v>34</v>
      </c>
      <c r="AG122">
        <v>7.0000000000000001E-3</v>
      </c>
      <c r="AH122" t="b">
        <v>0</v>
      </c>
      <c r="AI122">
        <v>24</v>
      </c>
      <c r="AJ122">
        <v>1E-4</v>
      </c>
      <c r="AK122">
        <v>11</v>
      </c>
      <c r="AL122">
        <v>1</v>
      </c>
      <c r="AM122" t="b">
        <v>0</v>
      </c>
      <c r="AN122" t="b">
        <v>0</v>
      </c>
      <c r="AO122">
        <v>33</v>
      </c>
      <c r="AP122">
        <v>0</v>
      </c>
      <c r="AQ122" t="b">
        <v>0</v>
      </c>
      <c r="AR122" t="b">
        <v>0</v>
      </c>
      <c r="AS122" t="b">
        <v>0</v>
      </c>
      <c r="AT122">
        <v>15</v>
      </c>
      <c r="AU122">
        <v>1</v>
      </c>
      <c r="AV122" t="b">
        <v>0</v>
      </c>
      <c r="AW122">
        <v>62</v>
      </c>
      <c r="AX122">
        <v>8.9700000000000006</v>
      </c>
      <c r="AY122" t="b">
        <v>0</v>
      </c>
      <c r="AZ122">
        <v>54</v>
      </c>
      <c r="BA122">
        <v>0.26</v>
      </c>
      <c r="BB122" t="b">
        <v>0</v>
      </c>
      <c r="BC122">
        <v>61</v>
      </c>
      <c r="BD122">
        <v>456.73</v>
      </c>
      <c r="BE122" t="b">
        <v>0</v>
      </c>
      <c r="BF122">
        <v>9</v>
      </c>
      <c r="BG122" t="b">
        <v>0</v>
      </c>
      <c r="BH122">
        <v>23</v>
      </c>
      <c r="BI122">
        <v>15</v>
      </c>
      <c r="BJ122" t="b">
        <v>0</v>
      </c>
      <c r="BK122">
        <v>62</v>
      </c>
      <c r="BL122">
        <v>36</v>
      </c>
      <c r="BM122">
        <v>59</v>
      </c>
      <c r="BN122">
        <v>234000</v>
      </c>
      <c r="BO122" t="b">
        <v>0</v>
      </c>
      <c r="BP122" t="b">
        <v>0</v>
      </c>
      <c r="BQ122">
        <v>2244</v>
      </c>
      <c r="BR122">
        <v>28</v>
      </c>
      <c r="BS122" t="b">
        <v>1</v>
      </c>
      <c r="BT122" t="b">
        <v>0</v>
      </c>
      <c r="BV122">
        <v>0.92</v>
      </c>
      <c r="BW122">
        <v>0.03</v>
      </c>
      <c r="BX122" t="b">
        <v>0</v>
      </c>
      <c r="BY122">
        <v>56</v>
      </c>
      <c r="BZ122">
        <v>1.1000000000000001</v>
      </c>
      <c r="CA122" t="b">
        <v>0</v>
      </c>
      <c r="CB122">
        <v>32</v>
      </c>
      <c r="CC122">
        <v>0.03</v>
      </c>
      <c r="CD122" t="b">
        <v>0</v>
      </c>
      <c r="CE122">
        <v>22</v>
      </c>
      <c r="CF122">
        <v>0.13</v>
      </c>
      <c r="CI122" t="b">
        <v>0</v>
      </c>
      <c r="CJ122" t="b">
        <v>0</v>
      </c>
      <c r="CK122" t="b">
        <v>0</v>
      </c>
      <c r="CL122" t="b">
        <v>0</v>
      </c>
      <c r="CM122" t="b">
        <v>0</v>
      </c>
      <c r="CN122">
        <v>67</v>
      </c>
      <c r="CO122">
        <v>0</v>
      </c>
      <c r="CP122" t="b">
        <v>0</v>
      </c>
      <c r="CQ122">
        <v>51</v>
      </c>
      <c r="CR122">
        <v>1.94</v>
      </c>
      <c r="CS122" t="b">
        <v>0</v>
      </c>
      <c r="CT122">
        <v>40</v>
      </c>
      <c r="CU122">
        <v>930</v>
      </c>
      <c r="CV122" t="b">
        <v>0</v>
      </c>
      <c r="CW122">
        <v>43</v>
      </c>
      <c r="CX122">
        <v>990</v>
      </c>
      <c r="CY122" t="b">
        <v>0</v>
      </c>
      <c r="CZ122">
        <v>75</v>
      </c>
      <c r="DA122">
        <v>740</v>
      </c>
      <c r="DB122" t="b">
        <v>0</v>
      </c>
      <c r="DC122">
        <v>11</v>
      </c>
      <c r="DD122">
        <v>82.8</v>
      </c>
      <c r="DE122" t="b">
        <v>0</v>
      </c>
      <c r="DF122">
        <v>15</v>
      </c>
      <c r="DG122">
        <v>138</v>
      </c>
      <c r="DH122" t="b">
        <v>0</v>
      </c>
      <c r="DI122">
        <v>60</v>
      </c>
      <c r="DJ122">
        <v>2</v>
      </c>
      <c r="DK122" t="b">
        <v>0</v>
      </c>
      <c r="DL122">
        <v>6</v>
      </c>
      <c r="DM122">
        <v>1</v>
      </c>
      <c r="DN122" t="b">
        <v>0</v>
      </c>
      <c r="DO122">
        <v>13</v>
      </c>
      <c r="DP122">
        <v>12</v>
      </c>
      <c r="DQ122">
        <v>12</v>
      </c>
      <c r="DR122">
        <v>3</v>
      </c>
      <c r="DS122">
        <v>9</v>
      </c>
      <c r="DT122">
        <v>2</v>
      </c>
      <c r="DU122">
        <v>94</v>
      </c>
      <c r="DV122">
        <v>5</v>
      </c>
      <c r="DW122">
        <v>2</v>
      </c>
      <c r="DX122" t="b">
        <v>0</v>
      </c>
      <c r="DY122" t="b">
        <v>0</v>
      </c>
      <c r="DZ122" t="b">
        <v>0</v>
      </c>
    </row>
    <row r="123" spans="1:130" hidden="1" x14ac:dyDescent="0.35">
      <c r="A123">
        <v>39035184104</v>
      </c>
      <c r="B123" t="s">
        <v>3</v>
      </c>
      <c r="C123" t="s">
        <v>4</v>
      </c>
      <c r="D123">
        <v>0.15</v>
      </c>
      <c r="E123">
        <v>0</v>
      </c>
      <c r="F123">
        <v>0.11</v>
      </c>
      <c r="G123">
        <v>0</v>
      </c>
      <c r="H123">
        <v>0.02</v>
      </c>
      <c r="I123">
        <v>0.67</v>
      </c>
      <c r="J123">
        <v>0.03</v>
      </c>
      <c r="K123">
        <v>0</v>
      </c>
      <c r="L123">
        <v>0.1</v>
      </c>
      <c r="M123">
        <v>0.61</v>
      </c>
      <c r="N123">
        <v>0.27</v>
      </c>
      <c r="O123">
        <v>0</v>
      </c>
      <c r="P123">
        <v>0</v>
      </c>
      <c r="Q123" t="b">
        <v>0</v>
      </c>
      <c r="R123" t="b">
        <v>0</v>
      </c>
      <c r="T123" t="b">
        <v>0</v>
      </c>
      <c r="U123">
        <v>0</v>
      </c>
      <c r="V123">
        <v>22</v>
      </c>
      <c r="W123">
        <v>1836</v>
      </c>
      <c r="X123">
        <v>0.2</v>
      </c>
      <c r="Y123">
        <v>7.0000000000000007E-2</v>
      </c>
      <c r="Z123" t="b">
        <v>0</v>
      </c>
      <c r="AA123" t="b">
        <v>0</v>
      </c>
      <c r="AB123" t="b">
        <v>0</v>
      </c>
      <c r="AC123">
        <v>36</v>
      </c>
      <c r="AD123">
        <v>3.8300000000000001E-2</v>
      </c>
      <c r="AE123" t="b">
        <v>0</v>
      </c>
      <c r="AF123">
        <v>54</v>
      </c>
      <c r="AG123">
        <v>1.66E-2</v>
      </c>
      <c r="AH123" t="b">
        <v>0</v>
      </c>
      <c r="AI123">
        <v>41</v>
      </c>
      <c r="AJ123">
        <v>1E-4</v>
      </c>
      <c r="AK123">
        <v>54</v>
      </c>
      <c r="AL123">
        <v>8</v>
      </c>
      <c r="AM123" t="b">
        <v>0</v>
      </c>
      <c r="AN123" t="b">
        <v>0</v>
      </c>
      <c r="AO123">
        <v>33</v>
      </c>
      <c r="AP123">
        <v>0</v>
      </c>
      <c r="AQ123" t="b">
        <v>0</v>
      </c>
      <c r="AR123" t="b">
        <v>0</v>
      </c>
      <c r="AS123" t="b">
        <v>0</v>
      </c>
      <c r="AT123">
        <v>12</v>
      </c>
      <c r="AU123">
        <v>1</v>
      </c>
      <c r="AV123" t="b">
        <v>0</v>
      </c>
      <c r="AW123">
        <v>65</v>
      </c>
      <c r="AX123">
        <v>9.1</v>
      </c>
      <c r="AY123" t="b">
        <v>0</v>
      </c>
      <c r="AZ123">
        <v>51</v>
      </c>
      <c r="BA123">
        <v>0.25</v>
      </c>
      <c r="BB123" t="b">
        <v>0</v>
      </c>
      <c r="BC123">
        <v>73</v>
      </c>
      <c r="BD123">
        <v>723.27</v>
      </c>
      <c r="BE123" t="b">
        <v>0</v>
      </c>
      <c r="BF123">
        <v>6</v>
      </c>
      <c r="BG123" t="b">
        <v>0</v>
      </c>
      <c r="BH123">
        <v>52</v>
      </c>
      <c r="BI123">
        <v>23</v>
      </c>
      <c r="BJ123" t="b">
        <v>0</v>
      </c>
      <c r="BK123">
        <v>64</v>
      </c>
      <c r="BL123">
        <v>38</v>
      </c>
      <c r="BM123">
        <v>62</v>
      </c>
      <c r="BN123">
        <v>248100</v>
      </c>
      <c r="BO123" t="b">
        <v>0</v>
      </c>
      <c r="BP123" t="b">
        <v>0</v>
      </c>
      <c r="BQ123">
        <v>3658</v>
      </c>
      <c r="BR123">
        <v>47</v>
      </c>
      <c r="BS123" t="b">
        <v>1</v>
      </c>
      <c r="BT123" t="b">
        <v>0</v>
      </c>
      <c r="BV123">
        <v>0.99</v>
      </c>
      <c r="BW123">
        <v>0.1</v>
      </c>
      <c r="BX123" t="b">
        <v>0</v>
      </c>
      <c r="BY123">
        <v>84</v>
      </c>
      <c r="BZ123">
        <v>4.22</v>
      </c>
      <c r="CA123" t="b">
        <v>0</v>
      </c>
      <c r="CB123">
        <v>25</v>
      </c>
      <c r="CC123">
        <v>0.02</v>
      </c>
      <c r="CD123" t="b">
        <v>0</v>
      </c>
      <c r="CE123">
        <v>92</v>
      </c>
      <c r="CF123">
        <v>2.31</v>
      </c>
      <c r="CI123" t="b">
        <v>0</v>
      </c>
      <c r="CJ123" t="b">
        <v>0</v>
      </c>
      <c r="CK123" t="b">
        <v>0</v>
      </c>
      <c r="CL123" t="b">
        <v>0</v>
      </c>
      <c r="CM123" t="b">
        <v>0</v>
      </c>
      <c r="CN123">
        <v>93</v>
      </c>
      <c r="CO123">
        <v>1.2</v>
      </c>
      <c r="CP123" t="b">
        <v>0</v>
      </c>
      <c r="CQ123">
        <v>56</v>
      </c>
      <c r="CR123">
        <v>2.36</v>
      </c>
      <c r="CS123" t="b">
        <v>0</v>
      </c>
      <c r="CT123">
        <v>46</v>
      </c>
      <c r="CU123">
        <v>950</v>
      </c>
      <c r="CV123" t="b">
        <v>0</v>
      </c>
      <c r="CW123">
        <v>53</v>
      </c>
      <c r="CX123">
        <v>1070</v>
      </c>
      <c r="CY123" t="b">
        <v>0</v>
      </c>
      <c r="CZ123">
        <v>69</v>
      </c>
      <c r="DA123">
        <v>700</v>
      </c>
      <c r="DB123" t="b">
        <v>0</v>
      </c>
      <c r="DC123">
        <v>33</v>
      </c>
      <c r="DD123">
        <v>80.09</v>
      </c>
      <c r="DE123" t="b">
        <v>0</v>
      </c>
      <c r="DF123">
        <v>13</v>
      </c>
      <c r="DG123">
        <v>144</v>
      </c>
      <c r="DH123" t="b">
        <v>0</v>
      </c>
      <c r="DI123">
        <v>12</v>
      </c>
      <c r="DJ123">
        <v>0</v>
      </c>
      <c r="DK123" t="b">
        <v>0</v>
      </c>
      <c r="DL123">
        <v>12</v>
      </c>
      <c r="DM123">
        <v>2</v>
      </c>
      <c r="DN123" t="b">
        <v>0</v>
      </c>
      <c r="DO123">
        <v>11</v>
      </c>
      <c r="DP123">
        <v>11</v>
      </c>
      <c r="DQ123">
        <v>2</v>
      </c>
      <c r="DR123">
        <v>1</v>
      </c>
      <c r="DS123">
        <v>20</v>
      </c>
      <c r="DT123">
        <v>4</v>
      </c>
      <c r="DU123">
        <v>96</v>
      </c>
      <c r="DV123">
        <v>5</v>
      </c>
      <c r="DW123">
        <v>6</v>
      </c>
      <c r="DX123" t="b">
        <v>0</v>
      </c>
      <c r="DY123" t="b">
        <v>0</v>
      </c>
      <c r="DZ123" t="b">
        <v>0</v>
      </c>
    </row>
    <row r="124" spans="1:130" hidden="1" x14ac:dyDescent="0.35">
      <c r="A124">
        <v>39055311700</v>
      </c>
      <c r="B124" t="s">
        <v>6</v>
      </c>
      <c r="C124" t="s">
        <v>4</v>
      </c>
      <c r="D124">
        <v>0.09</v>
      </c>
      <c r="E124">
        <v>0</v>
      </c>
      <c r="F124">
        <v>0</v>
      </c>
      <c r="G124">
        <v>0</v>
      </c>
      <c r="H124">
        <v>0.01</v>
      </c>
      <c r="I124">
        <v>0.86</v>
      </c>
      <c r="J124">
        <v>0.01</v>
      </c>
      <c r="K124">
        <v>0</v>
      </c>
      <c r="L124">
        <v>0.15</v>
      </c>
      <c r="M124">
        <v>0.62</v>
      </c>
      <c r="N124">
        <v>0.22</v>
      </c>
      <c r="O124">
        <v>0</v>
      </c>
      <c r="P124">
        <v>0</v>
      </c>
      <c r="Q124" t="b">
        <v>0</v>
      </c>
      <c r="R124" t="b">
        <v>0</v>
      </c>
      <c r="T124" t="b">
        <v>0</v>
      </c>
      <c r="U124">
        <v>0</v>
      </c>
      <c r="V124">
        <v>0</v>
      </c>
      <c r="W124">
        <v>4396</v>
      </c>
      <c r="X124">
        <v>0.28999999999999998</v>
      </c>
      <c r="Y124">
        <v>0.12</v>
      </c>
      <c r="Z124" t="b">
        <v>0</v>
      </c>
      <c r="AA124" t="b">
        <v>0</v>
      </c>
      <c r="AB124" t="b">
        <v>0</v>
      </c>
      <c r="AC124">
        <v>35</v>
      </c>
      <c r="AD124">
        <v>3.27E-2</v>
      </c>
      <c r="AE124" t="b">
        <v>0</v>
      </c>
      <c r="AF124">
        <v>40</v>
      </c>
      <c r="AG124">
        <v>9.7000000000000003E-3</v>
      </c>
      <c r="AH124" t="b">
        <v>0</v>
      </c>
      <c r="AI124">
        <v>14</v>
      </c>
      <c r="AJ124">
        <v>0</v>
      </c>
      <c r="AK124">
        <v>32</v>
      </c>
      <c r="AL124">
        <v>5</v>
      </c>
      <c r="AM124" t="b">
        <v>0</v>
      </c>
      <c r="AN124" t="b">
        <v>0</v>
      </c>
      <c r="AO124">
        <v>33</v>
      </c>
      <c r="AP124">
        <v>0</v>
      </c>
      <c r="AQ124" t="b">
        <v>0</v>
      </c>
      <c r="AR124" t="b">
        <v>0</v>
      </c>
      <c r="AS124" t="b">
        <v>0</v>
      </c>
      <c r="AT124">
        <v>15</v>
      </c>
      <c r="AU124">
        <v>1</v>
      </c>
      <c r="AV124" t="b">
        <v>0</v>
      </c>
      <c r="AW124">
        <v>61</v>
      </c>
      <c r="AX124">
        <v>8.94</v>
      </c>
      <c r="AY124" t="b">
        <v>0</v>
      </c>
      <c r="AZ124">
        <v>42</v>
      </c>
      <c r="BA124">
        <v>0.21</v>
      </c>
      <c r="BB124" t="b">
        <v>0</v>
      </c>
      <c r="BC124">
        <v>31</v>
      </c>
      <c r="BD124">
        <v>118.91</v>
      </c>
      <c r="BE124" t="b">
        <v>0</v>
      </c>
      <c r="BF124">
        <v>39</v>
      </c>
      <c r="BG124" t="b">
        <v>0</v>
      </c>
      <c r="BH124">
        <v>16</v>
      </c>
      <c r="BI124">
        <v>13</v>
      </c>
      <c r="BJ124" t="b">
        <v>0</v>
      </c>
      <c r="BK124">
        <v>54</v>
      </c>
      <c r="BL124">
        <v>28</v>
      </c>
      <c r="BM124">
        <v>80</v>
      </c>
      <c r="BN124">
        <v>389700</v>
      </c>
      <c r="BO124" t="b">
        <v>0</v>
      </c>
      <c r="BP124" t="b">
        <v>0</v>
      </c>
      <c r="BQ124">
        <v>1243</v>
      </c>
      <c r="BR124">
        <v>16</v>
      </c>
      <c r="BS124" t="b">
        <v>1</v>
      </c>
      <c r="BT124" t="b">
        <v>0</v>
      </c>
      <c r="BV124">
        <v>0.69</v>
      </c>
      <c r="BW124">
        <v>0.01</v>
      </c>
      <c r="BX124" t="b">
        <v>0</v>
      </c>
      <c r="BY124">
        <v>47</v>
      </c>
      <c r="BZ124">
        <v>0.66</v>
      </c>
      <c r="CA124" t="b">
        <v>0</v>
      </c>
      <c r="CB124">
        <v>23</v>
      </c>
      <c r="CC124">
        <v>0.02</v>
      </c>
      <c r="CD124" t="b">
        <v>0</v>
      </c>
      <c r="CE124">
        <v>19</v>
      </c>
      <c r="CF124">
        <v>0.11</v>
      </c>
      <c r="CI124" t="b">
        <v>0</v>
      </c>
      <c r="CJ124" t="b">
        <v>0</v>
      </c>
      <c r="CK124" t="b">
        <v>0</v>
      </c>
      <c r="CL124" t="b">
        <v>0</v>
      </c>
      <c r="CM124" t="b">
        <v>0</v>
      </c>
      <c r="CN124">
        <v>69</v>
      </c>
      <c r="CO124">
        <v>0.01</v>
      </c>
      <c r="CP124" t="b">
        <v>0</v>
      </c>
      <c r="CQ124">
        <v>37</v>
      </c>
      <c r="CR124">
        <v>0.97</v>
      </c>
      <c r="CS124" t="b">
        <v>0</v>
      </c>
      <c r="CT124">
        <v>32</v>
      </c>
      <c r="CU124">
        <v>900</v>
      </c>
      <c r="CV124" t="b">
        <v>0</v>
      </c>
      <c r="CW124">
        <v>42</v>
      </c>
      <c r="CX124">
        <v>980</v>
      </c>
      <c r="CY124" t="b">
        <v>0</v>
      </c>
      <c r="CZ124">
        <v>51</v>
      </c>
      <c r="DA124">
        <v>600</v>
      </c>
      <c r="DB124" t="b">
        <v>0</v>
      </c>
      <c r="DC124">
        <v>13</v>
      </c>
      <c r="DD124">
        <v>82.5</v>
      </c>
      <c r="DE124" t="b">
        <v>0</v>
      </c>
      <c r="DF124">
        <v>2</v>
      </c>
      <c r="DG124">
        <v>209</v>
      </c>
      <c r="DH124" t="b">
        <v>0</v>
      </c>
      <c r="DI124">
        <v>12</v>
      </c>
      <c r="DJ124">
        <v>0</v>
      </c>
      <c r="DK124" t="b">
        <v>0</v>
      </c>
      <c r="DL124">
        <v>12</v>
      </c>
      <c r="DM124">
        <v>2</v>
      </c>
      <c r="DN124" t="b">
        <v>0</v>
      </c>
      <c r="DO124">
        <v>18</v>
      </c>
      <c r="DP124">
        <v>14</v>
      </c>
      <c r="DQ124">
        <v>13</v>
      </c>
      <c r="DR124">
        <v>4</v>
      </c>
      <c r="DS124">
        <v>8</v>
      </c>
      <c r="DT124">
        <v>2</v>
      </c>
      <c r="DU124">
        <v>97</v>
      </c>
      <c r="DV124">
        <v>3</v>
      </c>
      <c r="DW124">
        <v>8</v>
      </c>
      <c r="DX124" t="b">
        <v>0</v>
      </c>
      <c r="DY124" t="b">
        <v>0</v>
      </c>
      <c r="DZ124" t="b">
        <v>0</v>
      </c>
    </row>
    <row r="125" spans="1:130" hidden="1" x14ac:dyDescent="0.35">
      <c r="A125">
        <v>39085203400</v>
      </c>
      <c r="B125" t="s">
        <v>7</v>
      </c>
      <c r="C125" t="s">
        <v>4</v>
      </c>
      <c r="D125">
        <v>0.01</v>
      </c>
      <c r="E125">
        <v>0</v>
      </c>
      <c r="F125">
        <v>0.02</v>
      </c>
      <c r="G125">
        <v>0</v>
      </c>
      <c r="H125">
        <v>0.02</v>
      </c>
      <c r="I125">
        <v>0.9</v>
      </c>
      <c r="J125">
        <v>0.02</v>
      </c>
      <c r="K125">
        <v>0</v>
      </c>
      <c r="L125">
        <v>0.06</v>
      </c>
      <c r="M125">
        <v>0.67</v>
      </c>
      <c r="N125">
        <v>0.25</v>
      </c>
      <c r="O125">
        <v>0</v>
      </c>
      <c r="P125">
        <v>0</v>
      </c>
      <c r="Q125" t="b">
        <v>0</v>
      </c>
      <c r="R125" t="b">
        <v>0</v>
      </c>
      <c r="T125" t="b">
        <v>0</v>
      </c>
      <c r="U125">
        <v>0</v>
      </c>
      <c r="V125">
        <v>0</v>
      </c>
      <c r="W125">
        <v>4291</v>
      </c>
      <c r="X125">
        <v>0.26</v>
      </c>
      <c r="Y125">
        <v>0.11</v>
      </c>
      <c r="Z125" t="b">
        <v>0</v>
      </c>
      <c r="AA125" t="b">
        <v>0</v>
      </c>
      <c r="AB125" t="b">
        <v>0</v>
      </c>
      <c r="AC125">
        <v>35</v>
      </c>
      <c r="AD125">
        <v>3.39E-2</v>
      </c>
      <c r="AE125" t="b">
        <v>0</v>
      </c>
      <c r="AF125">
        <v>25</v>
      </c>
      <c r="AG125">
        <v>4.5999999999999999E-3</v>
      </c>
      <c r="AH125" t="b">
        <v>0</v>
      </c>
      <c r="AI125">
        <v>8</v>
      </c>
      <c r="AJ125">
        <v>0</v>
      </c>
      <c r="AK125">
        <v>36</v>
      </c>
      <c r="AL125">
        <v>5</v>
      </c>
      <c r="AM125" t="b">
        <v>0</v>
      </c>
      <c r="AN125" t="b">
        <v>0</v>
      </c>
      <c r="AO125">
        <v>33</v>
      </c>
      <c r="AP125">
        <v>0</v>
      </c>
      <c r="AQ125" t="b">
        <v>0</v>
      </c>
      <c r="AR125" t="b">
        <v>0</v>
      </c>
      <c r="AS125" t="b">
        <v>0</v>
      </c>
      <c r="AT125">
        <v>46</v>
      </c>
      <c r="AU125">
        <v>2</v>
      </c>
      <c r="AV125" t="b">
        <v>0</v>
      </c>
      <c r="AW125">
        <v>52</v>
      </c>
      <c r="AX125">
        <v>8.66</v>
      </c>
      <c r="AY125" t="b">
        <v>0</v>
      </c>
      <c r="AZ125">
        <v>51</v>
      </c>
      <c r="BA125">
        <v>0.25</v>
      </c>
      <c r="BB125" t="b">
        <v>0</v>
      </c>
      <c r="BC125">
        <v>52</v>
      </c>
      <c r="BD125">
        <v>322.11</v>
      </c>
      <c r="BE125" t="b">
        <v>0</v>
      </c>
      <c r="BF125">
        <v>0</v>
      </c>
      <c r="BG125" t="b">
        <v>0</v>
      </c>
      <c r="BH125">
        <v>56</v>
      </c>
      <c r="BI125">
        <v>24</v>
      </c>
      <c r="BJ125" t="b">
        <v>0</v>
      </c>
      <c r="BK125">
        <v>75</v>
      </c>
      <c r="BL125">
        <v>51</v>
      </c>
      <c r="BM125">
        <v>38</v>
      </c>
      <c r="BN125">
        <v>156500</v>
      </c>
      <c r="BO125" t="b">
        <v>0</v>
      </c>
      <c r="BP125" t="b">
        <v>0</v>
      </c>
      <c r="BQ125">
        <v>2860</v>
      </c>
      <c r="BR125">
        <v>36</v>
      </c>
      <c r="BS125" t="b">
        <v>1</v>
      </c>
      <c r="BT125" t="b">
        <v>0</v>
      </c>
      <c r="BV125">
        <v>0.76</v>
      </c>
      <c r="BW125">
        <v>0.01</v>
      </c>
      <c r="BX125" t="b">
        <v>0</v>
      </c>
      <c r="BY125">
        <v>85</v>
      </c>
      <c r="BZ125">
        <v>4.54</v>
      </c>
      <c r="CA125" t="b">
        <v>0</v>
      </c>
      <c r="CB125">
        <v>62</v>
      </c>
      <c r="CC125">
        <v>0.08</v>
      </c>
      <c r="CD125" t="b">
        <v>0</v>
      </c>
      <c r="CE125">
        <v>29</v>
      </c>
      <c r="CF125">
        <v>0.16</v>
      </c>
      <c r="CI125" t="b">
        <v>0</v>
      </c>
      <c r="CJ125" t="b">
        <v>0</v>
      </c>
      <c r="CK125" t="b">
        <v>0</v>
      </c>
      <c r="CL125" t="b">
        <v>0</v>
      </c>
      <c r="CM125" t="b">
        <v>0</v>
      </c>
      <c r="CN125">
        <v>38</v>
      </c>
      <c r="CO125">
        <v>0</v>
      </c>
      <c r="CP125" t="b">
        <v>0</v>
      </c>
      <c r="CQ125">
        <v>53</v>
      </c>
      <c r="CR125">
        <v>2.09</v>
      </c>
      <c r="CS125" t="b">
        <v>0</v>
      </c>
      <c r="CT125">
        <v>54</v>
      </c>
      <c r="CU125">
        <v>980</v>
      </c>
      <c r="CV125" t="b">
        <v>0</v>
      </c>
      <c r="CW125">
        <v>60</v>
      </c>
      <c r="CX125">
        <v>1130</v>
      </c>
      <c r="CY125" t="b">
        <v>0</v>
      </c>
      <c r="CZ125">
        <v>75</v>
      </c>
      <c r="DA125">
        <v>740</v>
      </c>
      <c r="DB125" t="b">
        <v>0</v>
      </c>
      <c r="DC125">
        <v>47</v>
      </c>
      <c r="DD125">
        <v>78.8</v>
      </c>
      <c r="DE125" t="b">
        <v>0</v>
      </c>
      <c r="DF125">
        <v>34</v>
      </c>
      <c r="DG125">
        <v>108</v>
      </c>
      <c r="DH125" t="b">
        <v>0</v>
      </c>
      <c r="DI125">
        <v>33</v>
      </c>
      <c r="DJ125">
        <v>0</v>
      </c>
      <c r="DK125" t="b">
        <v>0</v>
      </c>
      <c r="DL125">
        <v>50</v>
      </c>
      <c r="DM125">
        <v>4</v>
      </c>
      <c r="DN125" t="b">
        <v>0</v>
      </c>
      <c r="DO125">
        <v>32</v>
      </c>
      <c r="DP125">
        <v>21</v>
      </c>
      <c r="DQ125">
        <v>20</v>
      </c>
      <c r="DR125">
        <v>5</v>
      </c>
      <c r="DS125">
        <v>42</v>
      </c>
      <c r="DT125">
        <v>8</v>
      </c>
      <c r="DU125">
        <v>89</v>
      </c>
      <c r="DV125">
        <v>5</v>
      </c>
      <c r="DW125">
        <v>10</v>
      </c>
      <c r="DX125" t="b">
        <v>0</v>
      </c>
      <c r="DY125" t="b">
        <v>0</v>
      </c>
      <c r="DZ125" t="b">
        <v>0</v>
      </c>
    </row>
    <row r="126" spans="1:130" hidden="1" x14ac:dyDescent="0.35">
      <c r="A126">
        <v>39093097200</v>
      </c>
      <c r="B126" t="s">
        <v>8</v>
      </c>
      <c r="C126" t="s">
        <v>4</v>
      </c>
      <c r="D126">
        <v>0.08</v>
      </c>
      <c r="E126">
        <v>0</v>
      </c>
      <c r="F126">
        <v>0.02</v>
      </c>
      <c r="G126">
        <v>0</v>
      </c>
      <c r="H126">
        <v>0.04</v>
      </c>
      <c r="I126">
        <v>0.7</v>
      </c>
      <c r="J126">
        <v>0.16</v>
      </c>
      <c r="K126">
        <v>0.01</v>
      </c>
      <c r="L126">
        <v>0.12</v>
      </c>
      <c r="M126">
        <v>0.69</v>
      </c>
      <c r="N126">
        <v>0.18</v>
      </c>
      <c r="O126">
        <v>0</v>
      </c>
      <c r="P126">
        <v>0</v>
      </c>
      <c r="Q126" t="b">
        <v>0</v>
      </c>
      <c r="R126" t="b">
        <v>0</v>
      </c>
      <c r="T126" t="b">
        <v>0</v>
      </c>
      <c r="U126">
        <v>0</v>
      </c>
      <c r="V126">
        <v>37</v>
      </c>
      <c r="W126">
        <v>8657</v>
      </c>
      <c r="X126">
        <v>0.18</v>
      </c>
      <c r="Y126">
        <v>0.06</v>
      </c>
      <c r="Z126" t="b">
        <v>0</v>
      </c>
      <c r="AA126" t="b">
        <v>0</v>
      </c>
      <c r="AB126" t="b">
        <v>0</v>
      </c>
      <c r="AC126">
        <v>34</v>
      </c>
      <c r="AD126">
        <v>3.1E-2</v>
      </c>
      <c r="AE126" t="b">
        <v>0</v>
      </c>
      <c r="AF126">
        <v>55</v>
      </c>
      <c r="AG126">
        <v>1.72E-2</v>
      </c>
      <c r="AH126" t="b">
        <v>0</v>
      </c>
      <c r="AI126">
        <v>44</v>
      </c>
      <c r="AJ126">
        <v>1E-4</v>
      </c>
      <c r="AK126">
        <v>26</v>
      </c>
      <c r="AL126">
        <v>4</v>
      </c>
      <c r="AM126" t="b">
        <v>0</v>
      </c>
      <c r="AN126" t="b">
        <v>0</v>
      </c>
      <c r="AO126">
        <v>33</v>
      </c>
      <c r="AP126">
        <v>0</v>
      </c>
      <c r="AQ126" t="b">
        <v>0</v>
      </c>
      <c r="AR126" t="b">
        <v>0</v>
      </c>
      <c r="AS126" t="b">
        <v>0</v>
      </c>
      <c r="AT126">
        <v>35</v>
      </c>
      <c r="AU126">
        <v>2</v>
      </c>
      <c r="AV126" t="b">
        <v>0</v>
      </c>
      <c r="AW126">
        <v>50</v>
      </c>
      <c r="AX126">
        <v>8.58</v>
      </c>
      <c r="AY126" t="b">
        <v>0</v>
      </c>
      <c r="AZ126">
        <v>47</v>
      </c>
      <c r="BA126">
        <v>0.23</v>
      </c>
      <c r="BB126" t="b">
        <v>0</v>
      </c>
      <c r="BC126">
        <v>25</v>
      </c>
      <c r="BD126">
        <v>84.84</v>
      </c>
      <c r="BE126" t="b">
        <v>0</v>
      </c>
      <c r="BF126">
        <v>73</v>
      </c>
      <c r="BG126" t="b">
        <v>0</v>
      </c>
      <c r="BH126">
        <v>37</v>
      </c>
      <c r="BI126">
        <v>19</v>
      </c>
      <c r="BJ126" t="b">
        <v>0</v>
      </c>
      <c r="BK126">
        <v>30</v>
      </c>
      <c r="BL126">
        <v>10</v>
      </c>
      <c r="BM126">
        <v>43</v>
      </c>
      <c r="BN126">
        <v>169700</v>
      </c>
      <c r="BO126" t="b">
        <v>0</v>
      </c>
      <c r="BP126" t="b">
        <v>0</v>
      </c>
      <c r="BQ126">
        <v>3009</v>
      </c>
      <c r="BR126">
        <v>38</v>
      </c>
      <c r="BS126" t="b">
        <v>1</v>
      </c>
      <c r="BT126" t="b">
        <v>0</v>
      </c>
      <c r="BV126">
        <v>0.84</v>
      </c>
      <c r="BW126">
        <v>0.02</v>
      </c>
      <c r="BX126" t="b">
        <v>0</v>
      </c>
      <c r="BY126">
        <v>19</v>
      </c>
      <c r="BZ126">
        <v>0.11</v>
      </c>
      <c r="CA126" t="b">
        <v>0</v>
      </c>
      <c r="CB126">
        <v>13</v>
      </c>
      <c r="CC126">
        <v>0.01</v>
      </c>
      <c r="CD126" t="b">
        <v>0</v>
      </c>
      <c r="CE126">
        <v>75</v>
      </c>
      <c r="CF126">
        <v>1.03</v>
      </c>
      <c r="CI126" t="b">
        <v>0</v>
      </c>
      <c r="CJ126" t="b">
        <v>0</v>
      </c>
      <c r="CK126" t="b">
        <v>0</v>
      </c>
      <c r="CL126" t="b">
        <v>0</v>
      </c>
      <c r="CM126" t="b">
        <v>0</v>
      </c>
      <c r="CN126">
        <v>34</v>
      </c>
      <c r="CO126">
        <v>0</v>
      </c>
      <c r="CP126" t="b">
        <v>0</v>
      </c>
      <c r="CQ126">
        <v>62</v>
      </c>
      <c r="CR126">
        <v>2.94</v>
      </c>
      <c r="CS126" t="b">
        <v>0</v>
      </c>
      <c r="CT126">
        <v>57</v>
      </c>
      <c r="CU126">
        <v>990</v>
      </c>
      <c r="CV126" t="b">
        <v>0</v>
      </c>
      <c r="CW126">
        <v>61</v>
      </c>
      <c r="CX126">
        <v>1140</v>
      </c>
      <c r="CY126" t="b">
        <v>0</v>
      </c>
      <c r="CZ126">
        <v>57</v>
      </c>
      <c r="DA126">
        <v>630</v>
      </c>
      <c r="DB126" t="b">
        <v>0</v>
      </c>
      <c r="DC126">
        <v>56</v>
      </c>
      <c r="DD126">
        <v>77.900000000000006</v>
      </c>
      <c r="DE126" t="b">
        <v>0</v>
      </c>
      <c r="DF126">
        <v>22</v>
      </c>
      <c r="DG126">
        <v>125</v>
      </c>
      <c r="DH126" t="b">
        <v>0</v>
      </c>
      <c r="DI126">
        <v>60</v>
      </c>
      <c r="DJ126">
        <v>2</v>
      </c>
      <c r="DK126" t="b">
        <v>0</v>
      </c>
      <c r="DL126">
        <v>46</v>
      </c>
      <c r="DM126">
        <v>4</v>
      </c>
      <c r="DN126" t="b">
        <v>0</v>
      </c>
      <c r="DO126">
        <v>21</v>
      </c>
      <c r="DP126">
        <v>16</v>
      </c>
      <c r="DQ126">
        <v>27</v>
      </c>
      <c r="DR126">
        <v>6</v>
      </c>
      <c r="DS126">
        <v>35</v>
      </c>
      <c r="DT126">
        <v>7</v>
      </c>
      <c r="DU126">
        <v>90</v>
      </c>
      <c r="DV126">
        <v>6</v>
      </c>
      <c r="DW126">
        <v>15</v>
      </c>
      <c r="DX126" t="b">
        <v>0</v>
      </c>
      <c r="DY126" t="b">
        <v>0</v>
      </c>
      <c r="DZ126" t="b">
        <v>0</v>
      </c>
    </row>
    <row r="127" spans="1:130" hidden="1" x14ac:dyDescent="0.35">
      <c r="A127">
        <v>39103416100</v>
      </c>
      <c r="B127" t="s">
        <v>139</v>
      </c>
      <c r="C127" t="s">
        <v>4</v>
      </c>
      <c r="D127">
        <v>0.02</v>
      </c>
      <c r="E127">
        <v>0</v>
      </c>
      <c r="F127">
        <v>0.01</v>
      </c>
      <c r="G127">
        <v>0</v>
      </c>
      <c r="H127">
        <v>0.03</v>
      </c>
      <c r="I127">
        <v>0.89</v>
      </c>
      <c r="J127">
        <v>0.04</v>
      </c>
      <c r="K127">
        <v>0</v>
      </c>
      <c r="L127">
        <v>0.09</v>
      </c>
      <c r="M127">
        <v>0.74</v>
      </c>
      <c r="N127">
        <v>0.16</v>
      </c>
      <c r="O127">
        <v>0</v>
      </c>
      <c r="P127">
        <v>0</v>
      </c>
      <c r="Q127" t="b">
        <v>0</v>
      </c>
      <c r="R127" t="b">
        <v>0</v>
      </c>
      <c r="T127" t="b">
        <v>0</v>
      </c>
      <c r="U127">
        <v>0</v>
      </c>
      <c r="V127">
        <v>0</v>
      </c>
      <c r="W127">
        <v>4887</v>
      </c>
      <c r="X127">
        <v>0.31</v>
      </c>
      <c r="Y127">
        <v>0.13</v>
      </c>
      <c r="Z127" t="b">
        <v>0</v>
      </c>
      <c r="AA127" t="b">
        <v>0</v>
      </c>
      <c r="AB127" t="b">
        <v>0</v>
      </c>
      <c r="AC127">
        <v>34</v>
      </c>
      <c r="AD127">
        <v>2.9000000000000001E-2</v>
      </c>
      <c r="AE127" t="b">
        <v>0</v>
      </c>
      <c r="AF127">
        <v>54</v>
      </c>
      <c r="AG127">
        <v>1.6299999999999999E-2</v>
      </c>
      <c r="AH127" t="b">
        <v>0</v>
      </c>
      <c r="AI127">
        <v>26</v>
      </c>
      <c r="AJ127">
        <v>1E-4</v>
      </c>
      <c r="AK127">
        <v>20</v>
      </c>
      <c r="AL127">
        <v>3</v>
      </c>
      <c r="AM127" t="b">
        <v>0</v>
      </c>
      <c r="AN127" t="b">
        <v>0</v>
      </c>
      <c r="AO127">
        <v>33</v>
      </c>
      <c r="AP127">
        <v>0</v>
      </c>
      <c r="AQ127" t="b">
        <v>0</v>
      </c>
      <c r="AR127" t="b">
        <v>0</v>
      </c>
      <c r="AS127" t="b">
        <v>0</v>
      </c>
      <c r="AT127">
        <v>35</v>
      </c>
      <c r="AU127">
        <v>2</v>
      </c>
      <c r="AV127" t="b">
        <v>0</v>
      </c>
      <c r="AW127">
        <v>60</v>
      </c>
      <c r="AX127">
        <v>8.92</v>
      </c>
      <c r="AY127" t="b">
        <v>0</v>
      </c>
      <c r="AZ127">
        <v>48</v>
      </c>
      <c r="BA127">
        <v>0.23</v>
      </c>
      <c r="BB127" t="b">
        <v>0</v>
      </c>
      <c r="BC127">
        <v>32</v>
      </c>
      <c r="BD127">
        <v>125.79</v>
      </c>
      <c r="BE127" t="b">
        <v>0</v>
      </c>
      <c r="BF127">
        <v>72</v>
      </c>
      <c r="BG127" t="b">
        <v>0</v>
      </c>
      <c r="BH127">
        <v>18</v>
      </c>
      <c r="BI127">
        <v>14</v>
      </c>
      <c r="BJ127" t="b">
        <v>0</v>
      </c>
      <c r="BK127">
        <v>65</v>
      </c>
      <c r="BL127">
        <v>39</v>
      </c>
      <c r="BM127">
        <v>40</v>
      </c>
      <c r="BN127">
        <v>162300</v>
      </c>
      <c r="BO127" t="b">
        <v>0</v>
      </c>
      <c r="BP127" t="b">
        <v>0</v>
      </c>
      <c r="BQ127">
        <v>1645</v>
      </c>
      <c r="BR127">
        <v>20</v>
      </c>
      <c r="BS127" t="b">
        <v>1</v>
      </c>
      <c r="BT127" t="b">
        <v>0</v>
      </c>
      <c r="BV127">
        <v>0.21</v>
      </c>
      <c r="BW127">
        <v>0</v>
      </c>
      <c r="BX127" t="b">
        <v>0</v>
      </c>
      <c r="BY127">
        <v>36</v>
      </c>
      <c r="BZ127">
        <v>0.31</v>
      </c>
      <c r="CA127" t="b">
        <v>0</v>
      </c>
      <c r="CB127">
        <v>39</v>
      </c>
      <c r="CC127">
        <v>0.04</v>
      </c>
      <c r="CD127" t="b">
        <v>0</v>
      </c>
      <c r="CE127">
        <v>43</v>
      </c>
      <c r="CF127">
        <v>0.27</v>
      </c>
      <c r="CI127" t="b">
        <v>0</v>
      </c>
      <c r="CJ127" t="b">
        <v>0</v>
      </c>
      <c r="CK127" t="b">
        <v>0</v>
      </c>
      <c r="CL127" t="b">
        <v>0</v>
      </c>
      <c r="CM127" t="b">
        <v>0</v>
      </c>
      <c r="CN127">
        <v>1</v>
      </c>
      <c r="CO127">
        <v>0</v>
      </c>
      <c r="CP127" t="b">
        <v>0</v>
      </c>
      <c r="CQ127">
        <v>14</v>
      </c>
      <c r="CR127">
        <v>0.11</v>
      </c>
      <c r="CS127" t="b">
        <v>0</v>
      </c>
      <c r="CT127">
        <v>52</v>
      </c>
      <c r="CU127">
        <v>969</v>
      </c>
      <c r="CV127" t="b">
        <v>0</v>
      </c>
      <c r="CW127">
        <v>44</v>
      </c>
      <c r="CX127">
        <v>1000</v>
      </c>
      <c r="CY127" t="b">
        <v>0</v>
      </c>
      <c r="CZ127">
        <v>45</v>
      </c>
      <c r="DA127">
        <v>570</v>
      </c>
      <c r="DB127" t="b">
        <v>0</v>
      </c>
      <c r="DE127" t="b">
        <v>0</v>
      </c>
      <c r="DF127">
        <v>17</v>
      </c>
      <c r="DG127">
        <v>133</v>
      </c>
      <c r="DH127" t="b">
        <v>0</v>
      </c>
      <c r="DI127">
        <v>12</v>
      </c>
      <c r="DJ127">
        <v>0</v>
      </c>
      <c r="DK127" t="b">
        <v>0</v>
      </c>
      <c r="DL127">
        <v>9</v>
      </c>
      <c r="DM127">
        <v>1</v>
      </c>
      <c r="DN127" t="b">
        <v>0</v>
      </c>
      <c r="DO127">
        <v>26</v>
      </c>
      <c r="DP127">
        <v>18</v>
      </c>
      <c r="DQ127">
        <v>14</v>
      </c>
      <c r="DR127">
        <v>4</v>
      </c>
      <c r="DS127">
        <v>30</v>
      </c>
      <c r="DT127">
        <v>6</v>
      </c>
      <c r="DU127">
        <v>94</v>
      </c>
      <c r="DV127">
        <v>7</v>
      </c>
      <c r="DW127">
        <v>3</v>
      </c>
      <c r="DX127" t="b">
        <v>0</v>
      </c>
      <c r="DY127" t="b">
        <v>0</v>
      </c>
      <c r="DZ127" t="b">
        <v>0</v>
      </c>
    </row>
    <row r="128" spans="1:130" hidden="1" x14ac:dyDescent="0.35">
      <c r="A128">
        <v>39035186206</v>
      </c>
      <c r="B128" t="s">
        <v>3</v>
      </c>
      <c r="C128" t="s">
        <v>4</v>
      </c>
      <c r="D128">
        <v>0</v>
      </c>
      <c r="E128">
        <v>0</v>
      </c>
      <c r="F128">
        <v>7.0000000000000007E-2</v>
      </c>
      <c r="G128">
        <v>0</v>
      </c>
      <c r="H128">
        <v>0.05</v>
      </c>
      <c r="I128">
        <v>0.84</v>
      </c>
      <c r="J128">
        <v>0</v>
      </c>
      <c r="K128">
        <v>0.01</v>
      </c>
      <c r="L128">
        <v>0.1</v>
      </c>
      <c r="M128">
        <v>0.73</v>
      </c>
      <c r="N128">
        <v>0.15</v>
      </c>
      <c r="O128">
        <v>0</v>
      </c>
      <c r="P128">
        <v>0</v>
      </c>
      <c r="Q128" t="b">
        <v>0</v>
      </c>
      <c r="R128" t="b">
        <v>0</v>
      </c>
      <c r="T128" t="b">
        <v>0</v>
      </c>
      <c r="U128">
        <v>0</v>
      </c>
      <c r="V128">
        <v>0</v>
      </c>
      <c r="W128">
        <v>4055</v>
      </c>
      <c r="X128">
        <v>0.1</v>
      </c>
      <c r="Y128">
        <v>0.02</v>
      </c>
      <c r="Z128" t="b">
        <v>0</v>
      </c>
      <c r="AA128" t="b">
        <v>0</v>
      </c>
      <c r="AB128" t="b">
        <v>0</v>
      </c>
      <c r="AC128">
        <v>33</v>
      </c>
      <c r="AD128">
        <v>2.7699999999999999E-2</v>
      </c>
      <c r="AE128" t="b">
        <v>0</v>
      </c>
      <c r="AF128">
        <v>46</v>
      </c>
      <c r="AG128">
        <v>1.2800000000000001E-2</v>
      </c>
      <c r="AH128" t="b">
        <v>0</v>
      </c>
      <c r="AI128">
        <v>34</v>
      </c>
      <c r="AJ128">
        <v>1E-4</v>
      </c>
      <c r="AK128">
        <v>13</v>
      </c>
      <c r="AL128">
        <v>1</v>
      </c>
      <c r="AM128" t="b">
        <v>0</v>
      </c>
      <c r="AN128" t="b">
        <v>0</v>
      </c>
      <c r="AO128">
        <v>33</v>
      </c>
      <c r="AP128">
        <v>0</v>
      </c>
      <c r="AQ128" t="b">
        <v>0</v>
      </c>
      <c r="AR128" t="b">
        <v>0</v>
      </c>
      <c r="AS128" t="b">
        <v>0</v>
      </c>
      <c r="AT128">
        <v>10</v>
      </c>
      <c r="AU128">
        <v>1</v>
      </c>
      <c r="AV128" t="b">
        <v>0</v>
      </c>
      <c r="AW128">
        <v>62</v>
      </c>
      <c r="AX128">
        <v>8.9700000000000006</v>
      </c>
      <c r="AY128" t="b">
        <v>0</v>
      </c>
      <c r="AZ128">
        <v>45</v>
      </c>
      <c r="BA128">
        <v>0.22</v>
      </c>
      <c r="BB128" t="b">
        <v>0</v>
      </c>
      <c r="BC128">
        <v>17</v>
      </c>
      <c r="BD128">
        <v>41.93</v>
      </c>
      <c r="BE128" t="b">
        <v>0</v>
      </c>
      <c r="BF128">
        <v>37</v>
      </c>
      <c r="BG128" t="b">
        <v>0</v>
      </c>
      <c r="BH128">
        <v>4</v>
      </c>
      <c r="BI128">
        <v>8</v>
      </c>
      <c r="BJ128" t="b">
        <v>0</v>
      </c>
      <c r="BK128">
        <v>33</v>
      </c>
      <c r="BL128">
        <v>12</v>
      </c>
      <c r="BM128">
        <v>72</v>
      </c>
      <c r="BN128">
        <v>310500</v>
      </c>
      <c r="BO128" t="b">
        <v>0</v>
      </c>
      <c r="BP128" t="b">
        <v>0</v>
      </c>
      <c r="BQ128">
        <v>2390</v>
      </c>
      <c r="BR128">
        <v>30</v>
      </c>
      <c r="BS128" t="b">
        <v>1</v>
      </c>
      <c r="BT128" t="b">
        <v>0</v>
      </c>
      <c r="BV128">
        <v>0.98</v>
      </c>
      <c r="BW128">
        <v>7.0000000000000007E-2</v>
      </c>
      <c r="BX128" t="b">
        <v>0</v>
      </c>
      <c r="BY128">
        <v>78</v>
      </c>
      <c r="BZ128">
        <v>3.14</v>
      </c>
      <c r="CA128" t="b">
        <v>0</v>
      </c>
      <c r="CB128">
        <v>31</v>
      </c>
      <c r="CC128">
        <v>0.03</v>
      </c>
      <c r="CD128" t="b">
        <v>0</v>
      </c>
      <c r="CE128">
        <v>30</v>
      </c>
      <c r="CF128">
        <v>0.17</v>
      </c>
      <c r="CI128" t="b">
        <v>0</v>
      </c>
      <c r="CJ128" t="b">
        <v>0</v>
      </c>
      <c r="CK128" t="b">
        <v>0</v>
      </c>
      <c r="CL128" t="b">
        <v>0</v>
      </c>
      <c r="CM128" t="b">
        <v>0</v>
      </c>
      <c r="CN128">
        <v>77</v>
      </c>
      <c r="CO128">
        <v>0.03</v>
      </c>
      <c r="CP128" t="b">
        <v>0</v>
      </c>
      <c r="CQ128">
        <v>53</v>
      </c>
      <c r="CR128">
        <v>2.06</v>
      </c>
      <c r="CS128" t="b">
        <v>0</v>
      </c>
      <c r="CT128">
        <v>37</v>
      </c>
      <c r="CU128">
        <v>919</v>
      </c>
      <c r="CV128" t="b">
        <v>0</v>
      </c>
      <c r="CW128">
        <v>17</v>
      </c>
      <c r="CX128">
        <v>780</v>
      </c>
      <c r="CY128" t="b">
        <v>0</v>
      </c>
      <c r="CZ128">
        <v>29</v>
      </c>
      <c r="DA128">
        <v>490</v>
      </c>
      <c r="DB128" t="b">
        <v>0</v>
      </c>
      <c r="DC128">
        <v>11</v>
      </c>
      <c r="DD128">
        <v>82.9</v>
      </c>
      <c r="DE128" t="b">
        <v>0</v>
      </c>
      <c r="DF128">
        <v>1</v>
      </c>
      <c r="DG128">
        <v>223</v>
      </c>
      <c r="DH128" t="b">
        <v>0</v>
      </c>
      <c r="DI128">
        <v>54</v>
      </c>
      <c r="DJ128">
        <v>1</v>
      </c>
      <c r="DK128" t="b">
        <v>0</v>
      </c>
      <c r="DL128">
        <v>47</v>
      </c>
      <c r="DM128">
        <v>4</v>
      </c>
      <c r="DN128" t="b">
        <v>0</v>
      </c>
      <c r="DO128">
        <v>3</v>
      </c>
      <c r="DP128">
        <v>6</v>
      </c>
      <c r="DQ128">
        <v>6</v>
      </c>
      <c r="DR128">
        <v>2</v>
      </c>
      <c r="DS128">
        <v>19</v>
      </c>
      <c r="DT128">
        <v>4</v>
      </c>
      <c r="DU128">
        <v>96</v>
      </c>
      <c r="DV128">
        <v>7</v>
      </c>
      <c r="DW128">
        <v>1</v>
      </c>
      <c r="DX128" t="b">
        <v>0</v>
      </c>
      <c r="DY128" t="b">
        <v>0</v>
      </c>
      <c r="DZ128" t="b">
        <v>0</v>
      </c>
    </row>
    <row r="129" spans="1:130" hidden="1" x14ac:dyDescent="0.35">
      <c r="A129">
        <v>39035132301</v>
      </c>
      <c r="B129" t="s">
        <v>3</v>
      </c>
      <c r="C129" t="s">
        <v>4</v>
      </c>
      <c r="D129">
        <v>0.57999999999999996</v>
      </c>
      <c r="E129">
        <v>0</v>
      </c>
      <c r="F129">
        <v>0</v>
      </c>
      <c r="G129">
        <v>0</v>
      </c>
      <c r="H129">
        <v>0</v>
      </c>
      <c r="I129">
        <v>0.39</v>
      </c>
      <c r="J129">
        <v>0</v>
      </c>
      <c r="K129">
        <v>0</v>
      </c>
      <c r="L129">
        <v>0.1</v>
      </c>
      <c r="M129">
        <v>0.68</v>
      </c>
      <c r="N129">
        <v>0.21</v>
      </c>
      <c r="O129">
        <v>0</v>
      </c>
      <c r="P129">
        <v>0</v>
      </c>
      <c r="Q129" t="b">
        <v>0</v>
      </c>
      <c r="R129" t="b">
        <v>0</v>
      </c>
      <c r="T129" t="b">
        <v>0</v>
      </c>
      <c r="U129">
        <v>0</v>
      </c>
      <c r="V129">
        <v>25</v>
      </c>
      <c r="W129">
        <v>2981</v>
      </c>
      <c r="X129">
        <v>0.57999999999999996</v>
      </c>
      <c r="Y129">
        <v>0.27</v>
      </c>
      <c r="Z129" t="b">
        <v>0</v>
      </c>
      <c r="AA129" t="b">
        <v>0</v>
      </c>
      <c r="AB129" t="b">
        <v>0</v>
      </c>
      <c r="AC129">
        <v>33</v>
      </c>
      <c r="AD129">
        <v>2.75E-2</v>
      </c>
      <c r="AE129" t="b">
        <v>0</v>
      </c>
      <c r="AF129">
        <v>40</v>
      </c>
      <c r="AG129">
        <v>9.4000000000000004E-3</v>
      </c>
      <c r="AH129" t="b">
        <v>0</v>
      </c>
      <c r="AI129">
        <v>33</v>
      </c>
      <c r="AJ129">
        <v>1E-4</v>
      </c>
      <c r="AK129">
        <v>15</v>
      </c>
      <c r="AL129">
        <v>2</v>
      </c>
      <c r="AM129" t="b">
        <v>0</v>
      </c>
      <c r="AN129" t="b">
        <v>0</v>
      </c>
      <c r="AO129">
        <v>33</v>
      </c>
      <c r="AP129">
        <v>0</v>
      </c>
      <c r="AQ129" t="b">
        <v>0</v>
      </c>
      <c r="AR129" t="b">
        <v>0</v>
      </c>
      <c r="AS129" t="b">
        <v>0</v>
      </c>
      <c r="AT129">
        <v>49</v>
      </c>
      <c r="AU129">
        <v>2</v>
      </c>
      <c r="AV129" t="b">
        <v>0</v>
      </c>
      <c r="AW129">
        <v>69</v>
      </c>
      <c r="AX129">
        <v>9.23</v>
      </c>
      <c r="AY129" t="b">
        <v>0</v>
      </c>
      <c r="AZ129">
        <v>64</v>
      </c>
      <c r="BA129">
        <v>0.31</v>
      </c>
      <c r="BB129" t="b">
        <v>0</v>
      </c>
      <c r="BC129">
        <v>54</v>
      </c>
      <c r="BD129">
        <v>343.42</v>
      </c>
      <c r="BE129" t="b">
        <v>0</v>
      </c>
      <c r="BF129">
        <v>33</v>
      </c>
      <c r="BG129" t="b">
        <v>0</v>
      </c>
      <c r="BH129">
        <v>64</v>
      </c>
      <c r="BI129">
        <v>27</v>
      </c>
      <c r="BJ129" t="b">
        <v>0</v>
      </c>
      <c r="BK129">
        <v>56</v>
      </c>
      <c r="BL129">
        <v>30</v>
      </c>
      <c r="BM129">
        <v>12</v>
      </c>
      <c r="BN129">
        <v>88300</v>
      </c>
      <c r="BO129" t="b">
        <v>0</v>
      </c>
      <c r="BP129" t="b">
        <v>0</v>
      </c>
      <c r="BQ129">
        <v>2131</v>
      </c>
      <c r="BR129">
        <v>26</v>
      </c>
      <c r="BS129" t="b">
        <v>1</v>
      </c>
      <c r="BT129" t="b">
        <v>0</v>
      </c>
      <c r="BU129" t="b">
        <v>0</v>
      </c>
      <c r="BV129">
        <v>0.97</v>
      </c>
      <c r="BW129">
        <v>0.05</v>
      </c>
      <c r="BX129" t="b">
        <v>0</v>
      </c>
      <c r="BY129">
        <v>69</v>
      </c>
      <c r="BZ129">
        <v>2.0699999999999998</v>
      </c>
      <c r="CA129" t="b">
        <v>0</v>
      </c>
      <c r="CB129">
        <v>27</v>
      </c>
      <c r="CC129">
        <v>0.02</v>
      </c>
      <c r="CD129" t="b">
        <v>0</v>
      </c>
      <c r="CE129">
        <v>84</v>
      </c>
      <c r="CF129">
        <v>1.53</v>
      </c>
      <c r="CI129" t="b">
        <v>0</v>
      </c>
      <c r="CJ129" t="b">
        <v>0</v>
      </c>
      <c r="CK129" t="b">
        <v>0</v>
      </c>
      <c r="CL129" t="b">
        <v>0</v>
      </c>
      <c r="CM129" t="b">
        <v>0</v>
      </c>
      <c r="CN129">
        <v>83</v>
      </c>
      <c r="CO129">
        <v>0.08</v>
      </c>
      <c r="CP129" t="b">
        <v>0</v>
      </c>
      <c r="CQ129">
        <v>77</v>
      </c>
      <c r="CR129">
        <v>5.44</v>
      </c>
      <c r="CS129" t="b">
        <v>0</v>
      </c>
      <c r="CT129">
        <v>88</v>
      </c>
      <c r="CU129">
        <v>1150</v>
      </c>
      <c r="CV129" t="b">
        <v>0</v>
      </c>
      <c r="CW129">
        <v>64</v>
      </c>
      <c r="CX129">
        <v>1160</v>
      </c>
      <c r="CY129" t="b">
        <v>0</v>
      </c>
      <c r="CZ129">
        <v>57</v>
      </c>
      <c r="DA129">
        <v>630</v>
      </c>
      <c r="DB129" t="b">
        <v>0</v>
      </c>
      <c r="DC129">
        <v>72</v>
      </c>
      <c r="DD129">
        <v>76.09</v>
      </c>
      <c r="DE129" t="b">
        <v>0</v>
      </c>
      <c r="DF129">
        <v>68</v>
      </c>
      <c r="DG129">
        <v>78</v>
      </c>
      <c r="DH129" t="b">
        <v>0</v>
      </c>
      <c r="DI129">
        <v>38</v>
      </c>
      <c r="DJ129">
        <v>0</v>
      </c>
      <c r="DK129" t="b">
        <v>0</v>
      </c>
      <c r="DL129">
        <v>65</v>
      </c>
      <c r="DM129">
        <v>6</v>
      </c>
      <c r="DN129" t="b">
        <v>0</v>
      </c>
      <c r="DO129">
        <v>54</v>
      </c>
      <c r="DP129">
        <v>32</v>
      </c>
      <c r="DQ129">
        <v>32</v>
      </c>
      <c r="DR129">
        <v>7</v>
      </c>
      <c r="DS129">
        <v>35</v>
      </c>
      <c r="DT129">
        <v>7</v>
      </c>
      <c r="DU129">
        <v>94</v>
      </c>
      <c r="DV129">
        <v>8</v>
      </c>
      <c r="DW129">
        <v>8</v>
      </c>
      <c r="DX129" t="b">
        <v>0</v>
      </c>
      <c r="DY129" t="b">
        <v>0</v>
      </c>
      <c r="DZ129" t="b">
        <v>0</v>
      </c>
    </row>
    <row r="130" spans="1:130" hidden="1" x14ac:dyDescent="0.35">
      <c r="A130">
        <v>39035136102</v>
      </c>
      <c r="B130" t="s">
        <v>3</v>
      </c>
      <c r="C130" t="s">
        <v>4</v>
      </c>
      <c r="D130">
        <v>0.06</v>
      </c>
      <c r="E130">
        <v>0</v>
      </c>
      <c r="F130">
        <v>0.06</v>
      </c>
      <c r="G130">
        <v>0</v>
      </c>
      <c r="H130">
        <v>0.01</v>
      </c>
      <c r="I130">
        <v>0.84</v>
      </c>
      <c r="J130">
        <v>0.01</v>
      </c>
      <c r="K130">
        <v>0</v>
      </c>
      <c r="L130">
        <v>0.13</v>
      </c>
      <c r="M130">
        <v>0.71</v>
      </c>
      <c r="N130">
        <v>0.15</v>
      </c>
      <c r="O130">
        <v>0</v>
      </c>
      <c r="P130">
        <v>0</v>
      </c>
      <c r="Q130" t="b">
        <v>0</v>
      </c>
      <c r="R130" t="b">
        <v>0</v>
      </c>
      <c r="T130" t="b">
        <v>0</v>
      </c>
      <c r="U130">
        <v>0</v>
      </c>
      <c r="V130">
        <v>0</v>
      </c>
      <c r="W130">
        <v>7320</v>
      </c>
      <c r="X130">
        <v>0.13</v>
      </c>
      <c r="Y130">
        <v>0.04</v>
      </c>
      <c r="Z130" t="b">
        <v>0</v>
      </c>
      <c r="AA130" t="b">
        <v>0</v>
      </c>
      <c r="AB130" t="b">
        <v>0</v>
      </c>
      <c r="AC130">
        <v>33</v>
      </c>
      <c r="AD130">
        <v>2.6800000000000001E-2</v>
      </c>
      <c r="AE130" t="b">
        <v>0</v>
      </c>
      <c r="AF130">
        <v>37</v>
      </c>
      <c r="AG130">
        <v>8.2000000000000007E-3</v>
      </c>
      <c r="AH130" t="b">
        <v>0</v>
      </c>
      <c r="AI130">
        <v>28</v>
      </c>
      <c r="AJ130">
        <v>1E-4</v>
      </c>
      <c r="AK130">
        <v>18</v>
      </c>
      <c r="AL130">
        <v>2</v>
      </c>
      <c r="AM130" t="b">
        <v>0</v>
      </c>
      <c r="AN130" t="b">
        <v>0</v>
      </c>
      <c r="AO130">
        <v>33</v>
      </c>
      <c r="AP130">
        <v>0</v>
      </c>
      <c r="AQ130" t="b">
        <v>0</v>
      </c>
      <c r="AR130" t="b">
        <v>0</v>
      </c>
      <c r="AS130" t="b">
        <v>0</v>
      </c>
      <c r="AT130">
        <v>12</v>
      </c>
      <c r="AU130">
        <v>1</v>
      </c>
      <c r="AV130" t="b">
        <v>0</v>
      </c>
      <c r="AW130">
        <v>66</v>
      </c>
      <c r="AX130">
        <v>9.1300000000000008</v>
      </c>
      <c r="AY130" t="b">
        <v>0</v>
      </c>
      <c r="AZ130">
        <v>42</v>
      </c>
      <c r="BA130">
        <v>0.21</v>
      </c>
      <c r="BB130" t="b">
        <v>0</v>
      </c>
      <c r="BC130">
        <v>32</v>
      </c>
      <c r="BD130">
        <v>128.04</v>
      </c>
      <c r="BE130" t="b">
        <v>0</v>
      </c>
      <c r="BF130">
        <v>27</v>
      </c>
      <c r="BG130" t="b">
        <v>0</v>
      </c>
      <c r="BH130">
        <v>3</v>
      </c>
      <c r="BI130">
        <v>8</v>
      </c>
      <c r="BJ130" t="b">
        <v>0</v>
      </c>
      <c r="BK130">
        <v>16</v>
      </c>
      <c r="BL130">
        <v>3</v>
      </c>
      <c r="BM130">
        <v>68</v>
      </c>
      <c r="BN130">
        <v>282200</v>
      </c>
      <c r="BO130" t="b">
        <v>0</v>
      </c>
      <c r="BP130" t="b">
        <v>0</v>
      </c>
      <c r="BQ130">
        <v>1950</v>
      </c>
      <c r="BR130">
        <v>24</v>
      </c>
      <c r="BS130" t="b">
        <v>1</v>
      </c>
      <c r="BT130" t="b">
        <v>0</v>
      </c>
      <c r="BV130">
        <v>0.82</v>
      </c>
      <c r="BW130">
        <v>0.02</v>
      </c>
      <c r="BX130" t="b">
        <v>0</v>
      </c>
      <c r="BY130">
        <v>35</v>
      </c>
      <c r="BZ130">
        <v>0.3</v>
      </c>
      <c r="CA130" t="b">
        <v>0</v>
      </c>
      <c r="CB130">
        <v>37</v>
      </c>
      <c r="CC130">
        <v>0.04</v>
      </c>
      <c r="CD130" t="b">
        <v>0</v>
      </c>
      <c r="CE130">
        <v>34</v>
      </c>
      <c r="CF130">
        <v>0.19</v>
      </c>
      <c r="CI130" t="b">
        <v>0</v>
      </c>
      <c r="CJ130" t="b">
        <v>0</v>
      </c>
      <c r="CK130" t="b">
        <v>0</v>
      </c>
      <c r="CL130" t="b">
        <v>0</v>
      </c>
      <c r="CM130" t="b">
        <v>0</v>
      </c>
      <c r="CN130">
        <v>3</v>
      </c>
      <c r="CO130">
        <v>0</v>
      </c>
      <c r="CP130" t="b">
        <v>0</v>
      </c>
      <c r="CQ130">
        <v>48</v>
      </c>
      <c r="CR130">
        <v>1.68</v>
      </c>
      <c r="CS130" t="b">
        <v>0</v>
      </c>
      <c r="CT130">
        <v>43</v>
      </c>
      <c r="CU130">
        <v>940</v>
      </c>
      <c r="CV130" t="b">
        <v>0</v>
      </c>
      <c r="CW130">
        <v>13</v>
      </c>
      <c r="CX130">
        <v>740</v>
      </c>
      <c r="CY130" t="b">
        <v>0</v>
      </c>
      <c r="CZ130">
        <v>25</v>
      </c>
      <c r="DA130">
        <v>470</v>
      </c>
      <c r="DB130" t="b">
        <v>0</v>
      </c>
      <c r="DC130">
        <v>25</v>
      </c>
      <c r="DD130">
        <v>81</v>
      </c>
      <c r="DE130" t="b">
        <v>0</v>
      </c>
      <c r="DF130">
        <v>7</v>
      </c>
      <c r="DG130">
        <v>167</v>
      </c>
      <c r="DH130" t="b">
        <v>0</v>
      </c>
      <c r="DI130">
        <v>55</v>
      </c>
      <c r="DJ130">
        <v>2</v>
      </c>
      <c r="DK130" t="b">
        <v>0</v>
      </c>
      <c r="DL130">
        <v>6</v>
      </c>
      <c r="DM130">
        <v>1</v>
      </c>
      <c r="DN130" t="b">
        <v>0</v>
      </c>
      <c r="DO130">
        <v>8</v>
      </c>
      <c r="DP130">
        <v>10</v>
      </c>
      <c r="DQ130">
        <v>2</v>
      </c>
      <c r="DR130">
        <v>1</v>
      </c>
      <c r="DS130">
        <v>10</v>
      </c>
      <c r="DT130">
        <v>2</v>
      </c>
      <c r="DU130">
        <v>94</v>
      </c>
      <c r="DV130">
        <v>3</v>
      </c>
      <c r="DW130">
        <v>6</v>
      </c>
      <c r="DX130" t="b">
        <v>0</v>
      </c>
      <c r="DY130" t="b">
        <v>0</v>
      </c>
      <c r="DZ130" t="b">
        <v>0</v>
      </c>
    </row>
    <row r="131" spans="1:130" hidden="1" x14ac:dyDescent="0.35">
      <c r="A131">
        <v>39085201400</v>
      </c>
      <c r="B131" t="s">
        <v>7</v>
      </c>
      <c r="C131" t="s">
        <v>4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0.99</v>
      </c>
      <c r="J131">
        <v>0</v>
      </c>
      <c r="K131">
        <v>0</v>
      </c>
      <c r="L131">
        <v>7.0000000000000007E-2</v>
      </c>
      <c r="M131">
        <v>0.76</v>
      </c>
      <c r="N131">
        <v>0.15</v>
      </c>
      <c r="O131">
        <v>0</v>
      </c>
      <c r="P131">
        <v>0</v>
      </c>
      <c r="Q131" t="b">
        <v>0</v>
      </c>
      <c r="R131" t="b">
        <v>0</v>
      </c>
      <c r="T131" t="b">
        <v>0</v>
      </c>
      <c r="U131">
        <v>0</v>
      </c>
      <c r="V131">
        <v>0</v>
      </c>
      <c r="W131">
        <v>3562</v>
      </c>
      <c r="X131">
        <v>0.28000000000000003</v>
      </c>
      <c r="Y131">
        <v>0.11</v>
      </c>
      <c r="Z131" t="b">
        <v>0</v>
      </c>
      <c r="AA131" t="b">
        <v>0</v>
      </c>
      <c r="AB131" t="b">
        <v>0</v>
      </c>
      <c r="AC131">
        <v>33</v>
      </c>
      <c r="AD131">
        <v>2.52E-2</v>
      </c>
      <c r="AE131" t="b">
        <v>0</v>
      </c>
      <c r="AF131">
        <v>62</v>
      </c>
      <c r="AG131">
        <v>2.2100000000000002E-2</v>
      </c>
      <c r="AH131" t="b">
        <v>0</v>
      </c>
      <c r="AI131">
        <v>11</v>
      </c>
      <c r="AJ131">
        <v>0</v>
      </c>
      <c r="AK131">
        <v>20</v>
      </c>
      <c r="AL131">
        <v>3</v>
      </c>
      <c r="AM131" t="b">
        <v>0</v>
      </c>
      <c r="AN131" t="b">
        <v>0</v>
      </c>
      <c r="AO131">
        <v>33</v>
      </c>
      <c r="AP131">
        <v>0</v>
      </c>
      <c r="AQ131" t="b">
        <v>0</v>
      </c>
      <c r="AR131" t="b">
        <v>0</v>
      </c>
      <c r="AS131" t="b">
        <v>0</v>
      </c>
      <c r="AT131">
        <v>38</v>
      </c>
      <c r="AU131">
        <v>2</v>
      </c>
      <c r="AV131" t="b">
        <v>0</v>
      </c>
      <c r="AW131">
        <v>57</v>
      </c>
      <c r="AX131">
        <v>8.81</v>
      </c>
      <c r="AY131" t="b">
        <v>0</v>
      </c>
      <c r="AZ131">
        <v>85</v>
      </c>
      <c r="BA131">
        <v>0.48</v>
      </c>
      <c r="BB131" t="b">
        <v>0</v>
      </c>
      <c r="BC131">
        <v>49</v>
      </c>
      <c r="BD131">
        <v>279.73</v>
      </c>
      <c r="BE131" t="b">
        <v>0</v>
      </c>
      <c r="BF131">
        <v>5</v>
      </c>
      <c r="BG131" t="b">
        <v>0</v>
      </c>
      <c r="BH131">
        <v>52</v>
      </c>
      <c r="BI131">
        <v>23</v>
      </c>
      <c r="BJ131" t="b">
        <v>0</v>
      </c>
      <c r="BK131">
        <v>92</v>
      </c>
      <c r="BL131">
        <v>76</v>
      </c>
      <c r="BM131">
        <v>41</v>
      </c>
      <c r="BN131">
        <v>164900</v>
      </c>
      <c r="BO131" t="b">
        <v>0</v>
      </c>
      <c r="BP131" t="b">
        <v>0</v>
      </c>
      <c r="BQ131">
        <v>3934</v>
      </c>
      <c r="BR131">
        <v>51</v>
      </c>
      <c r="BS131" t="b">
        <v>1</v>
      </c>
      <c r="BT131" t="b">
        <v>0</v>
      </c>
      <c r="BV131">
        <v>0.69</v>
      </c>
      <c r="BW131">
        <v>0.01</v>
      </c>
      <c r="BX131" t="b">
        <v>0</v>
      </c>
      <c r="BY131">
        <v>68</v>
      </c>
      <c r="BZ131">
        <v>1.98</v>
      </c>
      <c r="CA131" t="b">
        <v>0</v>
      </c>
      <c r="CB131">
        <v>45</v>
      </c>
      <c r="CC131">
        <v>0.05</v>
      </c>
      <c r="CD131" t="b">
        <v>0</v>
      </c>
      <c r="CE131">
        <v>49</v>
      </c>
      <c r="CF131">
        <v>0.35</v>
      </c>
      <c r="CI131" t="b">
        <v>0</v>
      </c>
      <c r="CJ131" t="b">
        <v>0</v>
      </c>
      <c r="CK131" t="b">
        <v>0</v>
      </c>
      <c r="CL131" t="b">
        <v>0</v>
      </c>
      <c r="CM131" t="b">
        <v>0</v>
      </c>
      <c r="CN131">
        <v>93</v>
      </c>
      <c r="CO131">
        <v>1.1000000000000001</v>
      </c>
      <c r="CP131" t="b">
        <v>0</v>
      </c>
      <c r="CQ131">
        <v>85</v>
      </c>
      <c r="CR131">
        <v>8.32</v>
      </c>
      <c r="CS131" t="b">
        <v>0</v>
      </c>
      <c r="CT131">
        <v>52</v>
      </c>
      <c r="CU131">
        <v>969</v>
      </c>
      <c r="CV131" t="b">
        <v>0</v>
      </c>
      <c r="CW131">
        <v>35</v>
      </c>
      <c r="CX131">
        <v>930</v>
      </c>
      <c r="CY131" t="b">
        <v>0</v>
      </c>
      <c r="CZ131">
        <v>45</v>
      </c>
      <c r="DA131">
        <v>570</v>
      </c>
      <c r="DB131" t="b">
        <v>0</v>
      </c>
      <c r="DE131" t="b">
        <v>0</v>
      </c>
      <c r="DF131">
        <v>33</v>
      </c>
      <c r="DG131">
        <v>110</v>
      </c>
      <c r="DH131" t="b">
        <v>0</v>
      </c>
      <c r="DI131">
        <v>57</v>
      </c>
      <c r="DJ131">
        <v>2</v>
      </c>
      <c r="DK131" t="b">
        <v>0</v>
      </c>
      <c r="DL131">
        <v>4</v>
      </c>
      <c r="DM131">
        <v>1</v>
      </c>
      <c r="DN131" t="b">
        <v>0</v>
      </c>
      <c r="DO131">
        <v>22</v>
      </c>
      <c r="DP131">
        <v>17</v>
      </c>
      <c r="DQ131">
        <v>12</v>
      </c>
      <c r="DR131">
        <v>4</v>
      </c>
      <c r="DS131">
        <v>26</v>
      </c>
      <c r="DT131">
        <v>5</v>
      </c>
      <c r="DU131">
        <v>94</v>
      </c>
      <c r="DV131">
        <v>4</v>
      </c>
      <c r="DW131">
        <v>10</v>
      </c>
      <c r="DX131" t="b">
        <v>0</v>
      </c>
      <c r="DY131" t="b">
        <v>0</v>
      </c>
      <c r="DZ131" t="b">
        <v>0</v>
      </c>
    </row>
    <row r="132" spans="1:130" hidden="1" x14ac:dyDescent="0.35">
      <c r="A132">
        <v>39103408003</v>
      </c>
      <c r="B132" t="s">
        <v>139</v>
      </c>
      <c r="C132" t="s">
        <v>4</v>
      </c>
      <c r="D132">
        <v>0</v>
      </c>
      <c r="E132">
        <v>0</v>
      </c>
      <c r="F132">
        <v>0.02</v>
      </c>
      <c r="G132">
        <v>0</v>
      </c>
      <c r="H132">
        <v>0.01</v>
      </c>
      <c r="I132">
        <v>0.9</v>
      </c>
      <c r="J132">
        <v>0.05</v>
      </c>
      <c r="K132">
        <v>0</v>
      </c>
      <c r="L132">
        <v>0.06</v>
      </c>
      <c r="M132">
        <v>0.63</v>
      </c>
      <c r="N132">
        <v>0.3</v>
      </c>
      <c r="O132">
        <v>0</v>
      </c>
      <c r="P132">
        <v>0</v>
      </c>
      <c r="Q132" t="b">
        <v>0</v>
      </c>
      <c r="R132" t="b">
        <v>0</v>
      </c>
      <c r="T132" t="b">
        <v>0</v>
      </c>
      <c r="U132">
        <v>0</v>
      </c>
      <c r="V132">
        <v>0</v>
      </c>
      <c r="W132">
        <v>3322</v>
      </c>
      <c r="X132">
        <v>0.18</v>
      </c>
      <c r="Y132">
        <v>7.0000000000000007E-2</v>
      </c>
      <c r="Z132" t="b">
        <v>0</v>
      </c>
      <c r="AA132" t="b">
        <v>0</v>
      </c>
      <c r="AB132" t="b">
        <v>0</v>
      </c>
      <c r="AC132">
        <v>32</v>
      </c>
      <c r="AD132">
        <v>2.3099999999999999E-2</v>
      </c>
      <c r="AE132" t="b">
        <v>0</v>
      </c>
      <c r="AF132">
        <v>56</v>
      </c>
      <c r="AG132">
        <v>1.78E-2</v>
      </c>
      <c r="AH132" t="b">
        <v>0</v>
      </c>
      <c r="AI132">
        <v>28</v>
      </c>
      <c r="AJ132">
        <v>1E-4</v>
      </c>
      <c r="AK132">
        <v>31</v>
      </c>
      <c r="AL132">
        <v>4</v>
      </c>
      <c r="AM132" t="b">
        <v>0</v>
      </c>
      <c r="AN132" t="b">
        <v>0</v>
      </c>
      <c r="AO132">
        <v>33</v>
      </c>
      <c r="AP132">
        <v>0</v>
      </c>
      <c r="AQ132" t="b">
        <v>0</v>
      </c>
      <c r="AR132" t="b">
        <v>0</v>
      </c>
      <c r="AS132" t="b">
        <v>0</v>
      </c>
      <c r="AT132">
        <v>27</v>
      </c>
      <c r="AU132">
        <v>2</v>
      </c>
      <c r="AV132" t="b">
        <v>0</v>
      </c>
      <c r="AW132">
        <v>57</v>
      </c>
      <c r="AX132">
        <v>8.83</v>
      </c>
      <c r="AY132" t="b">
        <v>0</v>
      </c>
      <c r="AZ132">
        <v>45</v>
      </c>
      <c r="BA132">
        <v>0.22</v>
      </c>
      <c r="BB132" t="b">
        <v>0</v>
      </c>
      <c r="BC132">
        <v>25</v>
      </c>
      <c r="BD132">
        <v>84.29</v>
      </c>
      <c r="BE132" t="b">
        <v>0</v>
      </c>
      <c r="BF132">
        <v>52</v>
      </c>
      <c r="BG132" t="b">
        <v>0</v>
      </c>
      <c r="BH132">
        <v>48</v>
      </c>
      <c r="BI132">
        <v>21</v>
      </c>
      <c r="BJ132" t="b">
        <v>0</v>
      </c>
      <c r="BK132">
        <v>14</v>
      </c>
      <c r="BL132">
        <v>2</v>
      </c>
      <c r="BM132">
        <v>51</v>
      </c>
      <c r="BN132">
        <v>198100</v>
      </c>
      <c r="BO132" t="b">
        <v>0</v>
      </c>
      <c r="BP132" t="b">
        <v>0</v>
      </c>
      <c r="BQ132">
        <v>2112</v>
      </c>
      <c r="BR132">
        <v>26</v>
      </c>
      <c r="BS132" t="b">
        <v>1</v>
      </c>
      <c r="BT132" t="b">
        <v>0</v>
      </c>
      <c r="BV132">
        <v>0.98</v>
      </c>
      <c r="BW132">
        <v>0.06</v>
      </c>
      <c r="BX132" t="b">
        <v>0</v>
      </c>
      <c r="BY132">
        <v>42</v>
      </c>
      <c r="BZ132">
        <v>0.51</v>
      </c>
      <c r="CA132" t="b">
        <v>0</v>
      </c>
      <c r="CB132">
        <v>41</v>
      </c>
      <c r="CC132">
        <v>0.04</v>
      </c>
      <c r="CD132" t="b">
        <v>0</v>
      </c>
      <c r="CE132">
        <v>54</v>
      </c>
      <c r="CF132">
        <v>0.43</v>
      </c>
      <c r="CI132" t="b">
        <v>0</v>
      </c>
      <c r="CJ132" t="b">
        <v>0</v>
      </c>
      <c r="CK132" t="b">
        <v>0</v>
      </c>
      <c r="CL132" t="b">
        <v>0</v>
      </c>
      <c r="CM132" t="b">
        <v>0</v>
      </c>
      <c r="CN132">
        <v>21</v>
      </c>
      <c r="CO132">
        <v>0</v>
      </c>
      <c r="CP132" t="b">
        <v>0</v>
      </c>
      <c r="CQ132">
        <v>54</v>
      </c>
      <c r="CR132">
        <v>2.15</v>
      </c>
      <c r="CS132" t="b">
        <v>0</v>
      </c>
      <c r="CT132">
        <v>35</v>
      </c>
      <c r="CU132">
        <v>910</v>
      </c>
      <c r="CV132" t="b">
        <v>0</v>
      </c>
      <c r="CW132">
        <v>67</v>
      </c>
      <c r="CX132">
        <v>1190</v>
      </c>
      <c r="CY132" t="b">
        <v>0</v>
      </c>
      <c r="CZ132">
        <v>83</v>
      </c>
      <c r="DA132">
        <v>810</v>
      </c>
      <c r="DB132" t="b">
        <v>0</v>
      </c>
      <c r="DC132">
        <v>53</v>
      </c>
      <c r="DD132">
        <v>78.2</v>
      </c>
      <c r="DE132" t="b">
        <v>0</v>
      </c>
      <c r="DF132">
        <v>24</v>
      </c>
      <c r="DG132">
        <v>121</v>
      </c>
      <c r="DH132" t="b">
        <v>0</v>
      </c>
      <c r="DI132">
        <v>45</v>
      </c>
      <c r="DJ132">
        <v>1</v>
      </c>
      <c r="DK132" t="b">
        <v>0</v>
      </c>
      <c r="DL132">
        <v>24</v>
      </c>
      <c r="DM132">
        <v>2</v>
      </c>
      <c r="DN132" t="b">
        <v>0</v>
      </c>
      <c r="DO132">
        <v>18</v>
      </c>
      <c r="DP132">
        <v>15</v>
      </c>
      <c r="DQ132">
        <v>32</v>
      </c>
      <c r="DR132">
        <v>7</v>
      </c>
      <c r="DS132">
        <v>20</v>
      </c>
      <c r="DT132">
        <v>4</v>
      </c>
      <c r="DU132">
        <v>91</v>
      </c>
      <c r="DV132">
        <v>2</v>
      </c>
      <c r="DW132">
        <v>8</v>
      </c>
      <c r="DX132" t="b">
        <v>0</v>
      </c>
      <c r="DY132" t="b">
        <v>0</v>
      </c>
      <c r="DZ132" t="b">
        <v>0</v>
      </c>
    </row>
    <row r="133" spans="1:130" hidden="1" x14ac:dyDescent="0.35">
      <c r="A133">
        <v>39035123602</v>
      </c>
      <c r="B133" t="s">
        <v>3</v>
      </c>
      <c r="C133" t="s">
        <v>4</v>
      </c>
      <c r="D133">
        <v>0.04</v>
      </c>
      <c r="E133">
        <v>0</v>
      </c>
      <c r="F133">
        <v>0.13</v>
      </c>
      <c r="G133">
        <v>0</v>
      </c>
      <c r="H133">
        <v>0.06</v>
      </c>
      <c r="I133">
        <v>0.68</v>
      </c>
      <c r="J133">
        <v>0.08</v>
      </c>
      <c r="K133">
        <v>0</v>
      </c>
      <c r="L133">
        <v>0.09</v>
      </c>
      <c r="M133">
        <v>0.7</v>
      </c>
      <c r="N133">
        <v>0.2</v>
      </c>
      <c r="O133">
        <v>0</v>
      </c>
      <c r="P133">
        <v>0</v>
      </c>
      <c r="Q133" t="b">
        <v>0</v>
      </c>
      <c r="R133" t="b">
        <v>0</v>
      </c>
      <c r="T133" t="b">
        <v>0</v>
      </c>
      <c r="U133">
        <v>0</v>
      </c>
      <c r="V133">
        <v>20</v>
      </c>
      <c r="W133">
        <v>2752</v>
      </c>
      <c r="X133">
        <v>0.83</v>
      </c>
      <c r="Y133">
        <v>0.44</v>
      </c>
      <c r="Z133" t="b">
        <v>1</v>
      </c>
      <c r="AA133" t="b">
        <v>0</v>
      </c>
      <c r="AB133" t="b">
        <v>0</v>
      </c>
      <c r="AC133">
        <v>32</v>
      </c>
      <c r="AD133">
        <v>2.23E-2</v>
      </c>
      <c r="AE133" t="b">
        <v>0</v>
      </c>
      <c r="AF133">
        <v>70</v>
      </c>
      <c r="AG133">
        <v>2.9399999999999999E-2</v>
      </c>
      <c r="AH133" t="b">
        <v>0</v>
      </c>
      <c r="AI133">
        <v>60</v>
      </c>
      <c r="AJ133">
        <v>2.0000000000000001E-4</v>
      </c>
      <c r="AK133">
        <v>4</v>
      </c>
      <c r="AL133">
        <v>0</v>
      </c>
      <c r="AM133" t="b">
        <v>0</v>
      </c>
      <c r="AN133" t="b">
        <v>0</v>
      </c>
      <c r="AO133">
        <v>33</v>
      </c>
      <c r="AP133">
        <v>0</v>
      </c>
      <c r="AQ133" t="b">
        <v>0</v>
      </c>
      <c r="AR133" t="b">
        <v>0</v>
      </c>
      <c r="AS133" t="b">
        <v>0</v>
      </c>
      <c r="AT133">
        <v>46</v>
      </c>
      <c r="AU133">
        <v>2</v>
      </c>
      <c r="AV133" t="b">
        <v>0</v>
      </c>
      <c r="AW133">
        <v>66</v>
      </c>
      <c r="AX133">
        <v>9.11</v>
      </c>
      <c r="AY133" t="b">
        <v>0</v>
      </c>
      <c r="AZ133">
        <v>78</v>
      </c>
      <c r="BA133">
        <v>0.41</v>
      </c>
      <c r="BB133" t="b">
        <v>0</v>
      </c>
      <c r="BC133">
        <v>25</v>
      </c>
      <c r="BD133">
        <v>86.3</v>
      </c>
      <c r="BE133" t="b">
        <v>0</v>
      </c>
      <c r="BF133">
        <v>48</v>
      </c>
      <c r="BG133" t="b">
        <v>0</v>
      </c>
      <c r="BH133">
        <v>71</v>
      </c>
      <c r="BI133">
        <v>30</v>
      </c>
      <c r="BJ133" t="b">
        <v>0</v>
      </c>
      <c r="BK133">
        <v>65</v>
      </c>
      <c r="BL133">
        <v>40</v>
      </c>
      <c r="BM133">
        <v>23</v>
      </c>
      <c r="BN133">
        <v>117700</v>
      </c>
      <c r="BO133" t="b">
        <v>0</v>
      </c>
      <c r="BP133" t="b">
        <v>0</v>
      </c>
      <c r="BQ133">
        <v>2289</v>
      </c>
      <c r="BR133">
        <v>28</v>
      </c>
      <c r="BS133" t="b">
        <v>1</v>
      </c>
      <c r="BT133" t="b">
        <v>0</v>
      </c>
      <c r="BU133" t="b">
        <v>0</v>
      </c>
      <c r="BV133">
        <v>0.21</v>
      </c>
      <c r="BW133">
        <v>0</v>
      </c>
      <c r="BX133" t="b">
        <v>0</v>
      </c>
      <c r="BY133">
        <v>71</v>
      </c>
      <c r="BZ133">
        <v>2.27</v>
      </c>
      <c r="CA133" t="b">
        <v>0</v>
      </c>
      <c r="CB133">
        <v>22</v>
      </c>
      <c r="CC133">
        <v>0.02</v>
      </c>
      <c r="CD133" t="b">
        <v>0</v>
      </c>
      <c r="CE133">
        <v>79</v>
      </c>
      <c r="CF133">
        <v>1.21</v>
      </c>
      <c r="CI133" t="b">
        <v>0</v>
      </c>
      <c r="CJ133" t="b">
        <v>0</v>
      </c>
      <c r="CK133" t="b">
        <v>0</v>
      </c>
      <c r="CL133" t="b">
        <v>0</v>
      </c>
      <c r="CM133" t="b">
        <v>0</v>
      </c>
      <c r="CN133">
        <v>81</v>
      </c>
      <c r="CO133">
        <v>0.06</v>
      </c>
      <c r="CP133" t="b">
        <v>0</v>
      </c>
      <c r="CQ133">
        <v>68</v>
      </c>
      <c r="CR133">
        <v>3.71</v>
      </c>
      <c r="CS133" t="b">
        <v>0</v>
      </c>
      <c r="CT133">
        <v>85</v>
      </c>
      <c r="CU133">
        <v>1120</v>
      </c>
      <c r="CV133" t="b">
        <v>0</v>
      </c>
      <c r="CW133">
        <v>76</v>
      </c>
      <c r="CX133">
        <v>1300</v>
      </c>
      <c r="CY133" t="b">
        <v>0</v>
      </c>
      <c r="CZ133">
        <v>88</v>
      </c>
      <c r="DA133">
        <v>860</v>
      </c>
      <c r="DB133" t="b">
        <v>0</v>
      </c>
      <c r="DC133">
        <v>81</v>
      </c>
      <c r="DD133">
        <v>74.900000000000006</v>
      </c>
      <c r="DE133" t="b">
        <v>0</v>
      </c>
      <c r="DF133">
        <v>73</v>
      </c>
      <c r="DG133">
        <v>73</v>
      </c>
      <c r="DH133" t="b">
        <v>0</v>
      </c>
      <c r="DI133">
        <v>66</v>
      </c>
      <c r="DJ133">
        <v>3</v>
      </c>
      <c r="DK133" t="b">
        <v>0</v>
      </c>
      <c r="DL133">
        <v>69</v>
      </c>
      <c r="DM133">
        <v>6</v>
      </c>
      <c r="DN133" t="b">
        <v>0</v>
      </c>
      <c r="DO133">
        <v>78</v>
      </c>
      <c r="DP133">
        <v>48</v>
      </c>
      <c r="DQ133">
        <v>66</v>
      </c>
      <c r="DR133">
        <v>16</v>
      </c>
      <c r="DS133">
        <v>67</v>
      </c>
      <c r="DT133">
        <v>14</v>
      </c>
      <c r="DU133">
        <v>96</v>
      </c>
      <c r="DV133">
        <v>6</v>
      </c>
      <c r="DW133">
        <v>10</v>
      </c>
      <c r="DX133" t="b">
        <v>0</v>
      </c>
      <c r="DY133" t="b">
        <v>0</v>
      </c>
      <c r="DZ133" t="b">
        <v>0</v>
      </c>
    </row>
    <row r="134" spans="1:130" hidden="1" x14ac:dyDescent="0.35">
      <c r="A134">
        <v>39035170201</v>
      </c>
      <c r="B134" t="s">
        <v>3</v>
      </c>
      <c r="C134" t="s">
        <v>4</v>
      </c>
      <c r="D134">
        <v>0.15</v>
      </c>
      <c r="E134">
        <v>0</v>
      </c>
      <c r="F134">
        <v>0.01</v>
      </c>
      <c r="G134">
        <v>0</v>
      </c>
      <c r="H134">
        <v>0.02</v>
      </c>
      <c r="I134">
        <v>0.79</v>
      </c>
      <c r="J134">
        <v>0.01</v>
      </c>
      <c r="K134">
        <v>0</v>
      </c>
      <c r="L134">
        <v>0.05</v>
      </c>
      <c r="M134">
        <v>0.56000000000000005</v>
      </c>
      <c r="N134">
        <v>0.38</v>
      </c>
      <c r="O134">
        <v>0</v>
      </c>
      <c r="P134">
        <v>0</v>
      </c>
      <c r="Q134" t="b">
        <v>0</v>
      </c>
      <c r="R134" t="b">
        <v>0</v>
      </c>
      <c r="T134" t="b">
        <v>0</v>
      </c>
      <c r="U134">
        <v>0</v>
      </c>
      <c r="V134">
        <v>0</v>
      </c>
      <c r="W134">
        <v>2327</v>
      </c>
      <c r="X134">
        <v>0.02</v>
      </c>
      <c r="Y134">
        <v>0</v>
      </c>
      <c r="Z134" t="b">
        <v>0</v>
      </c>
      <c r="AA134" t="b">
        <v>0</v>
      </c>
      <c r="AB134" t="b">
        <v>0</v>
      </c>
      <c r="AC134">
        <v>32</v>
      </c>
      <c r="AD134">
        <v>2.2200000000000001E-2</v>
      </c>
      <c r="AE134" t="b">
        <v>0</v>
      </c>
      <c r="AF134">
        <v>44</v>
      </c>
      <c r="AG134">
        <v>1.14E-2</v>
      </c>
      <c r="AH134" t="b">
        <v>0</v>
      </c>
      <c r="AI134">
        <v>30</v>
      </c>
      <c r="AJ134">
        <v>1E-4</v>
      </c>
      <c r="AK134">
        <v>20</v>
      </c>
      <c r="AL134">
        <v>3</v>
      </c>
      <c r="AM134" t="b">
        <v>0</v>
      </c>
      <c r="AN134" t="b">
        <v>0</v>
      </c>
      <c r="AO134">
        <v>33</v>
      </c>
      <c r="AP134">
        <v>0</v>
      </c>
      <c r="AQ134" t="b">
        <v>0</v>
      </c>
      <c r="AR134" t="b">
        <v>0</v>
      </c>
      <c r="AS134" t="b">
        <v>0</v>
      </c>
      <c r="AT134">
        <v>18</v>
      </c>
      <c r="AU134">
        <v>1</v>
      </c>
      <c r="AV134" t="b">
        <v>0</v>
      </c>
      <c r="AW134">
        <v>66</v>
      </c>
      <c r="AX134">
        <v>9.1199999999999992</v>
      </c>
      <c r="AY134" t="b">
        <v>0</v>
      </c>
      <c r="AZ134">
        <v>60</v>
      </c>
      <c r="BA134">
        <v>0.28999999999999998</v>
      </c>
      <c r="BB134" t="b">
        <v>0</v>
      </c>
      <c r="BC134">
        <v>63</v>
      </c>
      <c r="BD134">
        <v>481.68</v>
      </c>
      <c r="BE134" t="b">
        <v>0</v>
      </c>
      <c r="BF134">
        <v>1</v>
      </c>
      <c r="BG134" t="b">
        <v>0</v>
      </c>
      <c r="BH134">
        <v>31</v>
      </c>
      <c r="BI134">
        <v>17</v>
      </c>
      <c r="BJ134" t="b">
        <v>0</v>
      </c>
      <c r="BK134">
        <v>70</v>
      </c>
      <c r="BL134">
        <v>45</v>
      </c>
      <c r="BM134">
        <v>31</v>
      </c>
      <c r="BN134">
        <v>139600</v>
      </c>
      <c r="BO134" t="b">
        <v>0</v>
      </c>
      <c r="BP134" t="b">
        <v>0</v>
      </c>
      <c r="BQ134">
        <v>2594</v>
      </c>
      <c r="BR134">
        <v>32</v>
      </c>
      <c r="BS134" t="b">
        <v>1</v>
      </c>
      <c r="BT134" t="b">
        <v>0</v>
      </c>
      <c r="BU134" t="b">
        <v>0</v>
      </c>
      <c r="BV134">
        <v>0.64</v>
      </c>
      <c r="BW134">
        <v>0</v>
      </c>
      <c r="BX134" t="b">
        <v>0</v>
      </c>
      <c r="BY134">
        <v>77</v>
      </c>
      <c r="BZ134">
        <v>2.87</v>
      </c>
      <c r="CA134" t="b">
        <v>0</v>
      </c>
      <c r="CB134">
        <v>27</v>
      </c>
      <c r="CC134">
        <v>0.02</v>
      </c>
      <c r="CD134" t="b">
        <v>0</v>
      </c>
      <c r="CE134">
        <v>23</v>
      </c>
      <c r="CF134">
        <v>0.13</v>
      </c>
      <c r="CI134" t="b">
        <v>0</v>
      </c>
      <c r="CJ134" t="b">
        <v>0</v>
      </c>
      <c r="CK134" t="b">
        <v>0</v>
      </c>
      <c r="CL134" t="b">
        <v>0</v>
      </c>
      <c r="CM134" t="b">
        <v>0</v>
      </c>
      <c r="CN134">
        <v>12</v>
      </c>
      <c r="CO134">
        <v>0</v>
      </c>
      <c r="CP134" t="b">
        <v>0</v>
      </c>
      <c r="CQ134">
        <v>47</v>
      </c>
      <c r="CR134">
        <v>1.59</v>
      </c>
      <c r="CS134" t="b">
        <v>0</v>
      </c>
      <c r="CT134">
        <v>35</v>
      </c>
      <c r="CU134">
        <v>910</v>
      </c>
      <c r="CV134" t="b">
        <v>0</v>
      </c>
      <c r="CW134">
        <v>43</v>
      </c>
      <c r="CX134">
        <v>990</v>
      </c>
      <c r="CY134" t="b">
        <v>0</v>
      </c>
      <c r="CZ134">
        <v>78</v>
      </c>
      <c r="DA134">
        <v>760</v>
      </c>
      <c r="DB134" t="b">
        <v>0</v>
      </c>
      <c r="DC134">
        <v>26</v>
      </c>
      <c r="DD134">
        <v>80.8</v>
      </c>
      <c r="DE134" t="b">
        <v>0</v>
      </c>
      <c r="DF134">
        <v>12</v>
      </c>
      <c r="DG134">
        <v>146</v>
      </c>
      <c r="DH134" t="b">
        <v>0</v>
      </c>
      <c r="DI134">
        <v>63</v>
      </c>
      <c r="DJ134">
        <v>3</v>
      </c>
      <c r="DK134" t="b">
        <v>0</v>
      </c>
      <c r="DL134">
        <v>73</v>
      </c>
      <c r="DM134">
        <v>7</v>
      </c>
      <c r="DN134" t="b">
        <v>0</v>
      </c>
      <c r="DO134">
        <v>6</v>
      </c>
      <c r="DP134">
        <v>8</v>
      </c>
      <c r="DQ134">
        <v>2</v>
      </c>
      <c r="DR134">
        <v>1</v>
      </c>
      <c r="DS134">
        <v>20</v>
      </c>
      <c r="DT134">
        <v>4</v>
      </c>
      <c r="DU134">
        <v>89</v>
      </c>
      <c r="DV134">
        <v>2</v>
      </c>
      <c r="DW134">
        <v>7</v>
      </c>
      <c r="DX134" t="b">
        <v>0</v>
      </c>
      <c r="DY134" t="b">
        <v>0</v>
      </c>
      <c r="DZ134" t="b">
        <v>0</v>
      </c>
    </row>
    <row r="135" spans="1:130" hidden="1" x14ac:dyDescent="0.35">
      <c r="A135">
        <v>39085201000</v>
      </c>
      <c r="B135" t="s">
        <v>7</v>
      </c>
      <c r="C135" t="s">
        <v>4</v>
      </c>
      <c r="D135">
        <v>0.26</v>
      </c>
      <c r="E135">
        <v>0</v>
      </c>
      <c r="F135">
        <v>0.02</v>
      </c>
      <c r="G135">
        <v>0</v>
      </c>
      <c r="H135">
        <v>0.01</v>
      </c>
      <c r="I135">
        <v>0.66</v>
      </c>
      <c r="J135">
        <v>0.03</v>
      </c>
      <c r="K135">
        <v>0</v>
      </c>
      <c r="L135">
        <v>0.03</v>
      </c>
      <c r="M135">
        <v>0.74</v>
      </c>
      <c r="N135">
        <v>0.21</v>
      </c>
      <c r="O135">
        <v>0</v>
      </c>
      <c r="P135">
        <v>0</v>
      </c>
      <c r="Q135" t="b">
        <v>0</v>
      </c>
      <c r="R135" t="b">
        <v>0</v>
      </c>
      <c r="T135" t="b">
        <v>0</v>
      </c>
      <c r="U135">
        <v>0</v>
      </c>
      <c r="V135">
        <v>28</v>
      </c>
      <c r="W135">
        <v>4821</v>
      </c>
      <c r="X135">
        <v>0.4</v>
      </c>
      <c r="Y135">
        <v>0.18</v>
      </c>
      <c r="Z135" t="b">
        <v>0</v>
      </c>
      <c r="AA135" t="b">
        <v>0</v>
      </c>
      <c r="AB135" t="b">
        <v>0</v>
      </c>
      <c r="AC135">
        <v>31</v>
      </c>
      <c r="AD135">
        <v>2.0799999999999999E-2</v>
      </c>
      <c r="AE135" t="b">
        <v>0</v>
      </c>
      <c r="AF135">
        <v>40</v>
      </c>
      <c r="AG135">
        <v>9.5999999999999992E-3</v>
      </c>
      <c r="AH135" t="b">
        <v>0</v>
      </c>
      <c r="AI135">
        <v>10</v>
      </c>
      <c r="AJ135">
        <v>0</v>
      </c>
      <c r="AK135">
        <v>50</v>
      </c>
      <c r="AL135">
        <v>7</v>
      </c>
      <c r="AM135" t="b">
        <v>0</v>
      </c>
      <c r="AN135" t="b">
        <v>0</v>
      </c>
      <c r="AO135">
        <v>33</v>
      </c>
      <c r="AP135">
        <v>0</v>
      </c>
      <c r="AQ135" t="b">
        <v>0</v>
      </c>
      <c r="AR135" t="b">
        <v>0</v>
      </c>
      <c r="AS135" t="b">
        <v>0</v>
      </c>
      <c r="AT135">
        <v>21</v>
      </c>
      <c r="AU135">
        <v>1</v>
      </c>
      <c r="AV135" t="b">
        <v>0</v>
      </c>
      <c r="AW135">
        <v>62</v>
      </c>
      <c r="AX135">
        <v>8.98</v>
      </c>
      <c r="AY135" t="b">
        <v>0</v>
      </c>
      <c r="AZ135">
        <v>57</v>
      </c>
      <c r="BA135">
        <v>0.27</v>
      </c>
      <c r="BB135" t="b">
        <v>0</v>
      </c>
      <c r="BC135">
        <v>73</v>
      </c>
      <c r="BD135">
        <v>710.99</v>
      </c>
      <c r="BE135" t="b">
        <v>0</v>
      </c>
      <c r="BF135">
        <v>33</v>
      </c>
      <c r="BG135" t="b">
        <v>0</v>
      </c>
      <c r="BH135">
        <v>64</v>
      </c>
      <c r="BI135">
        <v>27</v>
      </c>
      <c r="BJ135" t="b">
        <v>0</v>
      </c>
      <c r="BK135">
        <v>41</v>
      </c>
      <c r="BL135">
        <v>18</v>
      </c>
      <c r="BM135">
        <v>64</v>
      </c>
      <c r="BN135">
        <v>257200</v>
      </c>
      <c r="BO135" t="b">
        <v>0</v>
      </c>
      <c r="BP135" t="b">
        <v>0</v>
      </c>
      <c r="BQ135">
        <v>2407</v>
      </c>
      <c r="BR135">
        <v>30</v>
      </c>
      <c r="BS135" t="b">
        <v>1</v>
      </c>
      <c r="BT135" t="b">
        <v>0</v>
      </c>
      <c r="BV135">
        <v>0.48</v>
      </c>
      <c r="BW135">
        <v>0</v>
      </c>
      <c r="BX135" t="b">
        <v>0</v>
      </c>
      <c r="BY135">
        <v>73</v>
      </c>
      <c r="BZ135">
        <v>2.5</v>
      </c>
      <c r="CA135" t="b">
        <v>0</v>
      </c>
      <c r="CB135">
        <v>34</v>
      </c>
      <c r="CC135">
        <v>0.03</v>
      </c>
      <c r="CD135" t="b">
        <v>0</v>
      </c>
      <c r="CE135">
        <v>58</v>
      </c>
      <c r="CF135">
        <v>0.52</v>
      </c>
      <c r="CI135" t="b">
        <v>0</v>
      </c>
      <c r="CJ135" t="b">
        <v>0</v>
      </c>
      <c r="CK135" t="b">
        <v>0</v>
      </c>
      <c r="CL135" t="b">
        <v>0</v>
      </c>
      <c r="CM135" t="b">
        <v>0</v>
      </c>
      <c r="CN135">
        <v>79</v>
      </c>
      <c r="CO135">
        <v>0.04</v>
      </c>
      <c r="CP135" t="b">
        <v>0</v>
      </c>
      <c r="CQ135">
        <v>64</v>
      </c>
      <c r="CR135">
        <v>3.17</v>
      </c>
      <c r="CS135" t="b">
        <v>0</v>
      </c>
      <c r="CT135">
        <v>65</v>
      </c>
      <c r="CU135">
        <v>1019</v>
      </c>
      <c r="CV135" t="b">
        <v>0</v>
      </c>
      <c r="CW135">
        <v>64</v>
      </c>
      <c r="CX135">
        <v>1160</v>
      </c>
      <c r="CY135" t="b">
        <v>0</v>
      </c>
      <c r="CZ135">
        <v>60</v>
      </c>
      <c r="DA135">
        <v>650</v>
      </c>
      <c r="DB135" t="b">
        <v>0</v>
      </c>
      <c r="DC135">
        <v>35</v>
      </c>
      <c r="DD135">
        <v>79.900000000000006</v>
      </c>
      <c r="DE135" t="b">
        <v>0</v>
      </c>
      <c r="DF135">
        <v>60</v>
      </c>
      <c r="DG135">
        <v>84</v>
      </c>
      <c r="DH135" t="b">
        <v>0</v>
      </c>
      <c r="DI135">
        <v>61</v>
      </c>
      <c r="DJ135">
        <v>2</v>
      </c>
      <c r="DK135" t="b">
        <v>0</v>
      </c>
      <c r="DL135">
        <v>29</v>
      </c>
      <c r="DM135">
        <v>3</v>
      </c>
      <c r="DN135" t="b">
        <v>0</v>
      </c>
      <c r="DO135">
        <v>37</v>
      </c>
      <c r="DP135">
        <v>24</v>
      </c>
      <c r="DQ135">
        <v>35</v>
      </c>
      <c r="DR135">
        <v>8</v>
      </c>
      <c r="DS135">
        <v>39</v>
      </c>
      <c r="DT135">
        <v>7</v>
      </c>
      <c r="DU135">
        <v>93</v>
      </c>
      <c r="DV135">
        <v>4</v>
      </c>
      <c r="DW135">
        <v>4</v>
      </c>
      <c r="DX135" t="b">
        <v>0</v>
      </c>
      <c r="DY135" t="b">
        <v>0</v>
      </c>
      <c r="DZ135" t="b">
        <v>0</v>
      </c>
    </row>
    <row r="136" spans="1:130" hidden="1" x14ac:dyDescent="0.35">
      <c r="A136">
        <v>39093010400</v>
      </c>
      <c r="B136" t="s">
        <v>8</v>
      </c>
      <c r="C136" t="s">
        <v>4</v>
      </c>
      <c r="D136">
        <v>0.01</v>
      </c>
      <c r="E136">
        <v>0</v>
      </c>
      <c r="F136">
        <v>0.04</v>
      </c>
      <c r="G136">
        <v>0</v>
      </c>
      <c r="H136">
        <v>0.01</v>
      </c>
      <c r="I136">
        <v>0.9</v>
      </c>
      <c r="J136">
        <v>0.02</v>
      </c>
      <c r="K136">
        <v>0</v>
      </c>
      <c r="L136">
        <v>0.06</v>
      </c>
      <c r="M136">
        <v>0.74</v>
      </c>
      <c r="N136">
        <v>0.19</v>
      </c>
      <c r="O136">
        <v>0</v>
      </c>
      <c r="P136">
        <v>0</v>
      </c>
      <c r="Q136" t="b">
        <v>0</v>
      </c>
      <c r="R136" t="b">
        <v>0</v>
      </c>
      <c r="T136" t="b">
        <v>0</v>
      </c>
      <c r="U136">
        <v>0</v>
      </c>
      <c r="V136">
        <v>0</v>
      </c>
      <c r="W136">
        <v>3513</v>
      </c>
      <c r="X136">
        <v>0.39</v>
      </c>
      <c r="Y136">
        <v>0.17</v>
      </c>
      <c r="Z136" t="b">
        <v>0</v>
      </c>
      <c r="AA136" t="b">
        <v>0</v>
      </c>
      <c r="AB136" t="b">
        <v>0</v>
      </c>
      <c r="AC136">
        <v>31</v>
      </c>
      <c r="AD136">
        <v>2.1299999999999999E-2</v>
      </c>
      <c r="AE136" t="b">
        <v>0</v>
      </c>
      <c r="AF136">
        <v>45</v>
      </c>
      <c r="AG136">
        <v>1.2200000000000001E-2</v>
      </c>
      <c r="AH136" t="b">
        <v>0</v>
      </c>
      <c r="AI136">
        <v>28</v>
      </c>
      <c r="AJ136">
        <v>1E-4</v>
      </c>
      <c r="AK136">
        <v>28</v>
      </c>
      <c r="AL136">
        <v>4</v>
      </c>
      <c r="AM136" t="b">
        <v>0</v>
      </c>
      <c r="AN136" t="b">
        <v>0</v>
      </c>
      <c r="AO136">
        <v>33</v>
      </c>
      <c r="AP136">
        <v>0</v>
      </c>
      <c r="AQ136" t="b">
        <v>0</v>
      </c>
      <c r="AR136" t="b">
        <v>0</v>
      </c>
      <c r="AS136" t="b">
        <v>0</v>
      </c>
      <c r="AT136">
        <v>30</v>
      </c>
      <c r="AU136">
        <v>2</v>
      </c>
      <c r="AV136" t="b">
        <v>0</v>
      </c>
      <c r="AW136">
        <v>55</v>
      </c>
      <c r="AX136">
        <v>8.73</v>
      </c>
      <c r="AY136" t="b">
        <v>0</v>
      </c>
      <c r="AZ136">
        <v>52</v>
      </c>
      <c r="BA136">
        <v>0.25</v>
      </c>
      <c r="BB136" t="b">
        <v>0</v>
      </c>
      <c r="BC136">
        <v>20</v>
      </c>
      <c r="BD136">
        <v>59.34</v>
      </c>
      <c r="BE136" t="b">
        <v>0</v>
      </c>
      <c r="BF136">
        <v>30</v>
      </c>
      <c r="BG136" t="b">
        <v>0</v>
      </c>
      <c r="BH136">
        <v>46</v>
      </c>
      <c r="BI136">
        <v>21</v>
      </c>
      <c r="BJ136" t="b">
        <v>0</v>
      </c>
      <c r="BK136">
        <v>24</v>
      </c>
      <c r="BL136">
        <v>7</v>
      </c>
      <c r="BM136">
        <v>41</v>
      </c>
      <c r="BN136">
        <v>163400</v>
      </c>
      <c r="BO136" t="b">
        <v>0</v>
      </c>
      <c r="BP136" t="b">
        <v>0</v>
      </c>
      <c r="BQ136">
        <v>3812</v>
      </c>
      <c r="BR136">
        <v>49</v>
      </c>
      <c r="BS136" t="b">
        <v>1</v>
      </c>
      <c r="BT136" t="b">
        <v>0</v>
      </c>
      <c r="BV136">
        <v>0.44</v>
      </c>
      <c r="BW136">
        <v>0</v>
      </c>
      <c r="BX136" t="b">
        <v>0</v>
      </c>
      <c r="BY136">
        <v>71</v>
      </c>
      <c r="BZ136">
        <v>2.21</v>
      </c>
      <c r="CA136" t="b">
        <v>0</v>
      </c>
      <c r="CB136">
        <v>15</v>
      </c>
      <c r="CC136">
        <v>0.01</v>
      </c>
      <c r="CD136" t="b">
        <v>0</v>
      </c>
      <c r="CE136">
        <v>96</v>
      </c>
      <c r="CF136">
        <v>3.45</v>
      </c>
      <c r="CI136" t="b">
        <v>0</v>
      </c>
      <c r="CJ136" t="b">
        <v>0</v>
      </c>
      <c r="CK136" t="b">
        <v>0</v>
      </c>
      <c r="CL136" t="b">
        <v>0</v>
      </c>
      <c r="CM136" t="b">
        <v>0</v>
      </c>
      <c r="CN136">
        <v>42</v>
      </c>
      <c r="CO136">
        <v>0</v>
      </c>
      <c r="CP136" t="b">
        <v>0</v>
      </c>
      <c r="CQ136">
        <v>48</v>
      </c>
      <c r="CR136">
        <v>1.65</v>
      </c>
      <c r="CS136" t="b">
        <v>0</v>
      </c>
      <c r="CT136">
        <v>63</v>
      </c>
      <c r="CU136">
        <v>1010</v>
      </c>
      <c r="CV136" t="b">
        <v>0</v>
      </c>
      <c r="CW136">
        <v>47</v>
      </c>
      <c r="CX136">
        <v>1019</v>
      </c>
      <c r="CY136" t="b">
        <v>0</v>
      </c>
      <c r="CZ136">
        <v>53</v>
      </c>
      <c r="DA136">
        <v>610</v>
      </c>
      <c r="DB136" t="b">
        <v>0</v>
      </c>
      <c r="DC136">
        <v>15</v>
      </c>
      <c r="DD136">
        <v>82.1</v>
      </c>
      <c r="DE136" t="b">
        <v>0</v>
      </c>
      <c r="DF136">
        <v>32</v>
      </c>
      <c r="DG136">
        <v>111</v>
      </c>
      <c r="DH136" t="b">
        <v>0</v>
      </c>
      <c r="DI136">
        <v>64</v>
      </c>
      <c r="DJ136">
        <v>3</v>
      </c>
      <c r="DK136" t="b">
        <v>0</v>
      </c>
      <c r="DL136">
        <v>33</v>
      </c>
      <c r="DM136">
        <v>3</v>
      </c>
      <c r="DN136" t="b">
        <v>0</v>
      </c>
      <c r="DO136">
        <v>34</v>
      </c>
      <c r="DP136">
        <v>22</v>
      </c>
      <c r="DQ136">
        <v>62</v>
      </c>
      <c r="DR136">
        <v>15</v>
      </c>
      <c r="DS136">
        <v>28</v>
      </c>
      <c r="DT136">
        <v>5</v>
      </c>
      <c r="DU136">
        <v>94</v>
      </c>
      <c r="DV136">
        <v>4</v>
      </c>
      <c r="DW136">
        <v>7</v>
      </c>
      <c r="DX136" t="b">
        <v>0</v>
      </c>
      <c r="DY136" t="b">
        <v>0</v>
      </c>
      <c r="DZ136" t="b">
        <v>0</v>
      </c>
    </row>
    <row r="137" spans="1:130" hidden="1" x14ac:dyDescent="0.35">
      <c r="A137">
        <v>39035195900</v>
      </c>
      <c r="B137" t="s">
        <v>3</v>
      </c>
      <c r="C137" t="s">
        <v>4</v>
      </c>
      <c r="D137">
        <v>0</v>
      </c>
      <c r="E137">
        <v>0</v>
      </c>
      <c r="F137">
        <v>0.01</v>
      </c>
      <c r="G137">
        <v>0</v>
      </c>
      <c r="H137">
        <v>0</v>
      </c>
      <c r="I137">
        <v>0.96</v>
      </c>
      <c r="J137">
        <v>0</v>
      </c>
      <c r="K137">
        <v>0</v>
      </c>
      <c r="L137">
        <v>0.11</v>
      </c>
      <c r="M137">
        <v>0.66</v>
      </c>
      <c r="N137">
        <v>0.22</v>
      </c>
      <c r="O137">
        <v>0</v>
      </c>
      <c r="P137">
        <v>0</v>
      </c>
      <c r="Q137" t="b">
        <v>0</v>
      </c>
      <c r="R137" t="b">
        <v>0</v>
      </c>
      <c r="T137" t="b">
        <v>0</v>
      </c>
      <c r="U137">
        <v>0</v>
      </c>
      <c r="V137">
        <v>0</v>
      </c>
      <c r="W137">
        <v>4108</v>
      </c>
      <c r="X137">
        <v>0.19</v>
      </c>
      <c r="Y137">
        <v>7.0000000000000007E-2</v>
      </c>
      <c r="Z137" t="b">
        <v>0</v>
      </c>
      <c r="AA137" t="b">
        <v>0</v>
      </c>
      <c r="AB137" t="b">
        <v>0</v>
      </c>
      <c r="AC137">
        <v>31</v>
      </c>
      <c r="AD137">
        <v>2.07E-2</v>
      </c>
      <c r="AE137" t="b">
        <v>0</v>
      </c>
      <c r="AF137">
        <v>49</v>
      </c>
      <c r="AG137">
        <v>1.3899999999999999E-2</v>
      </c>
      <c r="AH137" t="b">
        <v>0</v>
      </c>
      <c r="AI137">
        <v>37</v>
      </c>
      <c r="AJ137">
        <v>1E-4</v>
      </c>
      <c r="AK137">
        <v>61</v>
      </c>
      <c r="AL137">
        <v>9</v>
      </c>
      <c r="AM137" t="b">
        <v>0</v>
      </c>
      <c r="AN137" t="b">
        <v>0</v>
      </c>
      <c r="AO137">
        <v>33</v>
      </c>
      <c r="AP137">
        <v>0</v>
      </c>
      <c r="AQ137" t="b">
        <v>0</v>
      </c>
      <c r="AR137" t="b">
        <v>0</v>
      </c>
      <c r="AS137" t="b">
        <v>0</v>
      </c>
      <c r="AT137">
        <v>8</v>
      </c>
      <c r="AU137">
        <v>1</v>
      </c>
      <c r="AV137" t="b">
        <v>0</v>
      </c>
      <c r="AW137">
        <v>62</v>
      </c>
      <c r="AX137">
        <v>8.9700000000000006</v>
      </c>
      <c r="AY137" t="b">
        <v>0</v>
      </c>
      <c r="AZ137">
        <v>40</v>
      </c>
      <c r="BA137">
        <v>0.2</v>
      </c>
      <c r="BB137" t="b">
        <v>0</v>
      </c>
      <c r="BC137">
        <v>26</v>
      </c>
      <c r="BD137">
        <v>90</v>
      </c>
      <c r="BE137" t="b">
        <v>0</v>
      </c>
      <c r="BF137">
        <v>21</v>
      </c>
      <c r="BG137" t="b">
        <v>0</v>
      </c>
      <c r="BH137">
        <v>36</v>
      </c>
      <c r="BI137">
        <v>18</v>
      </c>
      <c r="BJ137" t="b">
        <v>0</v>
      </c>
      <c r="BK137">
        <v>78</v>
      </c>
      <c r="BL137">
        <v>56</v>
      </c>
      <c r="BM137">
        <v>76</v>
      </c>
      <c r="BN137">
        <v>350300</v>
      </c>
      <c r="BO137" t="b">
        <v>0</v>
      </c>
      <c r="BP137" t="b">
        <v>0</v>
      </c>
      <c r="BQ137">
        <v>1769</v>
      </c>
      <c r="BR137">
        <v>22</v>
      </c>
      <c r="BS137" t="b">
        <v>1</v>
      </c>
      <c r="BT137" t="b">
        <v>0</v>
      </c>
      <c r="BU137" t="b">
        <v>0</v>
      </c>
      <c r="BV137">
        <v>0.84</v>
      </c>
      <c r="BW137">
        <v>0.02</v>
      </c>
      <c r="BX137" t="b">
        <v>0</v>
      </c>
      <c r="BY137">
        <v>32</v>
      </c>
      <c r="BZ137">
        <v>0.23</v>
      </c>
      <c r="CA137" t="b">
        <v>0</v>
      </c>
      <c r="CB137">
        <v>24</v>
      </c>
      <c r="CC137">
        <v>0.02</v>
      </c>
      <c r="CD137" t="b">
        <v>0</v>
      </c>
      <c r="CE137">
        <v>23</v>
      </c>
      <c r="CF137">
        <v>0.14000000000000001</v>
      </c>
      <c r="CI137" t="b">
        <v>0</v>
      </c>
      <c r="CJ137" t="b">
        <v>0</v>
      </c>
      <c r="CK137" t="b">
        <v>0</v>
      </c>
      <c r="CL137" t="b">
        <v>0</v>
      </c>
      <c r="CM137" t="b">
        <v>0</v>
      </c>
      <c r="CN137">
        <v>57</v>
      </c>
      <c r="CO137">
        <v>0</v>
      </c>
      <c r="CP137" t="b">
        <v>0</v>
      </c>
      <c r="CQ137">
        <v>64</v>
      </c>
      <c r="CR137">
        <v>3.19</v>
      </c>
      <c r="CS137" t="b">
        <v>0</v>
      </c>
      <c r="CT137">
        <v>35</v>
      </c>
      <c r="CU137">
        <v>910</v>
      </c>
      <c r="CV137" t="b">
        <v>0</v>
      </c>
      <c r="CW137">
        <v>25</v>
      </c>
      <c r="CX137">
        <v>850</v>
      </c>
      <c r="CY137" t="b">
        <v>0</v>
      </c>
      <c r="CZ137">
        <v>60</v>
      </c>
      <c r="DA137">
        <v>650</v>
      </c>
      <c r="DB137" t="b">
        <v>0</v>
      </c>
      <c r="DC137">
        <v>11</v>
      </c>
      <c r="DD137">
        <v>82.9</v>
      </c>
      <c r="DE137" t="b">
        <v>0</v>
      </c>
      <c r="DF137">
        <v>3</v>
      </c>
      <c r="DG137">
        <v>192</v>
      </c>
      <c r="DH137" t="b">
        <v>0</v>
      </c>
      <c r="DI137">
        <v>51</v>
      </c>
      <c r="DJ137">
        <v>1</v>
      </c>
      <c r="DK137" t="b">
        <v>0</v>
      </c>
      <c r="DL137">
        <v>2</v>
      </c>
      <c r="DM137">
        <v>0</v>
      </c>
      <c r="DN137" t="b">
        <v>0</v>
      </c>
      <c r="DO137">
        <v>7</v>
      </c>
      <c r="DP137">
        <v>9</v>
      </c>
      <c r="DQ137">
        <v>2</v>
      </c>
      <c r="DR137">
        <v>1</v>
      </c>
      <c r="DS137">
        <v>12</v>
      </c>
      <c r="DT137">
        <v>3</v>
      </c>
      <c r="DU137">
        <v>98</v>
      </c>
      <c r="DV137">
        <v>3</v>
      </c>
      <c r="DW137">
        <v>6</v>
      </c>
      <c r="DX137" t="b">
        <v>0</v>
      </c>
      <c r="DY137" t="b">
        <v>0</v>
      </c>
      <c r="DZ137" t="b">
        <v>0</v>
      </c>
    </row>
    <row r="138" spans="1:130" hidden="1" x14ac:dyDescent="0.35">
      <c r="A138">
        <v>39035179102</v>
      </c>
      <c r="B138" t="s">
        <v>3</v>
      </c>
      <c r="C138" t="s">
        <v>4</v>
      </c>
      <c r="D138">
        <v>0.02</v>
      </c>
      <c r="E138">
        <v>0</v>
      </c>
      <c r="F138">
        <v>0.03</v>
      </c>
      <c r="G138">
        <v>0</v>
      </c>
      <c r="H138">
        <v>0.01</v>
      </c>
      <c r="I138">
        <v>0.88</v>
      </c>
      <c r="J138">
        <v>0.02</v>
      </c>
      <c r="K138">
        <v>0</v>
      </c>
      <c r="L138">
        <v>0.15</v>
      </c>
      <c r="M138">
        <v>0.62</v>
      </c>
      <c r="N138">
        <v>0.21</v>
      </c>
      <c r="O138">
        <v>0</v>
      </c>
      <c r="P138">
        <v>0</v>
      </c>
      <c r="Q138" t="b">
        <v>0</v>
      </c>
      <c r="R138" t="b">
        <v>0</v>
      </c>
      <c r="T138" t="b">
        <v>0</v>
      </c>
      <c r="U138">
        <v>0</v>
      </c>
      <c r="V138">
        <v>0</v>
      </c>
      <c r="W138">
        <v>2844</v>
      </c>
      <c r="X138">
        <v>0.02</v>
      </c>
      <c r="Y138">
        <v>0</v>
      </c>
      <c r="Z138" t="b">
        <v>0</v>
      </c>
      <c r="AA138" t="b">
        <v>0</v>
      </c>
      <c r="AB138" t="b">
        <v>0</v>
      </c>
      <c r="AC138">
        <v>31</v>
      </c>
      <c r="AD138">
        <v>1.9800000000000002E-2</v>
      </c>
      <c r="AE138" t="b">
        <v>0</v>
      </c>
      <c r="AF138">
        <v>40</v>
      </c>
      <c r="AG138">
        <v>9.4999999999999998E-3</v>
      </c>
      <c r="AH138" t="b">
        <v>0</v>
      </c>
      <c r="AI138">
        <v>30</v>
      </c>
      <c r="AJ138">
        <v>1E-4</v>
      </c>
      <c r="AK138">
        <v>54</v>
      </c>
      <c r="AL138">
        <v>8</v>
      </c>
      <c r="AM138" t="b">
        <v>0</v>
      </c>
      <c r="AN138" t="b">
        <v>0</v>
      </c>
      <c r="AO138">
        <v>33</v>
      </c>
      <c r="AP138">
        <v>0</v>
      </c>
      <c r="AQ138" t="b">
        <v>0</v>
      </c>
      <c r="AR138" t="b">
        <v>0</v>
      </c>
      <c r="AS138" t="b">
        <v>0</v>
      </c>
      <c r="AT138">
        <v>4</v>
      </c>
      <c r="AU138">
        <v>1</v>
      </c>
      <c r="AV138" t="b">
        <v>0</v>
      </c>
      <c r="AW138">
        <v>64</v>
      </c>
      <c r="AX138">
        <v>9.0500000000000007</v>
      </c>
      <c r="AY138" t="b">
        <v>0</v>
      </c>
      <c r="AZ138">
        <v>48</v>
      </c>
      <c r="BA138">
        <v>0.24</v>
      </c>
      <c r="BB138" t="b">
        <v>0</v>
      </c>
      <c r="BC138">
        <v>12</v>
      </c>
      <c r="BD138">
        <v>25.33</v>
      </c>
      <c r="BE138" t="b">
        <v>0</v>
      </c>
      <c r="BF138">
        <v>9</v>
      </c>
      <c r="BG138" t="b">
        <v>0</v>
      </c>
      <c r="BH138">
        <v>0</v>
      </c>
      <c r="BI138">
        <v>5</v>
      </c>
      <c r="BJ138" t="b">
        <v>0</v>
      </c>
      <c r="BK138">
        <v>67</v>
      </c>
      <c r="BL138">
        <v>41</v>
      </c>
      <c r="BM138">
        <v>86</v>
      </c>
      <c r="BN138">
        <v>477000</v>
      </c>
      <c r="BO138" t="b">
        <v>0</v>
      </c>
      <c r="BP138" t="b">
        <v>0</v>
      </c>
      <c r="BQ138">
        <v>1583</v>
      </c>
      <c r="BR138">
        <v>20</v>
      </c>
      <c r="BS138" t="b">
        <v>1</v>
      </c>
      <c r="BT138" t="b">
        <v>0</v>
      </c>
      <c r="BV138">
        <v>0.82</v>
      </c>
      <c r="BW138">
        <v>0.02</v>
      </c>
      <c r="BX138" t="b">
        <v>0</v>
      </c>
      <c r="BY138">
        <v>40</v>
      </c>
      <c r="BZ138">
        <v>0.44</v>
      </c>
      <c r="CA138" t="b">
        <v>0</v>
      </c>
      <c r="CB138">
        <v>26</v>
      </c>
      <c r="CC138">
        <v>0.02</v>
      </c>
      <c r="CD138" t="b">
        <v>0</v>
      </c>
      <c r="CE138">
        <v>23</v>
      </c>
      <c r="CF138">
        <v>0.13</v>
      </c>
      <c r="CI138" t="b">
        <v>0</v>
      </c>
      <c r="CJ138" t="b">
        <v>0</v>
      </c>
      <c r="CK138" t="b">
        <v>0</v>
      </c>
      <c r="CL138" t="b">
        <v>0</v>
      </c>
      <c r="CM138" t="b">
        <v>0</v>
      </c>
      <c r="CN138">
        <v>42</v>
      </c>
      <c r="CO138">
        <v>0</v>
      </c>
      <c r="CP138" t="b">
        <v>0</v>
      </c>
      <c r="CQ138">
        <v>21</v>
      </c>
      <c r="CR138">
        <v>0.25</v>
      </c>
      <c r="CS138" t="b">
        <v>0</v>
      </c>
      <c r="CT138">
        <v>22</v>
      </c>
      <c r="CU138">
        <v>860</v>
      </c>
      <c r="CV138" t="b">
        <v>0</v>
      </c>
      <c r="CW138">
        <v>30</v>
      </c>
      <c r="CX138">
        <v>890</v>
      </c>
      <c r="CY138" t="b">
        <v>0</v>
      </c>
      <c r="CZ138">
        <v>55</v>
      </c>
      <c r="DA138">
        <v>620</v>
      </c>
      <c r="DB138" t="b">
        <v>0</v>
      </c>
      <c r="DC138">
        <v>7</v>
      </c>
      <c r="DD138">
        <v>83.7</v>
      </c>
      <c r="DE138" t="b">
        <v>0</v>
      </c>
      <c r="DF138">
        <v>0</v>
      </c>
      <c r="DG138">
        <v>446</v>
      </c>
      <c r="DH138" t="b">
        <v>0</v>
      </c>
      <c r="DI138">
        <v>12</v>
      </c>
      <c r="DJ138">
        <v>0</v>
      </c>
      <c r="DK138" t="b">
        <v>0</v>
      </c>
      <c r="DL138">
        <v>17</v>
      </c>
      <c r="DM138">
        <v>2</v>
      </c>
      <c r="DN138" t="b">
        <v>0</v>
      </c>
      <c r="DO138">
        <v>1</v>
      </c>
      <c r="DP138">
        <v>4</v>
      </c>
      <c r="DQ138">
        <v>2</v>
      </c>
      <c r="DR138">
        <v>1</v>
      </c>
      <c r="DS138">
        <v>1</v>
      </c>
      <c r="DT138">
        <v>0</v>
      </c>
      <c r="DU138">
        <v>95</v>
      </c>
      <c r="DV138">
        <v>2</v>
      </c>
      <c r="DW138">
        <v>0</v>
      </c>
      <c r="DX138" t="b">
        <v>0</v>
      </c>
      <c r="DY138" t="b">
        <v>0</v>
      </c>
      <c r="DZ138" t="b">
        <v>0</v>
      </c>
    </row>
    <row r="139" spans="1:130" hidden="1" x14ac:dyDescent="0.35">
      <c r="A139">
        <v>39035194100</v>
      </c>
      <c r="B139" t="s">
        <v>3</v>
      </c>
      <c r="C139" t="s">
        <v>4</v>
      </c>
      <c r="D139">
        <v>0.16</v>
      </c>
      <c r="E139">
        <v>0</v>
      </c>
      <c r="F139">
        <v>0</v>
      </c>
      <c r="G139">
        <v>0</v>
      </c>
      <c r="H139">
        <v>0.01</v>
      </c>
      <c r="I139">
        <v>0.79</v>
      </c>
      <c r="J139">
        <v>0.02</v>
      </c>
      <c r="K139">
        <v>0.01</v>
      </c>
      <c r="L139">
        <v>0.03</v>
      </c>
      <c r="M139">
        <v>0.63</v>
      </c>
      <c r="N139">
        <v>0.32</v>
      </c>
      <c r="O139">
        <v>0</v>
      </c>
      <c r="P139">
        <v>0</v>
      </c>
      <c r="Q139" t="b">
        <v>0</v>
      </c>
      <c r="R139" t="b">
        <v>0</v>
      </c>
      <c r="T139" t="b">
        <v>0</v>
      </c>
      <c r="U139">
        <v>0</v>
      </c>
      <c r="V139">
        <v>11</v>
      </c>
      <c r="W139">
        <v>2246</v>
      </c>
      <c r="X139">
        <v>0.17</v>
      </c>
      <c r="Y139">
        <v>0.06</v>
      </c>
      <c r="Z139" t="b">
        <v>0</v>
      </c>
      <c r="AA139" t="b">
        <v>0</v>
      </c>
      <c r="AB139" t="b">
        <v>0</v>
      </c>
      <c r="AC139">
        <v>30</v>
      </c>
      <c r="AD139">
        <v>1.84E-2</v>
      </c>
      <c r="AE139" t="b">
        <v>0</v>
      </c>
      <c r="AF139">
        <v>36</v>
      </c>
      <c r="AG139">
        <v>7.7999999999999996E-3</v>
      </c>
      <c r="AH139" t="b">
        <v>0</v>
      </c>
      <c r="AI139">
        <v>29</v>
      </c>
      <c r="AJ139">
        <v>1E-4</v>
      </c>
      <c r="AK139">
        <v>41</v>
      </c>
      <c r="AL139">
        <v>6</v>
      </c>
      <c r="AM139" t="b">
        <v>0</v>
      </c>
      <c r="AN139" t="b">
        <v>0</v>
      </c>
      <c r="AO139">
        <v>33</v>
      </c>
      <c r="AP139">
        <v>0</v>
      </c>
      <c r="AQ139" t="b">
        <v>0</v>
      </c>
      <c r="AR139" t="b">
        <v>0</v>
      </c>
      <c r="AS139" t="b">
        <v>0</v>
      </c>
      <c r="AT139">
        <v>38</v>
      </c>
      <c r="AU139">
        <v>2</v>
      </c>
      <c r="AV139" t="b">
        <v>0</v>
      </c>
      <c r="AW139">
        <v>69</v>
      </c>
      <c r="AX139">
        <v>9.2200000000000006</v>
      </c>
      <c r="AY139" t="b">
        <v>0</v>
      </c>
      <c r="AZ139">
        <v>53</v>
      </c>
      <c r="BA139">
        <v>0.26</v>
      </c>
      <c r="BB139" t="b">
        <v>0</v>
      </c>
      <c r="BC139">
        <v>25</v>
      </c>
      <c r="BD139">
        <v>86.72</v>
      </c>
      <c r="BE139" t="b">
        <v>0</v>
      </c>
      <c r="BF139">
        <v>74</v>
      </c>
      <c r="BG139" t="b">
        <v>0</v>
      </c>
      <c r="BH139">
        <v>31</v>
      </c>
      <c r="BI139">
        <v>17</v>
      </c>
      <c r="BJ139" t="b">
        <v>0</v>
      </c>
      <c r="BK139">
        <v>64</v>
      </c>
      <c r="BL139">
        <v>38</v>
      </c>
      <c r="BM139">
        <v>56</v>
      </c>
      <c r="BN139">
        <v>217500</v>
      </c>
      <c r="BO139" t="b">
        <v>0</v>
      </c>
      <c r="BP139" t="b">
        <v>0</v>
      </c>
      <c r="BQ139">
        <v>1564</v>
      </c>
      <c r="BR139">
        <v>19</v>
      </c>
      <c r="BS139" t="b">
        <v>1</v>
      </c>
      <c r="BT139" t="b">
        <v>0</v>
      </c>
      <c r="BV139">
        <v>0.49</v>
      </c>
      <c r="BW139">
        <v>0</v>
      </c>
      <c r="BX139" t="b">
        <v>0</v>
      </c>
      <c r="BY139">
        <v>76</v>
      </c>
      <c r="BZ139">
        <v>2.75</v>
      </c>
      <c r="CA139" t="b">
        <v>0</v>
      </c>
      <c r="CB139">
        <v>30</v>
      </c>
      <c r="CC139">
        <v>0.03</v>
      </c>
      <c r="CD139" t="b">
        <v>0</v>
      </c>
      <c r="CE139">
        <v>67</v>
      </c>
      <c r="CF139">
        <v>0.75</v>
      </c>
      <c r="CI139" t="b">
        <v>0</v>
      </c>
      <c r="CJ139" t="b">
        <v>0</v>
      </c>
      <c r="CK139" t="b">
        <v>0</v>
      </c>
      <c r="CL139" t="b">
        <v>0</v>
      </c>
      <c r="CM139" t="b">
        <v>0</v>
      </c>
      <c r="CN139">
        <v>85</v>
      </c>
      <c r="CO139">
        <v>0.12</v>
      </c>
      <c r="CP139" t="b">
        <v>0</v>
      </c>
      <c r="CQ139">
        <v>47</v>
      </c>
      <c r="CR139">
        <v>1.61</v>
      </c>
      <c r="CS139" t="b">
        <v>0</v>
      </c>
      <c r="CT139">
        <v>52</v>
      </c>
      <c r="CU139">
        <v>969</v>
      </c>
      <c r="CV139" t="b">
        <v>0</v>
      </c>
      <c r="CW139">
        <v>71</v>
      </c>
      <c r="CX139">
        <v>1240</v>
      </c>
      <c r="CY139" t="b">
        <v>0</v>
      </c>
      <c r="CZ139">
        <v>90</v>
      </c>
      <c r="DA139">
        <v>880</v>
      </c>
      <c r="DB139" t="b">
        <v>0</v>
      </c>
      <c r="DC139">
        <v>27</v>
      </c>
      <c r="DD139">
        <v>80.7</v>
      </c>
      <c r="DE139" t="b">
        <v>0</v>
      </c>
      <c r="DF139">
        <v>19</v>
      </c>
      <c r="DG139">
        <v>130</v>
      </c>
      <c r="DH139" t="b">
        <v>0</v>
      </c>
      <c r="DI139">
        <v>36</v>
      </c>
      <c r="DJ139">
        <v>0</v>
      </c>
      <c r="DK139" t="b">
        <v>0</v>
      </c>
      <c r="DL139">
        <v>63</v>
      </c>
      <c r="DM139">
        <v>6</v>
      </c>
      <c r="DN139" t="b">
        <v>0</v>
      </c>
      <c r="DO139">
        <v>10</v>
      </c>
      <c r="DP139">
        <v>11</v>
      </c>
      <c r="DQ139">
        <v>12</v>
      </c>
      <c r="DR139">
        <v>3</v>
      </c>
      <c r="DS139">
        <v>33</v>
      </c>
      <c r="DT139">
        <v>6</v>
      </c>
      <c r="DU139">
        <v>95</v>
      </c>
      <c r="DV139">
        <v>7</v>
      </c>
      <c r="DW139">
        <v>5</v>
      </c>
      <c r="DX139" t="b">
        <v>0</v>
      </c>
      <c r="DY139" t="b">
        <v>0</v>
      </c>
      <c r="DZ139" t="b">
        <v>0</v>
      </c>
    </row>
    <row r="140" spans="1:130" hidden="1" x14ac:dyDescent="0.35">
      <c r="A140">
        <v>39093070200</v>
      </c>
      <c r="B140" t="s">
        <v>8</v>
      </c>
      <c r="C140" t="s">
        <v>4</v>
      </c>
      <c r="D140">
        <v>0.05</v>
      </c>
      <c r="E140">
        <v>0</v>
      </c>
      <c r="F140">
        <v>0</v>
      </c>
      <c r="G140">
        <v>0</v>
      </c>
      <c r="H140">
        <v>0.04</v>
      </c>
      <c r="I140">
        <v>0.82</v>
      </c>
      <c r="J140">
        <v>0.08</v>
      </c>
      <c r="K140">
        <v>0.01</v>
      </c>
      <c r="L140">
        <v>0.08</v>
      </c>
      <c r="M140">
        <v>0.7</v>
      </c>
      <c r="N140">
        <v>0.2</v>
      </c>
      <c r="O140">
        <v>0</v>
      </c>
      <c r="P140">
        <v>0</v>
      </c>
      <c r="Q140" t="b">
        <v>0</v>
      </c>
      <c r="R140" t="b">
        <v>0</v>
      </c>
      <c r="T140" t="b">
        <v>0</v>
      </c>
      <c r="U140">
        <v>0</v>
      </c>
      <c r="V140">
        <v>55</v>
      </c>
      <c r="W140">
        <v>1972</v>
      </c>
      <c r="X140">
        <v>0.61</v>
      </c>
      <c r="Y140">
        <v>0.28000000000000003</v>
      </c>
      <c r="Z140" t="b">
        <v>0</v>
      </c>
      <c r="AA140" t="b">
        <v>0</v>
      </c>
      <c r="AB140" t="b">
        <v>0</v>
      </c>
      <c r="AC140">
        <v>30</v>
      </c>
      <c r="AD140">
        <v>1.77E-2</v>
      </c>
      <c r="AE140" t="b">
        <v>0</v>
      </c>
      <c r="AF140">
        <v>45</v>
      </c>
      <c r="AG140">
        <v>1.1900000000000001E-2</v>
      </c>
      <c r="AH140" t="b">
        <v>0</v>
      </c>
      <c r="AI140">
        <v>29</v>
      </c>
      <c r="AJ140">
        <v>1E-4</v>
      </c>
      <c r="AK140">
        <v>34</v>
      </c>
      <c r="AL140">
        <v>5</v>
      </c>
      <c r="AM140" t="b">
        <v>0</v>
      </c>
      <c r="AN140" t="b">
        <v>0</v>
      </c>
      <c r="AO140">
        <v>33</v>
      </c>
      <c r="AP140">
        <v>0</v>
      </c>
      <c r="AQ140" t="b">
        <v>0</v>
      </c>
      <c r="AR140" t="b">
        <v>0</v>
      </c>
      <c r="AS140" t="b">
        <v>0</v>
      </c>
      <c r="AT140">
        <v>57</v>
      </c>
      <c r="AU140">
        <v>3</v>
      </c>
      <c r="AV140" t="b">
        <v>0</v>
      </c>
      <c r="AW140">
        <v>55</v>
      </c>
      <c r="AX140">
        <v>8.73</v>
      </c>
      <c r="AY140" t="b">
        <v>0</v>
      </c>
      <c r="AZ140">
        <v>67</v>
      </c>
      <c r="BA140">
        <v>0.33</v>
      </c>
      <c r="BB140" t="b">
        <v>0</v>
      </c>
      <c r="BC140">
        <v>71</v>
      </c>
      <c r="BD140">
        <v>673.51</v>
      </c>
      <c r="BE140" t="b">
        <v>0</v>
      </c>
      <c r="BF140">
        <v>53</v>
      </c>
      <c r="BG140" t="b">
        <v>0</v>
      </c>
      <c r="BH140">
        <v>30</v>
      </c>
      <c r="BI140">
        <v>17</v>
      </c>
      <c r="BJ140" t="b">
        <v>0</v>
      </c>
      <c r="BK140">
        <v>76</v>
      </c>
      <c r="BL140">
        <v>53</v>
      </c>
      <c r="BM140">
        <v>22</v>
      </c>
      <c r="BN140">
        <v>114100</v>
      </c>
      <c r="BO140" t="b">
        <v>0</v>
      </c>
      <c r="BP140" t="b">
        <v>0</v>
      </c>
      <c r="BQ140">
        <v>2295</v>
      </c>
      <c r="BR140">
        <v>28</v>
      </c>
      <c r="BS140" t="b">
        <v>1</v>
      </c>
      <c r="BT140" t="b">
        <v>0</v>
      </c>
      <c r="BV140">
        <v>0.21</v>
      </c>
      <c r="BW140">
        <v>0</v>
      </c>
      <c r="BX140" t="b">
        <v>0</v>
      </c>
      <c r="BY140">
        <v>61</v>
      </c>
      <c r="BZ140">
        <v>1.38</v>
      </c>
      <c r="CA140" t="b">
        <v>0</v>
      </c>
      <c r="CB140">
        <v>16</v>
      </c>
      <c r="CC140">
        <v>0.01</v>
      </c>
      <c r="CD140" t="b">
        <v>0</v>
      </c>
      <c r="CE140">
        <v>58</v>
      </c>
      <c r="CF140">
        <v>0.52</v>
      </c>
      <c r="CI140" t="b">
        <v>0</v>
      </c>
      <c r="CJ140" t="b">
        <v>0</v>
      </c>
      <c r="CK140" t="b">
        <v>0</v>
      </c>
      <c r="CL140" t="b">
        <v>0</v>
      </c>
      <c r="CM140" t="b">
        <v>0</v>
      </c>
      <c r="CN140">
        <v>96</v>
      </c>
      <c r="CO140">
        <v>4.03</v>
      </c>
      <c r="CP140" t="b">
        <v>0</v>
      </c>
      <c r="CQ140">
        <v>56</v>
      </c>
      <c r="CR140">
        <v>2.2999999999999998</v>
      </c>
      <c r="CS140" t="b">
        <v>0</v>
      </c>
      <c r="CT140">
        <v>73</v>
      </c>
      <c r="CU140">
        <v>1050</v>
      </c>
      <c r="CV140" t="b">
        <v>0</v>
      </c>
      <c r="CW140">
        <v>83</v>
      </c>
      <c r="CX140">
        <v>1420</v>
      </c>
      <c r="CY140" t="b">
        <v>0</v>
      </c>
      <c r="CZ140">
        <v>86</v>
      </c>
      <c r="DA140">
        <v>840</v>
      </c>
      <c r="DB140" t="b">
        <v>0</v>
      </c>
      <c r="DC140">
        <v>81</v>
      </c>
      <c r="DD140">
        <v>74.8</v>
      </c>
      <c r="DE140" t="b">
        <v>0</v>
      </c>
      <c r="DF140">
        <v>49</v>
      </c>
      <c r="DG140">
        <v>93</v>
      </c>
      <c r="DH140" t="b">
        <v>0</v>
      </c>
      <c r="DI140">
        <v>31</v>
      </c>
      <c r="DJ140">
        <v>0</v>
      </c>
      <c r="DK140" t="b">
        <v>0</v>
      </c>
      <c r="DL140">
        <v>28</v>
      </c>
      <c r="DM140">
        <v>3</v>
      </c>
      <c r="DN140" t="b">
        <v>0</v>
      </c>
      <c r="DO140">
        <v>51</v>
      </c>
      <c r="DP140">
        <v>31</v>
      </c>
      <c r="DQ140">
        <v>65</v>
      </c>
      <c r="DR140">
        <v>16</v>
      </c>
      <c r="DS140">
        <v>56</v>
      </c>
      <c r="DT140">
        <v>11</v>
      </c>
      <c r="DU140">
        <v>97</v>
      </c>
      <c r="DV140">
        <v>3</v>
      </c>
      <c r="DW140">
        <v>13</v>
      </c>
      <c r="DX140" t="b">
        <v>0</v>
      </c>
      <c r="DY140" t="b">
        <v>0</v>
      </c>
      <c r="DZ140" t="b">
        <v>0</v>
      </c>
    </row>
    <row r="141" spans="1:130" hidden="1" x14ac:dyDescent="0.35">
      <c r="A141">
        <v>39035186106</v>
      </c>
      <c r="B141" t="s">
        <v>3</v>
      </c>
      <c r="C141" t="s">
        <v>4</v>
      </c>
      <c r="D141">
        <v>0.13</v>
      </c>
      <c r="E141">
        <v>0</v>
      </c>
      <c r="F141">
        <v>0.08</v>
      </c>
      <c r="G141">
        <v>0</v>
      </c>
      <c r="H141">
        <v>0.01</v>
      </c>
      <c r="I141">
        <v>0.72</v>
      </c>
      <c r="J141">
        <v>0.03</v>
      </c>
      <c r="K141">
        <v>0</v>
      </c>
      <c r="L141">
        <v>0.1</v>
      </c>
      <c r="M141">
        <v>0.68</v>
      </c>
      <c r="N141">
        <v>0.2</v>
      </c>
      <c r="O141">
        <v>0</v>
      </c>
      <c r="P141">
        <v>0</v>
      </c>
      <c r="Q141" t="b">
        <v>0</v>
      </c>
      <c r="R141" t="b">
        <v>0</v>
      </c>
      <c r="T141" t="b">
        <v>0</v>
      </c>
      <c r="U141">
        <v>0</v>
      </c>
      <c r="V141">
        <v>0</v>
      </c>
      <c r="W141">
        <v>4786</v>
      </c>
      <c r="X141">
        <v>0.52</v>
      </c>
      <c r="Y141">
        <v>0.24</v>
      </c>
      <c r="Z141" t="b">
        <v>0</v>
      </c>
      <c r="AA141" t="b">
        <v>0</v>
      </c>
      <c r="AB141" t="b">
        <v>0</v>
      </c>
      <c r="AC141">
        <v>30</v>
      </c>
      <c r="AD141">
        <v>1.8700000000000001E-2</v>
      </c>
      <c r="AE141" t="b">
        <v>0</v>
      </c>
      <c r="AF141">
        <v>47</v>
      </c>
      <c r="AG141">
        <v>1.32E-2</v>
      </c>
      <c r="AH141" t="b">
        <v>0</v>
      </c>
      <c r="AI141">
        <v>38</v>
      </c>
      <c r="AJ141">
        <v>1E-4</v>
      </c>
      <c r="AK141">
        <v>17</v>
      </c>
      <c r="AL141">
        <v>2</v>
      </c>
      <c r="AM141" t="b">
        <v>0</v>
      </c>
      <c r="AN141" t="b">
        <v>0</v>
      </c>
      <c r="AO141">
        <v>33</v>
      </c>
      <c r="AP141">
        <v>0</v>
      </c>
      <c r="AQ141" t="b">
        <v>0</v>
      </c>
      <c r="AR141" t="b">
        <v>0</v>
      </c>
      <c r="AS141" t="b">
        <v>0</v>
      </c>
      <c r="AT141">
        <v>24</v>
      </c>
      <c r="AU141">
        <v>2</v>
      </c>
      <c r="AV141" t="b">
        <v>0</v>
      </c>
      <c r="AW141">
        <v>64</v>
      </c>
      <c r="AX141">
        <v>9.06</v>
      </c>
      <c r="AY141" t="b">
        <v>0</v>
      </c>
      <c r="AZ141">
        <v>59</v>
      </c>
      <c r="BA141">
        <v>0.28999999999999998</v>
      </c>
      <c r="BB141" t="b">
        <v>0</v>
      </c>
      <c r="BC141">
        <v>83</v>
      </c>
      <c r="BD141">
        <v>1175.5899999999999</v>
      </c>
      <c r="BE141" t="b">
        <v>0</v>
      </c>
      <c r="BF141">
        <v>47</v>
      </c>
      <c r="BG141" t="b">
        <v>0</v>
      </c>
      <c r="BH141">
        <v>61</v>
      </c>
      <c r="BI141">
        <v>26</v>
      </c>
      <c r="BJ141" t="b">
        <v>0</v>
      </c>
      <c r="BK141">
        <v>31</v>
      </c>
      <c r="BL141">
        <v>11</v>
      </c>
      <c r="BM141">
        <v>45</v>
      </c>
      <c r="BN141">
        <v>173800</v>
      </c>
      <c r="BO141" t="b">
        <v>0</v>
      </c>
      <c r="BP141" t="b">
        <v>0</v>
      </c>
      <c r="BQ141">
        <v>3178</v>
      </c>
      <c r="BR141">
        <v>40</v>
      </c>
      <c r="BS141" t="b">
        <v>1</v>
      </c>
      <c r="BT141" t="b">
        <v>0</v>
      </c>
      <c r="BV141">
        <v>0.21</v>
      </c>
      <c r="BW141">
        <v>0</v>
      </c>
      <c r="BX141" t="b">
        <v>0</v>
      </c>
      <c r="BY141">
        <v>69</v>
      </c>
      <c r="BZ141">
        <v>2.0299999999999998</v>
      </c>
      <c r="CA141" t="b">
        <v>0</v>
      </c>
      <c r="CB141">
        <v>29</v>
      </c>
      <c r="CC141">
        <v>0.03</v>
      </c>
      <c r="CD141" t="b">
        <v>0</v>
      </c>
      <c r="CE141">
        <v>28</v>
      </c>
      <c r="CF141">
        <v>0.16</v>
      </c>
      <c r="CI141" t="b">
        <v>0</v>
      </c>
      <c r="CJ141" t="b">
        <v>0</v>
      </c>
      <c r="CK141" t="b">
        <v>0</v>
      </c>
      <c r="CL141" t="b">
        <v>0</v>
      </c>
      <c r="CM141" t="b">
        <v>0</v>
      </c>
      <c r="CN141">
        <v>72</v>
      </c>
      <c r="CO141">
        <v>0.01</v>
      </c>
      <c r="CP141" t="b">
        <v>0</v>
      </c>
      <c r="CQ141">
        <v>64</v>
      </c>
      <c r="CR141">
        <v>3.2</v>
      </c>
      <c r="CS141" t="b">
        <v>0</v>
      </c>
      <c r="CT141">
        <v>65</v>
      </c>
      <c r="CU141">
        <v>1019</v>
      </c>
      <c r="CV141" t="b">
        <v>0</v>
      </c>
      <c r="CW141">
        <v>43</v>
      </c>
      <c r="CX141">
        <v>990</v>
      </c>
      <c r="CY141" t="b">
        <v>0</v>
      </c>
      <c r="CZ141">
        <v>71</v>
      </c>
      <c r="DA141">
        <v>710</v>
      </c>
      <c r="DB141" t="b">
        <v>0</v>
      </c>
      <c r="DC141">
        <v>45</v>
      </c>
      <c r="DD141">
        <v>79</v>
      </c>
      <c r="DE141" t="b">
        <v>0</v>
      </c>
      <c r="DF141">
        <v>41</v>
      </c>
      <c r="DG141">
        <v>102</v>
      </c>
      <c r="DH141" t="b">
        <v>0</v>
      </c>
      <c r="DI141">
        <v>71</v>
      </c>
      <c r="DJ141">
        <v>4</v>
      </c>
      <c r="DK141" t="b">
        <v>0</v>
      </c>
      <c r="DL141">
        <v>86</v>
      </c>
      <c r="DM141">
        <v>9</v>
      </c>
      <c r="DN141" t="b">
        <v>0</v>
      </c>
      <c r="DO141">
        <v>54</v>
      </c>
      <c r="DP141">
        <v>32</v>
      </c>
      <c r="DQ141">
        <v>67</v>
      </c>
      <c r="DR141">
        <v>16</v>
      </c>
      <c r="DS141">
        <v>23</v>
      </c>
      <c r="DT141">
        <v>5</v>
      </c>
      <c r="DU141">
        <v>91</v>
      </c>
      <c r="DV141">
        <v>6</v>
      </c>
      <c r="DW141">
        <v>23</v>
      </c>
      <c r="DX141" t="b">
        <v>0</v>
      </c>
      <c r="DY141" t="b">
        <v>0</v>
      </c>
      <c r="DZ141" t="b">
        <v>0</v>
      </c>
    </row>
    <row r="142" spans="1:130" hidden="1" x14ac:dyDescent="0.35">
      <c r="A142">
        <v>39035135105</v>
      </c>
      <c r="B142" t="s">
        <v>3</v>
      </c>
      <c r="C142" t="s">
        <v>4</v>
      </c>
      <c r="D142">
        <v>7.0000000000000007E-2</v>
      </c>
      <c r="E142">
        <v>0</v>
      </c>
      <c r="F142">
        <v>0.05</v>
      </c>
      <c r="G142">
        <v>0</v>
      </c>
      <c r="H142">
        <v>0.02</v>
      </c>
      <c r="I142">
        <v>0.84</v>
      </c>
      <c r="J142">
        <v>0</v>
      </c>
      <c r="K142">
        <v>0</v>
      </c>
      <c r="L142">
        <v>0.12</v>
      </c>
      <c r="M142">
        <v>0.67</v>
      </c>
      <c r="N142">
        <v>0.19</v>
      </c>
      <c r="O142">
        <v>0</v>
      </c>
      <c r="P142">
        <v>0</v>
      </c>
      <c r="Q142" t="b">
        <v>0</v>
      </c>
      <c r="R142" t="b">
        <v>0</v>
      </c>
      <c r="T142" t="b">
        <v>0</v>
      </c>
      <c r="U142">
        <v>0</v>
      </c>
      <c r="V142">
        <v>0</v>
      </c>
      <c r="W142">
        <v>5730</v>
      </c>
      <c r="X142">
        <v>0.11</v>
      </c>
      <c r="Y142">
        <v>0.03</v>
      </c>
      <c r="Z142" t="b">
        <v>0</v>
      </c>
      <c r="AA142" t="b">
        <v>0</v>
      </c>
      <c r="AB142" t="b">
        <v>0</v>
      </c>
      <c r="AC142">
        <v>30</v>
      </c>
      <c r="AD142">
        <v>1.8599999999999998E-2</v>
      </c>
      <c r="AE142" t="b">
        <v>0</v>
      </c>
      <c r="AF142">
        <v>35</v>
      </c>
      <c r="AG142">
        <v>7.1999999999999998E-3</v>
      </c>
      <c r="AH142" t="b">
        <v>0</v>
      </c>
      <c r="AI142">
        <v>25</v>
      </c>
      <c r="AJ142">
        <v>1E-4</v>
      </c>
      <c r="AK142">
        <v>31</v>
      </c>
      <c r="AL142">
        <v>4</v>
      </c>
      <c r="AM142" t="b">
        <v>0</v>
      </c>
      <c r="AN142" t="b">
        <v>0</v>
      </c>
      <c r="AO142">
        <v>33</v>
      </c>
      <c r="AP142">
        <v>0</v>
      </c>
      <c r="AQ142" t="b">
        <v>0</v>
      </c>
      <c r="AR142" t="b">
        <v>0</v>
      </c>
      <c r="AS142" t="b">
        <v>0</v>
      </c>
      <c r="AT142">
        <v>15</v>
      </c>
      <c r="AU142">
        <v>1</v>
      </c>
      <c r="AV142" t="b">
        <v>0</v>
      </c>
      <c r="AW142">
        <v>66</v>
      </c>
      <c r="AX142">
        <v>9.1300000000000008</v>
      </c>
      <c r="AY142" t="b">
        <v>0</v>
      </c>
      <c r="AZ142">
        <v>47</v>
      </c>
      <c r="BA142">
        <v>0.23</v>
      </c>
      <c r="BB142" t="b">
        <v>0</v>
      </c>
      <c r="BC142">
        <v>56</v>
      </c>
      <c r="BD142">
        <v>377.7</v>
      </c>
      <c r="BE142" t="b">
        <v>0</v>
      </c>
      <c r="BF142">
        <v>18</v>
      </c>
      <c r="BG142" t="b">
        <v>0</v>
      </c>
      <c r="BH142">
        <v>31</v>
      </c>
      <c r="BI142">
        <v>17</v>
      </c>
      <c r="BJ142" t="b">
        <v>0</v>
      </c>
      <c r="BK142">
        <v>46</v>
      </c>
      <c r="BL142">
        <v>21</v>
      </c>
      <c r="BM142">
        <v>71</v>
      </c>
      <c r="BN142">
        <v>306900</v>
      </c>
      <c r="BO142" t="b">
        <v>0</v>
      </c>
      <c r="BP142" t="b">
        <v>0</v>
      </c>
      <c r="BQ142">
        <v>1759</v>
      </c>
      <c r="BR142">
        <v>22</v>
      </c>
      <c r="BS142" t="b">
        <v>1</v>
      </c>
      <c r="BT142" t="b">
        <v>0</v>
      </c>
      <c r="BV142">
        <v>0.57999999999999996</v>
      </c>
      <c r="BW142">
        <v>0</v>
      </c>
      <c r="BX142" t="b">
        <v>0</v>
      </c>
      <c r="BY142">
        <v>54</v>
      </c>
      <c r="BZ142">
        <v>1.02</v>
      </c>
      <c r="CA142" t="b">
        <v>0</v>
      </c>
      <c r="CB142">
        <v>38</v>
      </c>
      <c r="CC142">
        <v>0.04</v>
      </c>
      <c r="CD142" t="b">
        <v>0</v>
      </c>
      <c r="CE142">
        <v>48</v>
      </c>
      <c r="CF142">
        <v>0.34</v>
      </c>
      <c r="CI142" t="b">
        <v>0</v>
      </c>
      <c r="CJ142" t="b">
        <v>0</v>
      </c>
      <c r="CK142" t="b">
        <v>0</v>
      </c>
      <c r="CL142" t="b">
        <v>0</v>
      </c>
      <c r="CM142" t="b">
        <v>0</v>
      </c>
      <c r="CN142">
        <v>15</v>
      </c>
      <c r="CO142">
        <v>0</v>
      </c>
      <c r="CP142" t="b">
        <v>0</v>
      </c>
      <c r="CQ142">
        <v>47</v>
      </c>
      <c r="CR142">
        <v>1.63</v>
      </c>
      <c r="CS142" t="b">
        <v>0</v>
      </c>
      <c r="CT142">
        <v>35</v>
      </c>
      <c r="CU142">
        <v>910</v>
      </c>
      <c r="CV142" t="b">
        <v>0</v>
      </c>
      <c r="CW142">
        <v>31</v>
      </c>
      <c r="CX142">
        <v>900</v>
      </c>
      <c r="CY142" t="b">
        <v>0</v>
      </c>
      <c r="CZ142">
        <v>53</v>
      </c>
      <c r="DA142">
        <v>610</v>
      </c>
      <c r="DB142" t="b">
        <v>0</v>
      </c>
      <c r="DC142">
        <v>5</v>
      </c>
      <c r="DD142">
        <v>84.4</v>
      </c>
      <c r="DE142" t="b">
        <v>0</v>
      </c>
      <c r="DF142">
        <v>3</v>
      </c>
      <c r="DG142">
        <v>194</v>
      </c>
      <c r="DH142" t="b">
        <v>0</v>
      </c>
      <c r="DI142">
        <v>41</v>
      </c>
      <c r="DJ142">
        <v>1</v>
      </c>
      <c r="DK142" t="b">
        <v>0</v>
      </c>
      <c r="DL142">
        <v>59</v>
      </c>
      <c r="DM142">
        <v>5</v>
      </c>
      <c r="DN142" t="b">
        <v>0</v>
      </c>
      <c r="DO142">
        <v>9</v>
      </c>
      <c r="DP142">
        <v>10</v>
      </c>
      <c r="DQ142">
        <v>30</v>
      </c>
      <c r="DR142">
        <v>7</v>
      </c>
      <c r="DS142">
        <v>2</v>
      </c>
      <c r="DT142">
        <v>1</v>
      </c>
      <c r="DU142">
        <v>92</v>
      </c>
      <c r="DV142">
        <v>6</v>
      </c>
      <c r="DW142">
        <v>6</v>
      </c>
      <c r="DX142" t="b">
        <v>0</v>
      </c>
      <c r="DY142" t="b">
        <v>0</v>
      </c>
      <c r="DZ142" t="b">
        <v>0</v>
      </c>
    </row>
    <row r="143" spans="1:130" hidden="1" x14ac:dyDescent="0.35">
      <c r="A143">
        <v>39035173104</v>
      </c>
      <c r="B143" t="s">
        <v>3</v>
      </c>
      <c r="C143" t="s">
        <v>4</v>
      </c>
      <c r="D143">
        <v>0.04</v>
      </c>
      <c r="E143">
        <v>0</v>
      </c>
      <c r="F143">
        <v>0.01</v>
      </c>
      <c r="G143">
        <v>0</v>
      </c>
      <c r="H143">
        <v>0.01</v>
      </c>
      <c r="I143">
        <v>0.88</v>
      </c>
      <c r="J143">
        <v>0.06</v>
      </c>
      <c r="K143">
        <v>0</v>
      </c>
      <c r="L143">
        <v>7.0000000000000007E-2</v>
      </c>
      <c r="M143">
        <v>0.62</v>
      </c>
      <c r="N143">
        <v>0.28999999999999998</v>
      </c>
      <c r="O143">
        <v>0</v>
      </c>
      <c r="P143">
        <v>0</v>
      </c>
      <c r="Q143" t="b">
        <v>0</v>
      </c>
      <c r="R143" t="b">
        <v>0</v>
      </c>
      <c r="T143" t="b">
        <v>0</v>
      </c>
      <c r="U143">
        <v>0</v>
      </c>
      <c r="V143">
        <v>11</v>
      </c>
      <c r="W143">
        <v>4600</v>
      </c>
      <c r="X143">
        <v>0.25</v>
      </c>
      <c r="Y143">
        <v>0.1</v>
      </c>
      <c r="Z143" t="b">
        <v>0</v>
      </c>
      <c r="AA143" t="b">
        <v>0</v>
      </c>
      <c r="AB143" t="b">
        <v>0</v>
      </c>
      <c r="AC143">
        <v>30</v>
      </c>
      <c r="AD143">
        <v>1.89E-2</v>
      </c>
      <c r="AE143" t="b">
        <v>0</v>
      </c>
      <c r="AF143">
        <v>50</v>
      </c>
      <c r="AG143">
        <v>1.4200000000000001E-2</v>
      </c>
      <c r="AH143" t="b">
        <v>0</v>
      </c>
      <c r="AI143">
        <v>35</v>
      </c>
      <c r="AJ143">
        <v>1E-4</v>
      </c>
      <c r="AK143">
        <v>27</v>
      </c>
      <c r="AL143">
        <v>4</v>
      </c>
      <c r="AM143" t="b">
        <v>0</v>
      </c>
      <c r="AN143" t="b">
        <v>0</v>
      </c>
      <c r="AO143">
        <v>33</v>
      </c>
      <c r="AP143">
        <v>0</v>
      </c>
      <c r="AQ143" t="b">
        <v>0</v>
      </c>
      <c r="AR143" t="b">
        <v>0</v>
      </c>
      <c r="AS143" t="b">
        <v>0</v>
      </c>
      <c r="AT143">
        <v>30</v>
      </c>
      <c r="AU143">
        <v>2</v>
      </c>
      <c r="AV143" t="b">
        <v>0</v>
      </c>
      <c r="AW143">
        <v>66</v>
      </c>
      <c r="AX143">
        <v>9.11</v>
      </c>
      <c r="AY143" t="b">
        <v>0</v>
      </c>
      <c r="AZ143">
        <v>63</v>
      </c>
      <c r="BA143">
        <v>0.31</v>
      </c>
      <c r="BB143" t="b">
        <v>0</v>
      </c>
      <c r="BC143">
        <v>62</v>
      </c>
      <c r="BD143">
        <v>464.97</v>
      </c>
      <c r="BE143" t="b">
        <v>0</v>
      </c>
      <c r="BF143">
        <v>13</v>
      </c>
      <c r="BG143" t="b">
        <v>0</v>
      </c>
      <c r="BH143">
        <v>43</v>
      </c>
      <c r="BI143">
        <v>20</v>
      </c>
      <c r="BJ143" t="b">
        <v>0</v>
      </c>
      <c r="BK143">
        <v>26</v>
      </c>
      <c r="BL143">
        <v>8</v>
      </c>
      <c r="BM143">
        <v>34</v>
      </c>
      <c r="BN143">
        <v>148000</v>
      </c>
      <c r="BO143" t="b">
        <v>0</v>
      </c>
      <c r="BP143" t="b">
        <v>0</v>
      </c>
      <c r="BQ143">
        <v>4243</v>
      </c>
      <c r="BR143">
        <v>56</v>
      </c>
      <c r="BS143" t="b">
        <v>1</v>
      </c>
      <c r="BT143" t="b">
        <v>0</v>
      </c>
      <c r="BV143">
        <v>0.59</v>
      </c>
      <c r="BW143">
        <v>0</v>
      </c>
      <c r="BX143" t="b">
        <v>0</v>
      </c>
      <c r="BY143">
        <v>72</v>
      </c>
      <c r="BZ143">
        <v>2.33</v>
      </c>
      <c r="CA143" t="b">
        <v>0</v>
      </c>
      <c r="CB143">
        <v>26</v>
      </c>
      <c r="CC143">
        <v>0.02</v>
      </c>
      <c r="CD143" t="b">
        <v>0</v>
      </c>
      <c r="CE143">
        <v>79</v>
      </c>
      <c r="CF143">
        <v>1.21</v>
      </c>
      <c r="CI143" t="b">
        <v>0</v>
      </c>
      <c r="CJ143" t="b">
        <v>0</v>
      </c>
      <c r="CK143" t="b">
        <v>0</v>
      </c>
      <c r="CL143" t="b">
        <v>0</v>
      </c>
      <c r="CM143" t="b">
        <v>0</v>
      </c>
      <c r="CN143">
        <v>54</v>
      </c>
      <c r="CO143">
        <v>0</v>
      </c>
      <c r="CP143" t="b">
        <v>0</v>
      </c>
      <c r="CQ143">
        <v>58</v>
      </c>
      <c r="CR143">
        <v>2.54</v>
      </c>
      <c r="CS143" t="b">
        <v>0</v>
      </c>
      <c r="CT143">
        <v>57</v>
      </c>
      <c r="CU143">
        <v>990</v>
      </c>
      <c r="CV143" t="b">
        <v>0</v>
      </c>
      <c r="CW143">
        <v>44</v>
      </c>
      <c r="CX143">
        <v>1000</v>
      </c>
      <c r="CY143" t="b">
        <v>0</v>
      </c>
      <c r="CZ143">
        <v>72</v>
      </c>
      <c r="DA143">
        <v>720</v>
      </c>
      <c r="DB143" t="b">
        <v>0</v>
      </c>
      <c r="DC143">
        <v>34</v>
      </c>
      <c r="DD143">
        <v>80</v>
      </c>
      <c r="DE143" t="b">
        <v>0</v>
      </c>
      <c r="DF143">
        <v>25</v>
      </c>
      <c r="DG143">
        <v>120</v>
      </c>
      <c r="DH143" t="b">
        <v>0</v>
      </c>
      <c r="DI143">
        <v>56</v>
      </c>
      <c r="DJ143">
        <v>2</v>
      </c>
      <c r="DK143" t="b">
        <v>0</v>
      </c>
      <c r="DL143">
        <v>43</v>
      </c>
      <c r="DM143">
        <v>4</v>
      </c>
      <c r="DN143" t="b">
        <v>0</v>
      </c>
      <c r="DO143">
        <v>21</v>
      </c>
      <c r="DP143">
        <v>16</v>
      </c>
      <c r="DQ143">
        <v>14</v>
      </c>
      <c r="DR143">
        <v>4</v>
      </c>
      <c r="DS143">
        <v>32</v>
      </c>
      <c r="DT143">
        <v>6</v>
      </c>
      <c r="DU143">
        <v>93</v>
      </c>
      <c r="DV143">
        <v>8</v>
      </c>
      <c r="DW143">
        <v>10</v>
      </c>
      <c r="DX143" t="b">
        <v>0</v>
      </c>
      <c r="DY143" t="b">
        <v>0</v>
      </c>
      <c r="DZ143" t="b">
        <v>0</v>
      </c>
    </row>
    <row r="144" spans="1:130" hidden="1" x14ac:dyDescent="0.35">
      <c r="A144">
        <v>39093070300</v>
      </c>
      <c r="B144" t="s">
        <v>8</v>
      </c>
      <c r="C144" t="s">
        <v>4</v>
      </c>
      <c r="D144">
        <v>0.12</v>
      </c>
      <c r="E144">
        <v>0</v>
      </c>
      <c r="F144">
        <v>0</v>
      </c>
      <c r="G144">
        <v>0</v>
      </c>
      <c r="H144">
        <v>0.05</v>
      </c>
      <c r="I144">
        <v>0.8</v>
      </c>
      <c r="J144">
        <v>0</v>
      </c>
      <c r="K144">
        <v>0</v>
      </c>
      <c r="L144">
        <v>0.17</v>
      </c>
      <c r="M144">
        <v>0.6</v>
      </c>
      <c r="N144">
        <v>0.21</v>
      </c>
      <c r="O144">
        <v>3</v>
      </c>
      <c r="P144">
        <v>2</v>
      </c>
      <c r="Q144" t="b">
        <v>1</v>
      </c>
      <c r="R144" t="b">
        <v>0</v>
      </c>
      <c r="T144" t="b">
        <v>1</v>
      </c>
      <c r="U144">
        <v>100</v>
      </c>
      <c r="V144">
        <v>37</v>
      </c>
      <c r="W144">
        <v>3218</v>
      </c>
      <c r="X144">
        <v>0.68</v>
      </c>
      <c r="Y144">
        <v>0.33</v>
      </c>
      <c r="Z144" t="b">
        <v>1</v>
      </c>
      <c r="AA144" t="b">
        <v>0</v>
      </c>
      <c r="AB144" t="b">
        <v>0</v>
      </c>
      <c r="AC144">
        <v>29</v>
      </c>
      <c r="AD144">
        <v>1.66E-2</v>
      </c>
      <c r="AE144" t="b">
        <v>0</v>
      </c>
      <c r="AF144">
        <v>51</v>
      </c>
      <c r="AG144">
        <v>1.5100000000000001E-2</v>
      </c>
      <c r="AH144" t="b">
        <v>0</v>
      </c>
      <c r="AI144">
        <v>37</v>
      </c>
      <c r="AJ144">
        <v>1E-4</v>
      </c>
      <c r="AK144">
        <v>39</v>
      </c>
      <c r="AL144">
        <v>5</v>
      </c>
      <c r="AM144" t="b">
        <v>0</v>
      </c>
      <c r="AN144" t="b">
        <v>0</v>
      </c>
      <c r="AO144">
        <v>33</v>
      </c>
      <c r="AP144">
        <v>0</v>
      </c>
      <c r="AQ144" t="b">
        <v>0</v>
      </c>
      <c r="AR144" t="b">
        <v>0</v>
      </c>
      <c r="AS144" t="b">
        <v>0</v>
      </c>
      <c r="AT144">
        <v>68</v>
      </c>
      <c r="AU144">
        <v>3</v>
      </c>
      <c r="AV144" t="b">
        <v>0</v>
      </c>
      <c r="AW144">
        <v>54</v>
      </c>
      <c r="AX144">
        <v>8.7200000000000006</v>
      </c>
      <c r="AY144" t="b">
        <v>0</v>
      </c>
      <c r="AZ144">
        <v>68</v>
      </c>
      <c r="BA144">
        <v>0.34</v>
      </c>
      <c r="BB144" t="b">
        <v>0</v>
      </c>
      <c r="BC144">
        <v>66</v>
      </c>
      <c r="BD144">
        <v>539.46</v>
      </c>
      <c r="BE144" t="b">
        <v>0</v>
      </c>
      <c r="BF144">
        <v>46</v>
      </c>
      <c r="BG144" t="b">
        <v>0</v>
      </c>
      <c r="BH144">
        <v>65</v>
      </c>
      <c r="BI144">
        <v>27</v>
      </c>
      <c r="BJ144" t="b">
        <v>0</v>
      </c>
      <c r="BK144">
        <v>49</v>
      </c>
      <c r="BL144">
        <v>24</v>
      </c>
      <c r="BM144">
        <v>15</v>
      </c>
      <c r="BN144">
        <v>95700</v>
      </c>
      <c r="BO144" t="b">
        <v>0</v>
      </c>
      <c r="BP144" t="b">
        <v>0</v>
      </c>
      <c r="BQ144">
        <v>3033</v>
      </c>
      <c r="BR144">
        <v>38</v>
      </c>
      <c r="BS144" t="b">
        <v>1</v>
      </c>
      <c r="BT144" t="b">
        <v>0</v>
      </c>
      <c r="BV144">
        <v>0.21</v>
      </c>
      <c r="BW144">
        <v>0</v>
      </c>
      <c r="BX144" t="b">
        <v>0</v>
      </c>
      <c r="BY144">
        <v>80</v>
      </c>
      <c r="BZ144">
        <v>3.49</v>
      </c>
      <c r="CA144" t="b">
        <v>0</v>
      </c>
      <c r="CB144">
        <v>16</v>
      </c>
      <c r="CC144">
        <v>0.01</v>
      </c>
      <c r="CD144" t="b">
        <v>0</v>
      </c>
      <c r="CE144">
        <v>63</v>
      </c>
      <c r="CF144">
        <v>0.65</v>
      </c>
      <c r="CI144" t="b">
        <v>0</v>
      </c>
      <c r="CJ144" t="b">
        <v>0</v>
      </c>
      <c r="CK144" t="b">
        <v>0</v>
      </c>
      <c r="CL144" t="b">
        <v>0</v>
      </c>
      <c r="CM144" t="b">
        <v>1</v>
      </c>
      <c r="CN144">
        <v>94</v>
      </c>
      <c r="CO144">
        <v>1.78</v>
      </c>
      <c r="CP144" t="b">
        <v>0</v>
      </c>
      <c r="CQ144">
        <v>47</v>
      </c>
      <c r="CR144">
        <v>1.56</v>
      </c>
      <c r="CS144" t="b">
        <v>0</v>
      </c>
      <c r="CT144">
        <v>85</v>
      </c>
      <c r="CU144">
        <v>1120</v>
      </c>
      <c r="CV144" t="b">
        <v>1</v>
      </c>
      <c r="CW144">
        <v>90</v>
      </c>
      <c r="CX144">
        <v>1600</v>
      </c>
      <c r="CY144" t="b">
        <v>1</v>
      </c>
      <c r="CZ144">
        <v>95</v>
      </c>
      <c r="DA144">
        <v>969</v>
      </c>
      <c r="DB144" t="b">
        <v>0</v>
      </c>
      <c r="DC144">
        <v>86</v>
      </c>
      <c r="DD144">
        <v>73.900000000000006</v>
      </c>
      <c r="DE144" t="b">
        <v>0</v>
      </c>
      <c r="DF144">
        <v>67</v>
      </c>
      <c r="DG144">
        <v>78</v>
      </c>
      <c r="DH144" t="b">
        <v>0</v>
      </c>
      <c r="DI144">
        <v>41</v>
      </c>
      <c r="DJ144">
        <v>0</v>
      </c>
      <c r="DK144" t="b">
        <v>0</v>
      </c>
      <c r="DL144">
        <v>15</v>
      </c>
      <c r="DM144">
        <v>2</v>
      </c>
      <c r="DN144" t="b">
        <v>0</v>
      </c>
      <c r="DO144">
        <v>65</v>
      </c>
      <c r="DP144">
        <v>38</v>
      </c>
      <c r="DQ144">
        <v>77</v>
      </c>
      <c r="DR144">
        <v>21</v>
      </c>
      <c r="DS144">
        <v>49</v>
      </c>
      <c r="DT144">
        <v>9</v>
      </c>
      <c r="DU144">
        <v>94</v>
      </c>
      <c r="DV144">
        <v>7</v>
      </c>
      <c r="DW144">
        <v>17</v>
      </c>
      <c r="DX144" t="b">
        <v>0</v>
      </c>
      <c r="DY144" t="b">
        <v>0</v>
      </c>
      <c r="DZ144" t="b">
        <v>0</v>
      </c>
    </row>
    <row r="145" spans="1:130" hidden="1" x14ac:dyDescent="0.35">
      <c r="A145">
        <v>39035154502</v>
      </c>
      <c r="B145" t="s">
        <v>3</v>
      </c>
      <c r="C145" t="s">
        <v>4</v>
      </c>
      <c r="D145">
        <v>0.51</v>
      </c>
      <c r="E145">
        <v>0</v>
      </c>
      <c r="F145">
        <v>0</v>
      </c>
      <c r="G145">
        <v>0</v>
      </c>
      <c r="H145">
        <v>0.03</v>
      </c>
      <c r="I145">
        <v>0.43</v>
      </c>
      <c r="J145">
        <v>0.03</v>
      </c>
      <c r="K145">
        <v>0</v>
      </c>
      <c r="L145">
        <v>0.09</v>
      </c>
      <c r="M145">
        <v>0.7</v>
      </c>
      <c r="N145">
        <v>0.19</v>
      </c>
      <c r="O145">
        <v>0</v>
      </c>
      <c r="P145">
        <v>0</v>
      </c>
      <c r="Q145" t="b">
        <v>0</v>
      </c>
      <c r="R145" t="b">
        <v>0</v>
      </c>
      <c r="T145" t="b">
        <v>0</v>
      </c>
      <c r="U145">
        <v>0</v>
      </c>
      <c r="V145">
        <v>16</v>
      </c>
      <c r="W145">
        <v>2650</v>
      </c>
      <c r="X145">
        <v>0.4</v>
      </c>
      <c r="Y145">
        <v>0.17</v>
      </c>
      <c r="Z145" t="b">
        <v>0</v>
      </c>
      <c r="AA145" t="b">
        <v>0</v>
      </c>
      <c r="AB145" t="b">
        <v>0</v>
      </c>
      <c r="AC145">
        <v>29</v>
      </c>
      <c r="AD145">
        <v>1.66E-2</v>
      </c>
      <c r="AE145" t="b">
        <v>0</v>
      </c>
      <c r="AF145">
        <v>34</v>
      </c>
      <c r="AG145">
        <v>6.8999999999999999E-3</v>
      </c>
      <c r="AH145" t="b">
        <v>0</v>
      </c>
      <c r="AI145">
        <v>24</v>
      </c>
      <c r="AJ145">
        <v>1E-4</v>
      </c>
      <c r="AK145">
        <v>16</v>
      </c>
      <c r="AL145">
        <v>2</v>
      </c>
      <c r="AM145" t="b">
        <v>0</v>
      </c>
      <c r="AN145" t="b">
        <v>0</v>
      </c>
      <c r="AO145">
        <v>33</v>
      </c>
      <c r="AP145">
        <v>0</v>
      </c>
      <c r="AQ145" t="b">
        <v>0</v>
      </c>
      <c r="AR145" t="b">
        <v>0</v>
      </c>
      <c r="AS145" t="b">
        <v>0</v>
      </c>
      <c r="AT145">
        <v>59</v>
      </c>
      <c r="AU145">
        <v>3</v>
      </c>
      <c r="AV145" t="b">
        <v>0</v>
      </c>
      <c r="AW145">
        <v>72</v>
      </c>
      <c r="AX145">
        <v>9.32</v>
      </c>
      <c r="AY145" t="b">
        <v>0</v>
      </c>
      <c r="AZ145">
        <v>66</v>
      </c>
      <c r="BA145">
        <v>0.32</v>
      </c>
      <c r="BB145" t="b">
        <v>0</v>
      </c>
      <c r="BC145">
        <v>70</v>
      </c>
      <c r="BD145">
        <v>648.84</v>
      </c>
      <c r="BE145" t="b">
        <v>0</v>
      </c>
      <c r="BF145">
        <v>38</v>
      </c>
      <c r="BG145" t="b">
        <v>0</v>
      </c>
      <c r="BH145">
        <v>73</v>
      </c>
      <c r="BI145">
        <v>31</v>
      </c>
      <c r="BJ145" t="b">
        <v>0</v>
      </c>
      <c r="BK145">
        <v>69</v>
      </c>
      <c r="BL145">
        <v>44</v>
      </c>
      <c r="BM145">
        <v>11</v>
      </c>
      <c r="BN145">
        <v>86300</v>
      </c>
      <c r="BO145" t="b">
        <v>0</v>
      </c>
      <c r="BP145" t="b">
        <v>0</v>
      </c>
      <c r="BQ145">
        <v>3916</v>
      </c>
      <c r="BR145">
        <v>51</v>
      </c>
      <c r="BS145" t="b">
        <v>1</v>
      </c>
      <c r="BT145" t="b">
        <v>0</v>
      </c>
      <c r="BU145" t="b">
        <v>0</v>
      </c>
      <c r="BV145">
        <v>0.61</v>
      </c>
      <c r="BW145">
        <v>0</v>
      </c>
      <c r="BX145" t="b">
        <v>0</v>
      </c>
      <c r="BY145">
        <v>69</v>
      </c>
      <c r="BZ145">
        <v>2</v>
      </c>
      <c r="CA145" t="b">
        <v>0</v>
      </c>
      <c r="CB145">
        <v>27</v>
      </c>
      <c r="CC145">
        <v>0.02</v>
      </c>
      <c r="CD145" t="b">
        <v>0</v>
      </c>
      <c r="CE145">
        <v>49</v>
      </c>
      <c r="CF145">
        <v>0.35</v>
      </c>
      <c r="CI145" t="b">
        <v>0</v>
      </c>
      <c r="CJ145" t="b">
        <v>0</v>
      </c>
      <c r="CK145" t="b">
        <v>0</v>
      </c>
      <c r="CL145" t="b">
        <v>0</v>
      </c>
      <c r="CM145" t="b">
        <v>0</v>
      </c>
      <c r="CN145">
        <v>88</v>
      </c>
      <c r="CO145">
        <v>0.24</v>
      </c>
      <c r="CP145" t="b">
        <v>0</v>
      </c>
      <c r="CQ145">
        <v>82</v>
      </c>
      <c r="CR145">
        <v>6.93</v>
      </c>
      <c r="CS145" t="b">
        <v>0</v>
      </c>
      <c r="CT145">
        <v>87</v>
      </c>
      <c r="CU145">
        <v>1140</v>
      </c>
      <c r="CV145" t="b">
        <v>0</v>
      </c>
      <c r="CW145">
        <v>61</v>
      </c>
      <c r="CX145">
        <v>1140</v>
      </c>
      <c r="CY145" t="b">
        <v>0</v>
      </c>
      <c r="CZ145">
        <v>71</v>
      </c>
      <c r="DA145">
        <v>710</v>
      </c>
      <c r="DB145" t="b">
        <v>0</v>
      </c>
      <c r="DC145">
        <v>52</v>
      </c>
      <c r="DD145">
        <v>78.3</v>
      </c>
      <c r="DE145" t="b">
        <v>0</v>
      </c>
      <c r="DF145">
        <v>60</v>
      </c>
      <c r="DG145">
        <v>84</v>
      </c>
      <c r="DH145" t="b">
        <v>0</v>
      </c>
      <c r="DI145">
        <v>36</v>
      </c>
      <c r="DJ145">
        <v>0</v>
      </c>
      <c r="DK145" t="b">
        <v>0</v>
      </c>
      <c r="DL145">
        <v>89</v>
      </c>
      <c r="DM145">
        <v>10</v>
      </c>
      <c r="DN145" t="b">
        <v>0</v>
      </c>
      <c r="DO145">
        <v>46</v>
      </c>
      <c r="DP145">
        <v>28</v>
      </c>
      <c r="DQ145">
        <v>33</v>
      </c>
      <c r="DR145">
        <v>7</v>
      </c>
      <c r="DS145">
        <v>43</v>
      </c>
      <c r="DT145">
        <v>8</v>
      </c>
      <c r="DU145">
        <v>89</v>
      </c>
      <c r="DV145">
        <v>11</v>
      </c>
      <c r="DW145">
        <v>7</v>
      </c>
      <c r="DX145" t="b">
        <v>0</v>
      </c>
      <c r="DY145" t="b">
        <v>0</v>
      </c>
      <c r="DZ145" t="b">
        <v>0</v>
      </c>
    </row>
    <row r="146" spans="1:130" hidden="1" x14ac:dyDescent="0.35">
      <c r="A146">
        <v>39035189111</v>
      </c>
      <c r="B146" t="s">
        <v>3</v>
      </c>
      <c r="C146" t="s">
        <v>4</v>
      </c>
      <c r="D146">
        <v>0.02</v>
      </c>
      <c r="E146">
        <v>0</v>
      </c>
      <c r="F146">
        <v>0.06</v>
      </c>
      <c r="G146">
        <v>0</v>
      </c>
      <c r="H146">
        <v>0.02</v>
      </c>
      <c r="I146">
        <v>0.86</v>
      </c>
      <c r="J146">
        <v>0.01</v>
      </c>
      <c r="K146">
        <v>0</v>
      </c>
      <c r="L146">
        <v>0.13</v>
      </c>
      <c r="M146">
        <v>0.61</v>
      </c>
      <c r="N146">
        <v>0.25</v>
      </c>
      <c r="O146">
        <v>0</v>
      </c>
      <c r="P146">
        <v>0</v>
      </c>
      <c r="Q146" t="b">
        <v>0</v>
      </c>
      <c r="R146" t="b">
        <v>0</v>
      </c>
      <c r="T146" t="b">
        <v>0</v>
      </c>
      <c r="U146">
        <v>0</v>
      </c>
      <c r="V146">
        <v>0</v>
      </c>
      <c r="W146">
        <v>6988</v>
      </c>
      <c r="X146">
        <v>0.18</v>
      </c>
      <c r="Y146">
        <v>7.0000000000000007E-2</v>
      </c>
      <c r="Z146" t="b">
        <v>0</v>
      </c>
      <c r="AA146" t="b">
        <v>0</v>
      </c>
      <c r="AB146" t="b">
        <v>0</v>
      </c>
      <c r="AC146">
        <v>29</v>
      </c>
      <c r="AD146">
        <v>1.6899999999999998E-2</v>
      </c>
      <c r="AE146" t="b">
        <v>0</v>
      </c>
      <c r="AF146">
        <v>39</v>
      </c>
      <c r="AG146">
        <v>9.1999999999999998E-3</v>
      </c>
      <c r="AH146" t="b">
        <v>0</v>
      </c>
      <c r="AI146">
        <v>31</v>
      </c>
      <c r="AJ146">
        <v>1E-4</v>
      </c>
      <c r="AK146">
        <v>15</v>
      </c>
      <c r="AL146">
        <v>2</v>
      </c>
      <c r="AM146" t="b">
        <v>0</v>
      </c>
      <c r="AN146" t="b">
        <v>0</v>
      </c>
      <c r="AO146">
        <v>33</v>
      </c>
      <c r="AP146">
        <v>0</v>
      </c>
      <c r="AQ146" t="b">
        <v>0</v>
      </c>
      <c r="AR146" t="b">
        <v>0</v>
      </c>
      <c r="AS146" t="b">
        <v>0</v>
      </c>
      <c r="AT146">
        <v>12</v>
      </c>
      <c r="AU146">
        <v>1</v>
      </c>
      <c r="AV146" t="b">
        <v>0</v>
      </c>
      <c r="AW146">
        <v>59</v>
      </c>
      <c r="AX146">
        <v>8.9</v>
      </c>
      <c r="AY146" t="b">
        <v>0</v>
      </c>
      <c r="AZ146">
        <v>55</v>
      </c>
      <c r="BA146">
        <v>0.27</v>
      </c>
      <c r="BB146" t="b">
        <v>0</v>
      </c>
      <c r="BC146">
        <v>51</v>
      </c>
      <c r="BD146">
        <v>310.39</v>
      </c>
      <c r="BE146" t="b">
        <v>0</v>
      </c>
      <c r="BF146">
        <v>18</v>
      </c>
      <c r="BG146" t="b">
        <v>0</v>
      </c>
      <c r="BH146">
        <v>20</v>
      </c>
      <c r="BI146">
        <v>14</v>
      </c>
      <c r="BJ146" t="b">
        <v>0</v>
      </c>
      <c r="BK146">
        <v>29</v>
      </c>
      <c r="BL146">
        <v>9</v>
      </c>
      <c r="BM146">
        <v>73</v>
      </c>
      <c r="BN146">
        <v>321200</v>
      </c>
      <c r="BO146" t="b">
        <v>0</v>
      </c>
      <c r="BP146" t="b">
        <v>0</v>
      </c>
      <c r="BQ146">
        <v>3060</v>
      </c>
      <c r="BR146">
        <v>39</v>
      </c>
      <c r="BS146" t="b">
        <v>1</v>
      </c>
      <c r="BT146" t="b">
        <v>0</v>
      </c>
      <c r="BV146">
        <v>0.86</v>
      </c>
      <c r="BW146">
        <v>0.02</v>
      </c>
      <c r="BX146" t="b">
        <v>0</v>
      </c>
      <c r="BY146">
        <v>73</v>
      </c>
      <c r="BZ146">
        <v>2.4</v>
      </c>
      <c r="CA146" t="b">
        <v>0</v>
      </c>
      <c r="CB146">
        <v>19</v>
      </c>
      <c r="CC146">
        <v>0.02</v>
      </c>
      <c r="CD146" t="b">
        <v>0</v>
      </c>
      <c r="CE146">
        <v>35</v>
      </c>
      <c r="CF146">
        <v>0.2</v>
      </c>
      <c r="CI146" t="b">
        <v>0</v>
      </c>
      <c r="CJ146" t="b">
        <v>0</v>
      </c>
      <c r="CK146" t="b">
        <v>0</v>
      </c>
      <c r="CL146" t="b">
        <v>0</v>
      </c>
      <c r="CM146" t="b">
        <v>0</v>
      </c>
      <c r="CP146" t="b">
        <v>0</v>
      </c>
      <c r="CQ146">
        <v>46</v>
      </c>
      <c r="CR146">
        <v>1.49</v>
      </c>
      <c r="CS146" t="b">
        <v>0</v>
      </c>
      <c r="CT146">
        <v>35</v>
      </c>
      <c r="CU146">
        <v>910</v>
      </c>
      <c r="CV146" t="b">
        <v>0</v>
      </c>
      <c r="CW146">
        <v>29</v>
      </c>
      <c r="CX146">
        <v>880</v>
      </c>
      <c r="CY146" t="b">
        <v>0</v>
      </c>
      <c r="CZ146">
        <v>51</v>
      </c>
      <c r="DA146">
        <v>600</v>
      </c>
      <c r="DB146" t="b">
        <v>0</v>
      </c>
      <c r="DC146">
        <v>15</v>
      </c>
      <c r="DD146">
        <v>82.1</v>
      </c>
      <c r="DE146" t="b">
        <v>0</v>
      </c>
      <c r="DF146">
        <v>9</v>
      </c>
      <c r="DG146">
        <v>154</v>
      </c>
      <c r="DH146" t="b">
        <v>0</v>
      </c>
      <c r="DI146">
        <v>74</v>
      </c>
      <c r="DJ146">
        <v>5</v>
      </c>
      <c r="DK146" t="b">
        <v>0</v>
      </c>
      <c r="DL146">
        <v>27</v>
      </c>
      <c r="DM146">
        <v>3</v>
      </c>
      <c r="DN146" t="b">
        <v>0</v>
      </c>
      <c r="DO146">
        <v>14</v>
      </c>
      <c r="DP146">
        <v>13</v>
      </c>
      <c r="DQ146">
        <v>14</v>
      </c>
      <c r="DR146">
        <v>4</v>
      </c>
      <c r="DS146">
        <v>12</v>
      </c>
      <c r="DT146">
        <v>3</v>
      </c>
      <c r="DU146">
        <v>94</v>
      </c>
      <c r="DV146">
        <v>3</v>
      </c>
      <c r="DW146">
        <v>3</v>
      </c>
      <c r="DX146" t="b">
        <v>0</v>
      </c>
      <c r="DY146" t="b">
        <v>0</v>
      </c>
      <c r="DZ146" t="b">
        <v>0</v>
      </c>
    </row>
    <row r="147" spans="1:130" hidden="1" x14ac:dyDescent="0.35">
      <c r="A147">
        <v>39103408002</v>
      </c>
      <c r="B147" t="s">
        <v>139</v>
      </c>
      <c r="C147" t="s">
        <v>4</v>
      </c>
      <c r="D147">
        <v>0</v>
      </c>
      <c r="E147">
        <v>0</v>
      </c>
      <c r="F147">
        <v>0.01</v>
      </c>
      <c r="G147">
        <v>0</v>
      </c>
      <c r="H147">
        <v>0</v>
      </c>
      <c r="I147">
        <v>0.98</v>
      </c>
      <c r="J147">
        <v>0</v>
      </c>
      <c r="K147">
        <v>0</v>
      </c>
      <c r="L147">
        <v>0.05</v>
      </c>
      <c r="M147">
        <v>0.54</v>
      </c>
      <c r="N147">
        <v>0.39</v>
      </c>
      <c r="O147">
        <v>0</v>
      </c>
      <c r="P147">
        <v>0</v>
      </c>
      <c r="Q147" t="b">
        <v>0</v>
      </c>
      <c r="R147" t="b">
        <v>0</v>
      </c>
      <c r="T147" t="b">
        <v>0</v>
      </c>
      <c r="U147">
        <v>0</v>
      </c>
      <c r="V147">
        <v>0</v>
      </c>
      <c r="W147">
        <v>2013</v>
      </c>
      <c r="X147">
        <v>0.21</v>
      </c>
      <c r="Y147">
        <v>0.08</v>
      </c>
      <c r="Z147" t="b">
        <v>0</v>
      </c>
      <c r="AA147" t="b">
        <v>0</v>
      </c>
      <c r="AB147" t="b">
        <v>0</v>
      </c>
      <c r="AC147">
        <v>29</v>
      </c>
      <c r="AD147">
        <v>1.6199999999999999E-2</v>
      </c>
      <c r="AE147" t="b">
        <v>0</v>
      </c>
      <c r="AF147">
        <v>60</v>
      </c>
      <c r="AG147">
        <v>2.0500000000000001E-2</v>
      </c>
      <c r="AH147" t="b">
        <v>0</v>
      </c>
      <c r="AI147">
        <v>33</v>
      </c>
      <c r="AJ147">
        <v>1E-4</v>
      </c>
      <c r="AK147">
        <v>44</v>
      </c>
      <c r="AL147">
        <v>6</v>
      </c>
      <c r="AM147" t="b">
        <v>0</v>
      </c>
      <c r="AN147" t="b">
        <v>0</v>
      </c>
      <c r="AO147">
        <v>33</v>
      </c>
      <c r="AP147">
        <v>0</v>
      </c>
      <c r="AQ147" t="b">
        <v>0</v>
      </c>
      <c r="AR147" t="b">
        <v>0</v>
      </c>
      <c r="AS147" t="b">
        <v>0</v>
      </c>
      <c r="AT147">
        <v>24</v>
      </c>
      <c r="AU147">
        <v>2</v>
      </c>
      <c r="AV147" t="b">
        <v>0</v>
      </c>
      <c r="AW147">
        <v>58</v>
      </c>
      <c r="AX147">
        <v>8.85</v>
      </c>
      <c r="AY147" t="b">
        <v>0</v>
      </c>
      <c r="AZ147">
        <v>49</v>
      </c>
      <c r="BA147">
        <v>0.24</v>
      </c>
      <c r="BB147" t="b">
        <v>0</v>
      </c>
      <c r="BC147">
        <v>42</v>
      </c>
      <c r="BD147">
        <v>212.78</v>
      </c>
      <c r="BE147" t="b">
        <v>0</v>
      </c>
      <c r="BF147">
        <v>9</v>
      </c>
      <c r="BG147" t="b">
        <v>0</v>
      </c>
      <c r="BH147">
        <v>46</v>
      </c>
      <c r="BI147">
        <v>21</v>
      </c>
      <c r="BJ147" t="b">
        <v>0</v>
      </c>
      <c r="BK147">
        <v>30</v>
      </c>
      <c r="BL147">
        <v>10</v>
      </c>
      <c r="BM147">
        <v>65</v>
      </c>
      <c r="BN147">
        <v>268300</v>
      </c>
      <c r="BO147" t="b">
        <v>0</v>
      </c>
      <c r="BP147" t="b">
        <v>0</v>
      </c>
      <c r="BQ147">
        <v>1650</v>
      </c>
      <c r="BR147">
        <v>21</v>
      </c>
      <c r="BS147" t="b">
        <v>1</v>
      </c>
      <c r="BT147" t="b">
        <v>0</v>
      </c>
      <c r="BV147">
        <v>0.84</v>
      </c>
      <c r="BW147">
        <v>0.02</v>
      </c>
      <c r="BX147" t="b">
        <v>0</v>
      </c>
      <c r="BY147">
        <v>33</v>
      </c>
      <c r="BZ147">
        <v>0.26</v>
      </c>
      <c r="CA147" t="b">
        <v>0</v>
      </c>
      <c r="CB147">
        <v>47</v>
      </c>
      <c r="CC147">
        <v>0.05</v>
      </c>
      <c r="CD147" t="b">
        <v>0</v>
      </c>
      <c r="CE147">
        <v>29</v>
      </c>
      <c r="CF147">
        <v>0.17</v>
      </c>
      <c r="CI147" t="b">
        <v>0</v>
      </c>
      <c r="CJ147" t="b">
        <v>0</v>
      </c>
      <c r="CK147" t="b">
        <v>0</v>
      </c>
      <c r="CL147" t="b">
        <v>0</v>
      </c>
      <c r="CM147" t="b">
        <v>0</v>
      </c>
      <c r="CN147">
        <v>24</v>
      </c>
      <c r="CO147">
        <v>0</v>
      </c>
      <c r="CP147" t="b">
        <v>0</v>
      </c>
      <c r="CQ147">
        <v>56</v>
      </c>
      <c r="CR147">
        <v>2.2999999999999998</v>
      </c>
      <c r="CS147" t="b">
        <v>0</v>
      </c>
      <c r="CT147">
        <v>22</v>
      </c>
      <c r="CU147">
        <v>860</v>
      </c>
      <c r="CV147" t="b">
        <v>0</v>
      </c>
      <c r="CW147">
        <v>73</v>
      </c>
      <c r="CX147">
        <v>1260</v>
      </c>
      <c r="CY147" t="b">
        <v>0</v>
      </c>
      <c r="CZ147">
        <v>89</v>
      </c>
      <c r="DA147">
        <v>869</v>
      </c>
      <c r="DB147" t="b">
        <v>0</v>
      </c>
      <c r="DC147">
        <v>21</v>
      </c>
      <c r="DD147">
        <v>81.400000000000006</v>
      </c>
      <c r="DE147" t="b">
        <v>0</v>
      </c>
      <c r="DF147">
        <v>12</v>
      </c>
      <c r="DG147">
        <v>146</v>
      </c>
      <c r="DH147" t="b">
        <v>0</v>
      </c>
      <c r="DI147">
        <v>12</v>
      </c>
      <c r="DJ147">
        <v>0</v>
      </c>
      <c r="DK147" t="b">
        <v>0</v>
      </c>
      <c r="DL147">
        <v>25</v>
      </c>
      <c r="DM147">
        <v>3</v>
      </c>
      <c r="DN147" t="b">
        <v>0</v>
      </c>
      <c r="DO147">
        <v>14</v>
      </c>
      <c r="DP147">
        <v>13</v>
      </c>
      <c r="DQ147">
        <v>26</v>
      </c>
      <c r="DR147">
        <v>6</v>
      </c>
      <c r="DS147">
        <v>12</v>
      </c>
      <c r="DT147">
        <v>3</v>
      </c>
      <c r="DU147">
        <v>95</v>
      </c>
      <c r="DV147">
        <v>2</v>
      </c>
      <c r="DW147">
        <v>5</v>
      </c>
      <c r="DX147" t="b">
        <v>0</v>
      </c>
      <c r="DY147" t="b">
        <v>0</v>
      </c>
      <c r="DZ147" t="b">
        <v>0</v>
      </c>
    </row>
    <row r="148" spans="1:130" hidden="1" x14ac:dyDescent="0.35">
      <c r="A148">
        <v>39103408202</v>
      </c>
      <c r="B148" t="s">
        <v>139</v>
      </c>
      <c r="C148" t="s">
        <v>4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0.98</v>
      </c>
      <c r="J148">
        <v>0</v>
      </c>
      <c r="K148">
        <v>0</v>
      </c>
      <c r="L148">
        <v>0.11</v>
      </c>
      <c r="M148">
        <v>0.75</v>
      </c>
      <c r="N148">
        <v>0.12</v>
      </c>
      <c r="O148">
        <v>0</v>
      </c>
      <c r="P148">
        <v>0</v>
      </c>
      <c r="Q148" t="b">
        <v>0</v>
      </c>
      <c r="R148" t="b">
        <v>0</v>
      </c>
      <c r="T148" t="b">
        <v>0</v>
      </c>
      <c r="U148">
        <v>0</v>
      </c>
      <c r="V148">
        <v>0</v>
      </c>
      <c r="W148">
        <v>4950</v>
      </c>
      <c r="X148">
        <v>0.3</v>
      </c>
      <c r="Y148">
        <v>0.12</v>
      </c>
      <c r="Z148" t="b">
        <v>0</v>
      </c>
      <c r="AA148" t="b">
        <v>0</v>
      </c>
      <c r="AB148" t="b">
        <v>0</v>
      </c>
      <c r="AC148">
        <v>28</v>
      </c>
      <c r="AD148">
        <v>1.47E-2</v>
      </c>
      <c r="AE148" t="b">
        <v>0</v>
      </c>
      <c r="AF148">
        <v>51</v>
      </c>
      <c r="AG148">
        <v>1.46E-2</v>
      </c>
      <c r="AH148" t="b">
        <v>0</v>
      </c>
      <c r="AI148">
        <v>25</v>
      </c>
      <c r="AJ148">
        <v>1E-4</v>
      </c>
      <c r="AK148">
        <v>14</v>
      </c>
      <c r="AL148">
        <v>2</v>
      </c>
      <c r="AM148" t="b">
        <v>0</v>
      </c>
      <c r="AN148" t="b">
        <v>0</v>
      </c>
      <c r="AO148">
        <v>33</v>
      </c>
      <c r="AP148">
        <v>0</v>
      </c>
      <c r="AQ148" t="b">
        <v>0</v>
      </c>
      <c r="AR148" t="b">
        <v>0</v>
      </c>
      <c r="AS148" t="b">
        <v>0</v>
      </c>
      <c r="AT148">
        <v>32</v>
      </c>
      <c r="AU148">
        <v>2</v>
      </c>
      <c r="AV148" t="b">
        <v>0</v>
      </c>
      <c r="AW148">
        <v>54</v>
      </c>
      <c r="AX148">
        <v>8.7200000000000006</v>
      </c>
      <c r="AY148" t="b">
        <v>0</v>
      </c>
      <c r="AZ148">
        <v>44</v>
      </c>
      <c r="BA148">
        <v>0.22</v>
      </c>
      <c r="BB148" t="b">
        <v>0</v>
      </c>
      <c r="BC148">
        <v>20</v>
      </c>
      <c r="BD148">
        <v>57.57</v>
      </c>
      <c r="BE148" t="b">
        <v>0</v>
      </c>
      <c r="BF148">
        <v>88</v>
      </c>
      <c r="BG148" t="b">
        <v>0</v>
      </c>
      <c r="BH148">
        <v>21</v>
      </c>
      <c r="BI148">
        <v>14</v>
      </c>
      <c r="BJ148" t="b">
        <v>0</v>
      </c>
      <c r="BK148">
        <v>50</v>
      </c>
      <c r="BL148">
        <v>25</v>
      </c>
      <c r="BM148">
        <v>53</v>
      </c>
      <c r="BN148">
        <v>205300</v>
      </c>
      <c r="BO148" t="b">
        <v>0</v>
      </c>
      <c r="BP148" t="b">
        <v>0</v>
      </c>
      <c r="BQ148">
        <v>3516</v>
      </c>
      <c r="BR148">
        <v>45</v>
      </c>
      <c r="BS148" t="b">
        <v>1</v>
      </c>
      <c r="BT148" t="b">
        <v>0</v>
      </c>
      <c r="BV148">
        <v>0.94</v>
      </c>
      <c r="BW148">
        <v>0.03</v>
      </c>
      <c r="BX148" t="b">
        <v>0</v>
      </c>
      <c r="BY148">
        <v>73</v>
      </c>
      <c r="BZ148">
        <v>2.4</v>
      </c>
      <c r="CA148" t="b">
        <v>0</v>
      </c>
      <c r="CB148">
        <v>40</v>
      </c>
      <c r="CC148">
        <v>0.04</v>
      </c>
      <c r="CD148" t="b">
        <v>0</v>
      </c>
      <c r="CE148">
        <v>82</v>
      </c>
      <c r="CF148">
        <v>1.38</v>
      </c>
      <c r="CI148" t="b">
        <v>0</v>
      </c>
      <c r="CJ148" t="b">
        <v>0</v>
      </c>
      <c r="CK148" t="b">
        <v>0</v>
      </c>
      <c r="CL148" t="b">
        <v>0</v>
      </c>
      <c r="CM148" t="b">
        <v>0</v>
      </c>
      <c r="CN148">
        <v>36</v>
      </c>
      <c r="CO148">
        <v>0</v>
      </c>
      <c r="CP148" t="b">
        <v>0</v>
      </c>
      <c r="CQ148">
        <v>46</v>
      </c>
      <c r="CR148">
        <v>1.56</v>
      </c>
      <c r="CS148" t="b">
        <v>0</v>
      </c>
      <c r="CT148">
        <v>49</v>
      </c>
      <c r="CU148">
        <v>960</v>
      </c>
      <c r="CV148" t="b">
        <v>0</v>
      </c>
      <c r="CW148">
        <v>29</v>
      </c>
      <c r="CX148">
        <v>880</v>
      </c>
      <c r="CY148" t="b">
        <v>0</v>
      </c>
      <c r="CZ148">
        <v>29</v>
      </c>
      <c r="DA148">
        <v>490</v>
      </c>
      <c r="DB148" t="b">
        <v>0</v>
      </c>
      <c r="DC148">
        <v>32</v>
      </c>
      <c r="DD148">
        <v>80.2</v>
      </c>
      <c r="DE148" t="b">
        <v>0</v>
      </c>
      <c r="DF148">
        <v>8</v>
      </c>
      <c r="DG148">
        <v>161</v>
      </c>
      <c r="DH148" t="b">
        <v>0</v>
      </c>
      <c r="DI148">
        <v>12</v>
      </c>
      <c r="DJ148">
        <v>0</v>
      </c>
      <c r="DK148" t="b">
        <v>0</v>
      </c>
      <c r="DL148">
        <v>0</v>
      </c>
      <c r="DM148">
        <v>0</v>
      </c>
      <c r="DN148" t="b">
        <v>0</v>
      </c>
      <c r="DO148">
        <v>23</v>
      </c>
      <c r="DP148">
        <v>17</v>
      </c>
      <c r="DQ148">
        <v>38</v>
      </c>
      <c r="DR148">
        <v>8</v>
      </c>
      <c r="DS148">
        <v>13</v>
      </c>
      <c r="DT148">
        <v>3</v>
      </c>
      <c r="DU148">
        <v>95</v>
      </c>
      <c r="DV148">
        <v>2</v>
      </c>
      <c r="DW148">
        <v>6</v>
      </c>
      <c r="DX148" t="b">
        <v>0</v>
      </c>
      <c r="DY148" t="b">
        <v>0</v>
      </c>
      <c r="DZ148" t="b">
        <v>0</v>
      </c>
    </row>
    <row r="149" spans="1:130" hidden="1" x14ac:dyDescent="0.35">
      <c r="A149">
        <v>39093023100</v>
      </c>
      <c r="B149" t="s">
        <v>8</v>
      </c>
      <c r="C149" t="s">
        <v>4</v>
      </c>
      <c r="D149">
        <v>0.2</v>
      </c>
      <c r="E149">
        <v>0</v>
      </c>
      <c r="F149">
        <v>0</v>
      </c>
      <c r="G149">
        <v>0</v>
      </c>
      <c r="H149">
        <v>0.1</v>
      </c>
      <c r="I149">
        <v>0.2</v>
      </c>
      <c r="J149">
        <v>0.55000000000000004</v>
      </c>
      <c r="K149">
        <v>0.11</v>
      </c>
      <c r="L149">
        <v>0.18</v>
      </c>
      <c r="M149">
        <v>0.71</v>
      </c>
      <c r="N149">
        <v>0.09</v>
      </c>
      <c r="O149">
        <v>7</v>
      </c>
      <c r="P149">
        <v>3</v>
      </c>
      <c r="Q149" t="b">
        <v>1</v>
      </c>
      <c r="R149" t="b">
        <v>0</v>
      </c>
      <c r="T149" t="b">
        <v>1</v>
      </c>
      <c r="U149">
        <v>100</v>
      </c>
      <c r="V149">
        <v>85</v>
      </c>
      <c r="W149">
        <v>3575</v>
      </c>
      <c r="X149">
        <v>0.97</v>
      </c>
      <c r="Y149">
        <v>0.66</v>
      </c>
      <c r="Z149" t="b">
        <v>1</v>
      </c>
      <c r="AA149" t="b">
        <v>0</v>
      </c>
      <c r="AB149" t="b">
        <v>0</v>
      </c>
      <c r="AC149">
        <v>28</v>
      </c>
      <c r="AD149">
        <v>1.3599999999999999E-2</v>
      </c>
      <c r="AE149" t="b">
        <v>0</v>
      </c>
      <c r="AF149">
        <v>55</v>
      </c>
      <c r="AG149">
        <v>1.6799999999999999E-2</v>
      </c>
      <c r="AH149" t="b">
        <v>0</v>
      </c>
      <c r="AI149">
        <v>47</v>
      </c>
      <c r="AJ149">
        <v>1E-4</v>
      </c>
      <c r="AK149">
        <v>55</v>
      </c>
      <c r="AL149">
        <v>8</v>
      </c>
      <c r="AM149" t="b">
        <v>0</v>
      </c>
      <c r="AN149" t="b">
        <v>0</v>
      </c>
      <c r="AO149">
        <v>33</v>
      </c>
      <c r="AP149">
        <v>0</v>
      </c>
      <c r="AQ149" t="b">
        <v>0</v>
      </c>
      <c r="AR149" t="b">
        <v>0</v>
      </c>
      <c r="AS149" t="b">
        <v>0</v>
      </c>
      <c r="AT149">
        <v>89</v>
      </c>
      <c r="AU149">
        <v>5</v>
      </c>
      <c r="AV149" t="b">
        <v>0</v>
      </c>
      <c r="AW149">
        <v>53</v>
      </c>
      <c r="AX149">
        <v>8.68</v>
      </c>
      <c r="AY149" t="b">
        <v>0</v>
      </c>
      <c r="AZ149">
        <v>60</v>
      </c>
      <c r="BA149">
        <v>0.28999999999999998</v>
      </c>
      <c r="BB149" t="b">
        <v>0</v>
      </c>
      <c r="BC149">
        <v>32</v>
      </c>
      <c r="BD149">
        <v>130.72999999999999</v>
      </c>
      <c r="BE149" t="b">
        <v>0</v>
      </c>
      <c r="BF149">
        <v>85</v>
      </c>
      <c r="BG149" t="b">
        <v>0</v>
      </c>
      <c r="BH149">
        <v>88</v>
      </c>
      <c r="BI149">
        <v>41</v>
      </c>
      <c r="BJ149" t="b">
        <v>0</v>
      </c>
      <c r="BK149">
        <v>87</v>
      </c>
      <c r="BL149">
        <v>69</v>
      </c>
      <c r="BM149">
        <v>2</v>
      </c>
      <c r="BN149">
        <v>57100</v>
      </c>
      <c r="BO149" t="b">
        <v>0</v>
      </c>
      <c r="BP149" t="b">
        <v>0</v>
      </c>
      <c r="BQ149">
        <v>4827</v>
      </c>
      <c r="BR149">
        <v>64</v>
      </c>
      <c r="BS149" t="b">
        <v>1</v>
      </c>
      <c r="BT149" t="b">
        <v>0</v>
      </c>
      <c r="BV149">
        <v>0.21</v>
      </c>
      <c r="BW149">
        <v>0</v>
      </c>
      <c r="BX149" t="b">
        <v>0</v>
      </c>
      <c r="BY149">
        <v>44</v>
      </c>
      <c r="BZ149">
        <v>0.56999999999999995</v>
      </c>
      <c r="CA149" t="b">
        <v>0</v>
      </c>
      <c r="CB149">
        <v>15</v>
      </c>
      <c r="CC149">
        <v>0.01</v>
      </c>
      <c r="CD149" t="b">
        <v>0</v>
      </c>
      <c r="CE149">
        <v>50</v>
      </c>
      <c r="CF149">
        <v>0.36</v>
      </c>
      <c r="CI149" t="b">
        <v>0</v>
      </c>
      <c r="CJ149" t="b">
        <v>0</v>
      </c>
      <c r="CK149" t="b">
        <v>0</v>
      </c>
      <c r="CL149" t="b">
        <v>0</v>
      </c>
      <c r="CM149" t="b">
        <v>1</v>
      </c>
      <c r="CN149">
        <v>90</v>
      </c>
      <c r="CO149">
        <v>0.45</v>
      </c>
      <c r="CP149" t="b">
        <v>0</v>
      </c>
      <c r="CQ149">
        <v>44</v>
      </c>
      <c r="CR149">
        <v>1.42</v>
      </c>
      <c r="CS149" t="b">
        <v>1</v>
      </c>
      <c r="CT149">
        <v>91</v>
      </c>
      <c r="CU149">
        <v>1200</v>
      </c>
      <c r="CV149" t="b">
        <v>1</v>
      </c>
      <c r="CW149">
        <v>97</v>
      </c>
      <c r="CX149">
        <v>2060</v>
      </c>
      <c r="CY149" t="b">
        <v>1</v>
      </c>
      <c r="CZ149">
        <v>90</v>
      </c>
      <c r="DA149">
        <v>880</v>
      </c>
      <c r="DB149" t="b">
        <v>0</v>
      </c>
      <c r="DC149">
        <v>85</v>
      </c>
      <c r="DD149">
        <v>74.09</v>
      </c>
      <c r="DE149" t="b">
        <v>1</v>
      </c>
      <c r="DF149">
        <v>90</v>
      </c>
      <c r="DG149">
        <v>54</v>
      </c>
      <c r="DH149" t="b">
        <v>1</v>
      </c>
      <c r="DI149">
        <v>90</v>
      </c>
      <c r="DJ149">
        <v>13</v>
      </c>
      <c r="DK149" t="b">
        <v>0</v>
      </c>
      <c r="DL149">
        <v>85</v>
      </c>
      <c r="DM149">
        <v>9</v>
      </c>
      <c r="DN149" t="b">
        <v>1</v>
      </c>
      <c r="DO149">
        <v>95</v>
      </c>
      <c r="DP149">
        <v>69</v>
      </c>
      <c r="DQ149">
        <v>96</v>
      </c>
      <c r="DR149">
        <v>42</v>
      </c>
      <c r="DS149">
        <v>91</v>
      </c>
      <c r="DT149">
        <v>29</v>
      </c>
      <c r="DU149">
        <v>96</v>
      </c>
      <c r="DV149">
        <v>29</v>
      </c>
      <c r="DW149">
        <v>53</v>
      </c>
      <c r="DX149" t="b">
        <v>0</v>
      </c>
      <c r="DY149" t="b">
        <v>0</v>
      </c>
      <c r="DZ149" t="b">
        <v>0</v>
      </c>
    </row>
    <row r="150" spans="1:130" hidden="1" x14ac:dyDescent="0.35">
      <c r="A150">
        <v>39093070400</v>
      </c>
      <c r="B150" t="s">
        <v>8</v>
      </c>
      <c r="C150" t="s">
        <v>4</v>
      </c>
      <c r="D150">
        <v>0.23</v>
      </c>
      <c r="E150">
        <v>0</v>
      </c>
      <c r="F150">
        <v>0</v>
      </c>
      <c r="G150">
        <v>0</v>
      </c>
      <c r="H150">
        <v>0.11</v>
      </c>
      <c r="I150">
        <v>0.59</v>
      </c>
      <c r="J150">
        <v>0.08</v>
      </c>
      <c r="K150">
        <v>0</v>
      </c>
      <c r="L150">
        <v>0.13</v>
      </c>
      <c r="M150">
        <v>0.71</v>
      </c>
      <c r="N150">
        <v>0.14000000000000001</v>
      </c>
      <c r="O150">
        <v>3</v>
      </c>
      <c r="P150">
        <v>2</v>
      </c>
      <c r="Q150" t="b">
        <v>1</v>
      </c>
      <c r="R150" t="b">
        <v>0</v>
      </c>
      <c r="T150" t="b">
        <v>1</v>
      </c>
      <c r="U150">
        <v>100</v>
      </c>
      <c r="V150">
        <v>60</v>
      </c>
      <c r="W150">
        <v>4836</v>
      </c>
      <c r="X150">
        <v>0.76</v>
      </c>
      <c r="Y150">
        <v>0.39</v>
      </c>
      <c r="Z150" t="b">
        <v>1</v>
      </c>
      <c r="AA150" t="b">
        <v>0</v>
      </c>
      <c r="AB150" t="b">
        <v>0</v>
      </c>
      <c r="AC150">
        <v>28</v>
      </c>
      <c r="AD150">
        <v>1.4E-2</v>
      </c>
      <c r="AE150" t="b">
        <v>0</v>
      </c>
      <c r="AF150">
        <v>47</v>
      </c>
      <c r="AG150">
        <v>1.29E-2</v>
      </c>
      <c r="AH150" t="b">
        <v>0</v>
      </c>
      <c r="AI150">
        <v>31</v>
      </c>
      <c r="AJ150">
        <v>1E-4</v>
      </c>
      <c r="AK150">
        <v>66</v>
      </c>
      <c r="AL150">
        <v>10</v>
      </c>
      <c r="AM150" t="b">
        <v>0</v>
      </c>
      <c r="AN150" t="b">
        <v>0</v>
      </c>
      <c r="AO150">
        <v>33</v>
      </c>
      <c r="AP150">
        <v>0</v>
      </c>
      <c r="AQ150" t="b">
        <v>0</v>
      </c>
      <c r="AR150" t="b">
        <v>0</v>
      </c>
      <c r="AS150" t="b">
        <v>0</v>
      </c>
      <c r="AT150">
        <v>70</v>
      </c>
      <c r="AU150">
        <v>3</v>
      </c>
      <c r="AV150" t="b">
        <v>0</v>
      </c>
      <c r="AW150">
        <v>54</v>
      </c>
      <c r="AX150">
        <v>8.6999999999999993</v>
      </c>
      <c r="AY150" t="b">
        <v>0</v>
      </c>
      <c r="AZ150">
        <v>70</v>
      </c>
      <c r="BA150">
        <v>0.35</v>
      </c>
      <c r="BB150" t="b">
        <v>0</v>
      </c>
      <c r="BC150">
        <v>79</v>
      </c>
      <c r="BD150">
        <v>932.34</v>
      </c>
      <c r="BE150" t="b">
        <v>0</v>
      </c>
      <c r="BF150">
        <v>74</v>
      </c>
      <c r="BG150" t="b">
        <v>0</v>
      </c>
      <c r="BH150">
        <v>75</v>
      </c>
      <c r="BI150">
        <v>32</v>
      </c>
      <c r="BJ150" t="b">
        <v>0</v>
      </c>
      <c r="BK150">
        <v>80</v>
      </c>
      <c r="BL150">
        <v>58</v>
      </c>
      <c r="BM150">
        <v>8</v>
      </c>
      <c r="BN150">
        <v>78400</v>
      </c>
      <c r="BO150" t="b">
        <v>0</v>
      </c>
      <c r="BP150" t="b">
        <v>0</v>
      </c>
      <c r="BQ150">
        <v>3066</v>
      </c>
      <c r="BR150">
        <v>39</v>
      </c>
      <c r="BS150" t="b">
        <v>1</v>
      </c>
      <c r="BT150" t="b">
        <v>0</v>
      </c>
      <c r="BV150">
        <v>0.21</v>
      </c>
      <c r="BW150">
        <v>0</v>
      </c>
      <c r="BX150" t="b">
        <v>0</v>
      </c>
      <c r="BY150">
        <v>87</v>
      </c>
      <c r="BZ150">
        <v>5.01</v>
      </c>
      <c r="CA150" t="b">
        <v>0</v>
      </c>
      <c r="CB150">
        <v>17</v>
      </c>
      <c r="CC150">
        <v>0.01</v>
      </c>
      <c r="CD150" t="b">
        <v>0</v>
      </c>
      <c r="CE150">
        <v>74</v>
      </c>
      <c r="CF150">
        <v>1</v>
      </c>
      <c r="CI150" t="b">
        <v>0</v>
      </c>
      <c r="CJ150" t="b">
        <v>0</v>
      </c>
      <c r="CK150" t="b">
        <v>0</v>
      </c>
      <c r="CL150" t="b">
        <v>0</v>
      </c>
      <c r="CM150" t="b">
        <v>1</v>
      </c>
      <c r="CN150">
        <v>90</v>
      </c>
      <c r="CO150">
        <v>0.45</v>
      </c>
      <c r="CP150" t="b">
        <v>0</v>
      </c>
      <c r="CQ150">
        <v>62</v>
      </c>
      <c r="CR150">
        <v>2.93</v>
      </c>
      <c r="CS150" t="b">
        <v>1</v>
      </c>
      <c r="CT150">
        <v>94</v>
      </c>
      <c r="CU150">
        <v>1240</v>
      </c>
      <c r="CV150" t="b">
        <v>1</v>
      </c>
      <c r="CW150">
        <v>92</v>
      </c>
      <c r="CX150">
        <v>1670</v>
      </c>
      <c r="CY150" t="b">
        <v>0</v>
      </c>
      <c r="CZ150">
        <v>89</v>
      </c>
      <c r="DA150">
        <v>869</v>
      </c>
      <c r="DB150" t="b">
        <v>0</v>
      </c>
      <c r="DC150">
        <v>82</v>
      </c>
      <c r="DD150">
        <v>74.59</v>
      </c>
      <c r="DE150" t="b">
        <v>0</v>
      </c>
      <c r="DF150">
        <v>74</v>
      </c>
      <c r="DG150">
        <v>72</v>
      </c>
      <c r="DH150" t="b">
        <v>0</v>
      </c>
      <c r="DI150">
        <v>32</v>
      </c>
      <c r="DJ150">
        <v>0</v>
      </c>
      <c r="DK150" t="b">
        <v>0</v>
      </c>
      <c r="DL150">
        <v>77</v>
      </c>
      <c r="DM150">
        <v>7</v>
      </c>
      <c r="DN150" t="b">
        <v>0</v>
      </c>
      <c r="DO150">
        <v>79</v>
      </c>
      <c r="DP150">
        <v>48</v>
      </c>
      <c r="DQ150">
        <v>88</v>
      </c>
      <c r="DR150">
        <v>29</v>
      </c>
      <c r="DS150">
        <v>66</v>
      </c>
      <c r="DT150">
        <v>14</v>
      </c>
      <c r="DU150">
        <v>90</v>
      </c>
      <c r="DV150">
        <v>8</v>
      </c>
      <c r="DW150">
        <v>17</v>
      </c>
      <c r="DX150" t="b">
        <v>0</v>
      </c>
      <c r="DY150" t="b">
        <v>0</v>
      </c>
      <c r="DZ150" t="b">
        <v>0</v>
      </c>
    </row>
    <row r="151" spans="1:130" hidden="1" x14ac:dyDescent="0.35">
      <c r="A151">
        <v>39035180103</v>
      </c>
      <c r="B151" t="s">
        <v>3</v>
      </c>
      <c r="C151" t="s">
        <v>4</v>
      </c>
      <c r="D151">
        <v>0.49</v>
      </c>
      <c r="E151">
        <v>0</v>
      </c>
      <c r="F151">
        <v>0.01</v>
      </c>
      <c r="G151">
        <v>0</v>
      </c>
      <c r="H151">
        <v>0.01</v>
      </c>
      <c r="I151">
        <v>0.47</v>
      </c>
      <c r="J151">
        <v>0</v>
      </c>
      <c r="K151">
        <v>0</v>
      </c>
      <c r="L151">
        <v>0.09</v>
      </c>
      <c r="M151">
        <v>0.67</v>
      </c>
      <c r="N151">
        <v>0.23</v>
      </c>
      <c r="O151">
        <v>0</v>
      </c>
      <c r="P151">
        <v>0</v>
      </c>
      <c r="Q151" t="b">
        <v>0</v>
      </c>
      <c r="R151" t="b">
        <v>0</v>
      </c>
      <c r="T151" t="b">
        <v>0</v>
      </c>
      <c r="U151">
        <v>0</v>
      </c>
      <c r="V151">
        <v>60</v>
      </c>
      <c r="W151">
        <v>3405</v>
      </c>
      <c r="X151">
        <v>0.21</v>
      </c>
      <c r="Y151">
        <v>0.08</v>
      </c>
      <c r="Z151" t="b">
        <v>0</v>
      </c>
      <c r="AA151" t="b">
        <v>0</v>
      </c>
      <c r="AB151" t="b">
        <v>0</v>
      </c>
      <c r="AC151">
        <v>27</v>
      </c>
      <c r="AD151">
        <v>1.34E-2</v>
      </c>
      <c r="AE151" t="b">
        <v>0</v>
      </c>
      <c r="AF151">
        <v>47</v>
      </c>
      <c r="AG151">
        <v>1.2800000000000001E-2</v>
      </c>
      <c r="AH151" t="b">
        <v>0</v>
      </c>
      <c r="AI151">
        <v>39</v>
      </c>
      <c r="AJ151">
        <v>1E-4</v>
      </c>
      <c r="AK151">
        <v>6</v>
      </c>
      <c r="AL151">
        <v>0</v>
      </c>
      <c r="AM151" t="b">
        <v>0</v>
      </c>
      <c r="AN151" t="b">
        <v>0</v>
      </c>
      <c r="AO151">
        <v>33</v>
      </c>
      <c r="AP151">
        <v>0</v>
      </c>
      <c r="AQ151" t="b">
        <v>0</v>
      </c>
      <c r="AR151" t="b">
        <v>0</v>
      </c>
      <c r="AS151" t="b">
        <v>0</v>
      </c>
      <c r="AT151">
        <v>35</v>
      </c>
      <c r="AU151">
        <v>2</v>
      </c>
      <c r="AV151" t="b">
        <v>0</v>
      </c>
      <c r="AW151">
        <v>64</v>
      </c>
      <c r="AX151">
        <v>9.06</v>
      </c>
      <c r="AY151" t="b">
        <v>0</v>
      </c>
      <c r="AZ151">
        <v>52</v>
      </c>
      <c r="BA151">
        <v>0.25</v>
      </c>
      <c r="BB151" t="b">
        <v>0</v>
      </c>
      <c r="BC151">
        <v>36</v>
      </c>
      <c r="BD151">
        <v>155.38</v>
      </c>
      <c r="BE151" t="b">
        <v>0</v>
      </c>
      <c r="BF151">
        <v>75</v>
      </c>
      <c r="BG151" t="b">
        <v>0</v>
      </c>
      <c r="BH151">
        <v>24</v>
      </c>
      <c r="BI151">
        <v>15</v>
      </c>
      <c r="BJ151" t="b">
        <v>0</v>
      </c>
      <c r="BK151">
        <v>71</v>
      </c>
      <c r="BL151">
        <v>46</v>
      </c>
      <c r="BM151">
        <v>31</v>
      </c>
      <c r="BN151">
        <v>138500</v>
      </c>
      <c r="BO151" t="b">
        <v>0</v>
      </c>
      <c r="BP151" t="b">
        <v>0</v>
      </c>
      <c r="BQ151">
        <v>2114</v>
      </c>
      <c r="BR151">
        <v>26</v>
      </c>
      <c r="BS151" t="b">
        <v>1</v>
      </c>
      <c r="BT151" t="b">
        <v>0</v>
      </c>
      <c r="BV151">
        <v>0.89</v>
      </c>
      <c r="BW151">
        <v>0.02</v>
      </c>
      <c r="BX151" t="b">
        <v>0</v>
      </c>
      <c r="BY151">
        <v>83</v>
      </c>
      <c r="BZ151">
        <v>4.04</v>
      </c>
      <c r="CA151" t="b">
        <v>0</v>
      </c>
      <c r="CB151">
        <v>31</v>
      </c>
      <c r="CC151">
        <v>0.03</v>
      </c>
      <c r="CD151" t="b">
        <v>0</v>
      </c>
      <c r="CE151">
        <v>80</v>
      </c>
      <c r="CF151">
        <v>1.28</v>
      </c>
      <c r="CI151" t="b">
        <v>0</v>
      </c>
      <c r="CJ151" t="b">
        <v>0</v>
      </c>
      <c r="CK151" t="b">
        <v>0</v>
      </c>
      <c r="CL151" t="b">
        <v>0</v>
      </c>
      <c r="CM151" t="b">
        <v>0</v>
      </c>
      <c r="CN151">
        <v>83</v>
      </c>
      <c r="CO151">
        <v>0.08</v>
      </c>
      <c r="CP151" t="b">
        <v>0</v>
      </c>
      <c r="CQ151">
        <v>68</v>
      </c>
      <c r="CR151">
        <v>3.8</v>
      </c>
      <c r="CS151" t="b">
        <v>0</v>
      </c>
      <c r="CT151">
        <v>75</v>
      </c>
      <c r="CU151">
        <v>1060</v>
      </c>
      <c r="CV151" t="b">
        <v>0</v>
      </c>
      <c r="CW151">
        <v>71</v>
      </c>
      <c r="CX151">
        <v>1240</v>
      </c>
      <c r="CY151" t="b">
        <v>0</v>
      </c>
      <c r="CZ151">
        <v>72</v>
      </c>
      <c r="DA151">
        <v>720</v>
      </c>
      <c r="DB151" t="b">
        <v>0</v>
      </c>
      <c r="DC151">
        <v>33</v>
      </c>
      <c r="DD151">
        <v>80.09</v>
      </c>
      <c r="DE151" t="b">
        <v>0</v>
      </c>
      <c r="DF151">
        <v>19</v>
      </c>
      <c r="DG151">
        <v>129</v>
      </c>
      <c r="DH151" t="b">
        <v>0</v>
      </c>
      <c r="DI151">
        <v>69</v>
      </c>
      <c r="DJ151">
        <v>4</v>
      </c>
      <c r="DK151" t="b">
        <v>0</v>
      </c>
      <c r="DL151">
        <v>66</v>
      </c>
      <c r="DM151">
        <v>6</v>
      </c>
      <c r="DN151" t="b">
        <v>0</v>
      </c>
      <c r="DO151">
        <v>19</v>
      </c>
      <c r="DP151">
        <v>15</v>
      </c>
      <c r="DQ151">
        <v>35</v>
      </c>
      <c r="DR151">
        <v>8</v>
      </c>
      <c r="DS151">
        <v>35</v>
      </c>
      <c r="DT151">
        <v>7</v>
      </c>
      <c r="DU151">
        <v>92</v>
      </c>
      <c r="DV151">
        <v>5</v>
      </c>
      <c r="DW151">
        <v>0</v>
      </c>
      <c r="DX151" t="b">
        <v>0</v>
      </c>
      <c r="DY151" t="b">
        <v>0</v>
      </c>
      <c r="DZ151" t="b">
        <v>0</v>
      </c>
    </row>
    <row r="152" spans="1:130" hidden="1" x14ac:dyDescent="0.35">
      <c r="A152">
        <v>39035177606</v>
      </c>
      <c r="B152" t="s">
        <v>3</v>
      </c>
      <c r="C152" t="s">
        <v>4</v>
      </c>
      <c r="D152">
        <v>0.08</v>
      </c>
      <c r="E152">
        <v>0</v>
      </c>
      <c r="F152">
        <v>0.05</v>
      </c>
      <c r="G152">
        <v>0</v>
      </c>
      <c r="H152">
        <v>0.01</v>
      </c>
      <c r="I152">
        <v>0.8</v>
      </c>
      <c r="J152">
        <v>0.04</v>
      </c>
      <c r="K152">
        <v>0</v>
      </c>
      <c r="L152">
        <v>0.09</v>
      </c>
      <c r="M152">
        <v>0.62</v>
      </c>
      <c r="N152">
        <v>0.27</v>
      </c>
      <c r="O152">
        <v>0</v>
      </c>
      <c r="P152">
        <v>0</v>
      </c>
      <c r="Q152" t="b">
        <v>0</v>
      </c>
      <c r="R152" t="b">
        <v>0</v>
      </c>
      <c r="T152" t="b">
        <v>0</v>
      </c>
      <c r="U152">
        <v>0</v>
      </c>
      <c r="V152">
        <v>11</v>
      </c>
      <c r="W152">
        <v>3962</v>
      </c>
      <c r="X152">
        <v>0.41</v>
      </c>
      <c r="Y152">
        <v>0.18</v>
      </c>
      <c r="Z152" t="b">
        <v>0</v>
      </c>
      <c r="AA152" t="b">
        <v>0</v>
      </c>
      <c r="AB152" t="b">
        <v>0</v>
      </c>
      <c r="AC152">
        <v>27</v>
      </c>
      <c r="AD152">
        <v>1.2E-2</v>
      </c>
      <c r="AE152" t="b">
        <v>0</v>
      </c>
      <c r="AF152">
        <v>37</v>
      </c>
      <c r="AG152">
        <v>8.2000000000000007E-3</v>
      </c>
      <c r="AH152" t="b">
        <v>0</v>
      </c>
      <c r="AI152">
        <v>31</v>
      </c>
      <c r="AJ152">
        <v>1E-4</v>
      </c>
      <c r="AK152">
        <v>43</v>
      </c>
      <c r="AL152">
        <v>6</v>
      </c>
      <c r="AM152" t="b">
        <v>0</v>
      </c>
      <c r="AN152" t="b">
        <v>0</v>
      </c>
      <c r="AO152">
        <v>33</v>
      </c>
      <c r="AP152">
        <v>0</v>
      </c>
      <c r="AQ152" t="b">
        <v>0</v>
      </c>
      <c r="AR152" t="b">
        <v>0</v>
      </c>
      <c r="AS152" t="b">
        <v>0</v>
      </c>
      <c r="AT152">
        <v>38</v>
      </c>
      <c r="AU152">
        <v>2</v>
      </c>
      <c r="AV152" t="b">
        <v>0</v>
      </c>
      <c r="AW152">
        <v>69</v>
      </c>
      <c r="AX152">
        <v>9.23</v>
      </c>
      <c r="AY152" t="b">
        <v>0</v>
      </c>
      <c r="AZ152">
        <v>55</v>
      </c>
      <c r="BA152">
        <v>0.27</v>
      </c>
      <c r="BB152" t="b">
        <v>0</v>
      </c>
      <c r="BC152">
        <v>51</v>
      </c>
      <c r="BD152">
        <v>310.52</v>
      </c>
      <c r="BE152" t="b">
        <v>0</v>
      </c>
      <c r="BF152">
        <v>59</v>
      </c>
      <c r="BG152" t="b">
        <v>0</v>
      </c>
      <c r="BH152">
        <v>53</v>
      </c>
      <c r="BI152">
        <v>23</v>
      </c>
      <c r="BJ152" t="b">
        <v>0</v>
      </c>
      <c r="BK152">
        <v>57</v>
      </c>
      <c r="BL152">
        <v>30</v>
      </c>
      <c r="BM152">
        <v>33</v>
      </c>
      <c r="BN152">
        <v>144300</v>
      </c>
      <c r="BO152" t="b">
        <v>0</v>
      </c>
      <c r="BP152" t="b">
        <v>0</v>
      </c>
      <c r="BQ152">
        <v>4819</v>
      </c>
      <c r="BR152">
        <v>64</v>
      </c>
      <c r="BS152" t="b">
        <v>1</v>
      </c>
      <c r="BT152" t="b">
        <v>0</v>
      </c>
      <c r="BV152">
        <v>0.91</v>
      </c>
      <c r="BW152">
        <v>0.03</v>
      </c>
      <c r="BX152" t="b">
        <v>0</v>
      </c>
      <c r="BY152">
        <v>57</v>
      </c>
      <c r="BZ152">
        <v>1.18</v>
      </c>
      <c r="CA152" t="b">
        <v>0</v>
      </c>
      <c r="CB152">
        <v>28</v>
      </c>
      <c r="CC152">
        <v>0.03</v>
      </c>
      <c r="CD152" t="b">
        <v>0</v>
      </c>
      <c r="CE152">
        <v>36</v>
      </c>
      <c r="CF152">
        <v>0.21</v>
      </c>
      <c r="CI152" t="b">
        <v>0</v>
      </c>
      <c r="CJ152" t="b">
        <v>0</v>
      </c>
      <c r="CK152" t="b">
        <v>0</v>
      </c>
      <c r="CL152" t="b">
        <v>0</v>
      </c>
      <c r="CM152" t="b">
        <v>0</v>
      </c>
      <c r="CN152">
        <v>65</v>
      </c>
      <c r="CO152">
        <v>0</v>
      </c>
      <c r="CP152" t="b">
        <v>0</v>
      </c>
      <c r="CQ152">
        <v>68</v>
      </c>
      <c r="CR152">
        <v>3.75</v>
      </c>
      <c r="CS152" t="b">
        <v>0</v>
      </c>
      <c r="CT152">
        <v>63</v>
      </c>
      <c r="CU152">
        <v>1010</v>
      </c>
      <c r="CV152" t="b">
        <v>0</v>
      </c>
      <c r="CW152">
        <v>57</v>
      </c>
      <c r="CX152">
        <v>1100</v>
      </c>
      <c r="CY152" t="b">
        <v>0</v>
      </c>
      <c r="CZ152">
        <v>86</v>
      </c>
      <c r="DA152">
        <v>840</v>
      </c>
      <c r="DB152" t="b">
        <v>0</v>
      </c>
      <c r="DC152">
        <v>46</v>
      </c>
      <c r="DD152">
        <v>78.900000000000006</v>
      </c>
      <c r="DE152" t="b">
        <v>0</v>
      </c>
      <c r="DF152">
        <v>39</v>
      </c>
      <c r="DG152">
        <v>104</v>
      </c>
      <c r="DH152" t="b">
        <v>0</v>
      </c>
      <c r="DI152">
        <v>58</v>
      </c>
      <c r="DJ152">
        <v>2</v>
      </c>
      <c r="DK152" t="b">
        <v>0</v>
      </c>
      <c r="DL152">
        <v>61</v>
      </c>
      <c r="DM152">
        <v>5</v>
      </c>
      <c r="DN152" t="b">
        <v>0</v>
      </c>
      <c r="DO152">
        <v>45</v>
      </c>
      <c r="DP152">
        <v>28</v>
      </c>
      <c r="DQ152">
        <v>42</v>
      </c>
      <c r="DR152">
        <v>9</v>
      </c>
      <c r="DS152">
        <v>33</v>
      </c>
      <c r="DT152">
        <v>6</v>
      </c>
      <c r="DU152">
        <v>90</v>
      </c>
      <c r="DV152">
        <v>7</v>
      </c>
      <c r="DW152">
        <v>3</v>
      </c>
      <c r="DX152" t="b">
        <v>0</v>
      </c>
      <c r="DY152" t="b">
        <v>0</v>
      </c>
      <c r="DZ152" t="b">
        <v>0</v>
      </c>
    </row>
    <row r="153" spans="1:130" hidden="1" x14ac:dyDescent="0.35">
      <c r="A153">
        <v>39035137101</v>
      </c>
      <c r="B153" t="s">
        <v>3</v>
      </c>
      <c r="C153" t="s">
        <v>4</v>
      </c>
      <c r="D153">
        <v>0.14000000000000001</v>
      </c>
      <c r="E153">
        <v>0</v>
      </c>
      <c r="F153">
        <v>0.05</v>
      </c>
      <c r="G153">
        <v>0</v>
      </c>
      <c r="H153">
        <v>0.02</v>
      </c>
      <c r="I153">
        <v>0.59</v>
      </c>
      <c r="J153">
        <v>0.16</v>
      </c>
      <c r="K153">
        <v>7.0000000000000007E-2</v>
      </c>
      <c r="L153">
        <v>0.08</v>
      </c>
      <c r="M153">
        <v>0.72</v>
      </c>
      <c r="N153">
        <v>0.18</v>
      </c>
      <c r="O153">
        <v>1</v>
      </c>
      <c r="P153">
        <v>1</v>
      </c>
      <c r="Q153" t="b">
        <v>1</v>
      </c>
      <c r="R153" t="b">
        <v>0</v>
      </c>
      <c r="T153" t="b">
        <v>1</v>
      </c>
      <c r="U153">
        <v>100</v>
      </c>
      <c r="V153">
        <v>63</v>
      </c>
      <c r="W153">
        <v>2304</v>
      </c>
      <c r="X153">
        <v>0.54</v>
      </c>
      <c r="Y153">
        <v>0.24</v>
      </c>
      <c r="Z153" t="b">
        <v>0</v>
      </c>
      <c r="AA153" t="b">
        <v>0</v>
      </c>
      <c r="AB153" t="b">
        <v>0</v>
      </c>
      <c r="AC153">
        <v>27</v>
      </c>
      <c r="AD153">
        <v>1.2200000000000001E-2</v>
      </c>
      <c r="AE153" t="b">
        <v>0</v>
      </c>
      <c r="AF153">
        <v>37</v>
      </c>
      <c r="AG153">
        <v>8.0000000000000002E-3</v>
      </c>
      <c r="AH153" t="b">
        <v>0</v>
      </c>
      <c r="AI153">
        <v>27</v>
      </c>
      <c r="AJ153">
        <v>1E-4</v>
      </c>
      <c r="AK153">
        <v>32</v>
      </c>
      <c r="AL153">
        <v>4</v>
      </c>
      <c r="AM153" t="b">
        <v>0</v>
      </c>
      <c r="AN153" t="b">
        <v>0</v>
      </c>
      <c r="AO153">
        <v>33</v>
      </c>
      <c r="AP153">
        <v>0</v>
      </c>
      <c r="AQ153" t="b">
        <v>0</v>
      </c>
      <c r="AR153" t="b">
        <v>0</v>
      </c>
      <c r="AS153" t="b">
        <v>0</v>
      </c>
      <c r="AT153">
        <v>49</v>
      </c>
      <c r="AU153">
        <v>2</v>
      </c>
      <c r="AV153" t="b">
        <v>0</v>
      </c>
      <c r="AW153">
        <v>71</v>
      </c>
      <c r="AX153">
        <v>9.2899999999999991</v>
      </c>
      <c r="AY153" t="b">
        <v>0</v>
      </c>
      <c r="AZ153">
        <v>75</v>
      </c>
      <c r="BA153">
        <v>0.39</v>
      </c>
      <c r="BB153" t="b">
        <v>0</v>
      </c>
      <c r="BC153">
        <v>70</v>
      </c>
      <c r="BD153">
        <v>626.01</v>
      </c>
      <c r="BE153" t="b">
        <v>0</v>
      </c>
      <c r="BF153">
        <v>48</v>
      </c>
      <c r="BG153" t="b">
        <v>0</v>
      </c>
      <c r="BH153">
        <v>62</v>
      </c>
      <c r="BI153">
        <v>26</v>
      </c>
      <c r="BJ153" t="b">
        <v>0</v>
      </c>
      <c r="BK153">
        <v>62</v>
      </c>
      <c r="BL153">
        <v>36</v>
      </c>
      <c r="BM153">
        <v>22</v>
      </c>
      <c r="BN153">
        <v>113500</v>
      </c>
      <c r="BO153" t="b">
        <v>0</v>
      </c>
      <c r="BP153" t="b">
        <v>0</v>
      </c>
      <c r="BQ153">
        <v>5166</v>
      </c>
      <c r="BR153">
        <v>69</v>
      </c>
      <c r="BS153" t="b">
        <v>1</v>
      </c>
      <c r="BT153" t="b">
        <v>0</v>
      </c>
      <c r="BV153">
        <v>0.21</v>
      </c>
      <c r="BW153">
        <v>0</v>
      </c>
      <c r="BX153" t="b">
        <v>0</v>
      </c>
      <c r="BY153">
        <v>86</v>
      </c>
      <c r="BZ153">
        <v>4.79</v>
      </c>
      <c r="CA153" t="b">
        <v>0</v>
      </c>
      <c r="CB153">
        <v>23</v>
      </c>
      <c r="CC153">
        <v>0.02</v>
      </c>
      <c r="CD153" t="b">
        <v>0</v>
      </c>
      <c r="CE153">
        <v>80</v>
      </c>
      <c r="CF153">
        <v>1.29</v>
      </c>
      <c r="CI153" t="b">
        <v>0</v>
      </c>
      <c r="CJ153" t="b">
        <v>0</v>
      </c>
      <c r="CK153" t="b">
        <v>0</v>
      </c>
      <c r="CL153" t="b">
        <v>0</v>
      </c>
      <c r="CM153" t="b">
        <v>0</v>
      </c>
      <c r="CN153">
        <v>25</v>
      </c>
      <c r="CO153">
        <v>0</v>
      </c>
      <c r="CP153" t="b">
        <v>0</v>
      </c>
      <c r="CQ153">
        <v>89</v>
      </c>
      <c r="CR153">
        <v>10.67</v>
      </c>
      <c r="CS153" t="b">
        <v>0</v>
      </c>
      <c r="CT153">
        <v>80</v>
      </c>
      <c r="CU153">
        <v>1090</v>
      </c>
      <c r="CV153" t="b">
        <v>0</v>
      </c>
      <c r="CW153">
        <v>63</v>
      </c>
      <c r="CX153">
        <v>1150</v>
      </c>
      <c r="CY153" t="b">
        <v>0</v>
      </c>
      <c r="CZ153">
        <v>75</v>
      </c>
      <c r="DA153">
        <v>740</v>
      </c>
      <c r="DB153" t="b">
        <v>0</v>
      </c>
      <c r="DC153">
        <v>83</v>
      </c>
      <c r="DD153">
        <v>74.5</v>
      </c>
      <c r="DE153" t="b">
        <v>0</v>
      </c>
      <c r="DF153">
        <v>78</v>
      </c>
      <c r="DG153">
        <v>68</v>
      </c>
      <c r="DH153" t="b">
        <v>0</v>
      </c>
      <c r="DI153">
        <v>79</v>
      </c>
      <c r="DJ153">
        <v>6</v>
      </c>
      <c r="DK153" t="b">
        <v>1</v>
      </c>
      <c r="DL153">
        <v>92</v>
      </c>
      <c r="DM153">
        <v>12</v>
      </c>
      <c r="DN153" t="b">
        <v>0</v>
      </c>
      <c r="DO153">
        <v>62</v>
      </c>
      <c r="DP153">
        <v>37</v>
      </c>
      <c r="DQ153">
        <v>65</v>
      </c>
      <c r="DR153">
        <v>16</v>
      </c>
      <c r="DS153">
        <v>50</v>
      </c>
      <c r="DT153">
        <v>10</v>
      </c>
      <c r="DU153">
        <v>87</v>
      </c>
      <c r="DV153">
        <v>13</v>
      </c>
      <c r="DW153">
        <v>12</v>
      </c>
      <c r="DX153" t="b">
        <v>0</v>
      </c>
      <c r="DY153" t="b">
        <v>0</v>
      </c>
      <c r="DZ153" t="b">
        <v>0</v>
      </c>
    </row>
    <row r="154" spans="1:130" hidden="1" x14ac:dyDescent="0.35">
      <c r="A154">
        <v>39055311600</v>
      </c>
      <c r="B154" t="s">
        <v>6</v>
      </c>
      <c r="C154" t="s">
        <v>4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0.99</v>
      </c>
      <c r="J154">
        <v>0</v>
      </c>
      <c r="K154">
        <v>0</v>
      </c>
      <c r="L154">
        <v>0.12</v>
      </c>
      <c r="M154">
        <v>0.69</v>
      </c>
      <c r="N154">
        <v>0.17</v>
      </c>
      <c r="O154">
        <v>0</v>
      </c>
      <c r="P154">
        <v>0</v>
      </c>
      <c r="Q154" t="b">
        <v>0</v>
      </c>
      <c r="R154" t="b">
        <v>0</v>
      </c>
      <c r="T154" t="b">
        <v>0</v>
      </c>
      <c r="U154">
        <v>0</v>
      </c>
      <c r="V154">
        <v>0</v>
      </c>
      <c r="W154">
        <v>3776</v>
      </c>
      <c r="X154">
        <v>0.17</v>
      </c>
      <c r="Y154">
        <v>0.06</v>
      </c>
      <c r="Z154" t="b">
        <v>0</v>
      </c>
      <c r="AA154" t="b">
        <v>0</v>
      </c>
      <c r="AB154" t="b">
        <v>0</v>
      </c>
      <c r="AC154">
        <v>27</v>
      </c>
      <c r="AD154">
        <v>1.2699999999999999E-2</v>
      </c>
      <c r="AE154" t="b">
        <v>0</v>
      </c>
      <c r="AF154">
        <v>39</v>
      </c>
      <c r="AG154">
        <v>8.8000000000000005E-3</v>
      </c>
      <c r="AH154" t="b">
        <v>0</v>
      </c>
      <c r="AI154">
        <v>13</v>
      </c>
      <c r="AJ154">
        <v>0</v>
      </c>
      <c r="AK154">
        <v>32</v>
      </c>
      <c r="AL154">
        <v>4</v>
      </c>
      <c r="AM154" t="b">
        <v>0</v>
      </c>
      <c r="AN154" t="b">
        <v>0</v>
      </c>
      <c r="AO154">
        <v>33</v>
      </c>
      <c r="AP154">
        <v>0</v>
      </c>
      <c r="AQ154" t="b">
        <v>0</v>
      </c>
      <c r="AR154" t="b">
        <v>0</v>
      </c>
      <c r="AS154" t="b">
        <v>0</v>
      </c>
      <c r="AT154">
        <v>12</v>
      </c>
      <c r="AU154">
        <v>1</v>
      </c>
      <c r="AV154" t="b">
        <v>0</v>
      </c>
      <c r="AW154">
        <v>59</v>
      </c>
      <c r="AX154">
        <v>8.8699999999999992</v>
      </c>
      <c r="AY154" t="b">
        <v>0</v>
      </c>
      <c r="AZ154">
        <v>37</v>
      </c>
      <c r="BA154">
        <v>0.18</v>
      </c>
      <c r="BB154" t="b">
        <v>0</v>
      </c>
      <c r="BC154">
        <v>17</v>
      </c>
      <c r="BD154">
        <v>45.27</v>
      </c>
      <c r="BE154" t="b">
        <v>0</v>
      </c>
      <c r="BF154">
        <v>32</v>
      </c>
      <c r="BG154" t="b">
        <v>0</v>
      </c>
      <c r="BH154">
        <v>3</v>
      </c>
      <c r="BI154">
        <v>8</v>
      </c>
      <c r="BJ154" t="b">
        <v>0</v>
      </c>
      <c r="BK154">
        <v>51</v>
      </c>
      <c r="BL154">
        <v>25</v>
      </c>
      <c r="BM154">
        <v>74</v>
      </c>
      <c r="BN154">
        <v>335100</v>
      </c>
      <c r="BO154" t="b">
        <v>0</v>
      </c>
      <c r="BP154" t="b">
        <v>0</v>
      </c>
      <c r="BQ154">
        <v>1289</v>
      </c>
      <c r="BR154">
        <v>16</v>
      </c>
      <c r="BS154" t="b">
        <v>1</v>
      </c>
      <c r="BT154" t="b">
        <v>0</v>
      </c>
      <c r="BV154">
        <v>0.57999999999999996</v>
      </c>
      <c r="BW154">
        <v>0</v>
      </c>
      <c r="BX154" t="b">
        <v>0</v>
      </c>
      <c r="BY154">
        <v>39</v>
      </c>
      <c r="BZ154">
        <v>0.39</v>
      </c>
      <c r="CA154" t="b">
        <v>0</v>
      </c>
      <c r="CB154">
        <v>25</v>
      </c>
      <c r="CC154">
        <v>0.02</v>
      </c>
      <c r="CD154" t="b">
        <v>0</v>
      </c>
      <c r="CE154">
        <v>14</v>
      </c>
      <c r="CF154">
        <v>0.09</v>
      </c>
      <c r="CI154" t="b">
        <v>0</v>
      </c>
      <c r="CJ154" t="b">
        <v>0</v>
      </c>
      <c r="CK154" t="b">
        <v>0</v>
      </c>
      <c r="CL154" t="b">
        <v>0</v>
      </c>
      <c r="CM154" t="b">
        <v>0</v>
      </c>
      <c r="CN154">
        <v>14</v>
      </c>
      <c r="CO154">
        <v>0</v>
      </c>
      <c r="CP154" t="b">
        <v>0</v>
      </c>
      <c r="CQ154">
        <v>28</v>
      </c>
      <c r="CR154">
        <v>0.5</v>
      </c>
      <c r="CS154" t="b">
        <v>0</v>
      </c>
      <c r="CT154">
        <v>24</v>
      </c>
      <c r="CU154">
        <v>869</v>
      </c>
      <c r="CV154" t="b">
        <v>0</v>
      </c>
      <c r="CW154">
        <v>31</v>
      </c>
      <c r="CX154">
        <v>900</v>
      </c>
      <c r="CY154" t="b">
        <v>0</v>
      </c>
      <c r="CZ154">
        <v>43</v>
      </c>
      <c r="DA154">
        <v>560</v>
      </c>
      <c r="DB154" t="b">
        <v>0</v>
      </c>
      <c r="DC154">
        <v>27</v>
      </c>
      <c r="DD154">
        <v>80.7</v>
      </c>
      <c r="DE154" t="b">
        <v>0</v>
      </c>
      <c r="DF154">
        <v>2</v>
      </c>
      <c r="DG154">
        <v>213</v>
      </c>
      <c r="DH154" t="b">
        <v>0</v>
      </c>
      <c r="DI154">
        <v>12</v>
      </c>
      <c r="DJ154">
        <v>0</v>
      </c>
      <c r="DK154" t="b">
        <v>0</v>
      </c>
      <c r="DL154">
        <v>15</v>
      </c>
      <c r="DM154">
        <v>2</v>
      </c>
      <c r="DN154" t="b">
        <v>0</v>
      </c>
      <c r="DO154">
        <v>7</v>
      </c>
      <c r="DP154">
        <v>9</v>
      </c>
      <c r="DQ154">
        <v>9</v>
      </c>
      <c r="DR154">
        <v>3</v>
      </c>
      <c r="DS154">
        <v>0</v>
      </c>
      <c r="DT154">
        <v>0</v>
      </c>
      <c r="DU154">
        <v>97</v>
      </c>
      <c r="DV154">
        <v>4</v>
      </c>
      <c r="DW154">
        <v>0</v>
      </c>
      <c r="DX154" t="b">
        <v>0</v>
      </c>
      <c r="DY154" t="b">
        <v>0</v>
      </c>
      <c r="DZ154" t="b">
        <v>0</v>
      </c>
    </row>
    <row r="155" spans="1:130" hidden="1" x14ac:dyDescent="0.35">
      <c r="A155">
        <v>39035189109</v>
      </c>
      <c r="B155" t="s">
        <v>3</v>
      </c>
      <c r="C155" t="s">
        <v>4</v>
      </c>
      <c r="D155">
        <v>0.06</v>
      </c>
      <c r="E155">
        <v>0</v>
      </c>
      <c r="F155">
        <v>0.02</v>
      </c>
      <c r="G155">
        <v>0</v>
      </c>
      <c r="H155">
        <v>0.01</v>
      </c>
      <c r="I155">
        <v>0.84</v>
      </c>
      <c r="J155">
        <v>0.04</v>
      </c>
      <c r="K155">
        <v>0.01</v>
      </c>
      <c r="L155">
        <v>0.09</v>
      </c>
      <c r="M155">
        <v>0.64</v>
      </c>
      <c r="N155">
        <v>0.25</v>
      </c>
      <c r="O155">
        <v>0</v>
      </c>
      <c r="P155">
        <v>0</v>
      </c>
      <c r="Q155" t="b">
        <v>0</v>
      </c>
      <c r="R155" t="b">
        <v>0</v>
      </c>
      <c r="T155" t="b">
        <v>0</v>
      </c>
      <c r="U155">
        <v>0</v>
      </c>
      <c r="V155">
        <v>16</v>
      </c>
      <c r="W155">
        <v>3635</v>
      </c>
      <c r="X155">
        <v>0.22</v>
      </c>
      <c r="Y155">
        <v>0.08</v>
      </c>
      <c r="Z155" t="b">
        <v>0</v>
      </c>
      <c r="AA155" t="b">
        <v>0</v>
      </c>
      <c r="AB155" t="b">
        <v>0</v>
      </c>
      <c r="AC155">
        <v>27</v>
      </c>
      <c r="AD155">
        <v>1.21E-2</v>
      </c>
      <c r="AE155" t="b">
        <v>0</v>
      </c>
      <c r="AF155">
        <v>69</v>
      </c>
      <c r="AG155">
        <v>2.7699999999999999E-2</v>
      </c>
      <c r="AH155" t="b">
        <v>0</v>
      </c>
      <c r="AI155">
        <v>66</v>
      </c>
      <c r="AJ155">
        <v>2.9999999999999997E-4</v>
      </c>
      <c r="AK155">
        <v>77</v>
      </c>
      <c r="AL155">
        <v>14</v>
      </c>
      <c r="AM155" t="b">
        <v>0</v>
      </c>
      <c r="AN155" t="b">
        <v>0</v>
      </c>
      <c r="AO155">
        <v>33</v>
      </c>
      <c r="AP155">
        <v>0</v>
      </c>
      <c r="AQ155" t="b">
        <v>0</v>
      </c>
      <c r="AR155" t="b">
        <v>0</v>
      </c>
      <c r="AS155" t="b">
        <v>0</v>
      </c>
      <c r="AT155">
        <v>18</v>
      </c>
      <c r="AU155">
        <v>1</v>
      </c>
      <c r="AV155" t="b">
        <v>0</v>
      </c>
      <c r="AW155">
        <v>60</v>
      </c>
      <c r="AX155">
        <v>8.92</v>
      </c>
      <c r="AY155" t="b">
        <v>0</v>
      </c>
      <c r="AZ155">
        <v>59</v>
      </c>
      <c r="BA155">
        <v>0.28000000000000003</v>
      </c>
      <c r="BB155" t="b">
        <v>0</v>
      </c>
      <c r="BC155">
        <v>35</v>
      </c>
      <c r="BD155">
        <v>153.01</v>
      </c>
      <c r="BE155" t="b">
        <v>0</v>
      </c>
      <c r="BF155">
        <v>25</v>
      </c>
      <c r="BG155" t="b">
        <v>0</v>
      </c>
      <c r="BH155">
        <v>39</v>
      </c>
      <c r="BI155">
        <v>19</v>
      </c>
      <c r="BJ155" t="b">
        <v>0</v>
      </c>
      <c r="BK155">
        <v>27</v>
      </c>
      <c r="BL155">
        <v>9</v>
      </c>
      <c r="BM155">
        <v>45</v>
      </c>
      <c r="BN155">
        <v>176100</v>
      </c>
      <c r="BO155" t="b">
        <v>0</v>
      </c>
      <c r="BP155" t="b">
        <v>0</v>
      </c>
      <c r="BQ155">
        <v>2033</v>
      </c>
      <c r="BR155">
        <v>25</v>
      </c>
      <c r="BS155" t="b">
        <v>1</v>
      </c>
      <c r="BT155" t="b">
        <v>0</v>
      </c>
      <c r="BV155">
        <v>0.91</v>
      </c>
      <c r="BW155">
        <v>0.03</v>
      </c>
      <c r="BX155" t="b">
        <v>0</v>
      </c>
      <c r="BY155">
        <v>66</v>
      </c>
      <c r="BZ155">
        <v>1.78</v>
      </c>
      <c r="CA155" t="b">
        <v>0</v>
      </c>
      <c r="CB155">
        <v>20</v>
      </c>
      <c r="CC155">
        <v>0.02</v>
      </c>
      <c r="CD155" t="b">
        <v>0</v>
      </c>
      <c r="CE155">
        <v>29</v>
      </c>
      <c r="CF155">
        <v>0.16</v>
      </c>
      <c r="CI155" t="b">
        <v>0</v>
      </c>
      <c r="CJ155" t="b">
        <v>0</v>
      </c>
      <c r="CK155" t="b">
        <v>0</v>
      </c>
      <c r="CL155" t="b">
        <v>0</v>
      </c>
      <c r="CM155" t="b">
        <v>0</v>
      </c>
      <c r="CP155" t="b">
        <v>0</v>
      </c>
      <c r="CQ155">
        <v>67</v>
      </c>
      <c r="CR155">
        <v>3.58</v>
      </c>
      <c r="CS155" t="b">
        <v>0</v>
      </c>
      <c r="CT155">
        <v>52</v>
      </c>
      <c r="CU155">
        <v>969</v>
      </c>
      <c r="CV155" t="b">
        <v>0</v>
      </c>
      <c r="CW155">
        <v>30</v>
      </c>
      <c r="CX155">
        <v>890</v>
      </c>
      <c r="CY155" t="b">
        <v>0</v>
      </c>
      <c r="CZ155">
        <v>51</v>
      </c>
      <c r="DA155">
        <v>600</v>
      </c>
      <c r="DB155" t="b">
        <v>0</v>
      </c>
      <c r="DC155">
        <v>28</v>
      </c>
      <c r="DD155">
        <v>80.59</v>
      </c>
      <c r="DE155" t="b">
        <v>0</v>
      </c>
      <c r="DF155">
        <v>17</v>
      </c>
      <c r="DG155">
        <v>133</v>
      </c>
      <c r="DH155" t="b">
        <v>0</v>
      </c>
      <c r="DI155">
        <v>44</v>
      </c>
      <c r="DJ155">
        <v>1</v>
      </c>
      <c r="DK155" t="b">
        <v>0</v>
      </c>
      <c r="DL155">
        <v>52</v>
      </c>
      <c r="DM155">
        <v>4</v>
      </c>
      <c r="DN155" t="b">
        <v>0</v>
      </c>
      <c r="DO155">
        <v>16</v>
      </c>
      <c r="DP155">
        <v>14</v>
      </c>
      <c r="DQ155">
        <v>14</v>
      </c>
      <c r="DR155">
        <v>4</v>
      </c>
      <c r="DS155">
        <v>16</v>
      </c>
      <c r="DT155">
        <v>3</v>
      </c>
      <c r="DU155">
        <v>94</v>
      </c>
      <c r="DV155">
        <v>5</v>
      </c>
      <c r="DW155">
        <v>4</v>
      </c>
      <c r="DX155" t="b">
        <v>0</v>
      </c>
      <c r="DY155" t="b">
        <v>0</v>
      </c>
      <c r="DZ155" t="b">
        <v>0</v>
      </c>
    </row>
    <row r="156" spans="1:130" hidden="1" x14ac:dyDescent="0.35">
      <c r="A156">
        <v>39035155101</v>
      </c>
      <c r="B156" t="s">
        <v>3</v>
      </c>
      <c r="C156" t="s">
        <v>4</v>
      </c>
      <c r="D156">
        <v>0.01</v>
      </c>
      <c r="E156">
        <v>0</v>
      </c>
      <c r="F156">
        <v>0.14000000000000001</v>
      </c>
      <c r="G156">
        <v>0</v>
      </c>
      <c r="H156">
        <v>0.02</v>
      </c>
      <c r="I156">
        <v>0.79</v>
      </c>
      <c r="J156">
        <v>0.02</v>
      </c>
      <c r="K156">
        <v>0</v>
      </c>
      <c r="L156">
        <v>0.09</v>
      </c>
      <c r="M156">
        <v>0.64</v>
      </c>
      <c r="N156">
        <v>0.25</v>
      </c>
      <c r="O156">
        <v>0</v>
      </c>
      <c r="P156">
        <v>0</v>
      </c>
      <c r="Q156" t="b">
        <v>0</v>
      </c>
      <c r="R156" t="b">
        <v>0</v>
      </c>
      <c r="T156" t="b">
        <v>0</v>
      </c>
      <c r="U156">
        <v>0</v>
      </c>
      <c r="V156">
        <v>20</v>
      </c>
      <c r="W156">
        <v>5476</v>
      </c>
      <c r="X156">
        <v>0.2</v>
      </c>
      <c r="Y156">
        <v>0.08</v>
      </c>
      <c r="Z156" t="b">
        <v>0</v>
      </c>
      <c r="AA156" t="b">
        <v>0</v>
      </c>
      <c r="AB156" t="b">
        <v>0</v>
      </c>
      <c r="AC156">
        <v>27</v>
      </c>
      <c r="AD156">
        <v>1.29E-2</v>
      </c>
      <c r="AE156" t="b">
        <v>0</v>
      </c>
      <c r="AF156">
        <v>45</v>
      </c>
      <c r="AG156">
        <v>1.23E-2</v>
      </c>
      <c r="AH156" t="b">
        <v>0</v>
      </c>
      <c r="AI156">
        <v>34</v>
      </c>
      <c r="AJ156">
        <v>1E-4</v>
      </c>
      <c r="AK156">
        <v>17</v>
      </c>
      <c r="AL156">
        <v>2</v>
      </c>
      <c r="AM156" t="b">
        <v>0</v>
      </c>
      <c r="AN156" t="b">
        <v>0</v>
      </c>
      <c r="AO156">
        <v>33</v>
      </c>
      <c r="AP156">
        <v>0</v>
      </c>
      <c r="AQ156" t="b">
        <v>0</v>
      </c>
      <c r="AR156" t="b">
        <v>0</v>
      </c>
      <c r="AS156" t="b">
        <v>0</v>
      </c>
      <c r="AT156">
        <v>10</v>
      </c>
      <c r="AU156">
        <v>1</v>
      </c>
      <c r="AV156" t="b">
        <v>0</v>
      </c>
      <c r="AW156">
        <v>63</v>
      </c>
      <c r="AX156">
        <v>9.01</v>
      </c>
      <c r="AY156" t="b">
        <v>0</v>
      </c>
      <c r="AZ156">
        <v>53</v>
      </c>
      <c r="BA156">
        <v>0.25</v>
      </c>
      <c r="BB156" t="b">
        <v>0</v>
      </c>
      <c r="BC156">
        <v>52</v>
      </c>
      <c r="BD156">
        <v>314.89</v>
      </c>
      <c r="BE156" t="b">
        <v>0</v>
      </c>
      <c r="BF156">
        <v>8</v>
      </c>
      <c r="BG156" t="b">
        <v>0</v>
      </c>
      <c r="BH156">
        <v>22</v>
      </c>
      <c r="BI156">
        <v>15</v>
      </c>
      <c r="BJ156" t="b">
        <v>0</v>
      </c>
      <c r="BK156">
        <v>34</v>
      </c>
      <c r="BL156">
        <v>13</v>
      </c>
      <c r="BM156">
        <v>75</v>
      </c>
      <c r="BN156">
        <v>343800</v>
      </c>
      <c r="BO156" t="b">
        <v>0</v>
      </c>
      <c r="BP156" t="b">
        <v>0</v>
      </c>
      <c r="BQ156">
        <v>3239</v>
      </c>
      <c r="BR156">
        <v>41</v>
      </c>
      <c r="BS156" t="b">
        <v>1</v>
      </c>
      <c r="BT156" t="b">
        <v>0</v>
      </c>
      <c r="BV156">
        <v>0.66</v>
      </c>
      <c r="BW156">
        <v>0</v>
      </c>
      <c r="BX156" t="b">
        <v>0</v>
      </c>
      <c r="BY156">
        <v>67</v>
      </c>
      <c r="BZ156">
        <v>1.88</v>
      </c>
      <c r="CA156" t="b">
        <v>0</v>
      </c>
      <c r="CB156">
        <v>32</v>
      </c>
      <c r="CC156">
        <v>0.03</v>
      </c>
      <c r="CD156" t="b">
        <v>0</v>
      </c>
      <c r="CE156">
        <v>38</v>
      </c>
      <c r="CF156">
        <v>0.22</v>
      </c>
      <c r="CI156" t="b">
        <v>0</v>
      </c>
      <c r="CJ156" t="b">
        <v>0</v>
      </c>
      <c r="CK156" t="b">
        <v>0</v>
      </c>
      <c r="CL156" t="b">
        <v>0</v>
      </c>
      <c r="CM156" t="b">
        <v>0</v>
      </c>
      <c r="CN156">
        <v>64</v>
      </c>
      <c r="CO156">
        <v>0</v>
      </c>
      <c r="CP156" t="b">
        <v>0</v>
      </c>
      <c r="CQ156">
        <v>49</v>
      </c>
      <c r="CR156">
        <v>1.74</v>
      </c>
      <c r="CS156" t="b">
        <v>0</v>
      </c>
      <c r="CT156">
        <v>37</v>
      </c>
      <c r="CU156">
        <v>919</v>
      </c>
      <c r="CV156" t="b">
        <v>0</v>
      </c>
      <c r="CW156">
        <v>38</v>
      </c>
      <c r="CX156">
        <v>950</v>
      </c>
      <c r="CY156" t="b">
        <v>0</v>
      </c>
      <c r="CZ156">
        <v>59</v>
      </c>
      <c r="DA156">
        <v>640</v>
      </c>
      <c r="DB156" t="b">
        <v>0</v>
      </c>
      <c r="DC156">
        <v>21</v>
      </c>
      <c r="DD156">
        <v>81.400000000000006</v>
      </c>
      <c r="DE156" t="b">
        <v>0</v>
      </c>
      <c r="DF156">
        <v>1</v>
      </c>
      <c r="DG156">
        <v>218</v>
      </c>
      <c r="DH156" t="b">
        <v>0</v>
      </c>
      <c r="DI156">
        <v>64</v>
      </c>
      <c r="DJ156">
        <v>3</v>
      </c>
      <c r="DK156" t="b">
        <v>0</v>
      </c>
      <c r="DL156">
        <v>80</v>
      </c>
      <c r="DM156">
        <v>8</v>
      </c>
      <c r="DN156" t="b">
        <v>0</v>
      </c>
      <c r="DO156">
        <v>16</v>
      </c>
      <c r="DP156">
        <v>14</v>
      </c>
      <c r="DQ156">
        <v>2</v>
      </c>
      <c r="DR156">
        <v>1</v>
      </c>
      <c r="DS156">
        <v>12</v>
      </c>
      <c r="DT156">
        <v>3</v>
      </c>
      <c r="DU156">
        <v>94</v>
      </c>
      <c r="DV156">
        <v>4</v>
      </c>
      <c r="DW156">
        <v>2</v>
      </c>
      <c r="DX156" t="b">
        <v>0</v>
      </c>
      <c r="DY156" t="b">
        <v>0</v>
      </c>
      <c r="DZ156" t="b">
        <v>0</v>
      </c>
    </row>
    <row r="157" spans="1:130" hidden="1" x14ac:dyDescent="0.35">
      <c r="A157">
        <v>39035980100</v>
      </c>
      <c r="B157" t="s">
        <v>3</v>
      </c>
      <c r="C157" t="s">
        <v>4</v>
      </c>
      <c r="O157">
        <v>0</v>
      </c>
      <c r="P157">
        <v>0</v>
      </c>
      <c r="Q157" t="b">
        <v>0</v>
      </c>
      <c r="R157" t="b">
        <v>0</v>
      </c>
      <c r="T157" t="b">
        <v>0</v>
      </c>
      <c r="U157">
        <v>0</v>
      </c>
      <c r="V157">
        <v>87</v>
      </c>
      <c r="W157">
        <v>0</v>
      </c>
      <c r="Z157" t="b">
        <v>0</v>
      </c>
      <c r="AA157" t="b">
        <v>0</v>
      </c>
      <c r="AB157" t="b">
        <v>0</v>
      </c>
      <c r="AC157">
        <v>27</v>
      </c>
      <c r="AD157">
        <v>1.1900000000000001E-2</v>
      </c>
      <c r="AE157" t="b">
        <v>0</v>
      </c>
      <c r="AF157">
        <v>33</v>
      </c>
      <c r="AG157">
        <v>6.6E-3</v>
      </c>
      <c r="AH157" t="b">
        <v>0</v>
      </c>
      <c r="AJ157">
        <v>0</v>
      </c>
      <c r="AK157">
        <v>90</v>
      </c>
      <c r="AL157">
        <v>27</v>
      </c>
      <c r="AM157" t="b">
        <v>1</v>
      </c>
      <c r="AN157" t="b">
        <v>0</v>
      </c>
      <c r="AO157">
        <v>33</v>
      </c>
      <c r="AP157">
        <v>0</v>
      </c>
      <c r="AQ157" t="b">
        <v>0</v>
      </c>
      <c r="AR157" t="b">
        <v>0</v>
      </c>
      <c r="AS157" t="b">
        <v>0</v>
      </c>
      <c r="AV157" t="b">
        <v>0</v>
      </c>
      <c r="AW157">
        <v>75</v>
      </c>
      <c r="AX157">
        <v>9.4700000000000006</v>
      </c>
      <c r="AY157" t="b">
        <v>0</v>
      </c>
      <c r="AZ157">
        <v>88</v>
      </c>
      <c r="BA157">
        <v>0.52</v>
      </c>
      <c r="BB157" t="b">
        <v>0</v>
      </c>
      <c r="BC157">
        <v>99</v>
      </c>
      <c r="BD157">
        <v>8290.2800000000007</v>
      </c>
      <c r="BE157" t="b">
        <v>0</v>
      </c>
      <c r="BG157" t="b">
        <v>0</v>
      </c>
      <c r="BJ157" t="b">
        <v>0</v>
      </c>
      <c r="BK157">
        <v>1</v>
      </c>
      <c r="BL157">
        <v>0</v>
      </c>
      <c r="BO157" t="b">
        <v>0</v>
      </c>
      <c r="BP157" t="b">
        <v>0</v>
      </c>
      <c r="BQ157">
        <v>6841</v>
      </c>
      <c r="BR157">
        <v>87</v>
      </c>
      <c r="BS157" t="b">
        <v>1</v>
      </c>
      <c r="BT157" t="b">
        <v>0</v>
      </c>
      <c r="BX157" t="b">
        <v>0</v>
      </c>
      <c r="BY157">
        <v>97</v>
      </c>
      <c r="BZ157">
        <v>13.92</v>
      </c>
      <c r="CA157" t="b">
        <v>0</v>
      </c>
      <c r="CB157">
        <v>21</v>
      </c>
      <c r="CC157">
        <v>0.02</v>
      </c>
      <c r="CD157" t="b">
        <v>0</v>
      </c>
      <c r="CE157">
        <v>96</v>
      </c>
      <c r="CF157">
        <v>3.36</v>
      </c>
      <c r="CI157" t="b">
        <v>0</v>
      </c>
      <c r="CJ157" t="b">
        <v>0</v>
      </c>
      <c r="CK157" t="b">
        <v>0</v>
      </c>
      <c r="CL157" t="b">
        <v>0</v>
      </c>
      <c r="CM157" t="b">
        <v>0</v>
      </c>
      <c r="CN157">
        <v>94</v>
      </c>
      <c r="CO157">
        <v>2.25</v>
      </c>
      <c r="CP157" t="b">
        <v>0</v>
      </c>
      <c r="CQ157">
        <v>92</v>
      </c>
      <c r="CR157">
        <v>13.43</v>
      </c>
      <c r="CS157" t="b">
        <v>0</v>
      </c>
      <c r="CV157" t="b">
        <v>0</v>
      </c>
      <c r="CY157" t="b">
        <v>0</v>
      </c>
      <c r="DB157" t="b">
        <v>0</v>
      </c>
      <c r="DE157" t="b">
        <v>0</v>
      </c>
      <c r="DH157" t="b">
        <v>0</v>
      </c>
      <c r="DK157" t="b">
        <v>0</v>
      </c>
      <c r="DN157" t="b">
        <v>0</v>
      </c>
      <c r="DX157" t="b">
        <v>0</v>
      </c>
      <c r="DY157" t="b">
        <v>0</v>
      </c>
      <c r="DZ157" t="b">
        <v>0</v>
      </c>
    </row>
    <row r="158" spans="1:130" hidden="1" x14ac:dyDescent="0.35">
      <c r="A158">
        <v>39093080103</v>
      </c>
      <c r="B158" t="s">
        <v>8</v>
      </c>
      <c r="C158" t="s">
        <v>4</v>
      </c>
      <c r="D158">
        <v>0.01</v>
      </c>
      <c r="E158">
        <v>0</v>
      </c>
      <c r="F158">
        <v>0</v>
      </c>
      <c r="G158">
        <v>0</v>
      </c>
      <c r="H158">
        <v>0.02</v>
      </c>
      <c r="I158">
        <v>0.91</v>
      </c>
      <c r="J158">
        <v>0.05</v>
      </c>
      <c r="K158">
        <v>0</v>
      </c>
      <c r="L158">
        <v>0.11</v>
      </c>
      <c r="M158">
        <v>0.72</v>
      </c>
      <c r="N158">
        <v>0.16</v>
      </c>
      <c r="O158">
        <v>0</v>
      </c>
      <c r="P158">
        <v>0</v>
      </c>
      <c r="Q158" t="b">
        <v>0</v>
      </c>
      <c r="R158" t="b">
        <v>0</v>
      </c>
      <c r="T158" t="b">
        <v>0</v>
      </c>
      <c r="U158">
        <v>0</v>
      </c>
      <c r="V158">
        <v>0</v>
      </c>
      <c r="W158">
        <v>4523</v>
      </c>
      <c r="X158">
        <v>0.35</v>
      </c>
      <c r="Y158">
        <v>0.15</v>
      </c>
      <c r="Z158" t="b">
        <v>0</v>
      </c>
      <c r="AA158" t="b">
        <v>0</v>
      </c>
      <c r="AB158" t="b">
        <v>0</v>
      </c>
      <c r="AC158">
        <v>26</v>
      </c>
      <c r="AD158">
        <v>1.0699999999999999E-2</v>
      </c>
      <c r="AE158" t="b">
        <v>0</v>
      </c>
      <c r="AF158">
        <v>54</v>
      </c>
      <c r="AG158">
        <v>1.6500000000000001E-2</v>
      </c>
      <c r="AH158" t="b">
        <v>0</v>
      </c>
      <c r="AI158">
        <v>36</v>
      </c>
      <c r="AJ158">
        <v>1E-4</v>
      </c>
      <c r="AK158">
        <v>7</v>
      </c>
      <c r="AL158">
        <v>0</v>
      </c>
      <c r="AM158" t="b">
        <v>0</v>
      </c>
      <c r="AN158" t="b">
        <v>0</v>
      </c>
      <c r="AO158">
        <v>33</v>
      </c>
      <c r="AP158">
        <v>0</v>
      </c>
      <c r="AQ158" t="b">
        <v>0</v>
      </c>
      <c r="AR158" t="b">
        <v>0</v>
      </c>
      <c r="AS158" t="b">
        <v>0</v>
      </c>
      <c r="AT158">
        <v>49</v>
      </c>
      <c r="AU158">
        <v>2</v>
      </c>
      <c r="AV158" t="b">
        <v>0</v>
      </c>
      <c r="AW158">
        <v>58</v>
      </c>
      <c r="AX158">
        <v>8.84</v>
      </c>
      <c r="AY158" t="b">
        <v>0</v>
      </c>
      <c r="AZ158">
        <v>46</v>
      </c>
      <c r="BA158">
        <v>0.22</v>
      </c>
      <c r="BB158" t="b">
        <v>0</v>
      </c>
      <c r="BC158">
        <v>25</v>
      </c>
      <c r="BD158">
        <v>82.44</v>
      </c>
      <c r="BE158" t="b">
        <v>0</v>
      </c>
      <c r="BF158">
        <v>77</v>
      </c>
      <c r="BG158" t="b">
        <v>0</v>
      </c>
      <c r="BH158">
        <v>54</v>
      </c>
      <c r="BI158">
        <v>23</v>
      </c>
      <c r="BJ158" t="b">
        <v>0</v>
      </c>
      <c r="BK158">
        <v>29</v>
      </c>
      <c r="BL158">
        <v>10</v>
      </c>
      <c r="BM158">
        <v>32</v>
      </c>
      <c r="BN158">
        <v>141200</v>
      </c>
      <c r="BO158" t="b">
        <v>0</v>
      </c>
      <c r="BP158" t="b">
        <v>0</v>
      </c>
      <c r="BQ158">
        <v>3085</v>
      </c>
      <c r="BR158">
        <v>39</v>
      </c>
      <c r="BS158" t="b">
        <v>1</v>
      </c>
      <c r="BT158" t="b">
        <v>0</v>
      </c>
      <c r="BV158">
        <v>0.21</v>
      </c>
      <c r="BW158">
        <v>0</v>
      </c>
      <c r="BX158" t="b">
        <v>0</v>
      </c>
      <c r="BY158">
        <v>25</v>
      </c>
      <c r="BZ158">
        <v>0.16</v>
      </c>
      <c r="CA158" t="b">
        <v>0</v>
      </c>
      <c r="CB158">
        <v>19</v>
      </c>
      <c r="CC158">
        <v>0.02</v>
      </c>
      <c r="CD158" t="b">
        <v>0</v>
      </c>
      <c r="CE158">
        <v>27</v>
      </c>
      <c r="CF158">
        <v>0.15</v>
      </c>
      <c r="CI158" t="b">
        <v>0</v>
      </c>
      <c r="CJ158" t="b">
        <v>0</v>
      </c>
      <c r="CK158" t="b">
        <v>0</v>
      </c>
      <c r="CL158" t="b">
        <v>0</v>
      </c>
      <c r="CM158" t="b">
        <v>0</v>
      </c>
      <c r="CN158">
        <v>16</v>
      </c>
      <c r="CO158">
        <v>0</v>
      </c>
      <c r="CP158" t="b">
        <v>0</v>
      </c>
      <c r="CQ158">
        <v>82</v>
      </c>
      <c r="CR158">
        <v>6.74</v>
      </c>
      <c r="CS158" t="b">
        <v>0</v>
      </c>
      <c r="CT158">
        <v>63</v>
      </c>
      <c r="CU158">
        <v>1010</v>
      </c>
      <c r="CV158" t="b">
        <v>0</v>
      </c>
      <c r="CW158">
        <v>39</v>
      </c>
      <c r="CX158">
        <v>960</v>
      </c>
      <c r="CY158" t="b">
        <v>0</v>
      </c>
      <c r="CZ158">
        <v>45</v>
      </c>
      <c r="DA158">
        <v>570</v>
      </c>
      <c r="DB158" t="b">
        <v>0</v>
      </c>
      <c r="DC158">
        <v>46</v>
      </c>
      <c r="DD158">
        <v>78.900000000000006</v>
      </c>
      <c r="DE158" t="b">
        <v>0</v>
      </c>
      <c r="DF158">
        <v>38</v>
      </c>
      <c r="DG158">
        <v>104</v>
      </c>
      <c r="DH158" t="b">
        <v>0</v>
      </c>
      <c r="DI158">
        <v>71</v>
      </c>
      <c r="DJ158">
        <v>4</v>
      </c>
      <c r="DK158" t="b">
        <v>0</v>
      </c>
      <c r="DL158">
        <v>23</v>
      </c>
      <c r="DM158">
        <v>2</v>
      </c>
      <c r="DN158" t="b">
        <v>0</v>
      </c>
      <c r="DO158">
        <v>32</v>
      </c>
      <c r="DP158">
        <v>21</v>
      </c>
      <c r="DQ158">
        <v>12</v>
      </c>
      <c r="DR158">
        <v>3</v>
      </c>
      <c r="DS158">
        <v>53</v>
      </c>
      <c r="DT158">
        <v>10</v>
      </c>
      <c r="DU158">
        <v>93</v>
      </c>
      <c r="DV158">
        <v>4</v>
      </c>
      <c r="DW158">
        <v>9</v>
      </c>
      <c r="DX158" t="b">
        <v>0</v>
      </c>
      <c r="DY158" t="b">
        <v>0</v>
      </c>
      <c r="DZ158" t="b">
        <v>0</v>
      </c>
    </row>
    <row r="159" spans="1:130" hidden="1" x14ac:dyDescent="0.35">
      <c r="A159">
        <v>39085202800</v>
      </c>
      <c r="B159" t="s">
        <v>7</v>
      </c>
      <c r="C159" t="s">
        <v>4</v>
      </c>
      <c r="D159">
        <v>0</v>
      </c>
      <c r="E159">
        <v>0</v>
      </c>
      <c r="F159">
        <v>0.02</v>
      </c>
      <c r="G159">
        <v>0</v>
      </c>
      <c r="H159">
        <v>0.01</v>
      </c>
      <c r="I159">
        <v>0.94</v>
      </c>
      <c r="J159">
        <v>0.01</v>
      </c>
      <c r="K159">
        <v>0</v>
      </c>
      <c r="L159">
        <v>0.09</v>
      </c>
      <c r="M159">
        <v>0.65</v>
      </c>
      <c r="N159">
        <v>0.25</v>
      </c>
      <c r="O159">
        <v>0</v>
      </c>
      <c r="P159">
        <v>0</v>
      </c>
      <c r="Q159" t="b">
        <v>0</v>
      </c>
      <c r="R159" t="b">
        <v>0</v>
      </c>
      <c r="T159" t="b">
        <v>0</v>
      </c>
      <c r="U159">
        <v>0</v>
      </c>
      <c r="V159">
        <v>0</v>
      </c>
      <c r="W159">
        <v>5781</v>
      </c>
      <c r="X159">
        <v>0.34</v>
      </c>
      <c r="Y159">
        <v>0.14000000000000001</v>
      </c>
      <c r="Z159" t="b">
        <v>0</v>
      </c>
      <c r="AA159" t="b">
        <v>0</v>
      </c>
      <c r="AB159" t="b">
        <v>0</v>
      </c>
      <c r="AC159">
        <v>26</v>
      </c>
      <c r="AD159">
        <v>1.09E-2</v>
      </c>
      <c r="AE159" t="b">
        <v>0</v>
      </c>
      <c r="AF159">
        <v>28</v>
      </c>
      <c r="AG159">
        <v>5.3E-3</v>
      </c>
      <c r="AH159" t="b">
        <v>0</v>
      </c>
      <c r="AI159">
        <v>8</v>
      </c>
      <c r="AJ159">
        <v>0</v>
      </c>
      <c r="AK159">
        <v>23</v>
      </c>
      <c r="AL159">
        <v>3</v>
      </c>
      <c r="AM159" t="b">
        <v>0</v>
      </c>
      <c r="AN159" t="b">
        <v>0</v>
      </c>
      <c r="AO159">
        <v>33</v>
      </c>
      <c r="AP159">
        <v>0</v>
      </c>
      <c r="AQ159" t="b">
        <v>0</v>
      </c>
      <c r="AR159" t="b">
        <v>0</v>
      </c>
      <c r="AS159" t="b">
        <v>0</v>
      </c>
      <c r="AT159">
        <v>38</v>
      </c>
      <c r="AU159">
        <v>2</v>
      </c>
      <c r="AV159" t="b">
        <v>0</v>
      </c>
      <c r="AW159">
        <v>51</v>
      </c>
      <c r="AX159">
        <v>8.61</v>
      </c>
      <c r="AY159" t="b">
        <v>0</v>
      </c>
      <c r="AZ159">
        <v>40</v>
      </c>
      <c r="BA159">
        <v>0.2</v>
      </c>
      <c r="BB159" t="b">
        <v>0</v>
      </c>
      <c r="BC159">
        <v>37</v>
      </c>
      <c r="BD159">
        <v>167.84</v>
      </c>
      <c r="BE159" t="b">
        <v>0</v>
      </c>
      <c r="BF159">
        <v>9</v>
      </c>
      <c r="BG159" t="b">
        <v>0</v>
      </c>
      <c r="BH159">
        <v>32</v>
      </c>
      <c r="BI159">
        <v>17</v>
      </c>
      <c r="BJ159" t="b">
        <v>0</v>
      </c>
      <c r="BK159">
        <v>42</v>
      </c>
      <c r="BL159">
        <v>18</v>
      </c>
      <c r="BM159">
        <v>41</v>
      </c>
      <c r="BN159">
        <v>163700</v>
      </c>
      <c r="BO159" t="b">
        <v>0</v>
      </c>
      <c r="BP159" t="b">
        <v>0</v>
      </c>
      <c r="BQ159">
        <v>3154</v>
      </c>
      <c r="BR159">
        <v>40</v>
      </c>
      <c r="BS159" t="b">
        <v>1</v>
      </c>
      <c r="BT159" t="b">
        <v>0</v>
      </c>
      <c r="BV159">
        <v>0.61</v>
      </c>
      <c r="BW159">
        <v>0</v>
      </c>
      <c r="BX159" t="b">
        <v>0</v>
      </c>
      <c r="BY159">
        <v>81</v>
      </c>
      <c r="BZ159">
        <v>3.64</v>
      </c>
      <c r="CA159" t="b">
        <v>0</v>
      </c>
      <c r="CB159">
        <v>67</v>
      </c>
      <c r="CC159">
        <v>0.1</v>
      </c>
      <c r="CD159" t="b">
        <v>0</v>
      </c>
      <c r="CE159">
        <v>58</v>
      </c>
      <c r="CF159">
        <v>0.53</v>
      </c>
      <c r="CI159" t="b">
        <v>0</v>
      </c>
      <c r="CJ159" t="b">
        <v>0</v>
      </c>
      <c r="CK159" t="b">
        <v>0</v>
      </c>
      <c r="CL159" t="b">
        <v>0</v>
      </c>
      <c r="CM159" t="b">
        <v>0</v>
      </c>
      <c r="CN159">
        <v>80</v>
      </c>
      <c r="CO159">
        <v>0.05</v>
      </c>
      <c r="CP159" t="b">
        <v>0</v>
      </c>
      <c r="CQ159">
        <v>53</v>
      </c>
      <c r="CR159">
        <v>2.06</v>
      </c>
      <c r="CS159" t="b">
        <v>0</v>
      </c>
      <c r="CT159">
        <v>57</v>
      </c>
      <c r="CU159">
        <v>990</v>
      </c>
      <c r="CV159" t="b">
        <v>0</v>
      </c>
      <c r="CW159">
        <v>63</v>
      </c>
      <c r="CX159">
        <v>1150</v>
      </c>
      <c r="CY159" t="b">
        <v>0</v>
      </c>
      <c r="CZ159">
        <v>74</v>
      </c>
      <c r="DA159">
        <v>730</v>
      </c>
      <c r="DB159" t="b">
        <v>0</v>
      </c>
      <c r="DC159">
        <v>57</v>
      </c>
      <c r="DD159">
        <v>77.8</v>
      </c>
      <c r="DE159" t="b">
        <v>0</v>
      </c>
      <c r="DF159">
        <v>30</v>
      </c>
      <c r="DG159">
        <v>113</v>
      </c>
      <c r="DH159" t="b">
        <v>0</v>
      </c>
      <c r="DI159">
        <v>44</v>
      </c>
      <c r="DJ159">
        <v>1</v>
      </c>
      <c r="DK159" t="b">
        <v>0</v>
      </c>
      <c r="DL159">
        <v>12</v>
      </c>
      <c r="DM159">
        <v>2</v>
      </c>
      <c r="DN159" t="b">
        <v>0</v>
      </c>
      <c r="DO159">
        <v>24</v>
      </c>
      <c r="DP159">
        <v>17</v>
      </c>
      <c r="DQ159">
        <v>14</v>
      </c>
      <c r="DR159">
        <v>4</v>
      </c>
      <c r="DS159">
        <v>42</v>
      </c>
      <c r="DT159">
        <v>8</v>
      </c>
      <c r="DU159">
        <v>96</v>
      </c>
      <c r="DV159">
        <v>2</v>
      </c>
      <c r="DW159">
        <v>5</v>
      </c>
      <c r="DX159" t="b">
        <v>0</v>
      </c>
      <c r="DY159" t="b">
        <v>0</v>
      </c>
      <c r="DZ159" t="b">
        <v>0</v>
      </c>
    </row>
    <row r="160" spans="1:130" hidden="1" x14ac:dyDescent="0.35">
      <c r="A160">
        <v>39035107101</v>
      </c>
      <c r="B160" t="s">
        <v>3</v>
      </c>
      <c r="C160" t="s">
        <v>4</v>
      </c>
      <c r="D160">
        <v>0.42</v>
      </c>
      <c r="E160">
        <v>0</v>
      </c>
      <c r="F160">
        <v>0</v>
      </c>
      <c r="G160">
        <v>0</v>
      </c>
      <c r="H160">
        <v>0.02</v>
      </c>
      <c r="I160">
        <v>0.48</v>
      </c>
      <c r="J160">
        <v>0.06</v>
      </c>
      <c r="K160">
        <v>0.01</v>
      </c>
      <c r="L160">
        <v>0</v>
      </c>
      <c r="M160">
        <v>0.98</v>
      </c>
      <c r="N160">
        <v>0.01</v>
      </c>
      <c r="O160">
        <v>0</v>
      </c>
      <c r="P160">
        <v>0</v>
      </c>
      <c r="Q160" t="b">
        <v>0</v>
      </c>
      <c r="R160" t="b">
        <v>0</v>
      </c>
      <c r="T160" t="b">
        <v>0</v>
      </c>
      <c r="U160">
        <v>0</v>
      </c>
      <c r="V160">
        <v>66</v>
      </c>
      <c r="W160">
        <v>4889</v>
      </c>
      <c r="X160">
        <v>0.51</v>
      </c>
      <c r="Y160">
        <v>0.23</v>
      </c>
      <c r="Z160" t="b">
        <v>0</v>
      </c>
      <c r="AA160" t="b">
        <v>0</v>
      </c>
      <c r="AB160" t="b">
        <v>0</v>
      </c>
      <c r="AC160">
        <v>26</v>
      </c>
      <c r="AD160">
        <v>1.0500000000000001E-2</v>
      </c>
      <c r="AE160" t="b">
        <v>0</v>
      </c>
      <c r="AF160">
        <v>30</v>
      </c>
      <c r="AG160">
        <v>5.8999999999999999E-3</v>
      </c>
      <c r="AH160" t="b">
        <v>0</v>
      </c>
      <c r="AI160">
        <v>20</v>
      </c>
      <c r="AJ160">
        <v>0</v>
      </c>
      <c r="AK160">
        <v>72</v>
      </c>
      <c r="AL160">
        <v>12</v>
      </c>
      <c r="AM160" t="b">
        <v>0</v>
      </c>
      <c r="AN160" t="b">
        <v>0</v>
      </c>
      <c r="AO160">
        <v>33</v>
      </c>
      <c r="AP160">
        <v>0</v>
      </c>
      <c r="AQ160" t="b">
        <v>0</v>
      </c>
      <c r="AR160" t="b">
        <v>0</v>
      </c>
      <c r="AS160" t="b">
        <v>0</v>
      </c>
      <c r="AT160">
        <v>2</v>
      </c>
      <c r="AU160">
        <v>1</v>
      </c>
      <c r="AV160" t="b">
        <v>0</v>
      </c>
      <c r="AW160">
        <v>72</v>
      </c>
      <c r="AX160">
        <v>9.35</v>
      </c>
      <c r="AY160" t="b">
        <v>0</v>
      </c>
      <c r="AZ160">
        <v>81</v>
      </c>
      <c r="BA160">
        <v>0.43</v>
      </c>
      <c r="BB160" t="b">
        <v>0</v>
      </c>
      <c r="BC160">
        <v>88</v>
      </c>
      <c r="BD160">
        <v>1626.21</v>
      </c>
      <c r="BE160" t="b">
        <v>0</v>
      </c>
      <c r="BF160">
        <v>8</v>
      </c>
      <c r="BG160" t="b">
        <v>0</v>
      </c>
      <c r="BH160">
        <v>18</v>
      </c>
      <c r="BI160">
        <v>14</v>
      </c>
      <c r="BJ160" t="b">
        <v>0</v>
      </c>
      <c r="BK160">
        <v>83</v>
      </c>
      <c r="BL160">
        <v>62</v>
      </c>
      <c r="BM160">
        <v>78</v>
      </c>
      <c r="BN160">
        <v>369200</v>
      </c>
      <c r="BO160" t="b">
        <v>0</v>
      </c>
      <c r="BP160" t="b">
        <v>0</v>
      </c>
      <c r="BQ160">
        <v>3941</v>
      </c>
      <c r="BR160">
        <v>51</v>
      </c>
      <c r="BS160" t="b">
        <v>1</v>
      </c>
      <c r="BT160" t="b">
        <v>0</v>
      </c>
      <c r="BV160">
        <v>0.73</v>
      </c>
      <c r="BW160">
        <v>0.01</v>
      </c>
      <c r="BX160" t="b">
        <v>0</v>
      </c>
      <c r="BY160">
        <v>93</v>
      </c>
      <c r="BZ160">
        <v>8.1300000000000008</v>
      </c>
      <c r="CA160" t="b">
        <v>0</v>
      </c>
      <c r="CB160">
        <v>20</v>
      </c>
      <c r="CC160">
        <v>0.02</v>
      </c>
      <c r="CD160" t="b">
        <v>0</v>
      </c>
      <c r="CE160">
        <v>87</v>
      </c>
      <c r="CF160">
        <v>1.77</v>
      </c>
      <c r="CG160" t="b">
        <v>0</v>
      </c>
      <c r="CI160" t="b">
        <v>0</v>
      </c>
      <c r="CJ160" t="b">
        <v>0</v>
      </c>
      <c r="CK160" t="b">
        <v>0</v>
      </c>
      <c r="CL160" t="b">
        <v>0</v>
      </c>
      <c r="CM160" t="b">
        <v>0</v>
      </c>
      <c r="CN160">
        <v>94</v>
      </c>
      <c r="CO160">
        <v>1.6</v>
      </c>
      <c r="CP160" t="b">
        <v>0</v>
      </c>
      <c r="CQ160">
        <v>84</v>
      </c>
      <c r="CR160">
        <v>7.65</v>
      </c>
      <c r="CS160" t="b">
        <v>0</v>
      </c>
      <c r="CT160">
        <v>68</v>
      </c>
      <c r="CU160">
        <v>1030</v>
      </c>
      <c r="CV160" t="b">
        <v>0</v>
      </c>
      <c r="CW160">
        <v>8</v>
      </c>
      <c r="CX160">
        <v>680</v>
      </c>
      <c r="CY160" t="b">
        <v>0</v>
      </c>
      <c r="CZ160">
        <v>4</v>
      </c>
      <c r="DA160">
        <v>310</v>
      </c>
      <c r="DB160" t="b">
        <v>0</v>
      </c>
      <c r="DE160" t="b">
        <v>0</v>
      </c>
      <c r="DF160">
        <v>8</v>
      </c>
      <c r="DG160">
        <v>161</v>
      </c>
      <c r="DH160" t="b">
        <v>0</v>
      </c>
      <c r="DI160">
        <v>69</v>
      </c>
      <c r="DJ160">
        <v>4</v>
      </c>
      <c r="DK160" t="b">
        <v>0</v>
      </c>
      <c r="DL160">
        <v>54</v>
      </c>
      <c r="DM160">
        <v>5</v>
      </c>
      <c r="DN160" t="b">
        <v>0</v>
      </c>
      <c r="DO160">
        <v>46</v>
      </c>
      <c r="DP160">
        <v>28</v>
      </c>
      <c r="DQ160">
        <v>78</v>
      </c>
      <c r="DR160">
        <v>22</v>
      </c>
      <c r="DS160">
        <v>84</v>
      </c>
      <c r="DT160">
        <v>22</v>
      </c>
      <c r="DU160">
        <v>94</v>
      </c>
      <c r="DV160">
        <v>6</v>
      </c>
      <c r="DW160">
        <v>9</v>
      </c>
      <c r="DX160" t="b">
        <v>0</v>
      </c>
      <c r="DY160" t="b">
        <v>0</v>
      </c>
      <c r="DZ160" t="b">
        <v>0</v>
      </c>
    </row>
    <row r="161" spans="1:130" hidden="1" x14ac:dyDescent="0.35">
      <c r="A161">
        <v>39093070101</v>
      </c>
      <c r="B161" t="s">
        <v>8</v>
      </c>
      <c r="C161" t="s">
        <v>4</v>
      </c>
      <c r="D161">
        <v>7.0000000000000007E-2</v>
      </c>
      <c r="E161">
        <v>0</v>
      </c>
      <c r="F161">
        <v>0</v>
      </c>
      <c r="G161">
        <v>0</v>
      </c>
      <c r="H161">
        <v>0.02</v>
      </c>
      <c r="I161">
        <v>0.86</v>
      </c>
      <c r="J161">
        <v>0.04</v>
      </c>
      <c r="K161">
        <v>0</v>
      </c>
      <c r="L161">
        <v>0.09</v>
      </c>
      <c r="M161">
        <v>0.64</v>
      </c>
      <c r="N161">
        <v>0.25</v>
      </c>
      <c r="O161">
        <v>0</v>
      </c>
      <c r="P161">
        <v>0</v>
      </c>
      <c r="Q161" t="b">
        <v>0</v>
      </c>
      <c r="R161" t="b">
        <v>0</v>
      </c>
      <c r="T161" t="b">
        <v>0</v>
      </c>
      <c r="U161">
        <v>0</v>
      </c>
      <c r="V161">
        <v>40</v>
      </c>
      <c r="W161">
        <v>3492</v>
      </c>
      <c r="X161">
        <v>0.34</v>
      </c>
      <c r="Y161">
        <v>0.14000000000000001</v>
      </c>
      <c r="Z161" t="b">
        <v>0</v>
      </c>
      <c r="AA161" t="b">
        <v>0</v>
      </c>
      <c r="AB161" t="b">
        <v>0</v>
      </c>
      <c r="AC161">
        <v>25</v>
      </c>
      <c r="AD161">
        <v>9.5999999999999992E-3</v>
      </c>
      <c r="AE161" t="b">
        <v>0</v>
      </c>
      <c r="AF161">
        <v>50</v>
      </c>
      <c r="AG161">
        <v>1.44E-2</v>
      </c>
      <c r="AH161" t="b">
        <v>0</v>
      </c>
      <c r="AI161">
        <v>32</v>
      </c>
      <c r="AJ161">
        <v>1E-4</v>
      </c>
      <c r="AK161">
        <v>19</v>
      </c>
      <c r="AL161">
        <v>2</v>
      </c>
      <c r="AM161" t="b">
        <v>0</v>
      </c>
      <c r="AN161" t="b">
        <v>0</v>
      </c>
      <c r="AO161">
        <v>33</v>
      </c>
      <c r="AP161">
        <v>0</v>
      </c>
      <c r="AQ161" t="b">
        <v>0</v>
      </c>
      <c r="AR161" t="b">
        <v>0</v>
      </c>
      <c r="AS161" t="b">
        <v>0</v>
      </c>
      <c r="AT161">
        <v>38</v>
      </c>
      <c r="AU161">
        <v>2</v>
      </c>
      <c r="AV161" t="b">
        <v>0</v>
      </c>
      <c r="AW161">
        <v>56</v>
      </c>
      <c r="AX161">
        <v>8.77</v>
      </c>
      <c r="AY161" t="b">
        <v>0</v>
      </c>
      <c r="AZ161">
        <v>71</v>
      </c>
      <c r="BA161">
        <v>0.35</v>
      </c>
      <c r="BB161" t="b">
        <v>0</v>
      </c>
      <c r="BC161">
        <v>64</v>
      </c>
      <c r="BD161">
        <v>510.99</v>
      </c>
      <c r="BE161" t="b">
        <v>0</v>
      </c>
      <c r="BF161">
        <v>70</v>
      </c>
      <c r="BG161" t="b">
        <v>0</v>
      </c>
      <c r="BH161">
        <v>8</v>
      </c>
      <c r="BI161">
        <v>11</v>
      </c>
      <c r="BJ161" t="b">
        <v>0</v>
      </c>
      <c r="BK161">
        <v>63</v>
      </c>
      <c r="BL161">
        <v>37</v>
      </c>
      <c r="BM161">
        <v>29</v>
      </c>
      <c r="BN161">
        <v>133300</v>
      </c>
      <c r="BO161" t="b">
        <v>0</v>
      </c>
      <c r="BP161" t="b">
        <v>0</v>
      </c>
      <c r="BQ161">
        <v>2018</v>
      </c>
      <c r="BR161">
        <v>25</v>
      </c>
      <c r="BS161" t="b">
        <v>1</v>
      </c>
      <c r="BT161" t="b">
        <v>0</v>
      </c>
      <c r="BV161">
        <v>0.21</v>
      </c>
      <c r="BW161">
        <v>0</v>
      </c>
      <c r="BX161" t="b">
        <v>0</v>
      </c>
      <c r="BY161">
        <v>77</v>
      </c>
      <c r="BZ161">
        <v>2.91</v>
      </c>
      <c r="CA161" t="b">
        <v>0</v>
      </c>
      <c r="CB161">
        <v>17</v>
      </c>
      <c r="CC161">
        <v>0.01</v>
      </c>
      <c r="CD161" t="b">
        <v>0</v>
      </c>
      <c r="CE161">
        <v>78</v>
      </c>
      <c r="CF161">
        <v>1.17</v>
      </c>
      <c r="CI161" t="b">
        <v>0</v>
      </c>
      <c r="CJ161" t="b">
        <v>0</v>
      </c>
      <c r="CK161" t="b">
        <v>0</v>
      </c>
      <c r="CL161" t="b">
        <v>0</v>
      </c>
      <c r="CM161" t="b">
        <v>0</v>
      </c>
      <c r="CN161">
        <v>86</v>
      </c>
      <c r="CO161">
        <v>0.15</v>
      </c>
      <c r="CP161" t="b">
        <v>0</v>
      </c>
      <c r="CQ161">
        <v>37</v>
      </c>
      <c r="CR161">
        <v>0.96</v>
      </c>
      <c r="CS161" t="b">
        <v>0</v>
      </c>
      <c r="CT161">
        <v>60</v>
      </c>
      <c r="CU161">
        <v>1000</v>
      </c>
      <c r="CV161" t="b">
        <v>0</v>
      </c>
      <c r="CW161">
        <v>79</v>
      </c>
      <c r="CX161">
        <v>1340</v>
      </c>
      <c r="CY161" t="b">
        <v>0</v>
      </c>
      <c r="CZ161">
        <v>85</v>
      </c>
      <c r="DA161">
        <v>830</v>
      </c>
      <c r="DB161" t="b">
        <v>0</v>
      </c>
      <c r="DC161">
        <v>45</v>
      </c>
      <c r="DD161">
        <v>79</v>
      </c>
      <c r="DE161" t="b">
        <v>0</v>
      </c>
      <c r="DF161">
        <v>22</v>
      </c>
      <c r="DG161">
        <v>125</v>
      </c>
      <c r="DH161" t="b">
        <v>0</v>
      </c>
      <c r="DI161">
        <v>12</v>
      </c>
      <c r="DJ161">
        <v>0</v>
      </c>
      <c r="DK161" t="b">
        <v>0</v>
      </c>
      <c r="DL161">
        <v>16</v>
      </c>
      <c r="DM161">
        <v>2</v>
      </c>
      <c r="DN161" t="b">
        <v>0</v>
      </c>
      <c r="DO161">
        <v>30</v>
      </c>
      <c r="DP161">
        <v>21</v>
      </c>
      <c r="DQ161">
        <v>45</v>
      </c>
      <c r="DR161">
        <v>10</v>
      </c>
      <c r="DS161">
        <v>43</v>
      </c>
      <c r="DT161">
        <v>8</v>
      </c>
      <c r="DU161">
        <v>93</v>
      </c>
      <c r="DV161">
        <v>9</v>
      </c>
      <c r="DW161">
        <v>2</v>
      </c>
      <c r="DX161" t="b">
        <v>0</v>
      </c>
      <c r="DY161" t="b">
        <v>0</v>
      </c>
      <c r="DZ161" t="b">
        <v>0</v>
      </c>
    </row>
    <row r="162" spans="1:130" hidden="1" x14ac:dyDescent="0.35">
      <c r="A162">
        <v>39055312201</v>
      </c>
      <c r="B162" t="s">
        <v>6</v>
      </c>
      <c r="C162" t="s">
        <v>4</v>
      </c>
      <c r="D162">
        <v>0.01</v>
      </c>
      <c r="E162">
        <v>0</v>
      </c>
      <c r="F162">
        <v>0</v>
      </c>
      <c r="G162">
        <v>0</v>
      </c>
      <c r="H162">
        <v>0</v>
      </c>
      <c r="I162">
        <v>0.95</v>
      </c>
      <c r="J162">
        <v>0.02</v>
      </c>
      <c r="K162">
        <v>0</v>
      </c>
      <c r="L162">
        <v>0.11</v>
      </c>
      <c r="M162">
        <v>0.68</v>
      </c>
      <c r="N162">
        <v>0.2</v>
      </c>
      <c r="O162">
        <v>0</v>
      </c>
      <c r="P162">
        <v>0</v>
      </c>
      <c r="Q162" t="b">
        <v>0</v>
      </c>
      <c r="R162" t="b">
        <v>0</v>
      </c>
      <c r="T162" t="b">
        <v>0</v>
      </c>
      <c r="U162">
        <v>0</v>
      </c>
      <c r="V162">
        <v>0</v>
      </c>
      <c r="W162">
        <v>5426</v>
      </c>
      <c r="X162">
        <v>0.39</v>
      </c>
      <c r="Y162">
        <v>0.17</v>
      </c>
      <c r="Z162" t="b">
        <v>0</v>
      </c>
      <c r="AA162" t="b">
        <v>0</v>
      </c>
      <c r="AB162" t="b">
        <v>0</v>
      </c>
      <c r="AC162">
        <v>25</v>
      </c>
      <c r="AD162">
        <v>9.9000000000000008E-3</v>
      </c>
      <c r="AE162" t="b">
        <v>0</v>
      </c>
      <c r="AF162">
        <v>44</v>
      </c>
      <c r="AG162">
        <v>1.18E-2</v>
      </c>
      <c r="AH162" t="b">
        <v>0</v>
      </c>
      <c r="AI162">
        <v>15</v>
      </c>
      <c r="AJ162">
        <v>0</v>
      </c>
      <c r="AK162">
        <v>25</v>
      </c>
      <c r="AL162">
        <v>3</v>
      </c>
      <c r="AM162" t="b">
        <v>0</v>
      </c>
      <c r="AN162" t="b">
        <v>0</v>
      </c>
      <c r="AO162">
        <v>33</v>
      </c>
      <c r="AP162">
        <v>0</v>
      </c>
      <c r="AQ162" t="b">
        <v>0</v>
      </c>
      <c r="AR162" t="b">
        <v>0</v>
      </c>
      <c r="AS162" t="b">
        <v>0</v>
      </c>
      <c r="AT162">
        <v>38</v>
      </c>
      <c r="AU162">
        <v>2</v>
      </c>
      <c r="AV162" t="b">
        <v>0</v>
      </c>
      <c r="AW162">
        <v>49</v>
      </c>
      <c r="AX162">
        <v>8.56</v>
      </c>
      <c r="AY162" t="b">
        <v>0</v>
      </c>
      <c r="AZ162">
        <v>31</v>
      </c>
      <c r="BA162">
        <v>0.16</v>
      </c>
      <c r="BB162" t="b">
        <v>0</v>
      </c>
      <c r="BC162">
        <v>31</v>
      </c>
      <c r="BD162">
        <v>125.25</v>
      </c>
      <c r="BE162" t="b">
        <v>0</v>
      </c>
      <c r="BF162">
        <v>55</v>
      </c>
      <c r="BG162" t="b">
        <v>0</v>
      </c>
      <c r="BH162">
        <v>47</v>
      </c>
      <c r="BI162">
        <v>21</v>
      </c>
      <c r="BJ162" t="b">
        <v>0</v>
      </c>
      <c r="BK162">
        <v>60</v>
      </c>
      <c r="BL162">
        <v>33</v>
      </c>
      <c r="BM162">
        <v>50</v>
      </c>
      <c r="BN162">
        <v>194900</v>
      </c>
      <c r="BO162" t="b">
        <v>0</v>
      </c>
      <c r="BP162" t="b">
        <v>0</v>
      </c>
      <c r="BQ162">
        <v>2045</v>
      </c>
      <c r="BR162">
        <v>25</v>
      </c>
      <c r="BS162" t="b">
        <v>1</v>
      </c>
      <c r="BT162" t="b">
        <v>0</v>
      </c>
      <c r="BV162">
        <v>0.83</v>
      </c>
      <c r="BW162">
        <v>0.02</v>
      </c>
      <c r="BX162" t="b">
        <v>0</v>
      </c>
      <c r="BY162">
        <v>72</v>
      </c>
      <c r="BZ162">
        <v>2.38</v>
      </c>
      <c r="CA162" t="b">
        <v>0</v>
      </c>
      <c r="CB162">
        <v>42</v>
      </c>
      <c r="CC162">
        <v>0.04</v>
      </c>
      <c r="CD162" t="b">
        <v>0</v>
      </c>
      <c r="CE162">
        <v>7</v>
      </c>
      <c r="CF162">
        <v>0.05</v>
      </c>
      <c r="CI162" t="b">
        <v>0</v>
      </c>
      <c r="CJ162" t="b">
        <v>0</v>
      </c>
      <c r="CK162" t="b">
        <v>0</v>
      </c>
      <c r="CL162" t="b">
        <v>0</v>
      </c>
      <c r="CM162" t="b">
        <v>0</v>
      </c>
      <c r="CN162">
        <v>66</v>
      </c>
      <c r="CO162">
        <v>0</v>
      </c>
      <c r="CP162" t="b">
        <v>0</v>
      </c>
      <c r="CQ162">
        <v>58</v>
      </c>
      <c r="CR162">
        <v>2.58</v>
      </c>
      <c r="CS162" t="b">
        <v>0</v>
      </c>
      <c r="CT162">
        <v>63</v>
      </c>
      <c r="CU162">
        <v>1010</v>
      </c>
      <c r="CV162" t="b">
        <v>0</v>
      </c>
      <c r="CW162">
        <v>56</v>
      </c>
      <c r="CX162">
        <v>1090</v>
      </c>
      <c r="CY162" t="b">
        <v>0</v>
      </c>
      <c r="CZ162">
        <v>69</v>
      </c>
      <c r="DA162">
        <v>700</v>
      </c>
      <c r="DB162" t="b">
        <v>0</v>
      </c>
      <c r="DC162">
        <v>60</v>
      </c>
      <c r="DD162">
        <v>77.400000000000006</v>
      </c>
      <c r="DE162" t="b">
        <v>0</v>
      </c>
      <c r="DF162">
        <v>27</v>
      </c>
      <c r="DG162">
        <v>117</v>
      </c>
      <c r="DH162" t="b">
        <v>0</v>
      </c>
      <c r="DI162">
        <v>12</v>
      </c>
      <c r="DJ162">
        <v>0</v>
      </c>
      <c r="DK162" t="b">
        <v>0</v>
      </c>
      <c r="DL162">
        <v>8</v>
      </c>
      <c r="DM162">
        <v>1</v>
      </c>
      <c r="DN162" t="b">
        <v>0</v>
      </c>
      <c r="DO162">
        <v>36</v>
      </c>
      <c r="DP162">
        <v>23</v>
      </c>
      <c r="DQ162">
        <v>46</v>
      </c>
      <c r="DR162">
        <v>10</v>
      </c>
      <c r="DS162">
        <v>30</v>
      </c>
      <c r="DT162">
        <v>6</v>
      </c>
      <c r="DU162">
        <v>93</v>
      </c>
      <c r="DV162">
        <v>6</v>
      </c>
      <c r="DW162">
        <v>7</v>
      </c>
      <c r="DX162" t="b">
        <v>0</v>
      </c>
      <c r="DY162" t="b">
        <v>0</v>
      </c>
      <c r="DZ162" t="b">
        <v>0</v>
      </c>
    </row>
    <row r="163" spans="1:130" x14ac:dyDescent="0.35">
      <c r="A163">
        <v>39035111202</v>
      </c>
      <c r="B163" t="s">
        <v>3</v>
      </c>
      <c r="C163" t="s">
        <v>4</v>
      </c>
      <c r="D163">
        <v>0.6</v>
      </c>
      <c r="E163">
        <v>0</v>
      </c>
      <c r="F163">
        <v>0.01</v>
      </c>
      <c r="G163">
        <v>0</v>
      </c>
      <c r="H163">
        <v>0.01</v>
      </c>
      <c r="I163">
        <v>0.3</v>
      </c>
      <c r="J163">
        <v>0.06</v>
      </c>
      <c r="K163">
        <v>0</v>
      </c>
      <c r="L163">
        <v>7.0000000000000007E-2</v>
      </c>
      <c r="M163">
        <v>0.8</v>
      </c>
      <c r="N163">
        <v>0.12</v>
      </c>
      <c r="O163">
        <v>11</v>
      </c>
      <c r="P163">
        <v>5</v>
      </c>
      <c r="Q163" t="b">
        <v>1</v>
      </c>
      <c r="R163" t="b">
        <v>0</v>
      </c>
      <c r="T163" t="b">
        <v>1</v>
      </c>
      <c r="U163">
        <v>100</v>
      </c>
      <c r="V163">
        <v>80</v>
      </c>
      <c r="W163">
        <v>1050</v>
      </c>
      <c r="X163">
        <v>0.94</v>
      </c>
      <c r="Y163">
        <v>0.6</v>
      </c>
      <c r="Z163" t="b">
        <v>1</v>
      </c>
      <c r="AA163" t="b">
        <v>0</v>
      </c>
      <c r="AB163" t="b">
        <v>0</v>
      </c>
      <c r="AC163">
        <v>25</v>
      </c>
      <c r="AD163">
        <v>9.5999999999999992E-3</v>
      </c>
      <c r="AE163" t="b">
        <v>0</v>
      </c>
      <c r="AF163">
        <v>36</v>
      </c>
      <c r="AG163">
        <v>7.7000000000000002E-3</v>
      </c>
      <c r="AH163" t="b">
        <v>0</v>
      </c>
      <c r="AI163">
        <v>20</v>
      </c>
      <c r="AJ163">
        <v>0</v>
      </c>
      <c r="AK163">
        <v>68</v>
      </c>
      <c r="AL163">
        <v>11</v>
      </c>
      <c r="AM163" t="b">
        <v>0</v>
      </c>
      <c r="AN163" t="b">
        <v>0</v>
      </c>
      <c r="AO163">
        <v>33</v>
      </c>
      <c r="AP163">
        <v>0</v>
      </c>
      <c r="AQ163" t="b">
        <v>0</v>
      </c>
      <c r="AR163" t="b">
        <v>0</v>
      </c>
      <c r="AS163" t="b">
        <v>1</v>
      </c>
      <c r="AT163">
        <v>98</v>
      </c>
      <c r="AU163">
        <v>7</v>
      </c>
      <c r="AV163" t="b">
        <v>0</v>
      </c>
      <c r="AW163">
        <v>71</v>
      </c>
      <c r="AX163">
        <v>9.27</v>
      </c>
      <c r="AY163" t="b">
        <v>0</v>
      </c>
      <c r="AZ163">
        <v>88</v>
      </c>
      <c r="BA163">
        <v>0.52</v>
      </c>
      <c r="BB163" t="b">
        <v>0</v>
      </c>
      <c r="BC163">
        <v>69</v>
      </c>
      <c r="BD163">
        <v>623.88</v>
      </c>
      <c r="BE163" t="b">
        <v>0</v>
      </c>
      <c r="BF163">
        <v>29</v>
      </c>
      <c r="BG163" t="b">
        <v>0</v>
      </c>
      <c r="BH163">
        <v>84</v>
      </c>
      <c r="BI163">
        <v>38</v>
      </c>
      <c r="BJ163" t="b">
        <v>1</v>
      </c>
      <c r="BK163">
        <v>95</v>
      </c>
      <c r="BL163">
        <v>82</v>
      </c>
      <c r="BM163">
        <v>1</v>
      </c>
      <c r="BN163">
        <v>47400</v>
      </c>
      <c r="BO163" t="b">
        <v>0</v>
      </c>
      <c r="BP163" t="b">
        <v>0</v>
      </c>
      <c r="BQ163">
        <v>4078</v>
      </c>
      <c r="BR163">
        <v>53</v>
      </c>
      <c r="BS163" t="b">
        <v>1</v>
      </c>
      <c r="BT163" t="b">
        <v>1</v>
      </c>
      <c r="BU163" t="b">
        <v>1</v>
      </c>
      <c r="BV163">
        <v>0.98</v>
      </c>
      <c r="BW163">
        <v>7.0000000000000007E-2</v>
      </c>
      <c r="BX163" t="b">
        <v>1</v>
      </c>
      <c r="BY163">
        <v>94</v>
      </c>
      <c r="BZ163">
        <v>8.5</v>
      </c>
      <c r="CA163" t="b">
        <v>0</v>
      </c>
      <c r="CB163">
        <v>22</v>
      </c>
      <c r="CC163">
        <v>0.02</v>
      </c>
      <c r="CD163" t="b">
        <v>0</v>
      </c>
      <c r="CE163">
        <v>89</v>
      </c>
      <c r="CF163">
        <v>2.02</v>
      </c>
      <c r="CI163" t="b">
        <v>0</v>
      </c>
      <c r="CJ163" t="b">
        <v>0</v>
      </c>
      <c r="CK163" t="b">
        <v>0</v>
      </c>
      <c r="CL163" t="b">
        <v>0</v>
      </c>
      <c r="CM163" t="b">
        <v>0</v>
      </c>
      <c r="CP163" t="b">
        <v>0</v>
      </c>
      <c r="CQ163">
        <v>83</v>
      </c>
      <c r="CR163">
        <v>7.1</v>
      </c>
      <c r="CS163" t="b">
        <v>1</v>
      </c>
      <c r="CT163">
        <v>97</v>
      </c>
      <c r="CU163">
        <v>1370</v>
      </c>
      <c r="CV163" t="b">
        <v>1</v>
      </c>
      <c r="CW163">
        <v>91</v>
      </c>
      <c r="CX163">
        <v>1639</v>
      </c>
      <c r="CY163" t="b">
        <v>0</v>
      </c>
      <c r="CZ163">
        <v>78</v>
      </c>
      <c r="DA163">
        <v>760</v>
      </c>
      <c r="DB163" t="b">
        <v>1</v>
      </c>
      <c r="DC163">
        <v>96</v>
      </c>
      <c r="DD163">
        <v>70.900000000000006</v>
      </c>
      <c r="DE163" t="b">
        <v>1</v>
      </c>
      <c r="DF163">
        <v>93</v>
      </c>
      <c r="DG163">
        <v>47</v>
      </c>
      <c r="DH163" t="b">
        <v>0</v>
      </c>
      <c r="DI163">
        <v>70</v>
      </c>
      <c r="DJ163">
        <v>4</v>
      </c>
      <c r="DK163" t="b">
        <v>1</v>
      </c>
      <c r="DL163">
        <v>99</v>
      </c>
      <c r="DM163">
        <v>29</v>
      </c>
      <c r="DN163" t="b">
        <v>1</v>
      </c>
      <c r="DO163">
        <v>94</v>
      </c>
      <c r="DP163">
        <v>66</v>
      </c>
      <c r="DQ163">
        <v>90</v>
      </c>
      <c r="DR163">
        <v>31</v>
      </c>
      <c r="DS163">
        <v>78</v>
      </c>
      <c r="DT163">
        <v>18</v>
      </c>
      <c r="DU163">
        <v>94</v>
      </c>
      <c r="DV163">
        <v>13</v>
      </c>
      <c r="DW163">
        <v>37</v>
      </c>
      <c r="DX163" t="b">
        <v>0</v>
      </c>
      <c r="DY163" t="b">
        <v>0</v>
      </c>
      <c r="DZ163" t="b">
        <v>0</v>
      </c>
    </row>
    <row r="164" spans="1:130" hidden="1" x14ac:dyDescent="0.35">
      <c r="A164">
        <v>39035175105</v>
      </c>
      <c r="B164" t="s">
        <v>3</v>
      </c>
      <c r="C164" t="s">
        <v>4</v>
      </c>
      <c r="D164">
        <v>0</v>
      </c>
      <c r="E164">
        <v>0</v>
      </c>
      <c r="F164">
        <v>0.02</v>
      </c>
      <c r="G164">
        <v>0</v>
      </c>
      <c r="H164">
        <v>0</v>
      </c>
      <c r="I164">
        <v>0.95</v>
      </c>
      <c r="J164">
        <v>0.01</v>
      </c>
      <c r="K164">
        <v>0</v>
      </c>
      <c r="L164">
        <v>0.11</v>
      </c>
      <c r="M164">
        <v>0.7</v>
      </c>
      <c r="N164">
        <v>0.17</v>
      </c>
      <c r="O164">
        <v>0</v>
      </c>
      <c r="P164">
        <v>0</v>
      </c>
      <c r="Q164" t="b">
        <v>0</v>
      </c>
      <c r="R164" t="b">
        <v>0</v>
      </c>
      <c r="T164" t="b">
        <v>0</v>
      </c>
      <c r="U164">
        <v>0</v>
      </c>
      <c r="V164">
        <v>0</v>
      </c>
      <c r="W164">
        <v>4584</v>
      </c>
      <c r="X164">
        <v>0.06</v>
      </c>
      <c r="Y164">
        <v>0</v>
      </c>
      <c r="Z164" t="b">
        <v>0</v>
      </c>
      <c r="AA164" t="b">
        <v>0</v>
      </c>
      <c r="AB164" t="b">
        <v>0</v>
      </c>
      <c r="AC164">
        <v>25</v>
      </c>
      <c r="AD164">
        <v>1.01E-2</v>
      </c>
      <c r="AE164" t="b">
        <v>0</v>
      </c>
      <c r="AF164">
        <v>36</v>
      </c>
      <c r="AG164">
        <v>7.7000000000000002E-3</v>
      </c>
      <c r="AH164" t="b">
        <v>0</v>
      </c>
      <c r="AI164">
        <v>27</v>
      </c>
      <c r="AJ164">
        <v>1E-4</v>
      </c>
      <c r="AK164">
        <v>16</v>
      </c>
      <c r="AL164">
        <v>2</v>
      </c>
      <c r="AM164" t="b">
        <v>0</v>
      </c>
      <c r="AN164" t="b">
        <v>0</v>
      </c>
      <c r="AO164">
        <v>33</v>
      </c>
      <c r="AP164">
        <v>0</v>
      </c>
      <c r="AQ164" t="b">
        <v>0</v>
      </c>
      <c r="AR164" t="b">
        <v>0</v>
      </c>
      <c r="AS164" t="b">
        <v>0</v>
      </c>
      <c r="AT164">
        <v>18</v>
      </c>
      <c r="AU164">
        <v>1</v>
      </c>
      <c r="AV164" t="b">
        <v>0</v>
      </c>
      <c r="AW164">
        <v>67</v>
      </c>
      <c r="AX164">
        <v>9.16</v>
      </c>
      <c r="AY164" t="b">
        <v>0</v>
      </c>
      <c r="AZ164">
        <v>44</v>
      </c>
      <c r="BA164">
        <v>0.22</v>
      </c>
      <c r="BB164" t="b">
        <v>0</v>
      </c>
      <c r="BC164">
        <v>30</v>
      </c>
      <c r="BD164">
        <v>111.93</v>
      </c>
      <c r="BE164" t="b">
        <v>0</v>
      </c>
      <c r="BF164">
        <v>26</v>
      </c>
      <c r="BG164" t="b">
        <v>0</v>
      </c>
      <c r="BH164">
        <v>8</v>
      </c>
      <c r="BI164">
        <v>10</v>
      </c>
      <c r="BJ164" t="b">
        <v>0</v>
      </c>
      <c r="BK164">
        <v>47</v>
      </c>
      <c r="BL164">
        <v>22</v>
      </c>
      <c r="BM164">
        <v>58</v>
      </c>
      <c r="BN164">
        <v>226400</v>
      </c>
      <c r="BO164" t="b">
        <v>0</v>
      </c>
      <c r="BP164" t="b">
        <v>0</v>
      </c>
      <c r="BQ164">
        <v>2042</v>
      </c>
      <c r="BR164">
        <v>25</v>
      </c>
      <c r="BS164" t="b">
        <v>1</v>
      </c>
      <c r="BT164" t="b">
        <v>0</v>
      </c>
      <c r="BV164">
        <v>0.21</v>
      </c>
      <c r="BW164">
        <v>0</v>
      </c>
      <c r="BX164" t="b">
        <v>0</v>
      </c>
      <c r="BY164">
        <v>46</v>
      </c>
      <c r="BZ164">
        <v>0.63</v>
      </c>
      <c r="CA164" t="b">
        <v>0</v>
      </c>
      <c r="CB164">
        <v>33</v>
      </c>
      <c r="CC164">
        <v>0.03</v>
      </c>
      <c r="CD164" t="b">
        <v>0</v>
      </c>
      <c r="CE164">
        <v>45</v>
      </c>
      <c r="CF164">
        <v>0.28999999999999998</v>
      </c>
      <c r="CI164" t="b">
        <v>0</v>
      </c>
      <c r="CJ164" t="b">
        <v>0</v>
      </c>
      <c r="CK164" t="b">
        <v>0</v>
      </c>
      <c r="CL164" t="b">
        <v>0</v>
      </c>
      <c r="CM164" t="b">
        <v>0</v>
      </c>
      <c r="CN164">
        <v>60</v>
      </c>
      <c r="CO164">
        <v>0</v>
      </c>
      <c r="CP164" t="b">
        <v>0</v>
      </c>
      <c r="CQ164">
        <v>70</v>
      </c>
      <c r="CR164">
        <v>4.1100000000000003</v>
      </c>
      <c r="CS164" t="b">
        <v>0</v>
      </c>
      <c r="CT164">
        <v>54</v>
      </c>
      <c r="CU164">
        <v>980</v>
      </c>
      <c r="CV164" t="b">
        <v>0</v>
      </c>
      <c r="CW164">
        <v>27</v>
      </c>
      <c r="CX164">
        <v>869</v>
      </c>
      <c r="CY164" t="b">
        <v>0</v>
      </c>
      <c r="CZ164">
        <v>47</v>
      </c>
      <c r="DA164">
        <v>580</v>
      </c>
      <c r="DB164" t="b">
        <v>0</v>
      </c>
      <c r="DC164">
        <v>32</v>
      </c>
      <c r="DD164">
        <v>80.2</v>
      </c>
      <c r="DE164" t="b">
        <v>0</v>
      </c>
      <c r="DF164">
        <v>7</v>
      </c>
      <c r="DG164">
        <v>167</v>
      </c>
      <c r="DH164" t="b">
        <v>0</v>
      </c>
      <c r="DI164">
        <v>67</v>
      </c>
      <c r="DJ164">
        <v>3</v>
      </c>
      <c r="DK164" t="b">
        <v>0</v>
      </c>
      <c r="DL164">
        <v>16</v>
      </c>
      <c r="DM164">
        <v>2</v>
      </c>
      <c r="DN164" t="b">
        <v>0</v>
      </c>
      <c r="DO164">
        <v>7</v>
      </c>
      <c r="DP164">
        <v>9</v>
      </c>
      <c r="DQ164">
        <v>17</v>
      </c>
      <c r="DR164">
        <v>4</v>
      </c>
      <c r="DS164">
        <v>21</v>
      </c>
      <c r="DT164">
        <v>4</v>
      </c>
      <c r="DU164">
        <v>91</v>
      </c>
      <c r="DV164">
        <v>2</v>
      </c>
      <c r="DW164">
        <v>4</v>
      </c>
      <c r="DX164" t="b">
        <v>0</v>
      </c>
      <c r="DY164" t="b">
        <v>0</v>
      </c>
      <c r="DZ164" t="b">
        <v>0</v>
      </c>
    </row>
    <row r="165" spans="1:130" hidden="1" x14ac:dyDescent="0.35">
      <c r="A165">
        <v>39035186103</v>
      </c>
      <c r="B165" t="s">
        <v>3</v>
      </c>
      <c r="C165" t="s">
        <v>4</v>
      </c>
      <c r="D165">
        <v>0.01</v>
      </c>
      <c r="E165">
        <v>0</v>
      </c>
      <c r="F165">
        <v>0.03</v>
      </c>
      <c r="G165">
        <v>0</v>
      </c>
      <c r="H165">
        <v>0.01</v>
      </c>
      <c r="I165">
        <v>0.89</v>
      </c>
      <c r="J165">
        <v>0.04</v>
      </c>
      <c r="K165">
        <v>0</v>
      </c>
      <c r="L165">
        <v>0.11</v>
      </c>
      <c r="M165">
        <v>0.62</v>
      </c>
      <c r="N165">
        <v>0.26</v>
      </c>
      <c r="O165">
        <v>0</v>
      </c>
      <c r="P165">
        <v>0</v>
      </c>
      <c r="Q165" t="b">
        <v>0</v>
      </c>
      <c r="R165" t="b">
        <v>0</v>
      </c>
      <c r="T165" t="b">
        <v>0</v>
      </c>
      <c r="U165">
        <v>0</v>
      </c>
      <c r="V165">
        <v>0</v>
      </c>
      <c r="W165">
        <v>4496</v>
      </c>
      <c r="X165">
        <v>0.22</v>
      </c>
      <c r="Y165">
        <v>0.08</v>
      </c>
      <c r="Z165" t="b">
        <v>0</v>
      </c>
      <c r="AA165" t="b">
        <v>0</v>
      </c>
      <c r="AB165" t="b">
        <v>0</v>
      </c>
      <c r="AC165">
        <v>25</v>
      </c>
      <c r="AD165">
        <v>9.2999999999999992E-3</v>
      </c>
      <c r="AE165" t="b">
        <v>0</v>
      </c>
      <c r="AF165">
        <v>45</v>
      </c>
      <c r="AG165">
        <v>1.2E-2</v>
      </c>
      <c r="AH165" t="b">
        <v>0</v>
      </c>
      <c r="AI165">
        <v>39</v>
      </c>
      <c r="AJ165">
        <v>1E-4</v>
      </c>
      <c r="AK165">
        <v>15</v>
      </c>
      <c r="AL165">
        <v>2</v>
      </c>
      <c r="AM165" t="b">
        <v>0</v>
      </c>
      <c r="AN165" t="b">
        <v>0</v>
      </c>
      <c r="AO165">
        <v>33</v>
      </c>
      <c r="AP165">
        <v>0</v>
      </c>
      <c r="AQ165" t="b">
        <v>0</v>
      </c>
      <c r="AR165" t="b">
        <v>0</v>
      </c>
      <c r="AS165" t="b">
        <v>0</v>
      </c>
      <c r="AT165">
        <v>15</v>
      </c>
      <c r="AU165">
        <v>1</v>
      </c>
      <c r="AV165" t="b">
        <v>0</v>
      </c>
      <c r="AW165">
        <v>63</v>
      </c>
      <c r="AX165">
        <v>9</v>
      </c>
      <c r="AY165" t="b">
        <v>0</v>
      </c>
      <c r="AZ165">
        <v>49</v>
      </c>
      <c r="BA165">
        <v>0.24</v>
      </c>
      <c r="BB165" t="b">
        <v>0</v>
      </c>
      <c r="BC165">
        <v>20</v>
      </c>
      <c r="BD165">
        <v>58.33</v>
      </c>
      <c r="BE165" t="b">
        <v>0</v>
      </c>
      <c r="BF165">
        <v>6</v>
      </c>
      <c r="BG165" t="b">
        <v>0</v>
      </c>
      <c r="BH165">
        <v>23</v>
      </c>
      <c r="BI165">
        <v>15</v>
      </c>
      <c r="BJ165" t="b">
        <v>0</v>
      </c>
      <c r="BK165">
        <v>45</v>
      </c>
      <c r="BL165">
        <v>20</v>
      </c>
      <c r="BM165">
        <v>58</v>
      </c>
      <c r="BN165">
        <v>226500</v>
      </c>
      <c r="BO165" t="b">
        <v>0</v>
      </c>
      <c r="BP165" t="b">
        <v>0</v>
      </c>
      <c r="BQ165">
        <v>3826</v>
      </c>
      <c r="BR165">
        <v>50</v>
      </c>
      <c r="BS165" t="b">
        <v>1</v>
      </c>
      <c r="BT165" t="b">
        <v>0</v>
      </c>
      <c r="BV165">
        <v>0.21</v>
      </c>
      <c r="BW165">
        <v>0</v>
      </c>
      <c r="BX165" t="b">
        <v>0</v>
      </c>
      <c r="BY165">
        <v>81</v>
      </c>
      <c r="BZ165">
        <v>3.56</v>
      </c>
      <c r="CA165" t="b">
        <v>0</v>
      </c>
      <c r="CB165">
        <v>28</v>
      </c>
      <c r="CC165">
        <v>0.03</v>
      </c>
      <c r="CD165" t="b">
        <v>0</v>
      </c>
      <c r="CE165">
        <v>23</v>
      </c>
      <c r="CF165">
        <v>0.14000000000000001</v>
      </c>
      <c r="CI165" t="b">
        <v>0</v>
      </c>
      <c r="CJ165" t="b">
        <v>0</v>
      </c>
      <c r="CK165" t="b">
        <v>0</v>
      </c>
      <c r="CL165" t="b">
        <v>0</v>
      </c>
      <c r="CM165" t="b">
        <v>0</v>
      </c>
      <c r="CN165">
        <v>63</v>
      </c>
      <c r="CO165">
        <v>0</v>
      </c>
      <c r="CP165" t="b">
        <v>0</v>
      </c>
      <c r="CQ165">
        <v>60</v>
      </c>
      <c r="CR165">
        <v>2.75</v>
      </c>
      <c r="CS165" t="b">
        <v>0</v>
      </c>
      <c r="CT165">
        <v>43</v>
      </c>
      <c r="CU165">
        <v>940</v>
      </c>
      <c r="CV165" t="b">
        <v>0</v>
      </c>
      <c r="CW165">
        <v>42</v>
      </c>
      <c r="CX165">
        <v>980</v>
      </c>
      <c r="CY165" t="b">
        <v>0</v>
      </c>
      <c r="CZ165">
        <v>67</v>
      </c>
      <c r="DA165">
        <v>690</v>
      </c>
      <c r="DB165" t="b">
        <v>0</v>
      </c>
      <c r="DC165">
        <v>24</v>
      </c>
      <c r="DD165">
        <v>81.09</v>
      </c>
      <c r="DE165" t="b">
        <v>0</v>
      </c>
      <c r="DF165">
        <v>6</v>
      </c>
      <c r="DG165">
        <v>171</v>
      </c>
      <c r="DH165" t="b">
        <v>0</v>
      </c>
      <c r="DI165">
        <v>28</v>
      </c>
      <c r="DJ165">
        <v>0</v>
      </c>
      <c r="DK165" t="b">
        <v>0</v>
      </c>
      <c r="DL165">
        <v>36</v>
      </c>
      <c r="DM165">
        <v>3</v>
      </c>
      <c r="DN165" t="b">
        <v>0</v>
      </c>
      <c r="DO165">
        <v>12</v>
      </c>
      <c r="DP165">
        <v>12</v>
      </c>
      <c r="DQ165">
        <v>14</v>
      </c>
      <c r="DR165">
        <v>4</v>
      </c>
      <c r="DS165">
        <v>15</v>
      </c>
      <c r="DT165">
        <v>3</v>
      </c>
      <c r="DU165">
        <v>96</v>
      </c>
      <c r="DV165">
        <v>7</v>
      </c>
      <c r="DW165">
        <v>1</v>
      </c>
      <c r="DX165" t="b">
        <v>0</v>
      </c>
      <c r="DY165" t="b">
        <v>0</v>
      </c>
      <c r="DZ165" t="b">
        <v>0</v>
      </c>
    </row>
    <row r="166" spans="1:130" hidden="1" x14ac:dyDescent="0.35">
      <c r="A166">
        <v>39035136101</v>
      </c>
      <c r="B166" t="s">
        <v>3</v>
      </c>
      <c r="C166" t="s">
        <v>4</v>
      </c>
      <c r="D166">
        <v>0</v>
      </c>
      <c r="E166">
        <v>0</v>
      </c>
      <c r="F166">
        <v>0.03</v>
      </c>
      <c r="G166">
        <v>0</v>
      </c>
      <c r="H166">
        <v>0</v>
      </c>
      <c r="I166">
        <v>0.92</v>
      </c>
      <c r="J166">
        <v>0.02</v>
      </c>
      <c r="K166">
        <v>0</v>
      </c>
      <c r="L166">
        <v>0.08</v>
      </c>
      <c r="M166">
        <v>0.76</v>
      </c>
      <c r="N166">
        <v>0.15</v>
      </c>
      <c r="O166">
        <v>0</v>
      </c>
      <c r="P166">
        <v>0</v>
      </c>
      <c r="Q166" t="b">
        <v>0</v>
      </c>
      <c r="R166" t="b">
        <v>0</v>
      </c>
      <c r="T166" t="b">
        <v>0</v>
      </c>
      <c r="U166">
        <v>0</v>
      </c>
      <c r="V166">
        <v>0</v>
      </c>
      <c r="W166">
        <v>6013</v>
      </c>
      <c r="X166">
        <v>0.24</v>
      </c>
      <c r="Y166">
        <v>0.09</v>
      </c>
      <c r="Z166" t="b">
        <v>0</v>
      </c>
      <c r="AA166" t="b">
        <v>0</v>
      </c>
      <c r="AB166" t="b">
        <v>0</v>
      </c>
      <c r="AC166">
        <v>24</v>
      </c>
      <c r="AD166">
        <v>8.6999999999999994E-3</v>
      </c>
      <c r="AE166" t="b">
        <v>0</v>
      </c>
      <c r="AF166">
        <v>49</v>
      </c>
      <c r="AG166">
        <v>1.41E-2</v>
      </c>
      <c r="AH166" t="b">
        <v>0</v>
      </c>
      <c r="AI166">
        <v>43</v>
      </c>
      <c r="AJ166">
        <v>1E-4</v>
      </c>
      <c r="AK166">
        <v>33</v>
      </c>
      <c r="AL166">
        <v>5</v>
      </c>
      <c r="AM166" t="b">
        <v>0</v>
      </c>
      <c r="AN166" t="b">
        <v>0</v>
      </c>
      <c r="AO166">
        <v>33</v>
      </c>
      <c r="AP166">
        <v>0</v>
      </c>
      <c r="AQ166" t="b">
        <v>0</v>
      </c>
      <c r="AR166" t="b">
        <v>0</v>
      </c>
      <c r="AS166" t="b">
        <v>0</v>
      </c>
      <c r="AT166">
        <v>21</v>
      </c>
      <c r="AU166">
        <v>1</v>
      </c>
      <c r="AV166" t="b">
        <v>0</v>
      </c>
      <c r="AW166">
        <v>68</v>
      </c>
      <c r="AX166">
        <v>9.1999999999999993</v>
      </c>
      <c r="AY166" t="b">
        <v>0</v>
      </c>
      <c r="AZ166">
        <v>43</v>
      </c>
      <c r="BA166">
        <v>0.21</v>
      </c>
      <c r="BB166" t="b">
        <v>0</v>
      </c>
      <c r="BC166">
        <v>15</v>
      </c>
      <c r="BD166">
        <v>33.42</v>
      </c>
      <c r="BE166" t="b">
        <v>0</v>
      </c>
      <c r="BF166">
        <v>43</v>
      </c>
      <c r="BG166" t="b">
        <v>0</v>
      </c>
      <c r="BH166">
        <v>12</v>
      </c>
      <c r="BI166">
        <v>12</v>
      </c>
      <c r="BJ166" t="b">
        <v>0</v>
      </c>
      <c r="BK166">
        <v>37</v>
      </c>
      <c r="BL166">
        <v>15</v>
      </c>
      <c r="BM166">
        <v>47</v>
      </c>
      <c r="BN166">
        <v>183200</v>
      </c>
      <c r="BO166" t="b">
        <v>0</v>
      </c>
      <c r="BP166" t="b">
        <v>0</v>
      </c>
      <c r="BQ166">
        <v>1823</v>
      </c>
      <c r="BR166">
        <v>23</v>
      </c>
      <c r="BS166" t="b">
        <v>1</v>
      </c>
      <c r="BT166" t="b">
        <v>0</v>
      </c>
      <c r="BV166">
        <v>0.21</v>
      </c>
      <c r="BW166">
        <v>0</v>
      </c>
      <c r="BX166" t="b">
        <v>0</v>
      </c>
      <c r="BY166">
        <v>33</v>
      </c>
      <c r="BZ166">
        <v>0.25</v>
      </c>
      <c r="CA166" t="b">
        <v>0</v>
      </c>
      <c r="CB166">
        <v>33</v>
      </c>
      <c r="CC166">
        <v>0.03</v>
      </c>
      <c r="CD166" t="b">
        <v>0</v>
      </c>
      <c r="CE166">
        <v>29</v>
      </c>
      <c r="CF166">
        <v>0.16</v>
      </c>
      <c r="CI166" t="b">
        <v>0</v>
      </c>
      <c r="CJ166" t="b">
        <v>0</v>
      </c>
      <c r="CK166" t="b">
        <v>0</v>
      </c>
      <c r="CL166" t="b">
        <v>0</v>
      </c>
      <c r="CM166" t="b">
        <v>0</v>
      </c>
      <c r="CN166">
        <v>5</v>
      </c>
      <c r="CO166">
        <v>0</v>
      </c>
      <c r="CP166" t="b">
        <v>0</v>
      </c>
      <c r="CQ166">
        <v>2</v>
      </c>
      <c r="CR166">
        <v>0</v>
      </c>
      <c r="CS166" t="b">
        <v>0</v>
      </c>
      <c r="CT166">
        <v>52</v>
      </c>
      <c r="CU166">
        <v>969</v>
      </c>
      <c r="CV166" t="b">
        <v>0</v>
      </c>
      <c r="CW166">
        <v>22</v>
      </c>
      <c r="CX166">
        <v>830</v>
      </c>
      <c r="CY166" t="b">
        <v>0</v>
      </c>
      <c r="CZ166">
        <v>41</v>
      </c>
      <c r="DA166">
        <v>550</v>
      </c>
      <c r="DB166" t="b">
        <v>0</v>
      </c>
      <c r="DC166">
        <v>25</v>
      </c>
      <c r="DD166">
        <v>80.900000000000006</v>
      </c>
      <c r="DE166" t="b">
        <v>0</v>
      </c>
      <c r="DF166">
        <v>14</v>
      </c>
      <c r="DG166">
        <v>142</v>
      </c>
      <c r="DH166" t="b">
        <v>0</v>
      </c>
      <c r="DI166">
        <v>58</v>
      </c>
      <c r="DJ166">
        <v>2</v>
      </c>
      <c r="DK166" t="b">
        <v>0</v>
      </c>
      <c r="DL166">
        <v>7</v>
      </c>
      <c r="DM166">
        <v>1</v>
      </c>
      <c r="DN166" t="b">
        <v>0</v>
      </c>
      <c r="DO166">
        <v>24</v>
      </c>
      <c r="DP166">
        <v>18</v>
      </c>
      <c r="DQ166">
        <v>5</v>
      </c>
      <c r="DR166">
        <v>2</v>
      </c>
      <c r="DS166">
        <v>5</v>
      </c>
      <c r="DT166">
        <v>1</v>
      </c>
      <c r="DU166">
        <v>91</v>
      </c>
      <c r="DV166">
        <v>4</v>
      </c>
      <c r="DW166">
        <v>2</v>
      </c>
      <c r="DX166" t="b">
        <v>0</v>
      </c>
      <c r="DY166" t="b">
        <v>0</v>
      </c>
      <c r="DZ166" t="b">
        <v>0</v>
      </c>
    </row>
    <row r="167" spans="1:130" hidden="1" x14ac:dyDescent="0.35">
      <c r="A167">
        <v>39035104800</v>
      </c>
      <c r="B167" t="s">
        <v>3</v>
      </c>
      <c r="C167" t="s">
        <v>4</v>
      </c>
      <c r="D167">
        <v>0.14000000000000001</v>
      </c>
      <c r="E167">
        <v>0</v>
      </c>
      <c r="F167">
        <v>0.03</v>
      </c>
      <c r="G167">
        <v>0</v>
      </c>
      <c r="H167">
        <v>0.06</v>
      </c>
      <c r="I167">
        <v>0.61</v>
      </c>
      <c r="J167">
        <v>0.22</v>
      </c>
      <c r="K167">
        <v>0.03</v>
      </c>
      <c r="L167">
        <v>0.14000000000000001</v>
      </c>
      <c r="M167">
        <v>0.76</v>
      </c>
      <c r="N167">
        <v>0.08</v>
      </c>
      <c r="O167">
        <v>10</v>
      </c>
      <c r="P167">
        <v>6</v>
      </c>
      <c r="Q167" t="b">
        <v>1</v>
      </c>
      <c r="R167" t="b">
        <v>0</v>
      </c>
      <c r="T167" t="b">
        <v>1</v>
      </c>
      <c r="U167">
        <v>100</v>
      </c>
      <c r="V167">
        <v>90</v>
      </c>
      <c r="W167">
        <v>1701</v>
      </c>
      <c r="X167">
        <v>0.87</v>
      </c>
      <c r="Y167">
        <v>0.49</v>
      </c>
      <c r="Z167" t="b">
        <v>1</v>
      </c>
      <c r="AA167" t="b">
        <v>0</v>
      </c>
      <c r="AB167" t="b">
        <v>0</v>
      </c>
      <c r="AC167">
        <v>24</v>
      </c>
      <c r="AD167">
        <v>8.5000000000000006E-3</v>
      </c>
      <c r="AE167" t="b">
        <v>0</v>
      </c>
      <c r="AF167">
        <v>35</v>
      </c>
      <c r="AG167">
        <v>7.3000000000000001E-3</v>
      </c>
      <c r="AH167" t="b">
        <v>0</v>
      </c>
      <c r="AI167">
        <v>26</v>
      </c>
      <c r="AJ167">
        <v>1E-4</v>
      </c>
      <c r="AK167">
        <v>60</v>
      </c>
      <c r="AL167">
        <v>9</v>
      </c>
      <c r="AM167" t="b">
        <v>0</v>
      </c>
      <c r="AN167" t="b">
        <v>0</v>
      </c>
      <c r="AO167">
        <v>33</v>
      </c>
      <c r="AP167">
        <v>0</v>
      </c>
      <c r="AQ167" t="b">
        <v>0</v>
      </c>
      <c r="AR167" t="b">
        <v>0</v>
      </c>
      <c r="AS167" t="b">
        <v>0</v>
      </c>
      <c r="AT167">
        <v>84</v>
      </c>
      <c r="AU167">
        <v>4</v>
      </c>
      <c r="AV167" t="b">
        <v>0</v>
      </c>
      <c r="AW167">
        <v>75</v>
      </c>
      <c r="AX167">
        <v>9.48</v>
      </c>
      <c r="AY167" t="b">
        <v>0</v>
      </c>
      <c r="AZ167">
        <v>89</v>
      </c>
      <c r="BA167">
        <v>0.54</v>
      </c>
      <c r="BB167" t="b">
        <v>1</v>
      </c>
      <c r="BC167">
        <v>96</v>
      </c>
      <c r="BD167">
        <v>4000.97</v>
      </c>
      <c r="BE167" t="b">
        <v>0</v>
      </c>
      <c r="BF167">
        <v>34</v>
      </c>
      <c r="BG167" t="b">
        <v>0</v>
      </c>
      <c r="BH167">
        <v>75</v>
      </c>
      <c r="BI167">
        <v>32</v>
      </c>
      <c r="BJ167" t="b">
        <v>1</v>
      </c>
      <c r="BK167">
        <v>99</v>
      </c>
      <c r="BL167">
        <v>92</v>
      </c>
      <c r="BM167">
        <v>5</v>
      </c>
      <c r="BN167">
        <v>70200</v>
      </c>
      <c r="BO167" t="b">
        <v>1</v>
      </c>
      <c r="BP167" t="b">
        <v>1</v>
      </c>
      <c r="BQ167">
        <v>7162</v>
      </c>
      <c r="BR167">
        <v>90</v>
      </c>
      <c r="BS167" t="b">
        <v>1</v>
      </c>
      <c r="BT167" t="b">
        <v>0</v>
      </c>
      <c r="BV167">
        <v>0.83</v>
      </c>
      <c r="BW167">
        <v>0.02</v>
      </c>
      <c r="BX167" t="b">
        <v>1</v>
      </c>
      <c r="BY167">
        <v>98</v>
      </c>
      <c r="BZ167">
        <v>14.71</v>
      </c>
      <c r="CA167" t="b">
        <v>0</v>
      </c>
      <c r="CB167">
        <v>22</v>
      </c>
      <c r="CC167">
        <v>0.02</v>
      </c>
      <c r="CD167" t="b">
        <v>1</v>
      </c>
      <c r="CE167">
        <v>98</v>
      </c>
      <c r="CF167">
        <v>5.03</v>
      </c>
      <c r="CI167" t="b">
        <v>0</v>
      </c>
      <c r="CJ167" t="b">
        <v>0</v>
      </c>
      <c r="CK167" t="b">
        <v>0</v>
      </c>
      <c r="CL167" t="b">
        <v>0</v>
      </c>
      <c r="CM167" t="b">
        <v>1</v>
      </c>
      <c r="CN167">
        <v>91</v>
      </c>
      <c r="CO167">
        <v>0.59</v>
      </c>
      <c r="CP167" t="b">
        <v>1</v>
      </c>
      <c r="CQ167">
        <v>92</v>
      </c>
      <c r="CR167">
        <v>13.37</v>
      </c>
      <c r="CS167" t="b">
        <v>1</v>
      </c>
      <c r="CT167">
        <v>90</v>
      </c>
      <c r="CU167">
        <v>1180</v>
      </c>
      <c r="CV167" t="b">
        <v>0</v>
      </c>
      <c r="CW167">
        <v>81</v>
      </c>
      <c r="CX167">
        <v>1370</v>
      </c>
      <c r="CY167" t="b">
        <v>0</v>
      </c>
      <c r="CZ167">
        <v>78</v>
      </c>
      <c r="DA167">
        <v>760</v>
      </c>
      <c r="DB167" t="b">
        <v>1</v>
      </c>
      <c r="DC167">
        <v>94</v>
      </c>
      <c r="DD167">
        <v>71.7</v>
      </c>
      <c r="DE167" t="b">
        <v>0</v>
      </c>
      <c r="DF167">
        <v>83</v>
      </c>
      <c r="DG167">
        <v>62</v>
      </c>
      <c r="DH167" t="b">
        <v>0</v>
      </c>
      <c r="DI167">
        <v>67</v>
      </c>
      <c r="DJ167">
        <v>3</v>
      </c>
      <c r="DK167" t="b">
        <v>1</v>
      </c>
      <c r="DL167">
        <v>96</v>
      </c>
      <c r="DM167">
        <v>16</v>
      </c>
      <c r="DN167" t="b">
        <v>0</v>
      </c>
      <c r="DO167">
        <v>89</v>
      </c>
      <c r="DP167">
        <v>58</v>
      </c>
      <c r="DQ167">
        <v>89</v>
      </c>
      <c r="DR167">
        <v>31</v>
      </c>
      <c r="DS167">
        <v>87</v>
      </c>
      <c r="DT167">
        <v>24</v>
      </c>
      <c r="DU167">
        <v>90</v>
      </c>
      <c r="DV167">
        <v>12</v>
      </c>
      <c r="DW167">
        <v>39</v>
      </c>
      <c r="DX167" t="b">
        <v>0</v>
      </c>
      <c r="DY167" t="b">
        <v>0</v>
      </c>
      <c r="DZ167" t="b">
        <v>0</v>
      </c>
    </row>
    <row r="168" spans="1:130" x14ac:dyDescent="0.35">
      <c r="A168">
        <v>39093023600</v>
      </c>
      <c r="B168" t="s">
        <v>8</v>
      </c>
      <c r="C168" t="s">
        <v>4</v>
      </c>
      <c r="D168">
        <v>0.16</v>
      </c>
      <c r="E168">
        <v>0</v>
      </c>
      <c r="F168">
        <v>0</v>
      </c>
      <c r="G168">
        <v>0</v>
      </c>
      <c r="H168">
        <v>0.02</v>
      </c>
      <c r="I168">
        <v>0.37</v>
      </c>
      <c r="J168">
        <v>0.5</v>
      </c>
      <c r="K168">
        <v>0.05</v>
      </c>
      <c r="L168">
        <v>0.08</v>
      </c>
      <c r="M168">
        <v>0.75</v>
      </c>
      <c r="N168">
        <v>0.15</v>
      </c>
      <c r="O168">
        <v>4</v>
      </c>
      <c r="P168">
        <v>3</v>
      </c>
      <c r="Q168" t="b">
        <v>1</v>
      </c>
      <c r="R168" t="b">
        <v>1</v>
      </c>
      <c r="T168" t="b">
        <v>1</v>
      </c>
      <c r="U168">
        <v>100</v>
      </c>
      <c r="V168">
        <v>100</v>
      </c>
      <c r="W168">
        <v>2515</v>
      </c>
      <c r="X168">
        <v>0.84</v>
      </c>
      <c r="Y168">
        <v>0.46</v>
      </c>
      <c r="Z168" t="b">
        <v>1</v>
      </c>
      <c r="AA168" t="b">
        <v>0</v>
      </c>
      <c r="AB168" t="b">
        <v>0</v>
      </c>
      <c r="AC168">
        <v>24</v>
      </c>
      <c r="AD168">
        <v>9.1000000000000004E-3</v>
      </c>
      <c r="AE168" t="b">
        <v>0</v>
      </c>
      <c r="AF168">
        <v>54</v>
      </c>
      <c r="AG168">
        <v>1.6199999999999999E-2</v>
      </c>
      <c r="AH168" t="b">
        <v>0</v>
      </c>
      <c r="AI168">
        <v>37</v>
      </c>
      <c r="AJ168">
        <v>1E-4</v>
      </c>
      <c r="AK168">
        <v>42</v>
      </c>
      <c r="AL168">
        <v>6</v>
      </c>
      <c r="AM168" t="b">
        <v>0</v>
      </c>
      <c r="AN168" t="b">
        <v>0</v>
      </c>
      <c r="AO168">
        <v>33</v>
      </c>
      <c r="AP168">
        <v>0</v>
      </c>
      <c r="AQ168" t="b">
        <v>0</v>
      </c>
      <c r="AR168" t="b">
        <v>0</v>
      </c>
      <c r="AS168" t="b">
        <v>0</v>
      </c>
      <c r="AT168">
        <v>89</v>
      </c>
      <c r="AU168">
        <v>5</v>
      </c>
      <c r="AV168" t="b">
        <v>0</v>
      </c>
      <c r="AW168">
        <v>54</v>
      </c>
      <c r="AX168">
        <v>8.6999999999999993</v>
      </c>
      <c r="AY168" t="b">
        <v>0</v>
      </c>
      <c r="AZ168">
        <v>58</v>
      </c>
      <c r="BA168">
        <v>0.28000000000000003</v>
      </c>
      <c r="BB168" t="b">
        <v>0</v>
      </c>
      <c r="BC168">
        <v>39</v>
      </c>
      <c r="BD168">
        <v>182.01</v>
      </c>
      <c r="BE168" t="b">
        <v>0</v>
      </c>
      <c r="BF168">
        <v>31</v>
      </c>
      <c r="BG168" t="b">
        <v>0</v>
      </c>
      <c r="BH168">
        <v>77</v>
      </c>
      <c r="BI168">
        <v>33</v>
      </c>
      <c r="BJ168" t="b">
        <v>1</v>
      </c>
      <c r="BK168">
        <v>99</v>
      </c>
      <c r="BL168">
        <v>92</v>
      </c>
      <c r="BM168">
        <v>4</v>
      </c>
      <c r="BN168">
        <v>63300</v>
      </c>
      <c r="BO168" t="b">
        <v>0</v>
      </c>
      <c r="BP168" t="b">
        <v>0</v>
      </c>
      <c r="BQ168">
        <v>4396</v>
      </c>
      <c r="BR168">
        <v>58</v>
      </c>
      <c r="BS168" t="b">
        <v>1</v>
      </c>
      <c r="BT168" t="b">
        <v>1</v>
      </c>
      <c r="BU168" t="b">
        <v>1</v>
      </c>
      <c r="BV168">
        <v>0.49</v>
      </c>
      <c r="BW168">
        <v>0</v>
      </c>
      <c r="BX168" t="b">
        <v>0</v>
      </c>
      <c r="BY168">
        <v>67</v>
      </c>
      <c r="BZ168">
        <v>1.89</v>
      </c>
      <c r="CA168" t="b">
        <v>0</v>
      </c>
      <c r="CB168">
        <v>15</v>
      </c>
      <c r="CC168">
        <v>0.01</v>
      </c>
      <c r="CD168" t="b">
        <v>0</v>
      </c>
      <c r="CE168">
        <v>35</v>
      </c>
      <c r="CF168">
        <v>0.2</v>
      </c>
      <c r="CI168" t="b">
        <v>0</v>
      </c>
      <c r="CJ168" t="b">
        <v>0</v>
      </c>
      <c r="CK168" t="b">
        <v>0</v>
      </c>
      <c r="CL168" t="b">
        <v>0</v>
      </c>
      <c r="CM168" t="b">
        <v>1</v>
      </c>
      <c r="CN168">
        <v>96</v>
      </c>
      <c r="CO168">
        <v>4.8600000000000003</v>
      </c>
      <c r="CP168" t="b">
        <v>0</v>
      </c>
      <c r="CQ168">
        <v>78</v>
      </c>
      <c r="CR168">
        <v>5.63</v>
      </c>
      <c r="CS168" t="b">
        <v>0</v>
      </c>
      <c r="CT168">
        <v>83</v>
      </c>
      <c r="CU168">
        <v>1110</v>
      </c>
      <c r="CV168" t="b">
        <v>1</v>
      </c>
      <c r="CW168">
        <v>91</v>
      </c>
      <c r="CX168">
        <v>1639</v>
      </c>
      <c r="CY168" t="b">
        <v>0</v>
      </c>
      <c r="CZ168">
        <v>78</v>
      </c>
      <c r="DA168">
        <v>760</v>
      </c>
      <c r="DB168" t="b">
        <v>0</v>
      </c>
      <c r="DC168">
        <v>60</v>
      </c>
      <c r="DD168">
        <v>77.400000000000006</v>
      </c>
      <c r="DE168" t="b">
        <v>0</v>
      </c>
      <c r="DF168">
        <v>72</v>
      </c>
      <c r="DG168">
        <v>74</v>
      </c>
      <c r="DH168" t="b">
        <v>0</v>
      </c>
      <c r="DI168">
        <v>75</v>
      </c>
      <c r="DJ168">
        <v>5</v>
      </c>
      <c r="DK168" t="b">
        <v>0</v>
      </c>
      <c r="DL168">
        <v>76</v>
      </c>
      <c r="DM168">
        <v>7</v>
      </c>
      <c r="DN168" t="b">
        <v>0</v>
      </c>
      <c r="DO168">
        <v>84</v>
      </c>
      <c r="DP168">
        <v>53</v>
      </c>
      <c r="DQ168">
        <v>78</v>
      </c>
      <c r="DR168">
        <v>22</v>
      </c>
      <c r="DS168">
        <v>89</v>
      </c>
      <c r="DT168">
        <v>26</v>
      </c>
      <c r="DU168">
        <v>93</v>
      </c>
      <c r="DV168">
        <v>9</v>
      </c>
      <c r="DW168">
        <v>33</v>
      </c>
      <c r="DX168" t="b">
        <v>0</v>
      </c>
      <c r="DY168" t="b">
        <v>0</v>
      </c>
      <c r="DZ168" t="b">
        <v>0</v>
      </c>
    </row>
    <row r="169" spans="1:130" hidden="1" x14ac:dyDescent="0.35">
      <c r="A169">
        <v>39035195600</v>
      </c>
      <c r="B169" t="s">
        <v>3</v>
      </c>
      <c r="C169" t="s">
        <v>4</v>
      </c>
      <c r="D169">
        <v>0.79</v>
      </c>
      <c r="E169">
        <v>0</v>
      </c>
      <c r="F169">
        <v>0</v>
      </c>
      <c r="G169">
        <v>0</v>
      </c>
      <c r="H169">
        <v>0</v>
      </c>
      <c r="I169">
        <v>0.19</v>
      </c>
      <c r="J169">
        <v>0</v>
      </c>
      <c r="K169">
        <v>0</v>
      </c>
      <c r="L169">
        <v>0.05</v>
      </c>
      <c r="M169">
        <v>0.72</v>
      </c>
      <c r="N169">
        <v>0.22</v>
      </c>
      <c r="O169">
        <v>0</v>
      </c>
      <c r="P169">
        <v>0</v>
      </c>
      <c r="Q169" t="b">
        <v>0</v>
      </c>
      <c r="R169" t="b">
        <v>0</v>
      </c>
      <c r="T169" t="b">
        <v>0</v>
      </c>
      <c r="U169">
        <v>0</v>
      </c>
      <c r="V169">
        <v>25</v>
      </c>
      <c r="W169">
        <v>4755</v>
      </c>
      <c r="X169">
        <v>0.23</v>
      </c>
      <c r="Y169">
        <v>0.09</v>
      </c>
      <c r="Z169" t="b">
        <v>0</v>
      </c>
      <c r="AA169" t="b">
        <v>0</v>
      </c>
      <c r="AB169" t="b">
        <v>0</v>
      </c>
      <c r="AC169">
        <v>24</v>
      </c>
      <c r="AD169">
        <v>8.9999999999999993E-3</v>
      </c>
      <c r="AE169" t="b">
        <v>0</v>
      </c>
      <c r="AF169">
        <v>50</v>
      </c>
      <c r="AG169">
        <v>1.41E-2</v>
      </c>
      <c r="AH169" t="b">
        <v>0</v>
      </c>
      <c r="AI169">
        <v>28</v>
      </c>
      <c r="AJ169">
        <v>1E-4</v>
      </c>
      <c r="AK169">
        <v>26</v>
      </c>
      <c r="AL169">
        <v>4</v>
      </c>
      <c r="AM169" t="b">
        <v>0</v>
      </c>
      <c r="AN169" t="b">
        <v>0</v>
      </c>
      <c r="AO169">
        <v>33</v>
      </c>
      <c r="AP169">
        <v>0</v>
      </c>
      <c r="AQ169" t="b">
        <v>0</v>
      </c>
      <c r="AR169" t="b">
        <v>0</v>
      </c>
      <c r="AS169" t="b">
        <v>0</v>
      </c>
      <c r="AT169">
        <v>46</v>
      </c>
      <c r="AU169">
        <v>2</v>
      </c>
      <c r="AV169" t="b">
        <v>0</v>
      </c>
      <c r="AW169">
        <v>67</v>
      </c>
      <c r="AX169">
        <v>9.16</v>
      </c>
      <c r="AY169" t="b">
        <v>0</v>
      </c>
      <c r="AZ169">
        <v>57</v>
      </c>
      <c r="BA169">
        <v>0.27</v>
      </c>
      <c r="BB169" t="b">
        <v>0</v>
      </c>
      <c r="BC169">
        <v>83</v>
      </c>
      <c r="BD169">
        <v>1187.78</v>
      </c>
      <c r="BE169" t="b">
        <v>0</v>
      </c>
      <c r="BF169">
        <v>26</v>
      </c>
      <c r="BG169" t="b">
        <v>0</v>
      </c>
      <c r="BH169">
        <v>34</v>
      </c>
      <c r="BI169">
        <v>18</v>
      </c>
      <c r="BJ169" t="b">
        <v>0</v>
      </c>
      <c r="BK169">
        <v>69</v>
      </c>
      <c r="BL169">
        <v>43</v>
      </c>
      <c r="BM169">
        <v>19</v>
      </c>
      <c r="BN169">
        <v>105400</v>
      </c>
      <c r="BO169" t="b">
        <v>0</v>
      </c>
      <c r="BP169" t="b">
        <v>0</v>
      </c>
      <c r="BQ169">
        <v>2722</v>
      </c>
      <c r="BR169">
        <v>34</v>
      </c>
      <c r="BS169" t="b">
        <v>1</v>
      </c>
      <c r="BT169" t="b">
        <v>0</v>
      </c>
      <c r="BV169">
        <v>0.21</v>
      </c>
      <c r="BW169">
        <v>0</v>
      </c>
      <c r="BX169" t="b">
        <v>0</v>
      </c>
      <c r="BY169">
        <v>85</v>
      </c>
      <c r="BZ169">
        <v>4.3600000000000003</v>
      </c>
      <c r="CA169" t="b">
        <v>0</v>
      </c>
      <c r="CB169">
        <v>27</v>
      </c>
      <c r="CC169">
        <v>0.02</v>
      </c>
      <c r="CD169" t="b">
        <v>0</v>
      </c>
      <c r="CE169">
        <v>89</v>
      </c>
      <c r="CF169">
        <v>1.93</v>
      </c>
      <c r="CI169" t="b">
        <v>0</v>
      </c>
      <c r="CJ169" t="b">
        <v>0</v>
      </c>
      <c r="CK169" t="b">
        <v>0</v>
      </c>
      <c r="CL169" t="b">
        <v>0</v>
      </c>
      <c r="CM169" t="b">
        <v>0</v>
      </c>
      <c r="CN169">
        <v>80</v>
      </c>
      <c r="CO169">
        <v>0.05</v>
      </c>
      <c r="CP169" t="b">
        <v>0</v>
      </c>
      <c r="CQ169">
        <v>29</v>
      </c>
      <c r="CR169">
        <v>0.55000000000000004</v>
      </c>
      <c r="CS169" t="b">
        <v>0</v>
      </c>
      <c r="CT169">
        <v>94</v>
      </c>
      <c r="CU169">
        <v>1240</v>
      </c>
      <c r="CV169" t="b">
        <v>0</v>
      </c>
      <c r="CW169">
        <v>91</v>
      </c>
      <c r="CX169">
        <v>1620</v>
      </c>
      <c r="CY169" t="b">
        <v>0</v>
      </c>
      <c r="CZ169">
        <v>71</v>
      </c>
      <c r="DA169">
        <v>710</v>
      </c>
      <c r="DB169" t="b">
        <v>0</v>
      </c>
      <c r="DC169">
        <v>68</v>
      </c>
      <c r="DD169">
        <v>76.59</v>
      </c>
      <c r="DE169" t="b">
        <v>0</v>
      </c>
      <c r="DF169">
        <v>37</v>
      </c>
      <c r="DG169">
        <v>105</v>
      </c>
      <c r="DH169" t="b">
        <v>0</v>
      </c>
      <c r="DI169">
        <v>50</v>
      </c>
      <c r="DJ169">
        <v>1</v>
      </c>
      <c r="DK169" t="b">
        <v>0</v>
      </c>
      <c r="DL169">
        <v>49</v>
      </c>
      <c r="DM169">
        <v>4</v>
      </c>
      <c r="DN169" t="b">
        <v>0</v>
      </c>
      <c r="DO169">
        <v>22</v>
      </c>
      <c r="DP169">
        <v>17</v>
      </c>
      <c r="DQ169">
        <v>45</v>
      </c>
      <c r="DR169">
        <v>10</v>
      </c>
      <c r="DS169">
        <v>44</v>
      </c>
      <c r="DT169">
        <v>8</v>
      </c>
      <c r="DU169">
        <v>92</v>
      </c>
      <c r="DV169">
        <v>8</v>
      </c>
      <c r="DW169">
        <v>6</v>
      </c>
      <c r="DX169" t="b">
        <v>0</v>
      </c>
      <c r="DY169" t="b">
        <v>0</v>
      </c>
      <c r="DZ169" t="b">
        <v>0</v>
      </c>
    </row>
    <row r="170" spans="1:130" hidden="1" x14ac:dyDescent="0.35">
      <c r="A170">
        <v>39103415100</v>
      </c>
      <c r="B170" t="s">
        <v>139</v>
      </c>
      <c r="C170" t="s">
        <v>4</v>
      </c>
      <c r="D170">
        <v>0.01</v>
      </c>
      <c r="E170">
        <v>0</v>
      </c>
      <c r="F170">
        <v>0</v>
      </c>
      <c r="G170">
        <v>0</v>
      </c>
      <c r="H170">
        <v>0.01</v>
      </c>
      <c r="I170">
        <v>0.94</v>
      </c>
      <c r="J170">
        <v>0.01</v>
      </c>
      <c r="K170">
        <v>0</v>
      </c>
      <c r="L170">
        <v>0.12</v>
      </c>
      <c r="M170">
        <v>0.78</v>
      </c>
      <c r="N170">
        <v>0.09</v>
      </c>
      <c r="O170">
        <v>0</v>
      </c>
      <c r="P170">
        <v>0</v>
      </c>
      <c r="Q170" t="b">
        <v>0</v>
      </c>
      <c r="R170" t="b">
        <v>0</v>
      </c>
      <c r="T170" t="b">
        <v>0</v>
      </c>
      <c r="U170">
        <v>0</v>
      </c>
      <c r="V170">
        <v>0</v>
      </c>
      <c r="W170">
        <v>4703</v>
      </c>
      <c r="X170">
        <v>0.17</v>
      </c>
      <c r="Y170">
        <v>0.06</v>
      </c>
      <c r="Z170" t="b">
        <v>0</v>
      </c>
      <c r="AA170" t="b">
        <v>0</v>
      </c>
      <c r="AB170" t="b">
        <v>0</v>
      </c>
      <c r="AC170">
        <v>22</v>
      </c>
      <c r="AD170">
        <v>6.6E-3</v>
      </c>
      <c r="AE170" t="b">
        <v>0</v>
      </c>
      <c r="AF170">
        <v>62</v>
      </c>
      <c r="AG170">
        <v>2.1700000000000001E-2</v>
      </c>
      <c r="AH170" t="b">
        <v>0</v>
      </c>
      <c r="AI170">
        <v>33</v>
      </c>
      <c r="AJ170">
        <v>1E-4</v>
      </c>
      <c r="AK170">
        <v>16</v>
      </c>
      <c r="AL170">
        <v>2</v>
      </c>
      <c r="AM170" t="b">
        <v>0</v>
      </c>
      <c r="AN170" t="b">
        <v>0</v>
      </c>
      <c r="AO170">
        <v>33</v>
      </c>
      <c r="AP170">
        <v>0</v>
      </c>
      <c r="AQ170" t="b">
        <v>0</v>
      </c>
      <c r="AR170" t="b">
        <v>0</v>
      </c>
      <c r="AS170" t="b">
        <v>0</v>
      </c>
      <c r="AT170">
        <v>24</v>
      </c>
      <c r="AU170">
        <v>2</v>
      </c>
      <c r="AV170" t="b">
        <v>0</v>
      </c>
      <c r="AW170">
        <v>62</v>
      </c>
      <c r="AX170">
        <v>8.99</v>
      </c>
      <c r="AY170" t="b">
        <v>0</v>
      </c>
      <c r="AZ170">
        <v>54</v>
      </c>
      <c r="BA170">
        <v>0.26</v>
      </c>
      <c r="BB170" t="b">
        <v>0</v>
      </c>
      <c r="BC170">
        <v>49</v>
      </c>
      <c r="BD170">
        <v>281.75</v>
      </c>
      <c r="BE170" t="b">
        <v>0</v>
      </c>
      <c r="BF170">
        <v>65</v>
      </c>
      <c r="BG170" t="b">
        <v>0</v>
      </c>
      <c r="BH170">
        <v>15</v>
      </c>
      <c r="BI170">
        <v>13</v>
      </c>
      <c r="BJ170" t="b">
        <v>0</v>
      </c>
      <c r="BK170">
        <v>26</v>
      </c>
      <c r="BL170">
        <v>8</v>
      </c>
      <c r="BM170">
        <v>56</v>
      </c>
      <c r="BN170">
        <v>221300</v>
      </c>
      <c r="BO170" t="b">
        <v>0</v>
      </c>
      <c r="BP170" t="b">
        <v>0</v>
      </c>
      <c r="BQ170">
        <v>3312</v>
      </c>
      <c r="BR170">
        <v>42</v>
      </c>
      <c r="BS170" t="b">
        <v>1</v>
      </c>
      <c r="BT170" t="b">
        <v>0</v>
      </c>
      <c r="BV170">
        <v>0.21</v>
      </c>
      <c r="BW170">
        <v>0</v>
      </c>
      <c r="BX170" t="b">
        <v>0</v>
      </c>
      <c r="BY170">
        <v>45</v>
      </c>
      <c r="BZ170">
        <v>0.61</v>
      </c>
      <c r="CA170" t="b">
        <v>0</v>
      </c>
      <c r="CB170">
        <v>37</v>
      </c>
      <c r="CC170">
        <v>0.04</v>
      </c>
      <c r="CD170" t="b">
        <v>0</v>
      </c>
      <c r="CE170">
        <v>58</v>
      </c>
      <c r="CF170">
        <v>0.52</v>
      </c>
      <c r="CI170" t="b">
        <v>0</v>
      </c>
      <c r="CJ170" t="b">
        <v>0</v>
      </c>
      <c r="CK170" t="b">
        <v>0</v>
      </c>
      <c r="CL170" t="b">
        <v>0</v>
      </c>
      <c r="CM170" t="b">
        <v>0</v>
      </c>
      <c r="CN170">
        <v>77</v>
      </c>
      <c r="CO170">
        <v>0.03</v>
      </c>
      <c r="CP170" t="b">
        <v>0</v>
      </c>
      <c r="CQ170">
        <v>54</v>
      </c>
      <c r="CR170">
        <v>2.14</v>
      </c>
      <c r="CS170" t="b">
        <v>0</v>
      </c>
      <c r="CT170">
        <v>40</v>
      </c>
      <c r="CU170">
        <v>930</v>
      </c>
      <c r="CV170" t="b">
        <v>0</v>
      </c>
      <c r="CW170">
        <v>25</v>
      </c>
      <c r="CX170">
        <v>850</v>
      </c>
      <c r="CY170" t="b">
        <v>0</v>
      </c>
      <c r="CZ170">
        <v>23</v>
      </c>
      <c r="DA170">
        <v>459</v>
      </c>
      <c r="DB170" t="b">
        <v>0</v>
      </c>
      <c r="DC170">
        <v>51</v>
      </c>
      <c r="DD170">
        <v>78.400000000000006</v>
      </c>
      <c r="DE170" t="b">
        <v>0</v>
      </c>
      <c r="DF170">
        <v>4</v>
      </c>
      <c r="DG170">
        <v>179</v>
      </c>
      <c r="DH170" t="b">
        <v>0</v>
      </c>
      <c r="DI170">
        <v>27</v>
      </c>
      <c r="DJ170">
        <v>0</v>
      </c>
      <c r="DK170" t="b">
        <v>0</v>
      </c>
      <c r="DL170">
        <v>1</v>
      </c>
      <c r="DM170">
        <v>0</v>
      </c>
      <c r="DN170" t="b">
        <v>0</v>
      </c>
      <c r="DO170">
        <v>13</v>
      </c>
      <c r="DP170">
        <v>12</v>
      </c>
      <c r="DQ170">
        <v>8</v>
      </c>
      <c r="DR170">
        <v>3</v>
      </c>
      <c r="DS170">
        <v>20</v>
      </c>
      <c r="DT170">
        <v>4</v>
      </c>
      <c r="DU170">
        <v>93</v>
      </c>
      <c r="DV170">
        <v>4</v>
      </c>
      <c r="DW170">
        <v>3</v>
      </c>
      <c r="DX170" t="b">
        <v>0</v>
      </c>
      <c r="DY170" t="b">
        <v>0</v>
      </c>
      <c r="DZ170" t="b">
        <v>0</v>
      </c>
    </row>
    <row r="171" spans="1:130" hidden="1" x14ac:dyDescent="0.35">
      <c r="A171">
        <v>39093071202</v>
      </c>
      <c r="B171" t="s">
        <v>8</v>
      </c>
      <c r="C171" t="s">
        <v>4</v>
      </c>
      <c r="D171">
        <v>0.08</v>
      </c>
      <c r="E171">
        <v>0</v>
      </c>
      <c r="F171">
        <v>0</v>
      </c>
      <c r="G171">
        <v>0</v>
      </c>
      <c r="H171">
        <v>0.03</v>
      </c>
      <c r="I171">
        <v>0.84</v>
      </c>
      <c r="J171">
        <v>0.04</v>
      </c>
      <c r="K171">
        <v>0</v>
      </c>
      <c r="L171">
        <v>0.08</v>
      </c>
      <c r="M171">
        <v>0.7</v>
      </c>
      <c r="N171">
        <v>0.2</v>
      </c>
      <c r="O171">
        <v>0</v>
      </c>
      <c r="P171">
        <v>0</v>
      </c>
      <c r="Q171" t="b">
        <v>0</v>
      </c>
      <c r="R171" t="b">
        <v>0</v>
      </c>
      <c r="T171" t="b">
        <v>0</v>
      </c>
      <c r="U171">
        <v>0</v>
      </c>
      <c r="V171">
        <v>33</v>
      </c>
      <c r="W171">
        <v>4041</v>
      </c>
      <c r="X171">
        <v>0.17</v>
      </c>
      <c r="Y171">
        <v>0.06</v>
      </c>
      <c r="Z171" t="b">
        <v>0</v>
      </c>
      <c r="AA171" t="b">
        <v>0</v>
      </c>
      <c r="AB171" t="b">
        <v>0</v>
      </c>
      <c r="AC171">
        <v>22</v>
      </c>
      <c r="AD171">
        <v>6.8999999999999999E-3</v>
      </c>
      <c r="AE171" t="b">
        <v>0</v>
      </c>
      <c r="AF171">
        <v>42</v>
      </c>
      <c r="AG171">
        <v>1.09E-2</v>
      </c>
      <c r="AH171" t="b">
        <v>0</v>
      </c>
      <c r="AI171">
        <v>25</v>
      </c>
      <c r="AJ171">
        <v>1E-4</v>
      </c>
      <c r="AK171">
        <v>8</v>
      </c>
      <c r="AL171">
        <v>1</v>
      </c>
      <c r="AM171" t="b">
        <v>0</v>
      </c>
      <c r="AN171" t="b">
        <v>0</v>
      </c>
      <c r="AO171">
        <v>33</v>
      </c>
      <c r="AP171">
        <v>0</v>
      </c>
      <c r="AQ171" t="b">
        <v>0</v>
      </c>
      <c r="AR171" t="b">
        <v>0</v>
      </c>
      <c r="AS171" t="b">
        <v>0</v>
      </c>
      <c r="AT171">
        <v>32</v>
      </c>
      <c r="AU171">
        <v>2</v>
      </c>
      <c r="AV171" t="b">
        <v>0</v>
      </c>
      <c r="AW171">
        <v>55</v>
      </c>
      <c r="AX171">
        <v>8.74</v>
      </c>
      <c r="AY171" t="b">
        <v>0</v>
      </c>
      <c r="AZ171">
        <v>64</v>
      </c>
      <c r="BA171">
        <v>0.31</v>
      </c>
      <c r="BB171" t="b">
        <v>0</v>
      </c>
      <c r="BC171">
        <v>56</v>
      </c>
      <c r="BD171">
        <v>368.81</v>
      </c>
      <c r="BE171" t="b">
        <v>0</v>
      </c>
      <c r="BF171">
        <v>51</v>
      </c>
      <c r="BG171" t="b">
        <v>0</v>
      </c>
      <c r="BH171">
        <v>8</v>
      </c>
      <c r="BI171">
        <v>11</v>
      </c>
      <c r="BJ171" t="b">
        <v>0</v>
      </c>
      <c r="BK171">
        <v>33</v>
      </c>
      <c r="BL171">
        <v>12</v>
      </c>
      <c r="BM171">
        <v>36</v>
      </c>
      <c r="BN171">
        <v>151800</v>
      </c>
      <c r="BO171" t="b">
        <v>0</v>
      </c>
      <c r="BP171" t="b">
        <v>0</v>
      </c>
      <c r="BQ171">
        <v>4612</v>
      </c>
      <c r="BR171">
        <v>61</v>
      </c>
      <c r="BS171" t="b">
        <v>1</v>
      </c>
      <c r="BT171" t="b">
        <v>0</v>
      </c>
      <c r="BV171">
        <v>0.21</v>
      </c>
      <c r="BW171">
        <v>0</v>
      </c>
      <c r="BX171" t="b">
        <v>0</v>
      </c>
      <c r="BY171">
        <v>77</v>
      </c>
      <c r="BZ171">
        <v>2.89</v>
      </c>
      <c r="CA171" t="b">
        <v>0</v>
      </c>
      <c r="CB171">
        <v>19</v>
      </c>
      <c r="CC171">
        <v>0.02</v>
      </c>
      <c r="CD171" t="b">
        <v>0</v>
      </c>
      <c r="CE171">
        <v>37</v>
      </c>
      <c r="CF171">
        <v>0.21</v>
      </c>
      <c r="CI171" t="b">
        <v>0</v>
      </c>
      <c r="CJ171" t="b">
        <v>0</v>
      </c>
      <c r="CK171" t="b">
        <v>0</v>
      </c>
      <c r="CL171" t="b">
        <v>0</v>
      </c>
      <c r="CM171" t="b">
        <v>0</v>
      </c>
      <c r="CN171">
        <v>72</v>
      </c>
      <c r="CO171">
        <v>0.01</v>
      </c>
      <c r="CP171" t="b">
        <v>0</v>
      </c>
      <c r="CQ171">
        <v>59</v>
      </c>
      <c r="CR171">
        <v>2.61</v>
      </c>
      <c r="CS171" t="b">
        <v>0</v>
      </c>
      <c r="CT171">
        <v>52</v>
      </c>
      <c r="CU171">
        <v>969</v>
      </c>
      <c r="CV171" t="b">
        <v>0</v>
      </c>
      <c r="CW171">
        <v>56</v>
      </c>
      <c r="CX171">
        <v>1090</v>
      </c>
      <c r="CY171" t="b">
        <v>0</v>
      </c>
      <c r="CZ171">
        <v>64</v>
      </c>
      <c r="DA171">
        <v>670</v>
      </c>
      <c r="DB171" t="b">
        <v>0</v>
      </c>
      <c r="DC171">
        <v>59</v>
      </c>
      <c r="DD171">
        <v>77.5</v>
      </c>
      <c r="DE171" t="b">
        <v>0</v>
      </c>
      <c r="DF171">
        <v>11</v>
      </c>
      <c r="DG171">
        <v>150</v>
      </c>
      <c r="DH171" t="b">
        <v>0</v>
      </c>
      <c r="DI171">
        <v>12</v>
      </c>
      <c r="DJ171">
        <v>0</v>
      </c>
      <c r="DK171" t="b">
        <v>0</v>
      </c>
      <c r="DL171">
        <v>20</v>
      </c>
      <c r="DM171">
        <v>2</v>
      </c>
      <c r="DN171" t="b">
        <v>0</v>
      </c>
      <c r="DO171">
        <v>13</v>
      </c>
      <c r="DP171">
        <v>12</v>
      </c>
      <c r="DQ171">
        <v>7</v>
      </c>
      <c r="DR171">
        <v>2</v>
      </c>
      <c r="DS171">
        <v>24</v>
      </c>
      <c r="DT171">
        <v>5</v>
      </c>
      <c r="DU171">
        <v>93</v>
      </c>
      <c r="DV171">
        <v>1</v>
      </c>
      <c r="DW171">
        <v>3</v>
      </c>
      <c r="DX171" t="b">
        <v>0</v>
      </c>
      <c r="DY171" t="b">
        <v>0</v>
      </c>
      <c r="DZ171" t="b">
        <v>0</v>
      </c>
    </row>
    <row r="172" spans="1:130" hidden="1" x14ac:dyDescent="0.35">
      <c r="A172">
        <v>39035184105</v>
      </c>
      <c r="B172" t="s">
        <v>3</v>
      </c>
      <c r="C172" t="s">
        <v>4</v>
      </c>
      <c r="D172">
        <v>0.18</v>
      </c>
      <c r="E172">
        <v>0</v>
      </c>
      <c r="F172">
        <v>0.11</v>
      </c>
      <c r="G172">
        <v>0</v>
      </c>
      <c r="H172">
        <v>0.02</v>
      </c>
      <c r="I172">
        <v>0.64</v>
      </c>
      <c r="J172">
        <v>0.03</v>
      </c>
      <c r="K172">
        <v>0</v>
      </c>
      <c r="L172">
        <v>0.12</v>
      </c>
      <c r="M172">
        <v>0.75</v>
      </c>
      <c r="N172">
        <v>0.12</v>
      </c>
      <c r="O172">
        <v>0</v>
      </c>
      <c r="P172">
        <v>0</v>
      </c>
      <c r="Q172" t="b">
        <v>0</v>
      </c>
      <c r="R172" t="b">
        <v>0</v>
      </c>
      <c r="T172" t="b">
        <v>0</v>
      </c>
      <c r="U172">
        <v>0</v>
      </c>
      <c r="V172">
        <v>0</v>
      </c>
      <c r="W172">
        <v>4565</v>
      </c>
      <c r="X172">
        <v>0.02</v>
      </c>
      <c r="Y172">
        <v>0</v>
      </c>
      <c r="Z172" t="b">
        <v>0</v>
      </c>
      <c r="AA172" t="b">
        <v>0</v>
      </c>
      <c r="AB172" t="b">
        <v>0</v>
      </c>
      <c r="AC172">
        <v>22</v>
      </c>
      <c r="AD172">
        <v>6.1999999999999998E-3</v>
      </c>
      <c r="AE172" t="b">
        <v>0</v>
      </c>
      <c r="AF172">
        <v>41</v>
      </c>
      <c r="AG172">
        <v>1.03E-2</v>
      </c>
      <c r="AH172" t="b">
        <v>0</v>
      </c>
      <c r="AI172">
        <v>33</v>
      </c>
      <c r="AJ172">
        <v>1E-4</v>
      </c>
      <c r="AK172">
        <v>17</v>
      </c>
      <c r="AL172">
        <v>2</v>
      </c>
      <c r="AM172" t="b">
        <v>0</v>
      </c>
      <c r="AN172" t="b">
        <v>0</v>
      </c>
      <c r="AO172">
        <v>33</v>
      </c>
      <c r="AP172">
        <v>0</v>
      </c>
      <c r="AQ172" t="b">
        <v>0</v>
      </c>
      <c r="AR172" t="b">
        <v>0</v>
      </c>
      <c r="AS172" t="b">
        <v>0</v>
      </c>
      <c r="AT172">
        <v>10</v>
      </c>
      <c r="AU172">
        <v>1</v>
      </c>
      <c r="AV172" t="b">
        <v>0</v>
      </c>
      <c r="AW172">
        <v>64</v>
      </c>
      <c r="AX172">
        <v>9.07</v>
      </c>
      <c r="AY172" t="b">
        <v>0</v>
      </c>
      <c r="AZ172">
        <v>53</v>
      </c>
      <c r="BA172">
        <v>0.25</v>
      </c>
      <c r="BB172" t="b">
        <v>0</v>
      </c>
      <c r="BC172">
        <v>30</v>
      </c>
      <c r="BD172">
        <v>117.87</v>
      </c>
      <c r="BE172" t="b">
        <v>0</v>
      </c>
      <c r="BF172">
        <v>43</v>
      </c>
      <c r="BG172" t="b">
        <v>0</v>
      </c>
      <c r="BH172">
        <v>3</v>
      </c>
      <c r="BI172">
        <v>8</v>
      </c>
      <c r="BJ172" t="b">
        <v>0</v>
      </c>
      <c r="BK172">
        <v>24</v>
      </c>
      <c r="BL172">
        <v>7</v>
      </c>
      <c r="BM172">
        <v>62</v>
      </c>
      <c r="BN172">
        <v>248800</v>
      </c>
      <c r="BO172" t="b">
        <v>0</v>
      </c>
      <c r="BP172" t="b">
        <v>0</v>
      </c>
      <c r="BQ172">
        <v>2638</v>
      </c>
      <c r="BR172">
        <v>33</v>
      </c>
      <c r="BS172" t="b">
        <v>1</v>
      </c>
      <c r="BT172" t="b">
        <v>0</v>
      </c>
      <c r="BV172">
        <v>0.21</v>
      </c>
      <c r="BW172">
        <v>0</v>
      </c>
      <c r="BX172" t="b">
        <v>0</v>
      </c>
      <c r="BY172">
        <v>75</v>
      </c>
      <c r="BZ172">
        <v>2.69</v>
      </c>
      <c r="CA172" t="b">
        <v>0</v>
      </c>
      <c r="CB172">
        <v>28</v>
      </c>
      <c r="CC172">
        <v>0.03</v>
      </c>
      <c r="CD172" t="b">
        <v>0</v>
      </c>
      <c r="CE172">
        <v>55</v>
      </c>
      <c r="CF172">
        <v>0.45</v>
      </c>
      <c r="CI172" t="b">
        <v>0</v>
      </c>
      <c r="CJ172" t="b">
        <v>0</v>
      </c>
      <c r="CK172" t="b">
        <v>0</v>
      </c>
      <c r="CL172" t="b">
        <v>0</v>
      </c>
      <c r="CM172" t="b">
        <v>0</v>
      </c>
      <c r="CN172">
        <v>91</v>
      </c>
      <c r="CO172">
        <v>0.62</v>
      </c>
      <c r="CP172" t="b">
        <v>0</v>
      </c>
      <c r="CQ172">
        <v>17</v>
      </c>
      <c r="CR172">
        <v>0.16</v>
      </c>
      <c r="CS172" t="b">
        <v>0</v>
      </c>
      <c r="CT172">
        <v>40</v>
      </c>
      <c r="CU172">
        <v>930</v>
      </c>
      <c r="CV172" t="b">
        <v>0</v>
      </c>
      <c r="CW172">
        <v>21</v>
      </c>
      <c r="CX172">
        <v>819</v>
      </c>
      <c r="CY172" t="b">
        <v>0</v>
      </c>
      <c r="CZ172">
        <v>19</v>
      </c>
      <c r="DA172">
        <v>440</v>
      </c>
      <c r="DB172" t="b">
        <v>0</v>
      </c>
      <c r="DC172">
        <v>2</v>
      </c>
      <c r="DD172">
        <v>86</v>
      </c>
      <c r="DE172" t="b">
        <v>0</v>
      </c>
      <c r="DF172">
        <v>3</v>
      </c>
      <c r="DG172">
        <v>189</v>
      </c>
      <c r="DH172" t="b">
        <v>0</v>
      </c>
      <c r="DI172">
        <v>58</v>
      </c>
      <c r="DJ172">
        <v>2</v>
      </c>
      <c r="DK172" t="b">
        <v>0</v>
      </c>
      <c r="DL172">
        <v>40</v>
      </c>
      <c r="DM172">
        <v>4</v>
      </c>
      <c r="DN172" t="b">
        <v>0</v>
      </c>
      <c r="DO172">
        <v>6</v>
      </c>
      <c r="DP172">
        <v>8</v>
      </c>
      <c r="DQ172">
        <v>7</v>
      </c>
      <c r="DR172">
        <v>2</v>
      </c>
      <c r="DS172">
        <v>2</v>
      </c>
      <c r="DT172">
        <v>1</v>
      </c>
      <c r="DU172">
        <v>90</v>
      </c>
      <c r="DV172">
        <v>6</v>
      </c>
      <c r="DW172">
        <v>1</v>
      </c>
      <c r="DX172" t="b">
        <v>0</v>
      </c>
      <c r="DY172" t="b">
        <v>0</v>
      </c>
      <c r="DZ172" t="b">
        <v>0</v>
      </c>
    </row>
    <row r="173" spans="1:130" hidden="1" x14ac:dyDescent="0.35">
      <c r="A173">
        <v>39035180102</v>
      </c>
      <c r="B173" t="s">
        <v>3</v>
      </c>
      <c r="C173" t="s">
        <v>4</v>
      </c>
      <c r="D173">
        <v>0.44</v>
      </c>
      <c r="E173">
        <v>0</v>
      </c>
      <c r="F173">
        <v>0.05</v>
      </c>
      <c r="G173">
        <v>0</v>
      </c>
      <c r="H173">
        <v>0.04</v>
      </c>
      <c r="I173">
        <v>0.42</v>
      </c>
      <c r="J173">
        <v>0.02</v>
      </c>
      <c r="K173">
        <v>0</v>
      </c>
      <c r="L173">
        <v>0.06</v>
      </c>
      <c r="M173">
        <v>0.68</v>
      </c>
      <c r="N173">
        <v>0.25</v>
      </c>
      <c r="O173">
        <v>0</v>
      </c>
      <c r="P173">
        <v>0</v>
      </c>
      <c r="Q173" t="b">
        <v>0</v>
      </c>
      <c r="R173" t="b">
        <v>0</v>
      </c>
      <c r="T173" t="b">
        <v>0</v>
      </c>
      <c r="U173">
        <v>0</v>
      </c>
      <c r="V173">
        <v>22</v>
      </c>
      <c r="W173">
        <v>4134</v>
      </c>
      <c r="X173">
        <v>0.28999999999999998</v>
      </c>
      <c r="Y173">
        <v>0.12</v>
      </c>
      <c r="Z173" t="b">
        <v>0</v>
      </c>
      <c r="AA173" t="b">
        <v>0</v>
      </c>
      <c r="AB173" t="b">
        <v>0</v>
      </c>
      <c r="AC173">
        <v>22</v>
      </c>
      <c r="AD173">
        <v>6.7999999999999996E-3</v>
      </c>
      <c r="AE173" t="b">
        <v>0</v>
      </c>
      <c r="AF173">
        <v>36</v>
      </c>
      <c r="AG173">
        <v>7.7000000000000002E-3</v>
      </c>
      <c r="AH173" t="b">
        <v>0</v>
      </c>
      <c r="AI173">
        <v>26</v>
      </c>
      <c r="AJ173">
        <v>1E-4</v>
      </c>
      <c r="AK173">
        <v>9</v>
      </c>
      <c r="AL173">
        <v>1</v>
      </c>
      <c r="AM173" t="b">
        <v>0</v>
      </c>
      <c r="AN173" t="b">
        <v>0</v>
      </c>
      <c r="AO173">
        <v>33</v>
      </c>
      <c r="AP173">
        <v>0</v>
      </c>
      <c r="AQ173" t="b">
        <v>0</v>
      </c>
      <c r="AR173" t="b">
        <v>0</v>
      </c>
      <c r="AS173" t="b">
        <v>0</v>
      </c>
      <c r="AT173">
        <v>35</v>
      </c>
      <c r="AU173">
        <v>2</v>
      </c>
      <c r="AV173" t="b">
        <v>0</v>
      </c>
      <c r="AW173">
        <v>65</v>
      </c>
      <c r="AX173">
        <v>9.08</v>
      </c>
      <c r="AY173" t="b">
        <v>0</v>
      </c>
      <c r="AZ173">
        <v>53</v>
      </c>
      <c r="BA173">
        <v>0.26</v>
      </c>
      <c r="BB173" t="b">
        <v>0</v>
      </c>
      <c r="BC173">
        <v>35</v>
      </c>
      <c r="BD173">
        <v>152.82</v>
      </c>
      <c r="BE173" t="b">
        <v>0</v>
      </c>
      <c r="BF173">
        <v>23</v>
      </c>
      <c r="BG173" t="b">
        <v>0</v>
      </c>
      <c r="BH173">
        <v>49</v>
      </c>
      <c r="BI173">
        <v>22</v>
      </c>
      <c r="BJ173" t="b">
        <v>0</v>
      </c>
      <c r="BK173">
        <v>52</v>
      </c>
      <c r="BL173">
        <v>26</v>
      </c>
      <c r="BM173">
        <v>33</v>
      </c>
      <c r="BN173">
        <v>143100</v>
      </c>
      <c r="BO173" t="b">
        <v>0</v>
      </c>
      <c r="BP173" t="b">
        <v>0</v>
      </c>
      <c r="BQ173">
        <v>3576</v>
      </c>
      <c r="BR173">
        <v>46</v>
      </c>
      <c r="BS173" t="b">
        <v>1</v>
      </c>
      <c r="BT173" t="b">
        <v>0</v>
      </c>
      <c r="BV173">
        <v>0.95</v>
      </c>
      <c r="BW173">
        <v>0.04</v>
      </c>
      <c r="BX173" t="b">
        <v>0</v>
      </c>
      <c r="BY173">
        <v>80</v>
      </c>
      <c r="BZ173">
        <v>3.51</v>
      </c>
      <c r="CA173" t="b">
        <v>0</v>
      </c>
      <c r="CB173">
        <v>29</v>
      </c>
      <c r="CC173">
        <v>0.03</v>
      </c>
      <c r="CD173" t="b">
        <v>0</v>
      </c>
      <c r="CE173">
        <v>66</v>
      </c>
      <c r="CF173">
        <v>0.73</v>
      </c>
      <c r="CI173" t="b">
        <v>0</v>
      </c>
      <c r="CJ173" t="b">
        <v>0</v>
      </c>
      <c r="CK173" t="b">
        <v>0</v>
      </c>
      <c r="CL173" t="b">
        <v>0</v>
      </c>
      <c r="CM173" t="b">
        <v>0</v>
      </c>
      <c r="CN173">
        <v>64</v>
      </c>
      <c r="CO173">
        <v>0</v>
      </c>
      <c r="CP173" t="b">
        <v>0</v>
      </c>
      <c r="CQ173">
        <v>85</v>
      </c>
      <c r="CR173">
        <v>7.96</v>
      </c>
      <c r="CS173" t="b">
        <v>0</v>
      </c>
      <c r="CT173">
        <v>68</v>
      </c>
      <c r="CU173">
        <v>1030</v>
      </c>
      <c r="CV173" t="b">
        <v>0</v>
      </c>
      <c r="CW173">
        <v>78</v>
      </c>
      <c r="CX173">
        <v>1330</v>
      </c>
      <c r="CY173" t="b">
        <v>0</v>
      </c>
      <c r="CZ173">
        <v>80</v>
      </c>
      <c r="DA173">
        <v>780</v>
      </c>
      <c r="DB173" t="b">
        <v>0</v>
      </c>
      <c r="DC173">
        <v>29</v>
      </c>
      <c r="DD173">
        <v>80.5</v>
      </c>
      <c r="DE173" t="b">
        <v>0</v>
      </c>
      <c r="DF173">
        <v>28</v>
      </c>
      <c r="DG173">
        <v>116</v>
      </c>
      <c r="DH173" t="b">
        <v>0</v>
      </c>
      <c r="DI173">
        <v>80</v>
      </c>
      <c r="DJ173">
        <v>7</v>
      </c>
      <c r="DK173" t="b">
        <v>0</v>
      </c>
      <c r="DL173">
        <v>87</v>
      </c>
      <c r="DM173">
        <v>10</v>
      </c>
      <c r="DN173" t="b">
        <v>0</v>
      </c>
      <c r="DO173">
        <v>31</v>
      </c>
      <c r="DP173">
        <v>21</v>
      </c>
      <c r="DQ173">
        <v>43</v>
      </c>
      <c r="DR173">
        <v>9</v>
      </c>
      <c r="DS173">
        <v>14</v>
      </c>
      <c r="DT173">
        <v>3</v>
      </c>
      <c r="DU173">
        <v>90</v>
      </c>
      <c r="DV173">
        <v>9</v>
      </c>
      <c r="DW173">
        <v>2</v>
      </c>
      <c r="DX173" t="b">
        <v>0</v>
      </c>
      <c r="DY173" t="b">
        <v>0</v>
      </c>
      <c r="DZ173" t="b">
        <v>0</v>
      </c>
    </row>
    <row r="174" spans="1:130" hidden="1" x14ac:dyDescent="0.35">
      <c r="A174">
        <v>39035123700</v>
      </c>
      <c r="B174" t="s">
        <v>3</v>
      </c>
      <c r="C174" t="s">
        <v>4</v>
      </c>
      <c r="D174">
        <v>0.09</v>
      </c>
      <c r="E174">
        <v>0</v>
      </c>
      <c r="F174">
        <v>0.08</v>
      </c>
      <c r="G174">
        <v>0</v>
      </c>
      <c r="H174">
        <v>0.03</v>
      </c>
      <c r="I174">
        <v>0.64</v>
      </c>
      <c r="J174">
        <v>0.13</v>
      </c>
      <c r="K174">
        <v>0.04</v>
      </c>
      <c r="L174">
        <v>0.09</v>
      </c>
      <c r="M174">
        <v>0.71</v>
      </c>
      <c r="N174">
        <v>0.18</v>
      </c>
      <c r="O174">
        <v>0</v>
      </c>
      <c r="P174">
        <v>0</v>
      </c>
      <c r="Q174" t="b">
        <v>0</v>
      </c>
      <c r="R174" t="b">
        <v>0</v>
      </c>
      <c r="T174" t="b">
        <v>0</v>
      </c>
      <c r="U174">
        <v>0</v>
      </c>
      <c r="V174">
        <v>16</v>
      </c>
      <c r="W174">
        <v>2678</v>
      </c>
      <c r="X174">
        <v>0.18</v>
      </c>
      <c r="Y174">
        <v>0.06</v>
      </c>
      <c r="Z174" t="b">
        <v>0</v>
      </c>
      <c r="AA174" t="b">
        <v>0</v>
      </c>
      <c r="AB174" t="b">
        <v>0</v>
      </c>
      <c r="AC174">
        <v>22</v>
      </c>
      <c r="AD174">
        <v>6.4999999999999997E-3</v>
      </c>
      <c r="AE174" t="b">
        <v>0</v>
      </c>
      <c r="AF174">
        <v>39</v>
      </c>
      <c r="AG174">
        <v>8.8000000000000005E-3</v>
      </c>
      <c r="AH174" t="b">
        <v>0</v>
      </c>
      <c r="AI174">
        <v>28</v>
      </c>
      <c r="AJ174">
        <v>1E-4</v>
      </c>
      <c r="AK174">
        <v>17</v>
      </c>
      <c r="AL174">
        <v>2</v>
      </c>
      <c r="AM174" t="b">
        <v>0</v>
      </c>
      <c r="AN174" t="b">
        <v>0</v>
      </c>
      <c r="AO174">
        <v>33</v>
      </c>
      <c r="AP174">
        <v>0</v>
      </c>
      <c r="AQ174" t="b">
        <v>0</v>
      </c>
      <c r="AR174" t="b">
        <v>0</v>
      </c>
      <c r="AS174" t="b">
        <v>0</v>
      </c>
      <c r="AT174">
        <v>38</v>
      </c>
      <c r="AU174">
        <v>2</v>
      </c>
      <c r="AV174" t="b">
        <v>0</v>
      </c>
      <c r="AW174">
        <v>65</v>
      </c>
      <c r="AX174">
        <v>9.09</v>
      </c>
      <c r="AY174" t="b">
        <v>0</v>
      </c>
      <c r="AZ174">
        <v>71</v>
      </c>
      <c r="BA174">
        <v>0.35</v>
      </c>
      <c r="BB174" t="b">
        <v>0</v>
      </c>
      <c r="BC174">
        <v>39</v>
      </c>
      <c r="BD174">
        <v>184.26</v>
      </c>
      <c r="BE174" t="b">
        <v>0</v>
      </c>
      <c r="BF174">
        <v>14</v>
      </c>
      <c r="BG174" t="b">
        <v>0</v>
      </c>
      <c r="BH174">
        <v>19</v>
      </c>
      <c r="BI174">
        <v>14</v>
      </c>
      <c r="BJ174" t="b">
        <v>0</v>
      </c>
      <c r="BK174">
        <v>79</v>
      </c>
      <c r="BL174">
        <v>57</v>
      </c>
      <c r="BM174">
        <v>15</v>
      </c>
      <c r="BN174">
        <v>94800</v>
      </c>
      <c r="BO174" t="b">
        <v>0</v>
      </c>
      <c r="BP174" t="b">
        <v>0</v>
      </c>
      <c r="BQ174">
        <v>4396</v>
      </c>
      <c r="BR174">
        <v>58</v>
      </c>
      <c r="BS174" t="b">
        <v>1</v>
      </c>
      <c r="BT174" t="b">
        <v>0</v>
      </c>
      <c r="BU174" t="b">
        <v>0</v>
      </c>
      <c r="BV174">
        <v>0.86</v>
      </c>
      <c r="BW174">
        <v>0.02</v>
      </c>
      <c r="BX174" t="b">
        <v>0</v>
      </c>
      <c r="BY174">
        <v>71</v>
      </c>
      <c r="BZ174">
        <v>2.21</v>
      </c>
      <c r="CA174" t="b">
        <v>0</v>
      </c>
      <c r="CB174">
        <v>22</v>
      </c>
      <c r="CC174">
        <v>0.02</v>
      </c>
      <c r="CD174" t="b">
        <v>0</v>
      </c>
      <c r="CE174">
        <v>91</v>
      </c>
      <c r="CF174">
        <v>2.19</v>
      </c>
      <c r="CI174" t="b">
        <v>0</v>
      </c>
      <c r="CJ174" t="b">
        <v>0</v>
      </c>
      <c r="CK174" t="b">
        <v>0</v>
      </c>
      <c r="CL174" t="b">
        <v>0</v>
      </c>
      <c r="CM174" t="b">
        <v>0</v>
      </c>
      <c r="CN174">
        <v>74</v>
      </c>
      <c r="CO174">
        <v>0.02</v>
      </c>
      <c r="CP174" t="b">
        <v>0</v>
      </c>
      <c r="CQ174">
        <v>72</v>
      </c>
      <c r="CR174">
        <v>4.34</v>
      </c>
      <c r="CS174" t="b">
        <v>0</v>
      </c>
      <c r="CT174">
        <v>70</v>
      </c>
      <c r="CU174">
        <v>1040</v>
      </c>
      <c r="CV174" t="b">
        <v>0</v>
      </c>
      <c r="CW174">
        <v>51</v>
      </c>
      <c r="CX174">
        <v>1050</v>
      </c>
      <c r="CY174" t="b">
        <v>0</v>
      </c>
      <c r="CZ174">
        <v>66</v>
      </c>
      <c r="DA174">
        <v>680</v>
      </c>
      <c r="DB174" t="b">
        <v>0</v>
      </c>
      <c r="DC174">
        <v>86</v>
      </c>
      <c r="DD174">
        <v>73.900000000000006</v>
      </c>
      <c r="DE174" t="b">
        <v>0</v>
      </c>
      <c r="DF174">
        <v>27</v>
      </c>
      <c r="DG174">
        <v>118</v>
      </c>
      <c r="DH174" t="b">
        <v>0</v>
      </c>
      <c r="DI174">
        <v>49</v>
      </c>
      <c r="DJ174">
        <v>1</v>
      </c>
      <c r="DK174" t="b">
        <v>0</v>
      </c>
      <c r="DL174">
        <v>37</v>
      </c>
      <c r="DM174">
        <v>3</v>
      </c>
      <c r="DN174" t="b">
        <v>0</v>
      </c>
      <c r="DO174">
        <v>22</v>
      </c>
      <c r="DP174">
        <v>17</v>
      </c>
      <c r="DQ174">
        <v>26</v>
      </c>
      <c r="DR174">
        <v>6</v>
      </c>
      <c r="DS174">
        <v>72</v>
      </c>
      <c r="DT174">
        <v>16</v>
      </c>
      <c r="DU174">
        <v>89</v>
      </c>
      <c r="DV174">
        <v>7</v>
      </c>
      <c r="DW174">
        <v>4</v>
      </c>
      <c r="DX174" t="b">
        <v>0</v>
      </c>
      <c r="DY174" t="b">
        <v>0</v>
      </c>
      <c r="DZ174" t="b">
        <v>0</v>
      </c>
    </row>
    <row r="175" spans="1:130" x14ac:dyDescent="0.35">
      <c r="A175">
        <v>39035104200</v>
      </c>
      <c r="B175" t="s">
        <v>3</v>
      </c>
      <c r="C175" t="s">
        <v>4</v>
      </c>
      <c r="D175">
        <v>0.32</v>
      </c>
      <c r="E175">
        <v>0.03</v>
      </c>
      <c r="F175">
        <v>0.02</v>
      </c>
      <c r="G175">
        <v>0</v>
      </c>
      <c r="H175">
        <v>0.03</v>
      </c>
      <c r="I175">
        <v>0.52</v>
      </c>
      <c r="J175">
        <v>0.09</v>
      </c>
      <c r="K175">
        <v>0.01</v>
      </c>
      <c r="L175">
        <v>0.13</v>
      </c>
      <c r="M175">
        <v>0.79</v>
      </c>
      <c r="N175">
        <v>0.06</v>
      </c>
      <c r="O175">
        <v>5</v>
      </c>
      <c r="P175">
        <v>4</v>
      </c>
      <c r="Q175" t="b">
        <v>1</v>
      </c>
      <c r="R175" t="b">
        <v>0</v>
      </c>
      <c r="T175" t="b">
        <v>1</v>
      </c>
      <c r="U175">
        <v>100</v>
      </c>
      <c r="V175">
        <v>57</v>
      </c>
      <c r="W175">
        <v>1351</v>
      </c>
      <c r="X175">
        <v>0.69</v>
      </c>
      <c r="Y175">
        <v>0.33</v>
      </c>
      <c r="Z175" t="b">
        <v>1</v>
      </c>
      <c r="AA175" t="b">
        <v>0</v>
      </c>
      <c r="AB175" t="b">
        <v>0</v>
      </c>
      <c r="AC175">
        <v>22</v>
      </c>
      <c r="AD175">
        <v>6.1000000000000004E-3</v>
      </c>
      <c r="AE175" t="b">
        <v>0</v>
      </c>
      <c r="AF175">
        <v>36</v>
      </c>
      <c r="AG175">
        <v>7.7999999999999996E-3</v>
      </c>
      <c r="AH175" t="b">
        <v>0</v>
      </c>
      <c r="AI175">
        <v>24</v>
      </c>
      <c r="AJ175">
        <v>1E-4</v>
      </c>
      <c r="AK175">
        <v>84</v>
      </c>
      <c r="AL175">
        <v>19</v>
      </c>
      <c r="AM175" t="b">
        <v>0</v>
      </c>
      <c r="AN175" t="b">
        <v>0</v>
      </c>
      <c r="AO175">
        <v>33</v>
      </c>
      <c r="AP175">
        <v>0</v>
      </c>
      <c r="AQ175" t="b">
        <v>0</v>
      </c>
      <c r="AR175" t="b">
        <v>0</v>
      </c>
      <c r="AS175" t="b">
        <v>0</v>
      </c>
      <c r="AT175">
        <v>32</v>
      </c>
      <c r="AU175">
        <v>2</v>
      </c>
      <c r="AV175" t="b">
        <v>0</v>
      </c>
      <c r="AW175">
        <v>75</v>
      </c>
      <c r="AX175">
        <v>9.4499999999999993</v>
      </c>
      <c r="AY175" t="b">
        <v>0</v>
      </c>
      <c r="AZ175">
        <v>89</v>
      </c>
      <c r="BA175">
        <v>0.54</v>
      </c>
      <c r="BB175" t="b">
        <v>1</v>
      </c>
      <c r="BC175">
        <v>97</v>
      </c>
      <c r="BD175">
        <v>4843.28</v>
      </c>
      <c r="BE175" t="b">
        <v>0</v>
      </c>
      <c r="BF175">
        <v>9</v>
      </c>
      <c r="BG175" t="b">
        <v>0</v>
      </c>
      <c r="BH175">
        <v>57</v>
      </c>
      <c r="BI175">
        <v>24</v>
      </c>
      <c r="BJ175" t="b">
        <v>0</v>
      </c>
      <c r="BK175">
        <v>76</v>
      </c>
      <c r="BL175">
        <v>52</v>
      </c>
      <c r="BM175">
        <v>69</v>
      </c>
      <c r="BN175">
        <v>292000</v>
      </c>
      <c r="BO175" t="b">
        <v>0</v>
      </c>
      <c r="BP175" t="b">
        <v>0</v>
      </c>
      <c r="BQ175">
        <v>6209</v>
      </c>
      <c r="BR175">
        <v>81</v>
      </c>
      <c r="BS175" t="b">
        <v>1</v>
      </c>
      <c r="BT175" t="b">
        <v>1</v>
      </c>
      <c r="BU175" t="b">
        <v>1</v>
      </c>
      <c r="BV175">
        <v>0.54</v>
      </c>
      <c r="BW175">
        <v>0</v>
      </c>
      <c r="BX175" t="b">
        <v>1</v>
      </c>
      <c r="BY175">
        <v>96</v>
      </c>
      <c r="BZ175">
        <v>11.53</v>
      </c>
      <c r="CA175" t="b">
        <v>0</v>
      </c>
      <c r="CB175">
        <v>21</v>
      </c>
      <c r="CC175">
        <v>0.02</v>
      </c>
      <c r="CD175" t="b">
        <v>1</v>
      </c>
      <c r="CE175">
        <v>99</v>
      </c>
      <c r="CF175">
        <v>5.97</v>
      </c>
      <c r="CI175" t="b">
        <v>0</v>
      </c>
      <c r="CJ175" t="b">
        <v>0</v>
      </c>
      <c r="CK175" t="b">
        <v>0</v>
      </c>
      <c r="CL175" t="b">
        <v>0</v>
      </c>
      <c r="CM175" t="b">
        <v>1</v>
      </c>
      <c r="CN175">
        <v>94</v>
      </c>
      <c r="CO175">
        <v>1.66</v>
      </c>
      <c r="CP175" t="b">
        <v>0</v>
      </c>
      <c r="CQ175">
        <v>81</v>
      </c>
      <c r="CR175">
        <v>6.47</v>
      </c>
      <c r="CS175" t="b">
        <v>0</v>
      </c>
      <c r="CT175">
        <v>85</v>
      </c>
      <c r="CU175">
        <v>1120</v>
      </c>
      <c r="CV175" t="b">
        <v>0</v>
      </c>
      <c r="CW175">
        <v>11</v>
      </c>
      <c r="CX175">
        <v>720</v>
      </c>
      <c r="CY175" t="b">
        <v>0</v>
      </c>
      <c r="CZ175">
        <v>9</v>
      </c>
      <c r="DA175">
        <v>370</v>
      </c>
      <c r="DB175" t="b">
        <v>0</v>
      </c>
      <c r="DE175" t="b">
        <v>0</v>
      </c>
      <c r="DF175">
        <v>40</v>
      </c>
      <c r="DG175">
        <v>103</v>
      </c>
      <c r="DH175" t="b">
        <v>0</v>
      </c>
      <c r="DI175">
        <v>81</v>
      </c>
      <c r="DJ175">
        <v>7</v>
      </c>
      <c r="DK175" t="b">
        <v>0</v>
      </c>
      <c r="DL175">
        <v>1</v>
      </c>
      <c r="DM175">
        <v>0</v>
      </c>
      <c r="DN175" t="b">
        <v>0</v>
      </c>
      <c r="DO175">
        <v>67</v>
      </c>
      <c r="DP175">
        <v>39</v>
      </c>
      <c r="DQ175">
        <v>82</v>
      </c>
      <c r="DR175">
        <v>24</v>
      </c>
      <c r="DS175">
        <v>49</v>
      </c>
      <c r="DT175">
        <v>9</v>
      </c>
      <c r="DU175">
        <v>94</v>
      </c>
      <c r="DV175">
        <v>8</v>
      </c>
      <c r="DW175">
        <v>37</v>
      </c>
      <c r="DX175" t="b">
        <v>0</v>
      </c>
      <c r="DY175" t="b">
        <v>0</v>
      </c>
      <c r="DZ175" t="b">
        <v>0</v>
      </c>
    </row>
    <row r="176" spans="1:130" hidden="1" x14ac:dyDescent="0.35">
      <c r="A176">
        <v>39093023900</v>
      </c>
      <c r="B176" t="s">
        <v>8</v>
      </c>
      <c r="C176" t="s">
        <v>4</v>
      </c>
      <c r="D176">
        <v>0.18</v>
      </c>
      <c r="E176">
        <v>0</v>
      </c>
      <c r="F176">
        <v>0</v>
      </c>
      <c r="G176">
        <v>0</v>
      </c>
      <c r="H176">
        <v>0.05</v>
      </c>
      <c r="I176">
        <v>0.61</v>
      </c>
      <c r="J176">
        <v>0.18</v>
      </c>
      <c r="K176">
        <v>0.02</v>
      </c>
      <c r="L176">
        <v>0.11</v>
      </c>
      <c r="M176">
        <v>0.74</v>
      </c>
      <c r="N176">
        <v>0.13</v>
      </c>
      <c r="O176">
        <v>4</v>
      </c>
      <c r="P176">
        <v>4</v>
      </c>
      <c r="Q176" t="b">
        <v>1</v>
      </c>
      <c r="R176" t="b">
        <v>0</v>
      </c>
      <c r="T176" t="b">
        <v>1</v>
      </c>
      <c r="U176">
        <v>100</v>
      </c>
      <c r="V176">
        <v>83</v>
      </c>
      <c r="W176">
        <v>1671</v>
      </c>
      <c r="X176">
        <v>0.84</v>
      </c>
      <c r="Y176">
        <v>0.45</v>
      </c>
      <c r="Z176" t="b">
        <v>1</v>
      </c>
      <c r="AA176" t="b">
        <v>0</v>
      </c>
      <c r="AB176" t="b">
        <v>0</v>
      </c>
      <c r="AC176">
        <v>21</v>
      </c>
      <c r="AD176">
        <v>5.1999999999999998E-3</v>
      </c>
      <c r="AE176" t="b">
        <v>0</v>
      </c>
      <c r="AF176">
        <v>43</v>
      </c>
      <c r="AG176">
        <v>1.0999999999999999E-2</v>
      </c>
      <c r="AH176" t="b">
        <v>0</v>
      </c>
      <c r="AI176">
        <v>25</v>
      </c>
      <c r="AJ176">
        <v>1E-4</v>
      </c>
      <c r="AK176">
        <v>23</v>
      </c>
      <c r="AL176">
        <v>3</v>
      </c>
      <c r="AM176" t="b">
        <v>0</v>
      </c>
      <c r="AN176" t="b">
        <v>0</v>
      </c>
      <c r="AO176">
        <v>33</v>
      </c>
      <c r="AP176">
        <v>0</v>
      </c>
      <c r="AQ176" t="b">
        <v>0</v>
      </c>
      <c r="AR176" t="b">
        <v>0</v>
      </c>
      <c r="AS176" t="b">
        <v>0</v>
      </c>
      <c r="AT176">
        <v>77</v>
      </c>
      <c r="AU176">
        <v>4</v>
      </c>
      <c r="AV176" t="b">
        <v>0</v>
      </c>
      <c r="AW176">
        <v>53</v>
      </c>
      <c r="AX176">
        <v>8.69</v>
      </c>
      <c r="AY176" t="b">
        <v>0</v>
      </c>
      <c r="AZ176">
        <v>61</v>
      </c>
      <c r="BA176">
        <v>0.3</v>
      </c>
      <c r="BB176" t="b">
        <v>0</v>
      </c>
      <c r="BC176">
        <v>27</v>
      </c>
      <c r="BD176">
        <v>93.53</v>
      </c>
      <c r="BE176" t="b">
        <v>1</v>
      </c>
      <c r="BF176">
        <v>97</v>
      </c>
      <c r="BG176" t="b">
        <v>0</v>
      </c>
      <c r="BH176">
        <v>73</v>
      </c>
      <c r="BI176">
        <v>31</v>
      </c>
      <c r="BJ176" t="b">
        <v>0</v>
      </c>
      <c r="BK176">
        <v>85</v>
      </c>
      <c r="BL176">
        <v>65</v>
      </c>
      <c r="BM176">
        <v>5</v>
      </c>
      <c r="BN176">
        <v>67900</v>
      </c>
      <c r="BO176" t="b">
        <v>0</v>
      </c>
      <c r="BP176" t="b">
        <v>0</v>
      </c>
      <c r="BQ176">
        <v>2072</v>
      </c>
      <c r="BR176">
        <v>26</v>
      </c>
      <c r="BS176" t="b">
        <v>1</v>
      </c>
      <c r="BT176" t="b">
        <v>0</v>
      </c>
      <c r="BV176">
        <v>0.6</v>
      </c>
      <c r="BW176">
        <v>0</v>
      </c>
      <c r="BX176" t="b">
        <v>0</v>
      </c>
      <c r="BY176">
        <v>42</v>
      </c>
      <c r="BZ176">
        <v>0.5</v>
      </c>
      <c r="CA176" t="b">
        <v>0</v>
      </c>
      <c r="CB176">
        <v>15</v>
      </c>
      <c r="CC176">
        <v>0.01</v>
      </c>
      <c r="CD176" t="b">
        <v>0</v>
      </c>
      <c r="CE176">
        <v>48</v>
      </c>
      <c r="CF176">
        <v>0.33</v>
      </c>
      <c r="CI176" t="b">
        <v>0</v>
      </c>
      <c r="CJ176" t="b">
        <v>0</v>
      </c>
      <c r="CK176" t="b">
        <v>0</v>
      </c>
      <c r="CL176" t="b">
        <v>0</v>
      </c>
      <c r="CM176" t="b">
        <v>1</v>
      </c>
      <c r="CN176">
        <v>93</v>
      </c>
      <c r="CO176">
        <v>1.37</v>
      </c>
      <c r="CP176" t="b">
        <v>0</v>
      </c>
      <c r="CQ176">
        <v>38</v>
      </c>
      <c r="CR176">
        <v>0.99</v>
      </c>
      <c r="CS176" t="b">
        <v>0</v>
      </c>
      <c r="CT176">
        <v>89</v>
      </c>
      <c r="CU176">
        <v>1160</v>
      </c>
      <c r="CV176" t="b">
        <v>1</v>
      </c>
      <c r="CW176">
        <v>91</v>
      </c>
      <c r="CX176">
        <v>1639</v>
      </c>
      <c r="CY176" t="b">
        <v>0</v>
      </c>
      <c r="CZ176">
        <v>88</v>
      </c>
      <c r="DA176">
        <v>860</v>
      </c>
      <c r="DB176" t="b">
        <v>0</v>
      </c>
      <c r="DE176" t="b">
        <v>0</v>
      </c>
      <c r="DF176">
        <v>68</v>
      </c>
      <c r="DG176">
        <v>77</v>
      </c>
      <c r="DH176" t="b">
        <v>0</v>
      </c>
      <c r="DI176">
        <v>51</v>
      </c>
      <c r="DJ176">
        <v>1</v>
      </c>
      <c r="DK176" t="b">
        <v>1</v>
      </c>
      <c r="DL176">
        <v>90</v>
      </c>
      <c r="DM176">
        <v>11</v>
      </c>
      <c r="DN176" t="b">
        <v>0</v>
      </c>
      <c r="DO176">
        <v>84</v>
      </c>
      <c r="DP176">
        <v>53</v>
      </c>
      <c r="DQ176">
        <v>59</v>
      </c>
      <c r="DR176">
        <v>14</v>
      </c>
      <c r="DS176">
        <v>77</v>
      </c>
      <c r="DT176">
        <v>18</v>
      </c>
      <c r="DU176">
        <v>92</v>
      </c>
      <c r="DV176">
        <v>18</v>
      </c>
      <c r="DW176">
        <v>28</v>
      </c>
      <c r="DX176" t="b">
        <v>0</v>
      </c>
      <c r="DY176" t="b">
        <v>0</v>
      </c>
      <c r="DZ176" t="b">
        <v>0</v>
      </c>
    </row>
    <row r="177" spans="1:130" hidden="1" x14ac:dyDescent="0.35">
      <c r="A177">
        <v>39085205702</v>
      </c>
      <c r="B177" t="s">
        <v>7</v>
      </c>
      <c r="C177" t="s">
        <v>4</v>
      </c>
      <c r="D177">
        <v>0.01</v>
      </c>
      <c r="E177">
        <v>0</v>
      </c>
      <c r="F177">
        <v>0</v>
      </c>
      <c r="G177">
        <v>0</v>
      </c>
      <c r="H177">
        <v>0.01</v>
      </c>
      <c r="I177">
        <v>0.92</v>
      </c>
      <c r="J177">
        <v>0.04</v>
      </c>
      <c r="K177">
        <v>0</v>
      </c>
      <c r="L177">
        <v>0.18</v>
      </c>
      <c r="M177">
        <v>0.66</v>
      </c>
      <c r="N177">
        <v>0.15</v>
      </c>
      <c r="O177">
        <v>0</v>
      </c>
      <c r="P177">
        <v>0</v>
      </c>
      <c r="Q177" t="b">
        <v>0</v>
      </c>
      <c r="R177" t="b">
        <v>0</v>
      </c>
      <c r="T177" t="b">
        <v>0</v>
      </c>
      <c r="U177">
        <v>0</v>
      </c>
      <c r="V177">
        <v>0</v>
      </c>
      <c r="W177">
        <v>3314</v>
      </c>
      <c r="X177">
        <v>0.56999999999999995</v>
      </c>
      <c r="Y177">
        <v>0.26</v>
      </c>
      <c r="Z177" t="b">
        <v>0</v>
      </c>
      <c r="AA177" t="b">
        <v>0</v>
      </c>
      <c r="AB177" t="b">
        <v>0</v>
      </c>
      <c r="AC177">
        <v>21</v>
      </c>
      <c r="AD177">
        <v>5.8999999999999999E-3</v>
      </c>
      <c r="AE177" t="b">
        <v>0</v>
      </c>
      <c r="AF177">
        <v>36</v>
      </c>
      <c r="AG177">
        <v>7.7999999999999996E-3</v>
      </c>
      <c r="AH177" t="b">
        <v>0</v>
      </c>
      <c r="AI177">
        <v>9</v>
      </c>
      <c r="AJ177">
        <v>0</v>
      </c>
      <c r="AK177">
        <v>89</v>
      </c>
      <c r="AL177">
        <v>26</v>
      </c>
      <c r="AM177" t="b">
        <v>0</v>
      </c>
      <c r="AN177" t="b">
        <v>0</v>
      </c>
      <c r="AO177">
        <v>33</v>
      </c>
      <c r="AP177">
        <v>0</v>
      </c>
      <c r="AQ177" t="b">
        <v>0</v>
      </c>
      <c r="AR177" t="b">
        <v>0</v>
      </c>
      <c r="AS177" t="b">
        <v>0</v>
      </c>
      <c r="AT177">
        <v>54</v>
      </c>
      <c r="AU177">
        <v>3</v>
      </c>
      <c r="AV177" t="b">
        <v>0</v>
      </c>
      <c r="AW177">
        <v>42</v>
      </c>
      <c r="AX177">
        <v>8.3000000000000007</v>
      </c>
      <c r="AY177" t="b">
        <v>0</v>
      </c>
      <c r="AZ177">
        <v>26</v>
      </c>
      <c r="BA177">
        <v>0.14000000000000001</v>
      </c>
      <c r="BB177" t="b">
        <v>0</v>
      </c>
      <c r="BC177">
        <v>4</v>
      </c>
      <c r="BD177">
        <v>4.41</v>
      </c>
      <c r="BE177" t="b">
        <v>0</v>
      </c>
      <c r="BF177">
        <v>77</v>
      </c>
      <c r="BG177" t="b">
        <v>0</v>
      </c>
      <c r="BH177">
        <v>47</v>
      </c>
      <c r="BI177">
        <v>21</v>
      </c>
      <c r="BJ177" t="b">
        <v>0</v>
      </c>
      <c r="BK177">
        <v>72</v>
      </c>
      <c r="BL177">
        <v>47</v>
      </c>
      <c r="BM177">
        <v>27</v>
      </c>
      <c r="BN177">
        <v>127500</v>
      </c>
      <c r="BO177" t="b">
        <v>0</v>
      </c>
      <c r="BP177" t="b">
        <v>0</v>
      </c>
      <c r="BQ177">
        <v>2048</v>
      </c>
      <c r="BR177">
        <v>25</v>
      </c>
      <c r="BS177" t="b">
        <v>1</v>
      </c>
      <c r="BT177" t="b">
        <v>0</v>
      </c>
      <c r="BV177">
        <v>0.21</v>
      </c>
      <c r="BW177">
        <v>0</v>
      </c>
      <c r="BX177" t="b">
        <v>0</v>
      </c>
      <c r="BY177">
        <v>18</v>
      </c>
      <c r="BZ177">
        <v>0.1</v>
      </c>
      <c r="CA177" t="b">
        <v>0</v>
      </c>
      <c r="CB177">
        <v>46</v>
      </c>
      <c r="CC177">
        <v>0.05</v>
      </c>
      <c r="CD177" t="b">
        <v>0</v>
      </c>
      <c r="CE177">
        <v>13</v>
      </c>
      <c r="CF177">
        <v>0.08</v>
      </c>
      <c r="CI177" t="b">
        <v>0</v>
      </c>
      <c r="CJ177" t="b">
        <v>0</v>
      </c>
      <c r="CK177" t="b">
        <v>0</v>
      </c>
      <c r="CL177" t="b">
        <v>0</v>
      </c>
      <c r="CM177" t="b">
        <v>0</v>
      </c>
      <c r="CN177">
        <v>53</v>
      </c>
      <c r="CO177">
        <v>0</v>
      </c>
      <c r="CP177" t="b">
        <v>0</v>
      </c>
      <c r="CQ177">
        <v>54</v>
      </c>
      <c r="CR177">
        <v>2.16</v>
      </c>
      <c r="CS177" t="b">
        <v>0</v>
      </c>
      <c r="CT177">
        <v>77</v>
      </c>
      <c r="CU177">
        <v>1070</v>
      </c>
      <c r="CV177" t="b">
        <v>0</v>
      </c>
      <c r="CW177">
        <v>58</v>
      </c>
      <c r="CX177">
        <v>1110</v>
      </c>
      <c r="CY177" t="b">
        <v>0</v>
      </c>
      <c r="CZ177">
        <v>60</v>
      </c>
      <c r="DA177">
        <v>650</v>
      </c>
      <c r="DB177" t="b">
        <v>0</v>
      </c>
      <c r="DC177">
        <v>59</v>
      </c>
      <c r="DD177">
        <v>77.59</v>
      </c>
      <c r="DE177" t="b">
        <v>0</v>
      </c>
      <c r="DF177">
        <v>37</v>
      </c>
      <c r="DG177">
        <v>105</v>
      </c>
      <c r="DH177" t="b">
        <v>0</v>
      </c>
      <c r="DI177">
        <v>12</v>
      </c>
      <c r="DJ177">
        <v>0</v>
      </c>
      <c r="DK177" t="b">
        <v>0</v>
      </c>
      <c r="DL177">
        <v>73</v>
      </c>
      <c r="DM177">
        <v>7</v>
      </c>
      <c r="DN177" t="b">
        <v>0</v>
      </c>
      <c r="DO177">
        <v>56</v>
      </c>
      <c r="DP177">
        <v>33</v>
      </c>
      <c r="DQ177">
        <v>61</v>
      </c>
      <c r="DR177">
        <v>14</v>
      </c>
      <c r="DS177">
        <v>50</v>
      </c>
      <c r="DT177">
        <v>9</v>
      </c>
      <c r="DU177">
        <v>92</v>
      </c>
      <c r="DV177">
        <v>3</v>
      </c>
      <c r="DW177">
        <v>7</v>
      </c>
      <c r="DX177" t="b">
        <v>0</v>
      </c>
      <c r="DY177" t="b">
        <v>0</v>
      </c>
      <c r="DZ177" t="b">
        <v>0</v>
      </c>
    </row>
    <row r="178" spans="1:130" hidden="1" x14ac:dyDescent="0.35">
      <c r="A178">
        <v>39093097400</v>
      </c>
      <c r="B178" t="s">
        <v>8</v>
      </c>
      <c r="C178" t="s">
        <v>4</v>
      </c>
      <c r="D178">
        <v>0</v>
      </c>
      <c r="E178">
        <v>0</v>
      </c>
      <c r="F178">
        <v>0.01</v>
      </c>
      <c r="G178">
        <v>0</v>
      </c>
      <c r="H178">
        <v>0</v>
      </c>
      <c r="I178">
        <v>0.93</v>
      </c>
      <c r="J178">
        <v>0.04</v>
      </c>
      <c r="K178">
        <v>0.02</v>
      </c>
      <c r="L178">
        <v>0.12</v>
      </c>
      <c r="M178">
        <v>0.67</v>
      </c>
      <c r="N178">
        <v>0.19</v>
      </c>
      <c r="O178">
        <v>0</v>
      </c>
      <c r="P178">
        <v>0</v>
      </c>
      <c r="Q178" t="b">
        <v>0</v>
      </c>
      <c r="R178" t="b">
        <v>0</v>
      </c>
      <c r="T178" t="b">
        <v>0</v>
      </c>
      <c r="U178">
        <v>0</v>
      </c>
      <c r="V178">
        <v>0</v>
      </c>
      <c r="W178">
        <v>10943</v>
      </c>
      <c r="X178">
        <v>0.25</v>
      </c>
      <c r="Y178">
        <v>0.1</v>
      </c>
      <c r="Z178" t="b">
        <v>0</v>
      </c>
      <c r="AA178" t="b">
        <v>0</v>
      </c>
      <c r="AB178" t="b">
        <v>0</v>
      </c>
      <c r="AC178">
        <v>21</v>
      </c>
      <c r="AD178">
        <v>5.4999999999999997E-3</v>
      </c>
      <c r="AE178" t="b">
        <v>0</v>
      </c>
      <c r="AF178">
        <v>48</v>
      </c>
      <c r="AG178">
        <v>1.34E-2</v>
      </c>
      <c r="AH178" t="b">
        <v>0</v>
      </c>
      <c r="AI178">
        <v>30</v>
      </c>
      <c r="AJ178">
        <v>1E-4</v>
      </c>
      <c r="AK178">
        <v>22</v>
      </c>
      <c r="AL178">
        <v>3</v>
      </c>
      <c r="AM178" t="b">
        <v>0</v>
      </c>
      <c r="AN178" t="b">
        <v>0</v>
      </c>
      <c r="AO178">
        <v>33</v>
      </c>
      <c r="AP178">
        <v>0</v>
      </c>
      <c r="AQ178" t="b">
        <v>0</v>
      </c>
      <c r="AR178" t="b">
        <v>0</v>
      </c>
      <c r="AS178" t="b">
        <v>0</v>
      </c>
      <c r="AT178">
        <v>15</v>
      </c>
      <c r="AU178">
        <v>1</v>
      </c>
      <c r="AV178" t="b">
        <v>0</v>
      </c>
      <c r="AW178">
        <v>56</v>
      </c>
      <c r="AX178">
        <v>8.8000000000000007</v>
      </c>
      <c r="AY178" t="b">
        <v>0</v>
      </c>
      <c r="AZ178">
        <v>46</v>
      </c>
      <c r="BA178">
        <v>0.22</v>
      </c>
      <c r="BB178" t="b">
        <v>0</v>
      </c>
      <c r="BC178">
        <v>24</v>
      </c>
      <c r="BD178">
        <v>77.11</v>
      </c>
      <c r="BE178" t="b">
        <v>0</v>
      </c>
      <c r="BF178">
        <v>35</v>
      </c>
      <c r="BG178" t="b">
        <v>0</v>
      </c>
      <c r="BH178">
        <v>7</v>
      </c>
      <c r="BI178">
        <v>10</v>
      </c>
      <c r="BJ178" t="b">
        <v>0</v>
      </c>
      <c r="BK178">
        <v>38</v>
      </c>
      <c r="BL178">
        <v>15</v>
      </c>
      <c r="BM178">
        <v>74</v>
      </c>
      <c r="BN178">
        <v>329200</v>
      </c>
      <c r="BO178" t="b">
        <v>0</v>
      </c>
      <c r="BP178" t="b">
        <v>0</v>
      </c>
      <c r="BQ178">
        <v>2429</v>
      </c>
      <c r="BR178">
        <v>30</v>
      </c>
      <c r="BS178" t="b">
        <v>1</v>
      </c>
      <c r="BT178" t="b">
        <v>0</v>
      </c>
      <c r="BV178">
        <v>0.69</v>
      </c>
      <c r="BW178">
        <v>0.01</v>
      </c>
      <c r="BX178" t="b">
        <v>0</v>
      </c>
      <c r="BY178">
        <v>64</v>
      </c>
      <c r="BZ178">
        <v>1.57</v>
      </c>
      <c r="CA178" t="b">
        <v>0</v>
      </c>
      <c r="CB178">
        <v>16</v>
      </c>
      <c r="CC178">
        <v>0.01</v>
      </c>
      <c r="CD178" t="b">
        <v>0</v>
      </c>
      <c r="CE178">
        <v>58</v>
      </c>
      <c r="CF178">
        <v>0.53</v>
      </c>
      <c r="CI178" t="b">
        <v>0</v>
      </c>
      <c r="CJ178" t="b">
        <v>0</v>
      </c>
      <c r="CK178" t="b">
        <v>0</v>
      </c>
      <c r="CL178" t="b">
        <v>0</v>
      </c>
      <c r="CM178" t="b">
        <v>0</v>
      </c>
      <c r="CP178" t="b">
        <v>0</v>
      </c>
      <c r="CQ178">
        <v>29</v>
      </c>
      <c r="CR178">
        <v>0.53</v>
      </c>
      <c r="CS178" t="b">
        <v>0</v>
      </c>
      <c r="CT178">
        <v>37</v>
      </c>
      <c r="CU178">
        <v>919</v>
      </c>
      <c r="CV178" t="b">
        <v>0</v>
      </c>
      <c r="CW178">
        <v>34</v>
      </c>
      <c r="CX178">
        <v>919</v>
      </c>
      <c r="CY178" t="b">
        <v>0</v>
      </c>
      <c r="CZ178">
        <v>37</v>
      </c>
      <c r="DA178">
        <v>530</v>
      </c>
      <c r="DB178" t="b">
        <v>0</v>
      </c>
      <c r="DC178">
        <v>8</v>
      </c>
      <c r="DD178">
        <v>83.6</v>
      </c>
      <c r="DE178" t="b">
        <v>0</v>
      </c>
      <c r="DF178">
        <v>2</v>
      </c>
      <c r="DG178">
        <v>201</v>
      </c>
      <c r="DH178" t="b">
        <v>0</v>
      </c>
      <c r="DI178">
        <v>45</v>
      </c>
      <c r="DJ178">
        <v>1</v>
      </c>
      <c r="DK178" t="b">
        <v>0</v>
      </c>
      <c r="DL178">
        <v>13</v>
      </c>
      <c r="DM178">
        <v>2</v>
      </c>
      <c r="DN178" t="b">
        <v>0</v>
      </c>
      <c r="DO178">
        <v>13</v>
      </c>
      <c r="DP178">
        <v>12</v>
      </c>
      <c r="DQ178">
        <v>4</v>
      </c>
      <c r="DR178">
        <v>2</v>
      </c>
      <c r="DS178">
        <v>9</v>
      </c>
      <c r="DT178">
        <v>2</v>
      </c>
      <c r="DU178">
        <v>97</v>
      </c>
      <c r="DV178">
        <v>3</v>
      </c>
      <c r="DW178">
        <v>3</v>
      </c>
      <c r="DX178" t="b">
        <v>0</v>
      </c>
      <c r="DY178" t="b">
        <v>0</v>
      </c>
      <c r="DZ178" t="b">
        <v>0</v>
      </c>
    </row>
    <row r="179" spans="1:130" hidden="1" x14ac:dyDescent="0.35">
      <c r="A179">
        <v>39035176100</v>
      </c>
      <c r="B179" t="s">
        <v>3</v>
      </c>
      <c r="C179" t="s">
        <v>4</v>
      </c>
      <c r="D179">
        <v>0</v>
      </c>
      <c r="E179">
        <v>0</v>
      </c>
      <c r="F179">
        <v>0.02</v>
      </c>
      <c r="G179">
        <v>0</v>
      </c>
      <c r="H179">
        <v>0</v>
      </c>
      <c r="I179">
        <v>0.93</v>
      </c>
      <c r="J179">
        <v>0.03</v>
      </c>
      <c r="K179">
        <v>0</v>
      </c>
      <c r="L179">
        <v>0.06</v>
      </c>
      <c r="M179">
        <v>0.71</v>
      </c>
      <c r="N179">
        <v>0.22</v>
      </c>
      <c r="O179">
        <v>0</v>
      </c>
      <c r="P179">
        <v>0</v>
      </c>
      <c r="Q179" t="b">
        <v>0</v>
      </c>
      <c r="R179" t="b">
        <v>0</v>
      </c>
      <c r="T179" t="b">
        <v>0</v>
      </c>
      <c r="U179">
        <v>0</v>
      </c>
      <c r="V179">
        <v>0</v>
      </c>
      <c r="W179">
        <v>2270</v>
      </c>
      <c r="X179">
        <v>7.0000000000000007E-2</v>
      </c>
      <c r="Y179">
        <v>0.01</v>
      </c>
      <c r="Z179" t="b">
        <v>0</v>
      </c>
      <c r="AA179" t="b">
        <v>0</v>
      </c>
      <c r="AB179" t="b">
        <v>0</v>
      </c>
      <c r="AC179">
        <v>21</v>
      </c>
      <c r="AD179">
        <v>5.7000000000000002E-3</v>
      </c>
      <c r="AE179" t="b">
        <v>0</v>
      </c>
      <c r="AF179">
        <v>54</v>
      </c>
      <c r="AG179">
        <v>1.6400000000000001E-2</v>
      </c>
      <c r="AH179" t="b">
        <v>0</v>
      </c>
      <c r="AI179">
        <v>44</v>
      </c>
      <c r="AJ179">
        <v>1E-4</v>
      </c>
      <c r="AK179">
        <v>42</v>
      </c>
      <c r="AL179">
        <v>6</v>
      </c>
      <c r="AM179" t="b">
        <v>0</v>
      </c>
      <c r="AN179" t="b">
        <v>0</v>
      </c>
      <c r="AO179">
        <v>33</v>
      </c>
      <c r="AP179">
        <v>0</v>
      </c>
      <c r="AQ179" t="b">
        <v>0</v>
      </c>
      <c r="AR179" t="b">
        <v>0</v>
      </c>
      <c r="AS179" t="b">
        <v>0</v>
      </c>
      <c r="AT179">
        <v>24</v>
      </c>
      <c r="AU179">
        <v>2</v>
      </c>
      <c r="AV179" t="b">
        <v>0</v>
      </c>
      <c r="AW179">
        <v>62</v>
      </c>
      <c r="AX179">
        <v>8.98</v>
      </c>
      <c r="AY179" t="b">
        <v>0</v>
      </c>
      <c r="AZ179">
        <v>52</v>
      </c>
      <c r="BA179">
        <v>0.25</v>
      </c>
      <c r="BB179" t="b">
        <v>0</v>
      </c>
      <c r="BC179">
        <v>47</v>
      </c>
      <c r="BD179">
        <v>261.22000000000003</v>
      </c>
      <c r="BE179" t="b">
        <v>0</v>
      </c>
      <c r="BF179">
        <v>31</v>
      </c>
      <c r="BG179" t="b">
        <v>0</v>
      </c>
      <c r="BH179">
        <v>19</v>
      </c>
      <c r="BI179">
        <v>14</v>
      </c>
      <c r="BJ179" t="b">
        <v>0</v>
      </c>
      <c r="BK179">
        <v>79</v>
      </c>
      <c r="BL179">
        <v>57</v>
      </c>
      <c r="BM179">
        <v>45</v>
      </c>
      <c r="BN179">
        <v>175200</v>
      </c>
      <c r="BO179" t="b">
        <v>0</v>
      </c>
      <c r="BP179" t="b">
        <v>0</v>
      </c>
      <c r="BQ179">
        <v>1728</v>
      </c>
      <c r="BR179">
        <v>21</v>
      </c>
      <c r="BS179" t="b">
        <v>1</v>
      </c>
      <c r="BT179" t="b">
        <v>0</v>
      </c>
      <c r="BU179" t="b">
        <v>0</v>
      </c>
      <c r="BV179">
        <v>0.98</v>
      </c>
      <c r="BW179">
        <v>7.0000000000000007E-2</v>
      </c>
      <c r="BX179" t="b">
        <v>0</v>
      </c>
      <c r="BY179">
        <v>43</v>
      </c>
      <c r="BZ179">
        <v>0.54</v>
      </c>
      <c r="CA179" t="b">
        <v>0</v>
      </c>
      <c r="CB179">
        <v>23</v>
      </c>
      <c r="CC179">
        <v>0.02</v>
      </c>
      <c r="CD179" t="b">
        <v>0</v>
      </c>
      <c r="CE179">
        <v>34</v>
      </c>
      <c r="CF179">
        <v>0.19</v>
      </c>
      <c r="CI179" t="b">
        <v>0</v>
      </c>
      <c r="CJ179" t="b">
        <v>0</v>
      </c>
      <c r="CK179" t="b">
        <v>0</v>
      </c>
      <c r="CL179" t="b">
        <v>0</v>
      </c>
      <c r="CM179" t="b">
        <v>0</v>
      </c>
      <c r="CN179">
        <v>85</v>
      </c>
      <c r="CO179">
        <v>0.13</v>
      </c>
      <c r="CP179" t="b">
        <v>0</v>
      </c>
      <c r="CQ179">
        <v>60</v>
      </c>
      <c r="CR179">
        <v>2.71</v>
      </c>
      <c r="CS179" t="b">
        <v>0</v>
      </c>
      <c r="CT179">
        <v>52</v>
      </c>
      <c r="CU179">
        <v>969</v>
      </c>
      <c r="CV179" t="b">
        <v>0</v>
      </c>
      <c r="CW179">
        <v>33</v>
      </c>
      <c r="CX179">
        <v>910</v>
      </c>
      <c r="CY179" t="b">
        <v>0</v>
      </c>
      <c r="CZ179">
        <v>59</v>
      </c>
      <c r="DA179">
        <v>640</v>
      </c>
      <c r="DB179" t="b">
        <v>0</v>
      </c>
      <c r="DC179">
        <v>53</v>
      </c>
      <c r="DD179">
        <v>78.2</v>
      </c>
      <c r="DE179" t="b">
        <v>0</v>
      </c>
      <c r="DF179">
        <v>9</v>
      </c>
      <c r="DG179">
        <v>154</v>
      </c>
      <c r="DH179" t="b">
        <v>0</v>
      </c>
      <c r="DI179">
        <v>30</v>
      </c>
      <c r="DJ179">
        <v>0</v>
      </c>
      <c r="DK179" t="b">
        <v>0</v>
      </c>
      <c r="DL179">
        <v>30</v>
      </c>
      <c r="DM179">
        <v>3</v>
      </c>
      <c r="DN179" t="b">
        <v>0</v>
      </c>
      <c r="DO179">
        <v>5</v>
      </c>
      <c r="DP179">
        <v>8</v>
      </c>
      <c r="DQ179">
        <v>14</v>
      </c>
      <c r="DR179">
        <v>4</v>
      </c>
      <c r="DS179">
        <v>10</v>
      </c>
      <c r="DT179">
        <v>2</v>
      </c>
      <c r="DU179">
        <v>92</v>
      </c>
      <c r="DV179">
        <v>2</v>
      </c>
      <c r="DW179">
        <v>4</v>
      </c>
      <c r="DX179" t="b">
        <v>0</v>
      </c>
      <c r="DY179" t="b">
        <v>0</v>
      </c>
      <c r="DZ179" t="b">
        <v>0</v>
      </c>
    </row>
    <row r="180" spans="1:130" hidden="1" x14ac:dyDescent="0.35">
      <c r="A180">
        <v>39035194900</v>
      </c>
      <c r="B180" t="s">
        <v>3</v>
      </c>
      <c r="C180" t="s">
        <v>4</v>
      </c>
      <c r="D180">
        <v>0.15</v>
      </c>
      <c r="E180">
        <v>0</v>
      </c>
      <c r="F180">
        <v>0.01</v>
      </c>
      <c r="G180">
        <v>0</v>
      </c>
      <c r="H180">
        <v>0.01</v>
      </c>
      <c r="I180">
        <v>0.76</v>
      </c>
      <c r="J180">
        <v>0.04</v>
      </c>
      <c r="K180">
        <v>0.02</v>
      </c>
      <c r="L180">
        <v>0.08</v>
      </c>
      <c r="M180">
        <v>0.69</v>
      </c>
      <c r="N180">
        <v>0.22</v>
      </c>
      <c r="O180">
        <v>0</v>
      </c>
      <c r="P180">
        <v>0</v>
      </c>
      <c r="Q180" t="b">
        <v>0</v>
      </c>
      <c r="R180" t="b">
        <v>0</v>
      </c>
      <c r="T180" t="b">
        <v>0</v>
      </c>
      <c r="U180">
        <v>0</v>
      </c>
      <c r="V180">
        <v>30</v>
      </c>
      <c r="W180">
        <v>3276</v>
      </c>
      <c r="X180">
        <v>0.27</v>
      </c>
      <c r="Y180">
        <v>0.11</v>
      </c>
      <c r="Z180" t="b">
        <v>0</v>
      </c>
      <c r="AA180" t="b">
        <v>0</v>
      </c>
      <c r="AB180" t="b">
        <v>0</v>
      </c>
      <c r="AC180">
        <v>21</v>
      </c>
      <c r="AD180">
        <v>5.5999999999999999E-3</v>
      </c>
      <c r="AE180" t="b">
        <v>0</v>
      </c>
      <c r="AF180">
        <v>38</v>
      </c>
      <c r="AG180">
        <v>8.6999999999999994E-3</v>
      </c>
      <c r="AH180" t="b">
        <v>0</v>
      </c>
      <c r="AI180">
        <v>29</v>
      </c>
      <c r="AJ180">
        <v>1E-4</v>
      </c>
      <c r="AK180">
        <v>13</v>
      </c>
      <c r="AL180">
        <v>2</v>
      </c>
      <c r="AM180" t="b">
        <v>0</v>
      </c>
      <c r="AN180" t="b">
        <v>0</v>
      </c>
      <c r="AO180">
        <v>33</v>
      </c>
      <c r="AP180">
        <v>0</v>
      </c>
      <c r="AQ180" t="b">
        <v>0</v>
      </c>
      <c r="AR180" t="b">
        <v>0</v>
      </c>
      <c r="AS180" t="b">
        <v>0</v>
      </c>
      <c r="AT180">
        <v>12</v>
      </c>
      <c r="AU180">
        <v>1</v>
      </c>
      <c r="AV180" t="b">
        <v>0</v>
      </c>
      <c r="AW180">
        <v>66</v>
      </c>
      <c r="AX180">
        <v>9.11</v>
      </c>
      <c r="AY180" t="b">
        <v>0</v>
      </c>
      <c r="AZ180">
        <v>55</v>
      </c>
      <c r="BA180">
        <v>0.27</v>
      </c>
      <c r="BB180" t="b">
        <v>0</v>
      </c>
      <c r="BC180">
        <v>32</v>
      </c>
      <c r="BD180">
        <v>127.77</v>
      </c>
      <c r="BE180" t="b">
        <v>0</v>
      </c>
      <c r="BF180">
        <v>26</v>
      </c>
      <c r="BG180" t="b">
        <v>0</v>
      </c>
      <c r="BH180">
        <v>6</v>
      </c>
      <c r="BI180">
        <v>10</v>
      </c>
      <c r="BJ180" t="b">
        <v>0</v>
      </c>
      <c r="BK180">
        <v>65</v>
      </c>
      <c r="BL180">
        <v>39</v>
      </c>
      <c r="BM180">
        <v>74</v>
      </c>
      <c r="BN180">
        <v>334200</v>
      </c>
      <c r="BO180" t="b">
        <v>0</v>
      </c>
      <c r="BP180" t="b">
        <v>0</v>
      </c>
      <c r="BQ180">
        <v>1919</v>
      </c>
      <c r="BR180">
        <v>24</v>
      </c>
      <c r="BS180" t="b">
        <v>1</v>
      </c>
      <c r="BT180" t="b">
        <v>0</v>
      </c>
      <c r="BV180">
        <v>0.21</v>
      </c>
      <c r="BW180">
        <v>0</v>
      </c>
      <c r="BX180" t="b">
        <v>0</v>
      </c>
      <c r="BY180">
        <v>75</v>
      </c>
      <c r="BZ180">
        <v>2.66</v>
      </c>
      <c r="CA180" t="b">
        <v>0</v>
      </c>
      <c r="CB180">
        <v>24</v>
      </c>
      <c r="CC180">
        <v>0.02</v>
      </c>
      <c r="CD180" t="b">
        <v>0</v>
      </c>
      <c r="CE180">
        <v>75</v>
      </c>
      <c r="CF180">
        <v>1.05</v>
      </c>
      <c r="CI180" t="b">
        <v>0</v>
      </c>
      <c r="CJ180" t="b">
        <v>0</v>
      </c>
      <c r="CK180" t="b">
        <v>0</v>
      </c>
      <c r="CL180" t="b">
        <v>0</v>
      </c>
      <c r="CM180" t="b">
        <v>0</v>
      </c>
      <c r="CN180">
        <v>88</v>
      </c>
      <c r="CO180">
        <v>0.28000000000000003</v>
      </c>
      <c r="CP180" t="b">
        <v>0</v>
      </c>
      <c r="CQ180">
        <v>57</v>
      </c>
      <c r="CR180">
        <v>2.4700000000000002</v>
      </c>
      <c r="CS180" t="b">
        <v>0</v>
      </c>
      <c r="CT180">
        <v>40</v>
      </c>
      <c r="CU180">
        <v>930</v>
      </c>
      <c r="CV180" t="b">
        <v>0</v>
      </c>
      <c r="CW180">
        <v>39</v>
      </c>
      <c r="CX180">
        <v>960</v>
      </c>
      <c r="CY180" t="b">
        <v>0</v>
      </c>
      <c r="CZ180">
        <v>51</v>
      </c>
      <c r="DA180">
        <v>600</v>
      </c>
      <c r="DB180" t="b">
        <v>0</v>
      </c>
      <c r="DC180">
        <v>14</v>
      </c>
      <c r="DD180">
        <v>82.3</v>
      </c>
      <c r="DE180" t="b">
        <v>0</v>
      </c>
      <c r="DF180">
        <v>2</v>
      </c>
      <c r="DG180">
        <v>208</v>
      </c>
      <c r="DH180" t="b">
        <v>0</v>
      </c>
      <c r="DI180">
        <v>35</v>
      </c>
      <c r="DJ180">
        <v>0</v>
      </c>
      <c r="DK180" t="b">
        <v>0</v>
      </c>
      <c r="DL180">
        <v>79</v>
      </c>
      <c r="DM180">
        <v>8</v>
      </c>
      <c r="DN180" t="b">
        <v>0</v>
      </c>
      <c r="DO180">
        <v>21</v>
      </c>
      <c r="DP180">
        <v>16</v>
      </c>
      <c r="DQ180">
        <v>15</v>
      </c>
      <c r="DR180">
        <v>4</v>
      </c>
      <c r="DS180">
        <v>4</v>
      </c>
      <c r="DT180">
        <v>1</v>
      </c>
      <c r="DU180">
        <v>94</v>
      </c>
      <c r="DV180">
        <v>4</v>
      </c>
      <c r="DW180">
        <v>3</v>
      </c>
      <c r="DX180" t="b">
        <v>0</v>
      </c>
      <c r="DY180" t="b">
        <v>0</v>
      </c>
      <c r="DZ180" t="b">
        <v>0</v>
      </c>
    </row>
    <row r="181" spans="1:130" x14ac:dyDescent="0.35">
      <c r="A181">
        <v>39035103602</v>
      </c>
      <c r="B181" t="s">
        <v>3</v>
      </c>
      <c r="C181" t="s">
        <v>4</v>
      </c>
      <c r="D181">
        <v>0.17</v>
      </c>
      <c r="E181">
        <v>0</v>
      </c>
      <c r="F181">
        <v>0.02</v>
      </c>
      <c r="G181">
        <v>0</v>
      </c>
      <c r="H181">
        <v>0.02</v>
      </c>
      <c r="I181">
        <v>0.65</v>
      </c>
      <c r="J181">
        <v>0.11</v>
      </c>
      <c r="K181">
        <v>0.03</v>
      </c>
      <c r="L181">
        <v>7.0000000000000007E-2</v>
      </c>
      <c r="M181">
        <v>0.79</v>
      </c>
      <c r="N181">
        <v>0.12</v>
      </c>
      <c r="O181">
        <v>5</v>
      </c>
      <c r="P181">
        <v>4</v>
      </c>
      <c r="Q181" t="b">
        <v>1</v>
      </c>
      <c r="R181" t="b">
        <v>0</v>
      </c>
      <c r="T181" t="b">
        <v>1</v>
      </c>
      <c r="U181">
        <v>100</v>
      </c>
      <c r="V181">
        <v>63</v>
      </c>
      <c r="W181">
        <v>3303</v>
      </c>
      <c r="X181">
        <v>0.65</v>
      </c>
      <c r="Y181">
        <v>0.31</v>
      </c>
      <c r="Z181" t="b">
        <v>1</v>
      </c>
      <c r="AA181" t="b">
        <v>0</v>
      </c>
      <c r="AB181" t="b">
        <v>0</v>
      </c>
      <c r="AC181">
        <v>21</v>
      </c>
      <c r="AD181">
        <v>5.4000000000000003E-3</v>
      </c>
      <c r="AE181" t="b">
        <v>0</v>
      </c>
      <c r="AF181">
        <v>36</v>
      </c>
      <c r="AG181">
        <v>7.7999999999999996E-3</v>
      </c>
      <c r="AH181" t="b">
        <v>0</v>
      </c>
      <c r="AI181">
        <v>22</v>
      </c>
      <c r="AJ181">
        <v>0</v>
      </c>
      <c r="AK181">
        <v>68</v>
      </c>
      <c r="AL181">
        <v>11</v>
      </c>
      <c r="AM181" t="b">
        <v>0</v>
      </c>
      <c r="AN181" t="b">
        <v>0</v>
      </c>
      <c r="AO181">
        <v>33</v>
      </c>
      <c r="AP181">
        <v>0</v>
      </c>
      <c r="AQ181" t="b">
        <v>0</v>
      </c>
      <c r="AR181" t="b">
        <v>0</v>
      </c>
      <c r="AS181" t="b">
        <v>0</v>
      </c>
      <c r="AT181">
        <v>15</v>
      </c>
      <c r="AU181">
        <v>1</v>
      </c>
      <c r="AV181" t="b">
        <v>0</v>
      </c>
      <c r="AW181">
        <v>73</v>
      </c>
      <c r="AX181">
        <v>9.36</v>
      </c>
      <c r="AY181" t="b">
        <v>0</v>
      </c>
      <c r="AZ181">
        <v>89</v>
      </c>
      <c r="BA181">
        <v>0.54</v>
      </c>
      <c r="BB181" t="b">
        <v>0</v>
      </c>
      <c r="BC181">
        <v>79</v>
      </c>
      <c r="BD181">
        <v>957.63</v>
      </c>
      <c r="BE181" t="b">
        <v>0</v>
      </c>
      <c r="BF181">
        <v>9</v>
      </c>
      <c r="BG181" t="b">
        <v>0</v>
      </c>
      <c r="BH181">
        <v>40</v>
      </c>
      <c r="BI181">
        <v>19</v>
      </c>
      <c r="BJ181" t="b">
        <v>0</v>
      </c>
      <c r="BK181">
        <v>81</v>
      </c>
      <c r="BL181">
        <v>59</v>
      </c>
      <c r="BM181">
        <v>67</v>
      </c>
      <c r="BN181">
        <v>278700</v>
      </c>
      <c r="BO181" t="b">
        <v>0</v>
      </c>
      <c r="BP181" t="b">
        <v>0</v>
      </c>
      <c r="BQ181">
        <v>4202</v>
      </c>
      <c r="BR181">
        <v>55</v>
      </c>
      <c r="BS181" t="b">
        <v>1</v>
      </c>
      <c r="BT181" t="b">
        <v>1</v>
      </c>
      <c r="BU181" t="b">
        <v>1</v>
      </c>
      <c r="BV181">
        <v>0.52</v>
      </c>
      <c r="BW181">
        <v>0</v>
      </c>
      <c r="BX181" t="b">
        <v>1</v>
      </c>
      <c r="BY181">
        <v>92</v>
      </c>
      <c r="BZ181">
        <v>7.28</v>
      </c>
      <c r="CA181" t="b">
        <v>0</v>
      </c>
      <c r="CB181">
        <v>21</v>
      </c>
      <c r="CC181">
        <v>0.02</v>
      </c>
      <c r="CD181" t="b">
        <v>1</v>
      </c>
      <c r="CE181">
        <v>97</v>
      </c>
      <c r="CF181">
        <v>4.08</v>
      </c>
      <c r="CI181" t="b">
        <v>0</v>
      </c>
      <c r="CJ181" t="b">
        <v>0</v>
      </c>
      <c r="CK181" t="b">
        <v>0</v>
      </c>
      <c r="CL181" t="b">
        <v>0</v>
      </c>
      <c r="CM181" t="b">
        <v>1</v>
      </c>
      <c r="CN181">
        <v>93</v>
      </c>
      <c r="CO181">
        <v>1.51</v>
      </c>
      <c r="CP181" t="b">
        <v>0</v>
      </c>
      <c r="CQ181">
        <v>88</v>
      </c>
      <c r="CR181">
        <v>9.7799999999999994</v>
      </c>
      <c r="CS181" t="b">
        <v>0</v>
      </c>
      <c r="CT181">
        <v>79</v>
      </c>
      <c r="CU181">
        <v>1080</v>
      </c>
      <c r="CV181" t="b">
        <v>0</v>
      </c>
      <c r="CW181">
        <v>70</v>
      </c>
      <c r="CX181">
        <v>1230</v>
      </c>
      <c r="CY181" t="b">
        <v>0</v>
      </c>
      <c r="CZ181">
        <v>59</v>
      </c>
      <c r="DA181">
        <v>640</v>
      </c>
      <c r="DB181" t="b">
        <v>1</v>
      </c>
      <c r="DC181">
        <v>95</v>
      </c>
      <c r="DD181">
        <v>71.2</v>
      </c>
      <c r="DE181" t="b">
        <v>0</v>
      </c>
      <c r="DF181">
        <v>49</v>
      </c>
      <c r="DG181">
        <v>94</v>
      </c>
      <c r="DH181" t="b">
        <v>0</v>
      </c>
      <c r="DI181">
        <v>72</v>
      </c>
      <c r="DJ181">
        <v>4</v>
      </c>
      <c r="DK181" t="b">
        <v>0</v>
      </c>
      <c r="DL181">
        <v>73</v>
      </c>
      <c r="DM181">
        <v>7</v>
      </c>
      <c r="DN181" t="b">
        <v>0</v>
      </c>
      <c r="DO181">
        <v>60</v>
      </c>
      <c r="DP181">
        <v>36</v>
      </c>
      <c r="DQ181">
        <v>81</v>
      </c>
      <c r="DR181">
        <v>23</v>
      </c>
      <c r="DS181">
        <v>63</v>
      </c>
      <c r="DT181">
        <v>13</v>
      </c>
      <c r="DU181">
        <v>95</v>
      </c>
      <c r="DV181">
        <v>14</v>
      </c>
      <c r="DW181">
        <v>37</v>
      </c>
      <c r="DX181" t="b">
        <v>0</v>
      </c>
      <c r="DY181" t="b">
        <v>0</v>
      </c>
      <c r="DZ181" t="b">
        <v>0</v>
      </c>
    </row>
    <row r="182" spans="1:130" hidden="1" x14ac:dyDescent="0.35">
      <c r="A182">
        <v>39035130104</v>
      </c>
      <c r="B182" t="s">
        <v>3</v>
      </c>
      <c r="C182" t="s">
        <v>4</v>
      </c>
      <c r="D182">
        <v>0.01</v>
      </c>
      <c r="E182">
        <v>0</v>
      </c>
      <c r="F182">
        <v>0</v>
      </c>
      <c r="G182">
        <v>0</v>
      </c>
      <c r="H182">
        <v>0.03</v>
      </c>
      <c r="I182">
        <v>0.94</v>
      </c>
      <c r="J182">
        <v>0.01</v>
      </c>
      <c r="K182">
        <v>0</v>
      </c>
      <c r="L182">
        <v>0.12</v>
      </c>
      <c r="M182">
        <v>0.71</v>
      </c>
      <c r="N182">
        <v>0.16</v>
      </c>
      <c r="O182">
        <v>0</v>
      </c>
      <c r="P182">
        <v>0</v>
      </c>
      <c r="Q182" t="b">
        <v>0</v>
      </c>
      <c r="R182" t="b">
        <v>0</v>
      </c>
      <c r="T182" t="b">
        <v>0</v>
      </c>
      <c r="U182">
        <v>0</v>
      </c>
      <c r="V182">
        <v>0</v>
      </c>
      <c r="W182">
        <v>4140</v>
      </c>
      <c r="X182">
        <v>7.0000000000000007E-2</v>
      </c>
      <c r="Y182">
        <v>0.01</v>
      </c>
      <c r="Z182" t="b">
        <v>0</v>
      </c>
      <c r="AA182" t="b">
        <v>0</v>
      </c>
      <c r="AB182" t="b">
        <v>0</v>
      </c>
      <c r="AC182">
        <v>21</v>
      </c>
      <c r="AD182">
        <v>5.7999999999999996E-3</v>
      </c>
      <c r="AE182" t="b">
        <v>0</v>
      </c>
      <c r="AF182">
        <v>40</v>
      </c>
      <c r="AG182">
        <v>9.5999999999999992E-3</v>
      </c>
      <c r="AH182" t="b">
        <v>0</v>
      </c>
      <c r="AI182">
        <v>31</v>
      </c>
      <c r="AJ182">
        <v>1E-4</v>
      </c>
      <c r="AK182">
        <v>14</v>
      </c>
      <c r="AL182">
        <v>2</v>
      </c>
      <c r="AM182" t="b">
        <v>0</v>
      </c>
      <c r="AN182" t="b">
        <v>0</v>
      </c>
      <c r="AO182">
        <v>33</v>
      </c>
      <c r="AP182">
        <v>0</v>
      </c>
      <c r="AQ182" t="b">
        <v>0</v>
      </c>
      <c r="AR182" t="b">
        <v>0</v>
      </c>
      <c r="AS182" t="b">
        <v>0</v>
      </c>
      <c r="AT182">
        <v>8</v>
      </c>
      <c r="AU182">
        <v>1</v>
      </c>
      <c r="AV182" t="b">
        <v>0</v>
      </c>
      <c r="AW182">
        <v>59</v>
      </c>
      <c r="AX182">
        <v>8.8800000000000008</v>
      </c>
      <c r="AY182" t="b">
        <v>0</v>
      </c>
      <c r="AZ182">
        <v>51</v>
      </c>
      <c r="BA182">
        <v>0.25</v>
      </c>
      <c r="BB182" t="b">
        <v>0</v>
      </c>
      <c r="BC182">
        <v>26</v>
      </c>
      <c r="BD182">
        <v>91.54</v>
      </c>
      <c r="BE182" t="b">
        <v>0</v>
      </c>
      <c r="BF182">
        <v>7</v>
      </c>
      <c r="BG182" t="b">
        <v>0</v>
      </c>
      <c r="BH182">
        <v>4</v>
      </c>
      <c r="BI182">
        <v>9</v>
      </c>
      <c r="BJ182" t="b">
        <v>0</v>
      </c>
      <c r="BK182">
        <v>76</v>
      </c>
      <c r="BL182">
        <v>53</v>
      </c>
      <c r="BM182">
        <v>70</v>
      </c>
      <c r="BN182">
        <v>294200</v>
      </c>
      <c r="BO182" t="b">
        <v>0</v>
      </c>
      <c r="BP182" t="b">
        <v>0</v>
      </c>
      <c r="BQ182">
        <v>1414</v>
      </c>
      <c r="BR182">
        <v>18</v>
      </c>
      <c r="BS182" t="b">
        <v>1</v>
      </c>
      <c r="BT182" t="b">
        <v>0</v>
      </c>
      <c r="BU182" t="b">
        <v>0</v>
      </c>
      <c r="BV182">
        <v>0.21</v>
      </c>
      <c r="BW182">
        <v>0</v>
      </c>
      <c r="BX182" t="b">
        <v>0</v>
      </c>
      <c r="BY182">
        <v>79</v>
      </c>
      <c r="BZ182">
        <v>3.17</v>
      </c>
      <c r="CA182" t="b">
        <v>0</v>
      </c>
      <c r="CB182">
        <v>18</v>
      </c>
      <c r="CC182">
        <v>0.01</v>
      </c>
      <c r="CD182" t="b">
        <v>0</v>
      </c>
      <c r="CE182">
        <v>35</v>
      </c>
      <c r="CF182">
        <v>0.2</v>
      </c>
      <c r="CI182" t="b">
        <v>0</v>
      </c>
      <c r="CJ182" t="b">
        <v>0</v>
      </c>
      <c r="CK182" t="b">
        <v>0</v>
      </c>
      <c r="CL182" t="b">
        <v>0</v>
      </c>
      <c r="CM182" t="b">
        <v>0</v>
      </c>
      <c r="CP182" t="b">
        <v>0</v>
      </c>
      <c r="CQ182">
        <v>28</v>
      </c>
      <c r="CR182">
        <v>0.51</v>
      </c>
      <c r="CS182" t="b">
        <v>0</v>
      </c>
      <c r="CT182">
        <v>35</v>
      </c>
      <c r="CU182">
        <v>910</v>
      </c>
      <c r="CV182" t="b">
        <v>0</v>
      </c>
      <c r="CW182">
        <v>13</v>
      </c>
      <c r="CX182">
        <v>750</v>
      </c>
      <c r="CY182" t="b">
        <v>0</v>
      </c>
      <c r="CZ182">
        <v>33</v>
      </c>
      <c r="DA182">
        <v>509</v>
      </c>
      <c r="DB182" t="b">
        <v>0</v>
      </c>
      <c r="DC182">
        <v>15</v>
      </c>
      <c r="DD182">
        <v>82.1</v>
      </c>
      <c r="DE182" t="b">
        <v>0</v>
      </c>
      <c r="DF182">
        <v>2</v>
      </c>
      <c r="DG182">
        <v>212</v>
      </c>
      <c r="DH182" t="b">
        <v>0</v>
      </c>
      <c r="DI182">
        <v>30</v>
      </c>
      <c r="DJ182">
        <v>0</v>
      </c>
      <c r="DK182" t="b">
        <v>0</v>
      </c>
      <c r="DL182">
        <v>3</v>
      </c>
      <c r="DM182">
        <v>1</v>
      </c>
      <c r="DN182" t="b">
        <v>0</v>
      </c>
      <c r="DO182">
        <v>4</v>
      </c>
      <c r="DP182">
        <v>7</v>
      </c>
      <c r="DQ182">
        <v>3</v>
      </c>
      <c r="DR182">
        <v>1</v>
      </c>
      <c r="DS182">
        <v>4</v>
      </c>
      <c r="DT182">
        <v>1</v>
      </c>
      <c r="DU182">
        <v>94</v>
      </c>
      <c r="DV182">
        <v>5</v>
      </c>
      <c r="DW182">
        <v>1</v>
      </c>
      <c r="DX182" t="b">
        <v>0</v>
      </c>
      <c r="DY182" t="b">
        <v>0</v>
      </c>
      <c r="DZ182" t="b">
        <v>0</v>
      </c>
    </row>
    <row r="183" spans="1:130" hidden="1" x14ac:dyDescent="0.35">
      <c r="A183">
        <v>39035175103</v>
      </c>
      <c r="B183" t="s">
        <v>3</v>
      </c>
      <c r="C183" t="s">
        <v>4</v>
      </c>
      <c r="D183">
        <v>0.03</v>
      </c>
      <c r="E183">
        <v>0</v>
      </c>
      <c r="F183">
        <v>0.03</v>
      </c>
      <c r="G183">
        <v>0</v>
      </c>
      <c r="H183">
        <v>0.02</v>
      </c>
      <c r="I183">
        <v>0.89</v>
      </c>
      <c r="J183">
        <v>0</v>
      </c>
      <c r="K183">
        <v>0</v>
      </c>
      <c r="L183">
        <v>0.1</v>
      </c>
      <c r="M183">
        <v>0.68</v>
      </c>
      <c r="N183">
        <v>0.21</v>
      </c>
      <c r="O183">
        <v>0</v>
      </c>
      <c r="P183">
        <v>0</v>
      </c>
      <c r="Q183" t="b">
        <v>0</v>
      </c>
      <c r="R183" t="b">
        <v>0</v>
      </c>
      <c r="T183" t="b">
        <v>0</v>
      </c>
      <c r="U183">
        <v>0</v>
      </c>
      <c r="V183">
        <v>0</v>
      </c>
      <c r="W183">
        <v>7227</v>
      </c>
      <c r="X183">
        <v>0.25</v>
      </c>
      <c r="Y183">
        <v>0.1</v>
      </c>
      <c r="Z183" t="b">
        <v>0</v>
      </c>
      <c r="AA183" t="b">
        <v>0</v>
      </c>
      <c r="AB183" t="b">
        <v>0</v>
      </c>
      <c r="AC183">
        <v>20</v>
      </c>
      <c r="AD183">
        <v>4.4999999999999997E-3</v>
      </c>
      <c r="AE183" t="b">
        <v>0</v>
      </c>
      <c r="AF183">
        <v>38</v>
      </c>
      <c r="AG183">
        <v>8.6E-3</v>
      </c>
      <c r="AH183" t="b">
        <v>0</v>
      </c>
      <c r="AI183">
        <v>30</v>
      </c>
      <c r="AJ183">
        <v>1E-4</v>
      </c>
      <c r="AK183">
        <v>37</v>
      </c>
      <c r="AL183">
        <v>5</v>
      </c>
      <c r="AM183" t="b">
        <v>0</v>
      </c>
      <c r="AN183" t="b">
        <v>0</v>
      </c>
      <c r="AO183">
        <v>33</v>
      </c>
      <c r="AP183">
        <v>0</v>
      </c>
      <c r="AQ183" t="b">
        <v>0</v>
      </c>
      <c r="AR183" t="b">
        <v>0</v>
      </c>
      <c r="AS183" t="b">
        <v>0</v>
      </c>
      <c r="AT183">
        <v>30</v>
      </c>
      <c r="AU183">
        <v>2</v>
      </c>
      <c r="AV183" t="b">
        <v>0</v>
      </c>
      <c r="AW183">
        <v>66</v>
      </c>
      <c r="AX183">
        <v>9.1199999999999992</v>
      </c>
      <c r="AY183" t="b">
        <v>0</v>
      </c>
      <c r="AZ183">
        <v>48</v>
      </c>
      <c r="BA183">
        <v>0.23</v>
      </c>
      <c r="BB183" t="b">
        <v>0</v>
      </c>
      <c r="BC183">
        <v>46</v>
      </c>
      <c r="BD183">
        <v>247.42</v>
      </c>
      <c r="BE183" t="b">
        <v>0</v>
      </c>
      <c r="BF183">
        <v>45</v>
      </c>
      <c r="BG183" t="b">
        <v>0</v>
      </c>
      <c r="BH183">
        <v>34</v>
      </c>
      <c r="BI183">
        <v>18</v>
      </c>
      <c r="BJ183" t="b">
        <v>0</v>
      </c>
      <c r="BK183">
        <v>43</v>
      </c>
      <c r="BL183">
        <v>19</v>
      </c>
      <c r="BM183">
        <v>32</v>
      </c>
      <c r="BN183">
        <v>140500</v>
      </c>
      <c r="BO183" t="b">
        <v>0</v>
      </c>
      <c r="BP183" t="b">
        <v>0</v>
      </c>
      <c r="BQ183">
        <v>2591</v>
      </c>
      <c r="BR183">
        <v>32</v>
      </c>
      <c r="BS183" t="b">
        <v>1</v>
      </c>
      <c r="BT183" t="b">
        <v>0</v>
      </c>
      <c r="BV183">
        <v>0.74</v>
      </c>
      <c r="BW183">
        <v>0.01</v>
      </c>
      <c r="BX183" t="b">
        <v>0</v>
      </c>
      <c r="BY183">
        <v>52</v>
      </c>
      <c r="BZ183">
        <v>0.87</v>
      </c>
      <c r="CA183" t="b">
        <v>0</v>
      </c>
      <c r="CB183">
        <v>31</v>
      </c>
      <c r="CC183">
        <v>0.03</v>
      </c>
      <c r="CD183" t="b">
        <v>0</v>
      </c>
      <c r="CE183">
        <v>50</v>
      </c>
      <c r="CF183">
        <v>0.37</v>
      </c>
      <c r="CI183" t="b">
        <v>0</v>
      </c>
      <c r="CJ183" t="b">
        <v>0</v>
      </c>
      <c r="CK183" t="b">
        <v>0</v>
      </c>
      <c r="CL183" t="b">
        <v>0</v>
      </c>
      <c r="CM183" t="b">
        <v>0</v>
      </c>
      <c r="CN183">
        <v>71</v>
      </c>
      <c r="CO183">
        <v>0.01</v>
      </c>
      <c r="CP183" t="b">
        <v>0</v>
      </c>
      <c r="CQ183">
        <v>44</v>
      </c>
      <c r="CR183">
        <v>1.38</v>
      </c>
      <c r="CS183" t="b">
        <v>0</v>
      </c>
      <c r="CT183">
        <v>57</v>
      </c>
      <c r="CU183">
        <v>990</v>
      </c>
      <c r="CV183" t="b">
        <v>0</v>
      </c>
      <c r="CW183">
        <v>26</v>
      </c>
      <c r="CX183">
        <v>860</v>
      </c>
      <c r="CY183" t="b">
        <v>0</v>
      </c>
      <c r="CZ183">
        <v>53</v>
      </c>
      <c r="DA183">
        <v>610</v>
      </c>
      <c r="DB183" t="b">
        <v>0</v>
      </c>
      <c r="DC183">
        <v>38</v>
      </c>
      <c r="DD183">
        <v>79.59</v>
      </c>
      <c r="DE183" t="b">
        <v>0</v>
      </c>
      <c r="DF183">
        <v>37</v>
      </c>
      <c r="DG183">
        <v>105</v>
      </c>
      <c r="DH183" t="b">
        <v>0</v>
      </c>
      <c r="DI183">
        <v>70</v>
      </c>
      <c r="DJ183">
        <v>4</v>
      </c>
      <c r="DK183" t="b">
        <v>0</v>
      </c>
      <c r="DL183">
        <v>37</v>
      </c>
      <c r="DM183">
        <v>3</v>
      </c>
      <c r="DN183" t="b">
        <v>0</v>
      </c>
      <c r="DO183">
        <v>25</v>
      </c>
      <c r="DP183">
        <v>18</v>
      </c>
      <c r="DQ183">
        <v>9</v>
      </c>
      <c r="DR183">
        <v>3</v>
      </c>
      <c r="DS183">
        <v>32</v>
      </c>
      <c r="DT183">
        <v>6</v>
      </c>
      <c r="DU183">
        <v>91</v>
      </c>
      <c r="DV183">
        <v>3</v>
      </c>
      <c r="DW183">
        <v>6</v>
      </c>
      <c r="DX183" t="b">
        <v>0</v>
      </c>
      <c r="DY183" t="b">
        <v>0</v>
      </c>
      <c r="DZ183" t="b">
        <v>0</v>
      </c>
    </row>
    <row r="184" spans="1:130" hidden="1" x14ac:dyDescent="0.35">
      <c r="A184">
        <v>39035173106</v>
      </c>
      <c r="B184" t="s">
        <v>3</v>
      </c>
      <c r="C184" t="s">
        <v>4</v>
      </c>
      <c r="D184">
        <v>0.01</v>
      </c>
      <c r="E184">
        <v>0</v>
      </c>
      <c r="F184">
        <v>0.32</v>
      </c>
      <c r="G184">
        <v>0</v>
      </c>
      <c r="H184">
        <v>0</v>
      </c>
      <c r="I184">
        <v>0.6</v>
      </c>
      <c r="J184">
        <v>0.05</v>
      </c>
      <c r="K184">
        <v>0.04</v>
      </c>
      <c r="L184">
        <v>0.13</v>
      </c>
      <c r="M184">
        <v>0.73</v>
      </c>
      <c r="N184">
        <v>0.13</v>
      </c>
      <c r="O184">
        <v>0</v>
      </c>
      <c r="P184">
        <v>0</v>
      </c>
      <c r="Q184" t="b">
        <v>0</v>
      </c>
      <c r="R184" t="b">
        <v>0</v>
      </c>
      <c r="T184" t="b">
        <v>0</v>
      </c>
      <c r="U184">
        <v>0</v>
      </c>
      <c r="V184">
        <v>0</v>
      </c>
      <c r="W184">
        <v>3626</v>
      </c>
      <c r="X184">
        <v>0.2</v>
      </c>
      <c r="Y184">
        <v>0.08</v>
      </c>
      <c r="Z184" t="b">
        <v>0</v>
      </c>
      <c r="AA184" t="b">
        <v>0</v>
      </c>
      <c r="AB184" t="b">
        <v>0</v>
      </c>
      <c r="AC184">
        <v>20</v>
      </c>
      <c r="AD184">
        <v>4.8999999999999998E-3</v>
      </c>
      <c r="AE184" t="b">
        <v>0</v>
      </c>
      <c r="AF184">
        <v>55</v>
      </c>
      <c r="AG184">
        <v>1.7299999999999999E-2</v>
      </c>
      <c r="AH184" t="b">
        <v>0</v>
      </c>
      <c r="AI184">
        <v>44</v>
      </c>
      <c r="AJ184">
        <v>1E-4</v>
      </c>
      <c r="AK184">
        <v>39</v>
      </c>
      <c r="AL184">
        <v>5</v>
      </c>
      <c r="AM184" t="b">
        <v>0</v>
      </c>
      <c r="AN184" t="b">
        <v>0</v>
      </c>
      <c r="AO184">
        <v>33</v>
      </c>
      <c r="AP184">
        <v>0</v>
      </c>
      <c r="AQ184" t="b">
        <v>0</v>
      </c>
      <c r="AR184" t="b">
        <v>0</v>
      </c>
      <c r="AS184" t="b">
        <v>0</v>
      </c>
      <c r="AT184">
        <v>24</v>
      </c>
      <c r="AU184">
        <v>2</v>
      </c>
      <c r="AV184" t="b">
        <v>0</v>
      </c>
      <c r="AW184">
        <v>66</v>
      </c>
      <c r="AX184">
        <v>9.1199999999999992</v>
      </c>
      <c r="AY184" t="b">
        <v>0</v>
      </c>
      <c r="AZ184">
        <v>59</v>
      </c>
      <c r="BA184">
        <v>0.28000000000000003</v>
      </c>
      <c r="BB184" t="b">
        <v>0</v>
      </c>
      <c r="BC184">
        <v>85</v>
      </c>
      <c r="BD184">
        <v>1342.26</v>
      </c>
      <c r="BE184" t="b">
        <v>0</v>
      </c>
      <c r="BF184">
        <v>17</v>
      </c>
      <c r="BG184" t="b">
        <v>0</v>
      </c>
      <c r="BH184">
        <v>55</v>
      </c>
      <c r="BI184">
        <v>24</v>
      </c>
      <c r="BJ184" t="b">
        <v>0</v>
      </c>
      <c r="BK184">
        <v>46</v>
      </c>
      <c r="BL184">
        <v>21</v>
      </c>
      <c r="BM184">
        <v>40</v>
      </c>
      <c r="BN184">
        <v>161500</v>
      </c>
      <c r="BO184" t="b">
        <v>0</v>
      </c>
      <c r="BP184" t="b">
        <v>0</v>
      </c>
      <c r="BQ184">
        <v>3365</v>
      </c>
      <c r="BR184">
        <v>43</v>
      </c>
      <c r="BS184" t="b">
        <v>1</v>
      </c>
      <c r="BT184" t="b">
        <v>0</v>
      </c>
      <c r="BV184">
        <v>0.21</v>
      </c>
      <c r="BW184">
        <v>0</v>
      </c>
      <c r="BX184" t="b">
        <v>0</v>
      </c>
      <c r="BY184">
        <v>71</v>
      </c>
      <c r="BZ184">
        <v>2.25</v>
      </c>
      <c r="CA184" t="b">
        <v>0</v>
      </c>
      <c r="CB184">
        <v>28</v>
      </c>
      <c r="CC184">
        <v>0.02</v>
      </c>
      <c r="CD184" t="b">
        <v>0</v>
      </c>
      <c r="CE184">
        <v>41</v>
      </c>
      <c r="CF184">
        <v>0.25</v>
      </c>
      <c r="CG184" t="b">
        <v>0</v>
      </c>
      <c r="CI184" t="b">
        <v>0</v>
      </c>
      <c r="CJ184" t="b">
        <v>0</v>
      </c>
      <c r="CK184" t="b">
        <v>0</v>
      </c>
      <c r="CL184" t="b">
        <v>0</v>
      </c>
      <c r="CM184" t="b">
        <v>0</v>
      </c>
      <c r="CN184">
        <v>63</v>
      </c>
      <c r="CO184">
        <v>0</v>
      </c>
      <c r="CP184" t="b">
        <v>0</v>
      </c>
      <c r="CQ184">
        <v>57</v>
      </c>
      <c r="CR184">
        <v>2.4</v>
      </c>
      <c r="CS184" t="b">
        <v>0</v>
      </c>
      <c r="CT184">
        <v>37</v>
      </c>
      <c r="CU184">
        <v>919</v>
      </c>
      <c r="CV184" t="b">
        <v>0</v>
      </c>
      <c r="CW184">
        <v>13</v>
      </c>
      <c r="CX184">
        <v>750</v>
      </c>
      <c r="CY184" t="b">
        <v>0</v>
      </c>
      <c r="CZ184">
        <v>31</v>
      </c>
      <c r="DA184">
        <v>500</v>
      </c>
      <c r="DB184" t="b">
        <v>0</v>
      </c>
      <c r="DC184">
        <v>29</v>
      </c>
      <c r="DD184">
        <v>80.5</v>
      </c>
      <c r="DE184" t="b">
        <v>0</v>
      </c>
      <c r="DF184">
        <v>32</v>
      </c>
      <c r="DG184">
        <v>110</v>
      </c>
      <c r="DH184" t="b">
        <v>0</v>
      </c>
      <c r="DI184">
        <v>74</v>
      </c>
      <c r="DJ184">
        <v>5</v>
      </c>
      <c r="DK184" t="b">
        <v>0</v>
      </c>
      <c r="DL184">
        <v>22</v>
      </c>
      <c r="DM184">
        <v>2</v>
      </c>
      <c r="DN184" t="b">
        <v>0</v>
      </c>
      <c r="DO184">
        <v>24</v>
      </c>
      <c r="DP184">
        <v>18</v>
      </c>
      <c r="DQ184">
        <v>10</v>
      </c>
      <c r="DR184">
        <v>3</v>
      </c>
      <c r="DS184">
        <v>19</v>
      </c>
      <c r="DT184">
        <v>4</v>
      </c>
      <c r="DU184">
        <v>89</v>
      </c>
      <c r="DV184">
        <v>8</v>
      </c>
      <c r="DW184">
        <v>10</v>
      </c>
      <c r="DX184" t="b">
        <v>0</v>
      </c>
      <c r="DY184" t="b">
        <v>0</v>
      </c>
      <c r="DZ184" t="b">
        <v>0</v>
      </c>
    </row>
    <row r="185" spans="1:130" hidden="1" x14ac:dyDescent="0.35">
      <c r="A185">
        <v>39035134100</v>
      </c>
      <c r="B185" t="s">
        <v>3</v>
      </c>
      <c r="C185" t="s">
        <v>4</v>
      </c>
      <c r="D185">
        <v>0.18</v>
      </c>
      <c r="E185">
        <v>0.01</v>
      </c>
      <c r="F185">
        <v>0.02</v>
      </c>
      <c r="G185">
        <v>0</v>
      </c>
      <c r="H185">
        <v>0.08</v>
      </c>
      <c r="I185">
        <v>0.65</v>
      </c>
      <c r="J185">
        <v>0.02</v>
      </c>
      <c r="K185">
        <v>0.03</v>
      </c>
      <c r="L185">
        <v>0.09</v>
      </c>
      <c r="M185">
        <v>0.7</v>
      </c>
      <c r="N185">
        <v>0.19</v>
      </c>
      <c r="O185">
        <v>0</v>
      </c>
      <c r="P185">
        <v>0</v>
      </c>
      <c r="Q185" t="b">
        <v>0</v>
      </c>
      <c r="R185" t="b">
        <v>0</v>
      </c>
      <c r="T185" t="b">
        <v>0</v>
      </c>
      <c r="U185">
        <v>0</v>
      </c>
      <c r="V185">
        <v>33</v>
      </c>
      <c r="W185">
        <v>1474</v>
      </c>
      <c r="X185">
        <v>0.44</v>
      </c>
      <c r="Y185">
        <v>0.2</v>
      </c>
      <c r="Z185" t="b">
        <v>0</v>
      </c>
      <c r="AA185" t="b">
        <v>0</v>
      </c>
      <c r="AB185" t="b">
        <v>0</v>
      </c>
      <c r="AC185">
        <v>20</v>
      </c>
      <c r="AD185">
        <v>4.5999999999999999E-3</v>
      </c>
      <c r="AE185" t="b">
        <v>0</v>
      </c>
      <c r="AF185">
        <v>36</v>
      </c>
      <c r="AG185">
        <v>7.4999999999999997E-3</v>
      </c>
      <c r="AH185" t="b">
        <v>0</v>
      </c>
      <c r="AI185">
        <v>27</v>
      </c>
      <c r="AJ185">
        <v>1E-4</v>
      </c>
      <c r="AK185">
        <v>7</v>
      </c>
      <c r="AL185">
        <v>0</v>
      </c>
      <c r="AM185" t="b">
        <v>0</v>
      </c>
      <c r="AN185" t="b">
        <v>0</v>
      </c>
      <c r="AO185">
        <v>33</v>
      </c>
      <c r="AP185">
        <v>0</v>
      </c>
      <c r="AQ185" t="b">
        <v>0</v>
      </c>
      <c r="AR185" t="b">
        <v>0</v>
      </c>
      <c r="AS185" t="b">
        <v>0</v>
      </c>
      <c r="AT185">
        <v>35</v>
      </c>
      <c r="AU185">
        <v>2</v>
      </c>
      <c r="AV185" t="b">
        <v>0</v>
      </c>
      <c r="AW185">
        <v>64</v>
      </c>
      <c r="AX185">
        <v>9.0500000000000007</v>
      </c>
      <c r="AY185" t="b">
        <v>0</v>
      </c>
      <c r="AZ185">
        <v>52</v>
      </c>
      <c r="BA185">
        <v>0.25</v>
      </c>
      <c r="BB185" t="b">
        <v>0</v>
      </c>
      <c r="BC185">
        <v>52</v>
      </c>
      <c r="BD185">
        <v>315.68</v>
      </c>
      <c r="BE185" t="b">
        <v>0</v>
      </c>
      <c r="BF185">
        <v>3</v>
      </c>
      <c r="BG185" t="b">
        <v>0</v>
      </c>
      <c r="BH185">
        <v>73</v>
      </c>
      <c r="BI185">
        <v>31</v>
      </c>
      <c r="BJ185" t="b">
        <v>0</v>
      </c>
      <c r="BK185">
        <v>68</v>
      </c>
      <c r="BL185">
        <v>43</v>
      </c>
      <c r="BM185">
        <v>28</v>
      </c>
      <c r="BN185">
        <v>129800</v>
      </c>
      <c r="BO185" t="b">
        <v>0</v>
      </c>
      <c r="BP185" t="b">
        <v>0</v>
      </c>
      <c r="BQ185">
        <v>3873</v>
      </c>
      <c r="BR185">
        <v>50</v>
      </c>
      <c r="BS185" t="b">
        <v>1</v>
      </c>
      <c r="BT185" t="b">
        <v>0</v>
      </c>
      <c r="BU185" t="b">
        <v>0</v>
      </c>
      <c r="BV185">
        <v>0.21</v>
      </c>
      <c r="BW185">
        <v>0</v>
      </c>
      <c r="BX185" t="b">
        <v>0</v>
      </c>
      <c r="BY185">
        <v>82</v>
      </c>
      <c r="BZ185">
        <v>3.7</v>
      </c>
      <c r="CA185" t="b">
        <v>0</v>
      </c>
      <c r="CB185">
        <v>24</v>
      </c>
      <c r="CC185">
        <v>0.02</v>
      </c>
      <c r="CD185" t="b">
        <v>0</v>
      </c>
      <c r="CE185">
        <v>81</v>
      </c>
      <c r="CF185">
        <v>1.34</v>
      </c>
      <c r="CI185" t="b">
        <v>0</v>
      </c>
      <c r="CJ185" t="b">
        <v>0</v>
      </c>
      <c r="CK185" t="b">
        <v>0</v>
      </c>
      <c r="CL185" t="b">
        <v>0</v>
      </c>
      <c r="CM185" t="b">
        <v>0</v>
      </c>
      <c r="CN185">
        <v>77</v>
      </c>
      <c r="CO185">
        <v>0.03</v>
      </c>
      <c r="CP185" t="b">
        <v>0</v>
      </c>
      <c r="CQ185">
        <v>84</v>
      </c>
      <c r="CR185">
        <v>7.83</v>
      </c>
      <c r="CS185" t="b">
        <v>0</v>
      </c>
      <c r="CT185">
        <v>82</v>
      </c>
      <c r="CU185">
        <v>1100</v>
      </c>
      <c r="CV185" t="b">
        <v>0</v>
      </c>
      <c r="CW185">
        <v>48</v>
      </c>
      <c r="CX185">
        <v>1030</v>
      </c>
      <c r="CY185" t="b">
        <v>0</v>
      </c>
      <c r="CZ185">
        <v>51</v>
      </c>
      <c r="DA185">
        <v>600</v>
      </c>
      <c r="DB185" t="b">
        <v>0</v>
      </c>
      <c r="DC185">
        <v>84</v>
      </c>
      <c r="DD185">
        <v>74.400000000000006</v>
      </c>
      <c r="DE185" t="b">
        <v>0</v>
      </c>
      <c r="DF185">
        <v>61</v>
      </c>
      <c r="DG185">
        <v>83</v>
      </c>
      <c r="DH185" t="b">
        <v>0</v>
      </c>
      <c r="DI185">
        <v>43</v>
      </c>
      <c r="DJ185">
        <v>1</v>
      </c>
      <c r="DK185" t="b">
        <v>0</v>
      </c>
      <c r="DL185">
        <v>4</v>
      </c>
      <c r="DM185">
        <v>1</v>
      </c>
      <c r="DN185" t="b">
        <v>0</v>
      </c>
      <c r="DO185">
        <v>43</v>
      </c>
      <c r="DP185">
        <v>27</v>
      </c>
      <c r="DQ185">
        <v>34</v>
      </c>
      <c r="DR185">
        <v>8</v>
      </c>
      <c r="DS185">
        <v>44</v>
      </c>
      <c r="DT185">
        <v>8</v>
      </c>
      <c r="DU185">
        <v>92</v>
      </c>
      <c r="DV185">
        <v>4</v>
      </c>
      <c r="DW185">
        <v>20</v>
      </c>
      <c r="DX185" t="b">
        <v>0</v>
      </c>
      <c r="DY185" t="b">
        <v>0</v>
      </c>
      <c r="DZ185" t="b">
        <v>0</v>
      </c>
    </row>
    <row r="186" spans="1:130" hidden="1" x14ac:dyDescent="0.35">
      <c r="A186">
        <v>39035183502</v>
      </c>
      <c r="B186" t="s">
        <v>3</v>
      </c>
      <c r="C186" t="s">
        <v>4</v>
      </c>
      <c r="D186">
        <v>0.22</v>
      </c>
      <c r="E186">
        <v>0</v>
      </c>
      <c r="F186">
        <v>0.04</v>
      </c>
      <c r="G186">
        <v>0</v>
      </c>
      <c r="H186">
        <v>0.01</v>
      </c>
      <c r="I186">
        <v>0.68</v>
      </c>
      <c r="J186">
        <v>0.03</v>
      </c>
      <c r="K186">
        <v>0</v>
      </c>
      <c r="L186">
        <v>0.14000000000000001</v>
      </c>
      <c r="M186">
        <v>0.67</v>
      </c>
      <c r="N186">
        <v>0.18</v>
      </c>
      <c r="O186">
        <v>0</v>
      </c>
      <c r="P186">
        <v>0</v>
      </c>
      <c r="Q186" t="b">
        <v>0</v>
      </c>
      <c r="R186" t="b">
        <v>0</v>
      </c>
      <c r="T186" t="b">
        <v>0</v>
      </c>
      <c r="U186">
        <v>0</v>
      </c>
      <c r="V186">
        <v>11</v>
      </c>
      <c r="W186">
        <v>3579</v>
      </c>
      <c r="X186">
        <v>0.22</v>
      </c>
      <c r="Y186">
        <v>0.09</v>
      </c>
      <c r="Z186" t="b">
        <v>0</v>
      </c>
      <c r="AA186" t="b">
        <v>0</v>
      </c>
      <c r="AB186" t="b">
        <v>0</v>
      </c>
      <c r="AC186">
        <v>20</v>
      </c>
      <c r="AD186">
        <v>4.7999999999999996E-3</v>
      </c>
      <c r="AE186" t="b">
        <v>0</v>
      </c>
      <c r="AF186">
        <v>60</v>
      </c>
      <c r="AG186">
        <v>2.0299999999999999E-2</v>
      </c>
      <c r="AH186" t="b">
        <v>0</v>
      </c>
      <c r="AI186">
        <v>46</v>
      </c>
      <c r="AJ186">
        <v>1E-4</v>
      </c>
      <c r="AK186">
        <v>8</v>
      </c>
      <c r="AL186">
        <v>1</v>
      </c>
      <c r="AM186" t="b">
        <v>0</v>
      </c>
      <c r="AN186" t="b">
        <v>0</v>
      </c>
      <c r="AO186">
        <v>33</v>
      </c>
      <c r="AP186">
        <v>0</v>
      </c>
      <c r="AQ186" t="b">
        <v>0</v>
      </c>
      <c r="AR186" t="b">
        <v>0</v>
      </c>
      <c r="AS186" t="b">
        <v>0</v>
      </c>
      <c r="AT186">
        <v>8</v>
      </c>
      <c r="AU186">
        <v>1</v>
      </c>
      <c r="AV186" t="b">
        <v>0</v>
      </c>
      <c r="AW186">
        <v>70</v>
      </c>
      <c r="AX186">
        <v>9.27</v>
      </c>
      <c r="AY186" t="b">
        <v>0</v>
      </c>
      <c r="AZ186">
        <v>59</v>
      </c>
      <c r="BA186">
        <v>0.28999999999999998</v>
      </c>
      <c r="BB186" t="b">
        <v>0</v>
      </c>
      <c r="BC186">
        <v>59</v>
      </c>
      <c r="BD186">
        <v>420.46</v>
      </c>
      <c r="BE186" t="b">
        <v>0</v>
      </c>
      <c r="BF186">
        <v>2</v>
      </c>
      <c r="BG186" t="b">
        <v>0</v>
      </c>
      <c r="BH186">
        <v>55</v>
      </c>
      <c r="BI186">
        <v>24</v>
      </c>
      <c r="BJ186" t="b">
        <v>0</v>
      </c>
      <c r="BK186">
        <v>92</v>
      </c>
      <c r="BL186">
        <v>78</v>
      </c>
      <c r="BM186">
        <v>63</v>
      </c>
      <c r="BN186">
        <v>251300</v>
      </c>
      <c r="BO186" t="b">
        <v>0</v>
      </c>
      <c r="BP186" t="b">
        <v>0</v>
      </c>
      <c r="BQ186">
        <v>3528</v>
      </c>
      <c r="BR186">
        <v>45</v>
      </c>
      <c r="BS186" t="b">
        <v>1</v>
      </c>
      <c r="BT186" t="b">
        <v>0</v>
      </c>
      <c r="BU186" t="b">
        <v>0</v>
      </c>
      <c r="BV186">
        <v>0.74</v>
      </c>
      <c r="BW186">
        <v>0.01</v>
      </c>
      <c r="BX186" t="b">
        <v>0</v>
      </c>
      <c r="BY186">
        <v>87</v>
      </c>
      <c r="BZ186">
        <v>5.14</v>
      </c>
      <c r="CA186" t="b">
        <v>0</v>
      </c>
      <c r="CB186">
        <v>23</v>
      </c>
      <c r="CC186">
        <v>0.02</v>
      </c>
      <c r="CD186" t="b">
        <v>0</v>
      </c>
      <c r="CE186">
        <v>47</v>
      </c>
      <c r="CF186">
        <v>0.31</v>
      </c>
      <c r="CI186" t="b">
        <v>0</v>
      </c>
      <c r="CJ186" t="b">
        <v>0</v>
      </c>
      <c r="CK186" t="b">
        <v>0</v>
      </c>
      <c r="CL186" t="b">
        <v>0</v>
      </c>
      <c r="CM186" t="b">
        <v>0</v>
      </c>
      <c r="CP186" t="b">
        <v>0</v>
      </c>
      <c r="CQ186">
        <v>29</v>
      </c>
      <c r="CR186">
        <v>0.53</v>
      </c>
      <c r="CS186" t="b">
        <v>0</v>
      </c>
      <c r="CT186">
        <v>46</v>
      </c>
      <c r="CU186">
        <v>950</v>
      </c>
      <c r="CV186" t="b">
        <v>0</v>
      </c>
      <c r="CW186">
        <v>31</v>
      </c>
      <c r="CX186">
        <v>900</v>
      </c>
      <c r="CY186" t="b">
        <v>0</v>
      </c>
      <c r="CZ186">
        <v>31</v>
      </c>
      <c r="DA186">
        <v>500</v>
      </c>
      <c r="DB186" t="b">
        <v>0</v>
      </c>
      <c r="DC186">
        <v>11</v>
      </c>
      <c r="DD186">
        <v>82.8</v>
      </c>
      <c r="DE186" t="b">
        <v>0</v>
      </c>
      <c r="DF186">
        <v>4</v>
      </c>
      <c r="DG186">
        <v>185</v>
      </c>
      <c r="DH186" t="b">
        <v>0</v>
      </c>
      <c r="DI186">
        <v>44</v>
      </c>
      <c r="DJ186">
        <v>1</v>
      </c>
      <c r="DK186" t="b">
        <v>0</v>
      </c>
      <c r="DL186">
        <v>85</v>
      </c>
      <c r="DM186">
        <v>9</v>
      </c>
      <c r="DN186" t="b">
        <v>0</v>
      </c>
      <c r="DO186">
        <v>12</v>
      </c>
      <c r="DP186">
        <v>12</v>
      </c>
      <c r="DQ186">
        <v>22</v>
      </c>
      <c r="DR186">
        <v>5</v>
      </c>
      <c r="DS186">
        <v>7</v>
      </c>
      <c r="DT186">
        <v>2</v>
      </c>
      <c r="DU186">
        <v>96</v>
      </c>
      <c r="DV186">
        <v>2</v>
      </c>
      <c r="DW186">
        <v>3</v>
      </c>
      <c r="DX186" t="b">
        <v>0</v>
      </c>
      <c r="DY186" t="b">
        <v>0</v>
      </c>
      <c r="DZ186" t="b">
        <v>0</v>
      </c>
    </row>
    <row r="187" spans="1:130" hidden="1" x14ac:dyDescent="0.35">
      <c r="A187">
        <v>39103415200</v>
      </c>
      <c r="B187" t="s">
        <v>139</v>
      </c>
      <c r="C187" t="s">
        <v>4</v>
      </c>
      <c r="D187">
        <v>0.01</v>
      </c>
      <c r="E187">
        <v>0</v>
      </c>
      <c r="F187">
        <v>0.05</v>
      </c>
      <c r="G187">
        <v>0</v>
      </c>
      <c r="H187">
        <v>0.01</v>
      </c>
      <c r="I187">
        <v>0.86</v>
      </c>
      <c r="J187">
        <v>0.05</v>
      </c>
      <c r="K187">
        <v>0</v>
      </c>
      <c r="L187">
        <v>0.09</v>
      </c>
      <c r="M187">
        <v>0.74</v>
      </c>
      <c r="N187">
        <v>0.16</v>
      </c>
      <c r="O187">
        <v>0</v>
      </c>
      <c r="P187">
        <v>0</v>
      </c>
      <c r="Q187" t="b">
        <v>0</v>
      </c>
      <c r="R187" t="b">
        <v>0</v>
      </c>
      <c r="T187" t="b">
        <v>0</v>
      </c>
      <c r="U187">
        <v>0</v>
      </c>
      <c r="V187">
        <v>0</v>
      </c>
      <c r="W187">
        <v>4317</v>
      </c>
      <c r="X187">
        <v>0.09</v>
      </c>
      <c r="Y187">
        <v>0.02</v>
      </c>
      <c r="Z187" t="b">
        <v>0</v>
      </c>
      <c r="AA187" t="b">
        <v>0</v>
      </c>
      <c r="AB187" t="b">
        <v>0</v>
      </c>
      <c r="AC187">
        <v>19</v>
      </c>
      <c r="AD187">
        <v>4.1000000000000003E-3</v>
      </c>
      <c r="AE187" t="b">
        <v>0</v>
      </c>
      <c r="AF187">
        <v>70</v>
      </c>
      <c r="AG187">
        <v>2.92E-2</v>
      </c>
      <c r="AH187" t="b">
        <v>0</v>
      </c>
      <c r="AI187">
        <v>36</v>
      </c>
      <c r="AJ187">
        <v>1E-4</v>
      </c>
      <c r="AK187">
        <v>24</v>
      </c>
      <c r="AL187">
        <v>3</v>
      </c>
      <c r="AM187" t="b">
        <v>0</v>
      </c>
      <c r="AN187" t="b">
        <v>0</v>
      </c>
      <c r="AO187">
        <v>33</v>
      </c>
      <c r="AP187">
        <v>0</v>
      </c>
      <c r="AQ187" t="b">
        <v>0</v>
      </c>
      <c r="AR187" t="b">
        <v>0</v>
      </c>
      <c r="AS187" t="b">
        <v>0</v>
      </c>
      <c r="AT187">
        <v>32</v>
      </c>
      <c r="AU187">
        <v>2</v>
      </c>
      <c r="AV187" t="b">
        <v>0</v>
      </c>
      <c r="AW187">
        <v>61</v>
      </c>
      <c r="AX187">
        <v>8.9600000000000009</v>
      </c>
      <c r="AY187" t="b">
        <v>0</v>
      </c>
      <c r="AZ187">
        <v>60</v>
      </c>
      <c r="BA187">
        <v>0.28999999999999998</v>
      </c>
      <c r="BB187" t="b">
        <v>0</v>
      </c>
      <c r="BC187">
        <v>54</v>
      </c>
      <c r="BD187">
        <v>342.34</v>
      </c>
      <c r="BE187" t="b">
        <v>0</v>
      </c>
      <c r="BF187">
        <v>75</v>
      </c>
      <c r="BG187" t="b">
        <v>0</v>
      </c>
      <c r="BH187">
        <v>6</v>
      </c>
      <c r="BI187">
        <v>10</v>
      </c>
      <c r="BJ187" t="b">
        <v>0</v>
      </c>
      <c r="BK187">
        <v>45</v>
      </c>
      <c r="BL187">
        <v>21</v>
      </c>
      <c r="BM187">
        <v>41</v>
      </c>
      <c r="BN187">
        <v>164400</v>
      </c>
      <c r="BO187" t="b">
        <v>0</v>
      </c>
      <c r="BP187" t="b">
        <v>0</v>
      </c>
      <c r="BQ187">
        <v>2951</v>
      </c>
      <c r="BR187">
        <v>37</v>
      </c>
      <c r="BS187" t="b">
        <v>1</v>
      </c>
      <c r="BT187" t="b">
        <v>0</v>
      </c>
      <c r="BV187">
        <v>0.67</v>
      </c>
      <c r="BW187">
        <v>0.01</v>
      </c>
      <c r="BX187" t="b">
        <v>0</v>
      </c>
      <c r="BY187">
        <v>49</v>
      </c>
      <c r="BZ187">
        <v>0.76</v>
      </c>
      <c r="CA187" t="b">
        <v>0</v>
      </c>
      <c r="CB187">
        <v>37</v>
      </c>
      <c r="CC187">
        <v>0.04</v>
      </c>
      <c r="CD187" t="b">
        <v>0</v>
      </c>
      <c r="CE187">
        <v>52</v>
      </c>
      <c r="CF187">
        <v>0.4</v>
      </c>
      <c r="CI187" t="b">
        <v>0</v>
      </c>
      <c r="CJ187" t="b">
        <v>0</v>
      </c>
      <c r="CK187" t="b">
        <v>0</v>
      </c>
      <c r="CL187" t="b">
        <v>0</v>
      </c>
      <c r="CM187" t="b">
        <v>0</v>
      </c>
      <c r="CP187" t="b">
        <v>0</v>
      </c>
      <c r="CQ187">
        <v>54</v>
      </c>
      <c r="CR187">
        <v>2.21</v>
      </c>
      <c r="CS187" t="b">
        <v>0</v>
      </c>
      <c r="CT187">
        <v>46</v>
      </c>
      <c r="CU187">
        <v>950</v>
      </c>
      <c r="CV187" t="b">
        <v>0</v>
      </c>
      <c r="CW187">
        <v>43</v>
      </c>
      <c r="CX187">
        <v>990</v>
      </c>
      <c r="CY187" t="b">
        <v>0</v>
      </c>
      <c r="CZ187">
        <v>45</v>
      </c>
      <c r="DA187">
        <v>570</v>
      </c>
      <c r="DB187" t="b">
        <v>0</v>
      </c>
      <c r="DC187">
        <v>11</v>
      </c>
      <c r="DD187">
        <v>82.9</v>
      </c>
      <c r="DE187" t="b">
        <v>0</v>
      </c>
      <c r="DF187">
        <v>16</v>
      </c>
      <c r="DG187">
        <v>137</v>
      </c>
      <c r="DH187" t="b">
        <v>0</v>
      </c>
      <c r="DI187">
        <v>50</v>
      </c>
      <c r="DJ187">
        <v>1</v>
      </c>
      <c r="DK187" t="b">
        <v>0</v>
      </c>
      <c r="DL187">
        <v>33</v>
      </c>
      <c r="DM187">
        <v>3</v>
      </c>
      <c r="DN187" t="b">
        <v>0</v>
      </c>
      <c r="DO187">
        <v>11</v>
      </c>
      <c r="DP187">
        <v>11</v>
      </c>
      <c r="DQ187">
        <v>8</v>
      </c>
      <c r="DR187">
        <v>3</v>
      </c>
      <c r="DS187">
        <v>25</v>
      </c>
      <c r="DT187">
        <v>5</v>
      </c>
      <c r="DU187">
        <v>91</v>
      </c>
      <c r="DV187">
        <v>3</v>
      </c>
      <c r="DW187">
        <v>3</v>
      </c>
      <c r="DX187" t="b">
        <v>0</v>
      </c>
      <c r="DY187" t="b">
        <v>0</v>
      </c>
      <c r="DZ187" t="b">
        <v>0</v>
      </c>
    </row>
    <row r="188" spans="1:130" hidden="1" x14ac:dyDescent="0.35">
      <c r="A188">
        <v>39035177503</v>
      </c>
      <c r="B188" t="s">
        <v>3</v>
      </c>
      <c r="C188" t="s">
        <v>4</v>
      </c>
      <c r="D188">
        <v>0</v>
      </c>
      <c r="E188">
        <v>0</v>
      </c>
      <c r="F188">
        <v>0.02</v>
      </c>
      <c r="G188">
        <v>0</v>
      </c>
      <c r="H188">
        <v>0</v>
      </c>
      <c r="I188">
        <v>0.92</v>
      </c>
      <c r="J188">
        <v>0.03</v>
      </c>
      <c r="K188">
        <v>0</v>
      </c>
      <c r="L188">
        <v>0.08</v>
      </c>
      <c r="M188">
        <v>0.65</v>
      </c>
      <c r="N188">
        <v>0.26</v>
      </c>
      <c r="O188">
        <v>0</v>
      </c>
      <c r="P188">
        <v>0</v>
      </c>
      <c r="Q188" t="b">
        <v>0</v>
      </c>
      <c r="R188" t="b">
        <v>0</v>
      </c>
      <c r="T188" t="b">
        <v>0</v>
      </c>
      <c r="U188">
        <v>0</v>
      </c>
      <c r="V188">
        <v>0</v>
      </c>
      <c r="W188">
        <v>3306</v>
      </c>
      <c r="X188">
        <v>0.26</v>
      </c>
      <c r="Y188">
        <v>0.1</v>
      </c>
      <c r="Z188" t="b">
        <v>0</v>
      </c>
      <c r="AA188" t="b">
        <v>0</v>
      </c>
      <c r="AB188" t="b">
        <v>0</v>
      </c>
      <c r="AC188">
        <v>19</v>
      </c>
      <c r="AD188">
        <v>4.0000000000000001E-3</v>
      </c>
      <c r="AE188" t="b">
        <v>0</v>
      </c>
      <c r="AF188">
        <v>37</v>
      </c>
      <c r="AG188">
        <v>8.0000000000000002E-3</v>
      </c>
      <c r="AH188" t="b">
        <v>0</v>
      </c>
      <c r="AI188">
        <v>27</v>
      </c>
      <c r="AJ188">
        <v>1E-4</v>
      </c>
      <c r="AK188">
        <v>17</v>
      </c>
      <c r="AL188">
        <v>2</v>
      </c>
      <c r="AM188" t="b">
        <v>0</v>
      </c>
      <c r="AN188" t="b">
        <v>0</v>
      </c>
      <c r="AO188">
        <v>33</v>
      </c>
      <c r="AP188">
        <v>0</v>
      </c>
      <c r="AQ188" t="b">
        <v>0</v>
      </c>
      <c r="AR188" t="b">
        <v>0</v>
      </c>
      <c r="AS188" t="b">
        <v>0</v>
      </c>
      <c r="AT188">
        <v>35</v>
      </c>
      <c r="AU188">
        <v>2</v>
      </c>
      <c r="AV188" t="b">
        <v>0</v>
      </c>
      <c r="AW188">
        <v>71</v>
      </c>
      <c r="AX188">
        <v>9.3000000000000007</v>
      </c>
      <c r="AY188" t="b">
        <v>0</v>
      </c>
      <c r="AZ188">
        <v>53</v>
      </c>
      <c r="BA188">
        <v>0.26</v>
      </c>
      <c r="BB188" t="b">
        <v>0</v>
      </c>
      <c r="BC188">
        <v>31</v>
      </c>
      <c r="BD188">
        <v>120.39</v>
      </c>
      <c r="BE188" t="b">
        <v>0</v>
      </c>
      <c r="BF188">
        <v>52</v>
      </c>
      <c r="BG188" t="b">
        <v>0</v>
      </c>
      <c r="BH188">
        <v>37</v>
      </c>
      <c r="BI188">
        <v>19</v>
      </c>
      <c r="BJ188" t="b">
        <v>0</v>
      </c>
      <c r="BK188">
        <v>56</v>
      </c>
      <c r="BL188">
        <v>30</v>
      </c>
      <c r="BM188">
        <v>37</v>
      </c>
      <c r="BN188">
        <v>156000</v>
      </c>
      <c r="BO188" t="b">
        <v>0</v>
      </c>
      <c r="BP188" t="b">
        <v>0</v>
      </c>
      <c r="BQ188">
        <v>2159</v>
      </c>
      <c r="BR188">
        <v>27</v>
      </c>
      <c r="BS188" t="b">
        <v>1</v>
      </c>
      <c r="BT188" t="b">
        <v>0</v>
      </c>
      <c r="BV188">
        <v>0.94</v>
      </c>
      <c r="BW188">
        <v>0.03</v>
      </c>
      <c r="BX188" t="b">
        <v>0</v>
      </c>
      <c r="BY188">
        <v>44</v>
      </c>
      <c r="BZ188">
        <v>0.57999999999999996</v>
      </c>
      <c r="CA188" t="b">
        <v>0</v>
      </c>
      <c r="CB188">
        <v>29</v>
      </c>
      <c r="CC188">
        <v>0.03</v>
      </c>
      <c r="CD188" t="b">
        <v>0</v>
      </c>
      <c r="CE188">
        <v>23</v>
      </c>
      <c r="CF188">
        <v>0.13</v>
      </c>
      <c r="CI188" t="b">
        <v>0</v>
      </c>
      <c r="CJ188" t="b">
        <v>0</v>
      </c>
      <c r="CK188" t="b">
        <v>0</v>
      </c>
      <c r="CL188" t="b">
        <v>0</v>
      </c>
      <c r="CM188" t="b">
        <v>0</v>
      </c>
      <c r="CP188" t="b">
        <v>0</v>
      </c>
      <c r="CQ188">
        <v>41</v>
      </c>
      <c r="CR188">
        <v>1.18</v>
      </c>
      <c r="CS188" t="b">
        <v>0</v>
      </c>
      <c r="CT188">
        <v>65</v>
      </c>
      <c r="CU188">
        <v>1019</v>
      </c>
      <c r="CV188" t="b">
        <v>0</v>
      </c>
      <c r="CW188">
        <v>55</v>
      </c>
      <c r="CX188">
        <v>1080</v>
      </c>
      <c r="CY188" t="b">
        <v>0</v>
      </c>
      <c r="CZ188">
        <v>80</v>
      </c>
      <c r="DA188">
        <v>780</v>
      </c>
      <c r="DB188" t="b">
        <v>0</v>
      </c>
      <c r="DC188">
        <v>57</v>
      </c>
      <c r="DD188">
        <v>77.7</v>
      </c>
      <c r="DE188" t="b">
        <v>0</v>
      </c>
      <c r="DF188">
        <v>31</v>
      </c>
      <c r="DG188">
        <v>112</v>
      </c>
      <c r="DH188" t="b">
        <v>0</v>
      </c>
      <c r="DI188">
        <v>79</v>
      </c>
      <c r="DJ188">
        <v>6</v>
      </c>
      <c r="DK188" t="b">
        <v>0</v>
      </c>
      <c r="DL188">
        <v>14</v>
      </c>
      <c r="DM188">
        <v>2</v>
      </c>
      <c r="DN188" t="b">
        <v>0</v>
      </c>
      <c r="DO188">
        <v>21</v>
      </c>
      <c r="DP188">
        <v>16</v>
      </c>
      <c r="DQ188">
        <v>22</v>
      </c>
      <c r="DR188">
        <v>5</v>
      </c>
      <c r="DS188">
        <v>55</v>
      </c>
      <c r="DT188">
        <v>11</v>
      </c>
      <c r="DU188">
        <v>94</v>
      </c>
      <c r="DV188">
        <v>4</v>
      </c>
      <c r="DW188">
        <v>1</v>
      </c>
      <c r="DX188" t="b">
        <v>0</v>
      </c>
      <c r="DY188" t="b">
        <v>0</v>
      </c>
      <c r="DZ188" t="b">
        <v>0</v>
      </c>
    </row>
    <row r="189" spans="1:130" hidden="1" x14ac:dyDescent="0.35">
      <c r="A189">
        <v>39093070102</v>
      </c>
      <c r="B189" t="s">
        <v>8</v>
      </c>
      <c r="C189" t="s">
        <v>4</v>
      </c>
      <c r="D189">
        <v>0.08</v>
      </c>
      <c r="E189">
        <v>0</v>
      </c>
      <c r="F189">
        <v>0.03</v>
      </c>
      <c r="G189">
        <v>0</v>
      </c>
      <c r="H189">
        <v>7.0000000000000007E-2</v>
      </c>
      <c r="I189">
        <v>0.72</v>
      </c>
      <c r="J189">
        <v>0.09</v>
      </c>
      <c r="K189">
        <v>0.01</v>
      </c>
      <c r="L189">
        <v>0.09</v>
      </c>
      <c r="M189">
        <v>0.75</v>
      </c>
      <c r="N189">
        <v>0.15</v>
      </c>
      <c r="O189">
        <v>0</v>
      </c>
      <c r="P189">
        <v>0</v>
      </c>
      <c r="Q189" t="b">
        <v>0</v>
      </c>
      <c r="R189" t="b">
        <v>0</v>
      </c>
      <c r="T189" t="b">
        <v>0</v>
      </c>
      <c r="U189">
        <v>0</v>
      </c>
      <c r="V189">
        <v>0</v>
      </c>
      <c r="W189">
        <v>5460</v>
      </c>
      <c r="X189">
        <v>0.44</v>
      </c>
      <c r="Y189">
        <v>0.19</v>
      </c>
      <c r="Z189" t="b">
        <v>0</v>
      </c>
      <c r="AA189" t="b">
        <v>0</v>
      </c>
      <c r="AB189" t="b">
        <v>0</v>
      </c>
      <c r="AC189">
        <v>19</v>
      </c>
      <c r="AD189">
        <v>4.1999999999999997E-3</v>
      </c>
      <c r="AE189" t="b">
        <v>0</v>
      </c>
      <c r="AF189">
        <v>43</v>
      </c>
      <c r="AG189">
        <v>1.0999999999999999E-2</v>
      </c>
      <c r="AH189" t="b">
        <v>0</v>
      </c>
      <c r="AI189">
        <v>25</v>
      </c>
      <c r="AJ189">
        <v>1E-4</v>
      </c>
      <c r="AK189">
        <v>9</v>
      </c>
      <c r="AL189">
        <v>1</v>
      </c>
      <c r="AM189" t="b">
        <v>0</v>
      </c>
      <c r="AN189" t="b">
        <v>0</v>
      </c>
      <c r="AO189">
        <v>33</v>
      </c>
      <c r="AP189">
        <v>0</v>
      </c>
      <c r="AQ189" t="b">
        <v>0</v>
      </c>
      <c r="AR189" t="b">
        <v>0</v>
      </c>
      <c r="AS189" t="b">
        <v>0</v>
      </c>
      <c r="AT189">
        <v>59</v>
      </c>
      <c r="AU189">
        <v>3</v>
      </c>
      <c r="AV189" t="b">
        <v>0</v>
      </c>
      <c r="AW189">
        <v>56</v>
      </c>
      <c r="AX189">
        <v>8.77</v>
      </c>
      <c r="AY189" t="b">
        <v>0</v>
      </c>
      <c r="AZ189">
        <v>67</v>
      </c>
      <c r="BA189">
        <v>0.33</v>
      </c>
      <c r="BB189" t="b">
        <v>0</v>
      </c>
      <c r="BC189">
        <v>67</v>
      </c>
      <c r="BD189">
        <v>557.52</v>
      </c>
      <c r="BE189" t="b">
        <v>0</v>
      </c>
      <c r="BF189">
        <v>52</v>
      </c>
      <c r="BG189" t="b">
        <v>0</v>
      </c>
      <c r="BH189">
        <v>72</v>
      </c>
      <c r="BI189">
        <v>31</v>
      </c>
      <c r="BJ189" t="b">
        <v>0</v>
      </c>
      <c r="BK189">
        <v>34</v>
      </c>
      <c r="BL189">
        <v>13</v>
      </c>
      <c r="BM189">
        <v>23</v>
      </c>
      <c r="BN189">
        <v>117300</v>
      </c>
      <c r="BO189" t="b">
        <v>0</v>
      </c>
      <c r="BP189" t="b">
        <v>0</v>
      </c>
      <c r="BQ189">
        <v>3380</v>
      </c>
      <c r="BR189">
        <v>43</v>
      </c>
      <c r="BS189" t="b">
        <v>1</v>
      </c>
      <c r="BT189" t="b">
        <v>0</v>
      </c>
      <c r="BV189">
        <v>0.21</v>
      </c>
      <c r="BW189">
        <v>0</v>
      </c>
      <c r="BX189" t="b">
        <v>0</v>
      </c>
      <c r="BY189">
        <v>67</v>
      </c>
      <c r="BZ189">
        <v>1.89</v>
      </c>
      <c r="CA189" t="b">
        <v>0</v>
      </c>
      <c r="CB189">
        <v>17</v>
      </c>
      <c r="CC189">
        <v>0.01</v>
      </c>
      <c r="CD189" t="b">
        <v>0</v>
      </c>
      <c r="CE189">
        <v>67</v>
      </c>
      <c r="CF189">
        <v>0.74</v>
      </c>
      <c r="CI189" t="b">
        <v>0</v>
      </c>
      <c r="CJ189" t="b">
        <v>0</v>
      </c>
      <c r="CK189" t="b">
        <v>0</v>
      </c>
      <c r="CL189" t="b">
        <v>0</v>
      </c>
      <c r="CM189" t="b">
        <v>0</v>
      </c>
      <c r="CN189">
        <v>88</v>
      </c>
      <c r="CO189">
        <v>0.26</v>
      </c>
      <c r="CP189" t="b">
        <v>0</v>
      </c>
      <c r="CQ189">
        <v>40</v>
      </c>
      <c r="CR189">
        <v>1.1399999999999999</v>
      </c>
      <c r="CS189" t="b">
        <v>0</v>
      </c>
      <c r="CT189">
        <v>80</v>
      </c>
      <c r="CU189">
        <v>1090</v>
      </c>
      <c r="CV189" t="b">
        <v>0</v>
      </c>
      <c r="CW189">
        <v>75</v>
      </c>
      <c r="CX189">
        <v>1280</v>
      </c>
      <c r="CY189" t="b">
        <v>0</v>
      </c>
      <c r="CZ189">
        <v>74</v>
      </c>
      <c r="DA189">
        <v>730</v>
      </c>
      <c r="DB189" t="b">
        <v>0</v>
      </c>
      <c r="DC189">
        <v>36</v>
      </c>
      <c r="DD189">
        <v>79.8</v>
      </c>
      <c r="DE189" t="b">
        <v>0</v>
      </c>
      <c r="DF189">
        <v>64</v>
      </c>
      <c r="DG189">
        <v>80</v>
      </c>
      <c r="DH189" t="b">
        <v>0</v>
      </c>
      <c r="DI189">
        <v>54</v>
      </c>
      <c r="DJ189">
        <v>2</v>
      </c>
      <c r="DK189" t="b">
        <v>0</v>
      </c>
      <c r="DL189">
        <v>62</v>
      </c>
      <c r="DM189">
        <v>5</v>
      </c>
      <c r="DN189" t="b">
        <v>0</v>
      </c>
      <c r="DO189">
        <v>58</v>
      </c>
      <c r="DP189">
        <v>34</v>
      </c>
      <c r="DQ189">
        <v>70</v>
      </c>
      <c r="DR189">
        <v>18</v>
      </c>
      <c r="DS189">
        <v>46</v>
      </c>
      <c r="DT189">
        <v>9</v>
      </c>
      <c r="DU189">
        <v>85</v>
      </c>
      <c r="DV189">
        <v>5</v>
      </c>
      <c r="DW189">
        <v>17</v>
      </c>
      <c r="DX189" t="b">
        <v>0</v>
      </c>
      <c r="DY189" t="b">
        <v>0</v>
      </c>
      <c r="DZ189" t="b">
        <v>0</v>
      </c>
    </row>
    <row r="190" spans="1:130" hidden="1" x14ac:dyDescent="0.35">
      <c r="A190">
        <v>39035182106</v>
      </c>
      <c r="B190" t="s">
        <v>3</v>
      </c>
      <c r="C190" t="s">
        <v>4</v>
      </c>
      <c r="D190">
        <v>0</v>
      </c>
      <c r="E190">
        <v>0</v>
      </c>
      <c r="F190">
        <v>0.05</v>
      </c>
      <c r="G190">
        <v>0</v>
      </c>
      <c r="H190">
        <v>0</v>
      </c>
      <c r="I190">
        <v>0.93</v>
      </c>
      <c r="J190">
        <v>0.01</v>
      </c>
      <c r="K190">
        <v>0</v>
      </c>
      <c r="L190">
        <v>0.04</v>
      </c>
      <c r="M190">
        <v>0.64</v>
      </c>
      <c r="N190">
        <v>0.31</v>
      </c>
      <c r="O190">
        <v>0</v>
      </c>
      <c r="P190">
        <v>0</v>
      </c>
      <c r="Q190" t="b">
        <v>0</v>
      </c>
      <c r="R190" t="b">
        <v>0</v>
      </c>
      <c r="T190" t="b">
        <v>0</v>
      </c>
      <c r="U190">
        <v>0</v>
      </c>
      <c r="V190">
        <v>0</v>
      </c>
      <c r="W190">
        <v>3035</v>
      </c>
      <c r="X190">
        <v>0.32</v>
      </c>
      <c r="Y190">
        <v>0.13</v>
      </c>
      <c r="Z190" t="b">
        <v>0</v>
      </c>
      <c r="AA190" t="b">
        <v>0</v>
      </c>
      <c r="AB190" t="b">
        <v>0</v>
      </c>
      <c r="AC190">
        <v>19</v>
      </c>
      <c r="AD190">
        <v>4.0000000000000001E-3</v>
      </c>
      <c r="AE190" t="b">
        <v>0</v>
      </c>
      <c r="AF190">
        <v>35</v>
      </c>
      <c r="AG190">
        <v>7.3000000000000001E-3</v>
      </c>
      <c r="AH190" t="b">
        <v>0</v>
      </c>
      <c r="AI190">
        <v>26</v>
      </c>
      <c r="AJ190">
        <v>1E-4</v>
      </c>
      <c r="AK190">
        <v>21</v>
      </c>
      <c r="AL190">
        <v>3</v>
      </c>
      <c r="AM190" t="b">
        <v>0</v>
      </c>
      <c r="AN190" t="b">
        <v>0</v>
      </c>
      <c r="AO190">
        <v>33</v>
      </c>
      <c r="AP190">
        <v>0</v>
      </c>
      <c r="AQ190" t="b">
        <v>0</v>
      </c>
      <c r="AR190" t="b">
        <v>0</v>
      </c>
      <c r="AS190" t="b">
        <v>0</v>
      </c>
      <c r="AT190">
        <v>27</v>
      </c>
      <c r="AU190">
        <v>2</v>
      </c>
      <c r="AV190" t="b">
        <v>0</v>
      </c>
      <c r="AW190">
        <v>70</v>
      </c>
      <c r="AX190">
        <v>9.27</v>
      </c>
      <c r="AY190" t="b">
        <v>0</v>
      </c>
      <c r="AZ190">
        <v>50</v>
      </c>
      <c r="BA190">
        <v>0.24</v>
      </c>
      <c r="BB190" t="b">
        <v>0</v>
      </c>
      <c r="BC190">
        <v>49</v>
      </c>
      <c r="BD190">
        <v>278</v>
      </c>
      <c r="BE190" t="b">
        <v>0</v>
      </c>
      <c r="BF190">
        <v>41</v>
      </c>
      <c r="BG190" t="b">
        <v>0</v>
      </c>
      <c r="BH190">
        <v>44</v>
      </c>
      <c r="BI190">
        <v>20</v>
      </c>
      <c r="BJ190" t="b">
        <v>0</v>
      </c>
      <c r="BK190">
        <v>50</v>
      </c>
      <c r="BL190">
        <v>24</v>
      </c>
      <c r="BM190">
        <v>50</v>
      </c>
      <c r="BN190">
        <v>192700</v>
      </c>
      <c r="BO190" t="b">
        <v>0</v>
      </c>
      <c r="BP190" t="b">
        <v>0</v>
      </c>
      <c r="BQ190">
        <v>2621</v>
      </c>
      <c r="BR190">
        <v>33</v>
      </c>
      <c r="BS190" t="b">
        <v>1</v>
      </c>
      <c r="BT190" t="b">
        <v>0</v>
      </c>
      <c r="BV190">
        <v>0.21</v>
      </c>
      <c r="BW190">
        <v>0</v>
      </c>
      <c r="BX190" t="b">
        <v>0</v>
      </c>
      <c r="BY190">
        <v>35</v>
      </c>
      <c r="BZ190">
        <v>0.3</v>
      </c>
      <c r="CA190" t="b">
        <v>0</v>
      </c>
      <c r="CB190">
        <v>30</v>
      </c>
      <c r="CC190">
        <v>0.03</v>
      </c>
      <c r="CD190" t="b">
        <v>0</v>
      </c>
      <c r="CE190">
        <v>19</v>
      </c>
      <c r="CF190">
        <v>0.11</v>
      </c>
      <c r="CI190" t="b">
        <v>0</v>
      </c>
      <c r="CJ190" t="b">
        <v>0</v>
      </c>
      <c r="CK190" t="b">
        <v>0</v>
      </c>
      <c r="CL190" t="b">
        <v>0</v>
      </c>
      <c r="CM190" t="b">
        <v>0</v>
      </c>
      <c r="CP190" t="b">
        <v>0</v>
      </c>
      <c r="CQ190">
        <v>59</v>
      </c>
      <c r="CR190">
        <v>2.64</v>
      </c>
      <c r="CS190" t="b">
        <v>0</v>
      </c>
      <c r="CT190">
        <v>54</v>
      </c>
      <c r="CU190">
        <v>980</v>
      </c>
      <c r="CV190" t="b">
        <v>0</v>
      </c>
      <c r="CW190">
        <v>55</v>
      </c>
      <c r="CX190">
        <v>1080</v>
      </c>
      <c r="CY190" t="b">
        <v>0</v>
      </c>
      <c r="CZ190">
        <v>81</v>
      </c>
      <c r="DA190">
        <v>790</v>
      </c>
      <c r="DB190" t="b">
        <v>0</v>
      </c>
      <c r="DC190">
        <v>37</v>
      </c>
      <c r="DD190">
        <v>79.7</v>
      </c>
      <c r="DE190" t="b">
        <v>0</v>
      </c>
      <c r="DF190">
        <v>17</v>
      </c>
      <c r="DG190">
        <v>134</v>
      </c>
      <c r="DH190" t="b">
        <v>0</v>
      </c>
      <c r="DI190">
        <v>55</v>
      </c>
      <c r="DJ190">
        <v>2</v>
      </c>
      <c r="DK190" t="b">
        <v>0</v>
      </c>
      <c r="DL190">
        <v>71</v>
      </c>
      <c r="DM190">
        <v>6</v>
      </c>
      <c r="DN190" t="b">
        <v>0</v>
      </c>
      <c r="DO190">
        <v>25</v>
      </c>
      <c r="DP190">
        <v>18</v>
      </c>
      <c r="DQ190">
        <v>39</v>
      </c>
      <c r="DR190">
        <v>9</v>
      </c>
      <c r="DS190">
        <v>28</v>
      </c>
      <c r="DT190">
        <v>5</v>
      </c>
      <c r="DU190">
        <v>95</v>
      </c>
      <c r="DV190">
        <v>1</v>
      </c>
      <c r="DW190">
        <v>2</v>
      </c>
      <c r="DX190" t="b">
        <v>0</v>
      </c>
      <c r="DY190" t="b">
        <v>0</v>
      </c>
      <c r="DZ190" t="b">
        <v>0</v>
      </c>
    </row>
    <row r="191" spans="1:130" hidden="1" x14ac:dyDescent="0.35">
      <c r="A191">
        <v>39093071400</v>
      </c>
      <c r="B191" t="s">
        <v>8</v>
      </c>
      <c r="C191" t="s">
        <v>4</v>
      </c>
      <c r="D191">
        <v>0.51</v>
      </c>
      <c r="E191">
        <v>0</v>
      </c>
      <c r="F191">
        <v>0</v>
      </c>
      <c r="G191">
        <v>0</v>
      </c>
      <c r="H191">
        <v>7.0000000000000007E-2</v>
      </c>
      <c r="I191">
        <v>0.38</v>
      </c>
      <c r="J191">
        <v>0.03</v>
      </c>
      <c r="K191">
        <v>0</v>
      </c>
      <c r="L191">
        <v>0.28000000000000003</v>
      </c>
      <c r="M191">
        <v>0.62</v>
      </c>
      <c r="N191">
        <v>0.08</v>
      </c>
      <c r="O191">
        <v>9</v>
      </c>
      <c r="P191">
        <v>4</v>
      </c>
      <c r="Q191" t="b">
        <v>1</v>
      </c>
      <c r="R191" t="b">
        <v>0</v>
      </c>
      <c r="T191" t="b">
        <v>1</v>
      </c>
      <c r="U191">
        <v>100</v>
      </c>
      <c r="V191">
        <v>40</v>
      </c>
      <c r="W191">
        <v>3299</v>
      </c>
      <c r="X191">
        <v>0.98</v>
      </c>
      <c r="Y191">
        <v>0.71</v>
      </c>
      <c r="Z191" t="b">
        <v>1</v>
      </c>
      <c r="AA191" t="b">
        <v>0</v>
      </c>
      <c r="AB191" t="b">
        <v>0</v>
      </c>
      <c r="AC191">
        <v>18</v>
      </c>
      <c r="AD191">
        <v>3.5000000000000001E-3</v>
      </c>
      <c r="AE191" t="b">
        <v>0</v>
      </c>
      <c r="AF191">
        <v>56</v>
      </c>
      <c r="AG191">
        <v>1.7600000000000001E-2</v>
      </c>
      <c r="AH191" t="b">
        <v>0</v>
      </c>
      <c r="AI191">
        <v>39</v>
      </c>
      <c r="AJ191">
        <v>1E-4</v>
      </c>
      <c r="AK191">
        <v>30</v>
      </c>
      <c r="AL191">
        <v>4</v>
      </c>
      <c r="AM191" t="b">
        <v>0</v>
      </c>
      <c r="AN191" t="b">
        <v>0</v>
      </c>
      <c r="AO191">
        <v>33</v>
      </c>
      <c r="AP191">
        <v>0</v>
      </c>
      <c r="AQ191" t="b">
        <v>0</v>
      </c>
      <c r="AR191" t="b">
        <v>0</v>
      </c>
      <c r="AS191" t="b">
        <v>1</v>
      </c>
      <c r="AT191">
        <v>93</v>
      </c>
      <c r="AU191">
        <v>5</v>
      </c>
      <c r="AV191" t="b">
        <v>0</v>
      </c>
      <c r="AW191">
        <v>54</v>
      </c>
      <c r="AX191">
        <v>8.6999999999999993</v>
      </c>
      <c r="AY191" t="b">
        <v>0</v>
      </c>
      <c r="AZ191">
        <v>50</v>
      </c>
      <c r="BA191">
        <v>0.24</v>
      </c>
      <c r="BB191" t="b">
        <v>0</v>
      </c>
      <c r="BC191">
        <v>22</v>
      </c>
      <c r="BD191">
        <v>66.59</v>
      </c>
      <c r="BE191" t="b">
        <v>0</v>
      </c>
      <c r="BF191">
        <v>87</v>
      </c>
      <c r="BG191" t="b">
        <v>1</v>
      </c>
      <c r="BH191">
        <v>92</v>
      </c>
      <c r="BI191">
        <v>46</v>
      </c>
      <c r="BJ191" t="b">
        <v>0</v>
      </c>
      <c r="BK191">
        <v>86</v>
      </c>
      <c r="BL191">
        <v>67</v>
      </c>
      <c r="BM191">
        <v>5</v>
      </c>
      <c r="BN191">
        <v>67400</v>
      </c>
      <c r="BO191" t="b">
        <v>0</v>
      </c>
      <c r="BP191" t="b">
        <v>0</v>
      </c>
      <c r="BQ191">
        <v>3188</v>
      </c>
      <c r="BR191">
        <v>40</v>
      </c>
      <c r="BS191" t="b">
        <v>1</v>
      </c>
      <c r="BT191" t="b">
        <v>0</v>
      </c>
      <c r="BV191">
        <v>0.21</v>
      </c>
      <c r="BW191">
        <v>0</v>
      </c>
      <c r="BX191" t="b">
        <v>0</v>
      </c>
      <c r="BY191">
        <v>82</v>
      </c>
      <c r="BZ191">
        <v>3.77</v>
      </c>
      <c r="CA191" t="b">
        <v>0</v>
      </c>
      <c r="CB191">
        <v>18</v>
      </c>
      <c r="CC191">
        <v>0.01</v>
      </c>
      <c r="CD191" t="b">
        <v>0</v>
      </c>
      <c r="CE191">
        <v>43</v>
      </c>
      <c r="CF191">
        <v>0.26</v>
      </c>
      <c r="CI191" t="b">
        <v>0</v>
      </c>
      <c r="CJ191" t="b">
        <v>0</v>
      </c>
      <c r="CK191" t="b">
        <v>0</v>
      </c>
      <c r="CL191" t="b">
        <v>0</v>
      </c>
      <c r="CM191" t="b">
        <v>0</v>
      </c>
      <c r="CN191">
        <v>82</v>
      </c>
      <c r="CO191">
        <v>7.0000000000000007E-2</v>
      </c>
      <c r="CP191" t="b">
        <v>0</v>
      </c>
      <c r="CQ191">
        <v>61</v>
      </c>
      <c r="CR191">
        <v>2.88</v>
      </c>
      <c r="CS191" t="b">
        <v>1</v>
      </c>
      <c r="CT191">
        <v>99</v>
      </c>
      <c r="CU191">
        <v>1490</v>
      </c>
      <c r="CV191" t="b">
        <v>1</v>
      </c>
      <c r="CW191">
        <v>97</v>
      </c>
      <c r="CX191">
        <v>2030</v>
      </c>
      <c r="CY191" t="b">
        <v>1</v>
      </c>
      <c r="CZ191">
        <v>96</v>
      </c>
      <c r="DA191">
        <v>1010</v>
      </c>
      <c r="DB191" t="b">
        <v>1</v>
      </c>
      <c r="DC191">
        <v>92</v>
      </c>
      <c r="DD191">
        <v>72.3</v>
      </c>
      <c r="DE191" t="b">
        <v>1</v>
      </c>
      <c r="DF191">
        <v>98</v>
      </c>
      <c r="DG191">
        <v>35</v>
      </c>
      <c r="DH191" t="b">
        <v>0</v>
      </c>
      <c r="DI191">
        <v>12</v>
      </c>
      <c r="DJ191">
        <v>0</v>
      </c>
      <c r="DK191" t="b">
        <v>1</v>
      </c>
      <c r="DL191">
        <v>96</v>
      </c>
      <c r="DM191">
        <v>16</v>
      </c>
      <c r="DN191" t="b">
        <v>1</v>
      </c>
      <c r="DO191">
        <v>98</v>
      </c>
      <c r="DP191">
        <v>78</v>
      </c>
      <c r="DQ191">
        <v>99</v>
      </c>
      <c r="DR191">
        <v>62</v>
      </c>
      <c r="DS191">
        <v>83</v>
      </c>
      <c r="DT191">
        <v>21</v>
      </c>
      <c r="DU191">
        <v>93</v>
      </c>
      <c r="DV191">
        <v>10</v>
      </c>
      <c r="DW191">
        <v>24</v>
      </c>
      <c r="DX191" t="b">
        <v>0</v>
      </c>
      <c r="DY191" t="b">
        <v>0</v>
      </c>
      <c r="DZ191" t="b">
        <v>0</v>
      </c>
    </row>
    <row r="192" spans="1:130" hidden="1" x14ac:dyDescent="0.35">
      <c r="A192">
        <v>39093070500</v>
      </c>
      <c r="B192" t="s">
        <v>8</v>
      </c>
      <c r="C192" t="s">
        <v>4</v>
      </c>
      <c r="D192">
        <v>0.18</v>
      </c>
      <c r="E192">
        <v>0.01</v>
      </c>
      <c r="F192">
        <v>0</v>
      </c>
      <c r="G192">
        <v>0</v>
      </c>
      <c r="H192">
        <v>0.05</v>
      </c>
      <c r="I192">
        <v>0.72</v>
      </c>
      <c r="J192">
        <v>0.04</v>
      </c>
      <c r="K192">
        <v>0</v>
      </c>
      <c r="L192">
        <v>0.13</v>
      </c>
      <c r="M192">
        <v>0.75</v>
      </c>
      <c r="N192">
        <v>0.1</v>
      </c>
      <c r="O192">
        <v>8</v>
      </c>
      <c r="P192">
        <v>4</v>
      </c>
      <c r="Q192" t="b">
        <v>1</v>
      </c>
      <c r="R192" t="b">
        <v>0</v>
      </c>
      <c r="T192" t="b">
        <v>1</v>
      </c>
      <c r="U192">
        <v>100</v>
      </c>
      <c r="V192">
        <v>66</v>
      </c>
      <c r="W192">
        <v>3307</v>
      </c>
      <c r="X192">
        <v>0.95</v>
      </c>
      <c r="Y192">
        <v>0.6</v>
      </c>
      <c r="Z192" t="b">
        <v>1</v>
      </c>
      <c r="AA192" t="b">
        <v>0</v>
      </c>
      <c r="AB192" t="b">
        <v>0</v>
      </c>
      <c r="AC192">
        <v>18</v>
      </c>
      <c r="AD192">
        <v>3.2000000000000002E-3</v>
      </c>
      <c r="AE192" t="b">
        <v>0</v>
      </c>
      <c r="AF192">
        <v>45</v>
      </c>
      <c r="AG192">
        <v>1.23E-2</v>
      </c>
      <c r="AH192" t="b">
        <v>0</v>
      </c>
      <c r="AI192">
        <v>29</v>
      </c>
      <c r="AJ192">
        <v>1E-4</v>
      </c>
      <c r="AK192">
        <v>20</v>
      </c>
      <c r="AL192">
        <v>3</v>
      </c>
      <c r="AM192" t="b">
        <v>0</v>
      </c>
      <c r="AN192" t="b">
        <v>0</v>
      </c>
      <c r="AO192">
        <v>33</v>
      </c>
      <c r="AP192">
        <v>0</v>
      </c>
      <c r="AQ192" t="b">
        <v>0</v>
      </c>
      <c r="AR192" t="b">
        <v>0</v>
      </c>
      <c r="AS192" t="b">
        <v>1</v>
      </c>
      <c r="AT192">
        <v>91</v>
      </c>
      <c r="AU192">
        <v>5</v>
      </c>
      <c r="AV192" t="b">
        <v>0</v>
      </c>
      <c r="AW192">
        <v>54</v>
      </c>
      <c r="AX192">
        <v>8.7100000000000009</v>
      </c>
      <c r="AY192" t="b">
        <v>0</v>
      </c>
      <c r="AZ192">
        <v>75</v>
      </c>
      <c r="BA192">
        <v>0.38</v>
      </c>
      <c r="BB192" t="b">
        <v>0</v>
      </c>
      <c r="BC192">
        <v>51</v>
      </c>
      <c r="BD192">
        <v>312.19</v>
      </c>
      <c r="BE192" t="b">
        <v>0</v>
      </c>
      <c r="BF192">
        <v>86</v>
      </c>
      <c r="BG192" t="b">
        <v>0</v>
      </c>
      <c r="BH192">
        <v>88</v>
      </c>
      <c r="BI192">
        <v>42</v>
      </c>
      <c r="BJ192" t="b">
        <v>1</v>
      </c>
      <c r="BK192">
        <v>97</v>
      </c>
      <c r="BL192">
        <v>87</v>
      </c>
      <c r="BM192">
        <v>3</v>
      </c>
      <c r="BN192">
        <v>61500</v>
      </c>
      <c r="BO192" t="b">
        <v>0</v>
      </c>
      <c r="BP192" t="b">
        <v>0</v>
      </c>
      <c r="BQ192">
        <v>4451</v>
      </c>
      <c r="BR192">
        <v>59</v>
      </c>
      <c r="BS192" t="b">
        <v>1</v>
      </c>
      <c r="BT192" t="b">
        <v>0</v>
      </c>
      <c r="BV192">
        <v>0.76</v>
      </c>
      <c r="BW192">
        <v>0.01</v>
      </c>
      <c r="BX192" t="b">
        <v>0</v>
      </c>
      <c r="BY192">
        <v>87</v>
      </c>
      <c r="BZ192">
        <v>5.18</v>
      </c>
      <c r="CA192" t="b">
        <v>0</v>
      </c>
      <c r="CB192">
        <v>17</v>
      </c>
      <c r="CC192">
        <v>0.01</v>
      </c>
      <c r="CD192" t="b">
        <v>0</v>
      </c>
      <c r="CE192">
        <v>71</v>
      </c>
      <c r="CF192">
        <v>0.88</v>
      </c>
      <c r="CI192" t="b">
        <v>0</v>
      </c>
      <c r="CJ192" t="b">
        <v>0</v>
      </c>
      <c r="CK192" t="b">
        <v>0</v>
      </c>
      <c r="CL192" t="b">
        <v>0</v>
      </c>
      <c r="CM192" t="b">
        <v>0</v>
      </c>
      <c r="CN192">
        <v>81</v>
      </c>
      <c r="CO192">
        <v>0.06</v>
      </c>
      <c r="CP192" t="b">
        <v>0</v>
      </c>
      <c r="CQ192">
        <v>73</v>
      </c>
      <c r="CR192">
        <v>4.57</v>
      </c>
      <c r="CS192" t="b">
        <v>1</v>
      </c>
      <c r="CT192">
        <v>96</v>
      </c>
      <c r="CU192">
        <v>1300</v>
      </c>
      <c r="CV192" t="b">
        <v>1</v>
      </c>
      <c r="CW192">
        <v>92</v>
      </c>
      <c r="CX192">
        <v>1670</v>
      </c>
      <c r="CY192" t="b">
        <v>1</v>
      </c>
      <c r="CZ192">
        <v>93</v>
      </c>
      <c r="DA192">
        <v>930</v>
      </c>
      <c r="DB192" t="b">
        <v>1</v>
      </c>
      <c r="DC192">
        <v>92</v>
      </c>
      <c r="DD192">
        <v>72.400000000000006</v>
      </c>
      <c r="DE192" t="b">
        <v>1</v>
      </c>
      <c r="DF192">
        <v>90</v>
      </c>
      <c r="DG192">
        <v>53</v>
      </c>
      <c r="DH192" t="b">
        <v>0</v>
      </c>
      <c r="DI192">
        <v>12</v>
      </c>
      <c r="DJ192">
        <v>0</v>
      </c>
      <c r="DK192" t="b">
        <v>0</v>
      </c>
      <c r="DL192">
        <v>72</v>
      </c>
      <c r="DM192">
        <v>7</v>
      </c>
      <c r="DN192" t="b">
        <v>1</v>
      </c>
      <c r="DO192">
        <v>91</v>
      </c>
      <c r="DP192">
        <v>62</v>
      </c>
      <c r="DQ192">
        <v>94</v>
      </c>
      <c r="DR192">
        <v>37</v>
      </c>
      <c r="DS192">
        <v>79</v>
      </c>
      <c r="DT192">
        <v>19</v>
      </c>
      <c r="DU192">
        <v>98</v>
      </c>
      <c r="DV192">
        <v>13</v>
      </c>
      <c r="DW192">
        <v>23</v>
      </c>
      <c r="DX192" t="b">
        <v>0</v>
      </c>
      <c r="DY192" t="b">
        <v>0</v>
      </c>
      <c r="DZ192" t="b">
        <v>0</v>
      </c>
    </row>
    <row r="193" spans="1:130" hidden="1" x14ac:dyDescent="0.35">
      <c r="A193">
        <v>39035176200</v>
      </c>
      <c r="B193" t="s">
        <v>3</v>
      </c>
      <c r="C193" t="s">
        <v>4</v>
      </c>
      <c r="D193">
        <v>0.01</v>
      </c>
      <c r="E193">
        <v>0</v>
      </c>
      <c r="F193">
        <v>0</v>
      </c>
      <c r="G193">
        <v>0</v>
      </c>
      <c r="H193">
        <v>0.02</v>
      </c>
      <c r="I193">
        <v>0.93</v>
      </c>
      <c r="J193">
        <v>0.01</v>
      </c>
      <c r="K193">
        <v>0</v>
      </c>
      <c r="L193">
        <v>0.11</v>
      </c>
      <c r="M193">
        <v>0.7</v>
      </c>
      <c r="N193">
        <v>0.17</v>
      </c>
      <c r="O193">
        <v>0</v>
      </c>
      <c r="P193">
        <v>0</v>
      </c>
      <c r="Q193" t="b">
        <v>0</v>
      </c>
      <c r="R193" t="b">
        <v>0</v>
      </c>
      <c r="T193" t="b">
        <v>0</v>
      </c>
      <c r="U193">
        <v>0</v>
      </c>
      <c r="V193">
        <v>0</v>
      </c>
      <c r="W193">
        <v>5590</v>
      </c>
      <c r="X193">
        <v>0.28000000000000003</v>
      </c>
      <c r="Y193">
        <v>0.11</v>
      </c>
      <c r="Z193" t="b">
        <v>0</v>
      </c>
      <c r="AA193" t="b">
        <v>0</v>
      </c>
      <c r="AB193" t="b">
        <v>0</v>
      </c>
      <c r="AC193">
        <v>18</v>
      </c>
      <c r="AD193">
        <v>3.5999999999999999E-3</v>
      </c>
      <c r="AE193" t="b">
        <v>0</v>
      </c>
      <c r="AF193">
        <v>39</v>
      </c>
      <c r="AG193">
        <v>8.9999999999999993E-3</v>
      </c>
      <c r="AH193" t="b">
        <v>0</v>
      </c>
      <c r="AI193">
        <v>32</v>
      </c>
      <c r="AJ193">
        <v>1E-4</v>
      </c>
      <c r="AK193">
        <v>25</v>
      </c>
      <c r="AL193">
        <v>3</v>
      </c>
      <c r="AM193" t="b">
        <v>0</v>
      </c>
      <c r="AN193" t="b">
        <v>0</v>
      </c>
      <c r="AO193">
        <v>33</v>
      </c>
      <c r="AP193">
        <v>0</v>
      </c>
      <c r="AQ193" t="b">
        <v>0</v>
      </c>
      <c r="AR193" t="b">
        <v>0</v>
      </c>
      <c r="AS193" t="b">
        <v>0</v>
      </c>
      <c r="AT193">
        <v>32</v>
      </c>
      <c r="AU193">
        <v>2</v>
      </c>
      <c r="AV193" t="b">
        <v>0</v>
      </c>
      <c r="AW193">
        <v>62</v>
      </c>
      <c r="AX193">
        <v>8.9700000000000006</v>
      </c>
      <c r="AY193" t="b">
        <v>0</v>
      </c>
      <c r="AZ193">
        <v>45</v>
      </c>
      <c r="BA193">
        <v>0.22</v>
      </c>
      <c r="BB193" t="b">
        <v>0</v>
      </c>
      <c r="BC193">
        <v>67</v>
      </c>
      <c r="BD193">
        <v>568.78</v>
      </c>
      <c r="BE193" t="b">
        <v>0</v>
      </c>
      <c r="BF193">
        <v>81</v>
      </c>
      <c r="BG193" t="b">
        <v>0</v>
      </c>
      <c r="BH193">
        <v>34</v>
      </c>
      <c r="BI193">
        <v>18</v>
      </c>
      <c r="BJ193" t="b">
        <v>0</v>
      </c>
      <c r="BK193">
        <v>33</v>
      </c>
      <c r="BL193">
        <v>12</v>
      </c>
      <c r="BM193">
        <v>31</v>
      </c>
      <c r="BN193">
        <v>138200</v>
      </c>
      <c r="BO193" t="b">
        <v>0</v>
      </c>
      <c r="BP193" t="b">
        <v>0</v>
      </c>
      <c r="BQ193">
        <v>2525</v>
      </c>
      <c r="BR193">
        <v>32</v>
      </c>
      <c r="BS193" t="b">
        <v>1</v>
      </c>
      <c r="BT193" t="b">
        <v>0</v>
      </c>
      <c r="BV193">
        <v>0.55000000000000004</v>
      </c>
      <c r="BW193">
        <v>0</v>
      </c>
      <c r="BX193" t="b">
        <v>0</v>
      </c>
      <c r="BY193">
        <v>38</v>
      </c>
      <c r="BZ193">
        <v>0.37</v>
      </c>
      <c r="CA193" t="b">
        <v>0</v>
      </c>
      <c r="CB193">
        <v>25</v>
      </c>
      <c r="CC193">
        <v>0.02</v>
      </c>
      <c r="CD193" t="b">
        <v>0</v>
      </c>
      <c r="CE193">
        <v>32</v>
      </c>
      <c r="CF193">
        <v>0.18</v>
      </c>
      <c r="CI193" t="b">
        <v>0</v>
      </c>
      <c r="CJ193" t="b">
        <v>0</v>
      </c>
      <c r="CK193" t="b">
        <v>0</v>
      </c>
      <c r="CL193" t="b">
        <v>0</v>
      </c>
      <c r="CM193" t="b">
        <v>0</v>
      </c>
      <c r="CN193">
        <v>84</v>
      </c>
      <c r="CO193">
        <v>0.09</v>
      </c>
      <c r="CP193" t="b">
        <v>0</v>
      </c>
      <c r="CQ193">
        <v>53</v>
      </c>
      <c r="CR193">
        <v>2.0499999999999998</v>
      </c>
      <c r="CS193" t="b">
        <v>0</v>
      </c>
      <c r="CT193">
        <v>68</v>
      </c>
      <c r="CU193">
        <v>1030</v>
      </c>
      <c r="CV193" t="b">
        <v>0</v>
      </c>
      <c r="CW193">
        <v>25</v>
      </c>
      <c r="CX193">
        <v>850</v>
      </c>
      <c r="CY193" t="b">
        <v>0</v>
      </c>
      <c r="CZ193">
        <v>39</v>
      </c>
      <c r="DA193">
        <v>540</v>
      </c>
      <c r="DB193" t="b">
        <v>0</v>
      </c>
      <c r="DC193">
        <v>44</v>
      </c>
      <c r="DD193">
        <v>79.09</v>
      </c>
      <c r="DE193" t="b">
        <v>0</v>
      </c>
      <c r="DF193">
        <v>32</v>
      </c>
      <c r="DG193">
        <v>111</v>
      </c>
      <c r="DH193" t="b">
        <v>0</v>
      </c>
      <c r="DI193">
        <v>32</v>
      </c>
      <c r="DJ193">
        <v>0</v>
      </c>
      <c r="DK193" t="b">
        <v>0</v>
      </c>
      <c r="DL193">
        <v>37</v>
      </c>
      <c r="DM193">
        <v>3</v>
      </c>
      <c r="DN193" t="b">
        <v>0</v>
      </c>
      <c r="DO193">
        <v>20</v>
      </c>
      <c r="DP193">
        <v>16</v>
      </c>
      <c r="DQ193">
        <v>8</v>
      </c>
      <c r="DR193">
        <v>3</v>
      </c>
      <c r="DS193">
        <v>7</v>
      </c>
      <c r="DT193">
        <v>2</v>
      </c>
      <c r="DU193">
        <v>95</v>
      </c>
      <c r="DV193">
        <v>2</v>
      </c>
      <c r="DW193">
        <v>6</v>
      </c>
      <c r="DX193" t="b">
        <v>0</v>
      </c>
      <c r="DY193" t="b">
        <v>0</v>
      </c>
      <c r="DZ193" t="b">
        <v>0</v>
      </c>
    </row>
    <row r="194" spans="1:130" hidden="1" x14ac:dyDescent="0.35">
      <c r="A194">
        <v>39035175104</v>
      </c>
      <c r="B194" t="s">
        <v>3</v>
      </c>
      <c r="C194" t="s">
        <v>4</v>
      </c>
      <c r="D194">
        <v>0.05</v>
      </c>
      <c r="E194">
        <v>0</v>
      </c>
      <c r="F194">
        <v>0.02</v>
      </c>
      <c r="G194">
        <v>0</v>
      </c>
      <c r="H194">
        <v>0.01</v>
      </c>
      <c r="I194">
        <v>0.89</v>
      </c>
      <c r="J194">
        <v>0</v>
      </c>
      <c r="K194">
        <v>0</v>
      </c>
      <c r="L194">
        <v>0.08</v>
      </c>
      <c r="M194">
        <v>0.7</v>
      </c>
      <c r="N194">
        <v>0.21</v>
      </c>
      <c r="O194">
        <v>0</v>
      </c>
      <c r="P194">
        <v>0</v>
      </c>
      <c r="Q194" t="b">
        <v>0</v>
      </c>
      <c r="R194" t="b">
        <v>0</v>
      </c>
      <c r="T194" t="b">
        <v>0</v>
      </c>
      <c r="U194">
        <v>0</v>
      </c>
      <c r="V194">
        <v>0</v>
      </c>
      <c r="W194">
        <v>5626</v>
      </c>
      <c r="X194">
        <v>0.24</v>
      </c>
      <c r="Y194">
        <v>0.1</v>
      </c>
      <c r="Z194" t="b">
        <v>0</v>
      </c>
      <c r="AA194" t="b">
        <v>0</v>
      </c>
      <c r="AB194" t="b">
        <v>0</v>
      </c>
      <c r="AC194">
        <v>18</v>
      </c>
      <c r="AD194">
        <v>3.3999999999999998E-3</v>
      </c>
      <c r="AE194" t="b">
        <v>0</v>
      </c>
      <c r="AF194">
        <v>35</v>
      </c>
      <c r="AG194">
        <v>7.1999999999999998E-3</v>
      </c>
      <c r="AH194" t="b">
        <v>0</v>
      </c>
      <c r="AI194">
        <v>26</v>
      </c>
      <c r="AJ194">
        <v>1E-4</v>
      </c>
      <c r="AK194">
        <v>10</v>
      </c>
      <c r="AL194">
        <v>1</v>
      </c>
      <c r="AM194" t="b">
        <v>0</v>
      </c>
      <c r="AN194" t="b">
        <v>0</v>
      </c>
      <c r="AO194">
        <v>33</v>
      </c>
      <c r="AP194">
        <v>0</v>
      </c>
      <c r="AQ194" t="b">
        <v>0</v>
      </c>
      <c r="AR194" t="b">
        <v>0</v>
      </c>
      <c r="AS194" t="b">
        <v>0</v>
      </c>
      <c r="AT194">
        <v>18</v>
      </c>
      <c r="AU194">
        <v>1</v>
      </c>
      <c r="AV194" t="b">
        <v>0</v>
      </c>
      <c r="AW194">
        <v>67</v>
      </c>
      <c r="AX194">
        <v>9.16</v>
      </c>
      <c r="AY194" t="b">
        <v>0</v>
      </c>
      <c r="AZ194">
        <v>48</v>
      </c>
      <c r="BA194">
        <v>0.23</v>
      </c>
      <c r="BB194" t="b">
        <v>0</v>
      </c>
      <c r="BC194">
        <v>25</v>
      </c>
      <c r="BD194">
        <v>81.34</v>
      </c>
      <c r="BE194" t="b">
        <v>0</v>
      </c>
      <c r="BF194">
        <v>57</v>
      </c>
      <c r="BG194" t="b">
        <v>0</v>
      </c>
      <c r="BH194">
        <v>56</v>
      </c>
      <c r="BI194">
        <v>24</v>
      </c>
      <c r="BJ194" t="b">
        <v>0</v>
      </c>
      <c r="BK194">
        <v>36</v>
      </c>
      <c r="BL194">
        <v>14</v>
      </c>
      <c r="BM194">
        <v>56</v>
      </c>
      <c r="BN194">
        <v>218600</v>
      </c>
      <c r="BO194" t="b">
        <v>0</v>
      </c>
      <c r="BP194" t="b">
        <v>0</v>
      </c>
      <c r="BQ194">
        <v>1854</v>
      </c>
      <c r="BR194">
        <v>23</v>
      </c>
      <c r="BS194" t="b">
        <v>1</v>
      </c>
      <c r="BT194" t="b">
        <v>0</v>
      </c>
      <c r="BV194">
        <v>0.21</v>
      </c>
      <c r="BW194">
        <v>0</v>
      </c>
      <c r="BX194" t="b">
        <v>0</v>
      </c>
      <c r="BY194">
        <v>54</v>
      </c>
      <c r="BZ194">
        <v>0.97</v>
      </c>
      <c r="CA194" t="b">
        <v>0</v>
      </c>
      <c r="CB194">
        <v>32</v>
      </c>
      <c r="CC194">
        <v>0.03</v>
      </c>
      <c r="CD194" t="b">
        <v>0</v>
      </c>
      <c r="CE194">
        <v>59</v>
      </c>
      <c r="CF194">
        <v>0.55000000000000004</v>
      </c>
      <c r="CI194" t="b">
        <v>0</v>
      </c>
      <c r="CJ194" t="b">
        <v>0</v>
      </c>
      <c r="CK194" t="b">
        <v>0</v>
      </c>
      <c r="CL194" t="b">
        <v>0</v>
      </c>
      <c r="CM194" t="b">
        <v>0</v>
      </c>
      <c r="CN194">
        <v>73</v>
      </c>
      <c r="CO194">
        <v>0.02</v>
      </c>
      <c r="CP194" t="b">
        <v>0</v>
      </c>
      <c r="CQ194">
        <v>49</v>
      </c>
      <c r="CR194">
        <v>1.75</v>
      </c>
      <c r="CS194" t="b">
        <v>0</v>
      </c>
      <c r="CT194">
        <v>63</v>
      </c>
      <c r="CU194">
        <v>1010</v>
      </c>
      <c r="CV194" t="b">
        <v>0</v>
      </c>
      <c r="CW194">
        <v>26</v>
      </c>
      <c r="CX194">
        <v>860</v>
      </c>
      <c r="CY194" t="b">
        <v>0</v>
      </c>
      <c r="CZ194">
        <v>47</v>
      </c>
      <c r="DA194">
        <v>580</v>
      </c>
      <c r="DB194" t="b">
        <v>0</v>
      </c>
      <c r="DC194">
        <v>15</v>
      </c>
      <c r="DD194">
        <v>82.1</v>
      </c>
      <c r="DE194" t="b">
        <v>0</v>
      </c>
      <c r="DF194">
        <v>26</v>
      </c>
      <c r="DG194">
        <v>118</v>
      </c>
      <c r="DH194" t="b">
        <v>0</v>
      </c>
      <c r="DI194">
        <v>51</v>
      </c>
      <c r="DJ194">
        <v>1</v>
      </c>
      <c r="DK194" t="b">
        <v>0</v>
      </c>
      <c r="DL194">
        <v>42</v>
      </c>
      <c r="DM194">
        <v>4</v>
      </c>
      <c r="DN194" t="b">
        <v>0</v>
      </c>
      <c r="DO194">
        <v>25</v>
      </c>
      <c r="DP194">
        <v>18</v>
      </c>
      <c r="DQ194">
        <v>16</v>
      </c>
      <c r="DR194">
        <v>4</v>
      </c>
      <c r="DS194">
        <v>35</v>
      </c>
      <c r="DT194">
        <v>6</v>
      </c>
      <c r="DU194">
        <v>91</v>
      </c>
      <c r="DV194">
        <v>4</v>
      </c>
      <c r="DW194">
        <v>6</v>
      </c>
      <c r="DX194" t="b">
        <v>0</v>
      </c>
      <c r="DY194" t="b">
        <v>0</v>
      </c>
      <c r="DZ194" t="b">
        <v>0</v>
      </c>
    </row>
    <row r="195" spans="1:130" hidden="1" x14ac:dyDescent="0.35">
      <c r="A195">
        <v>39103416000</v>
      </c>
      <c r="B195" t="s">
        <v>139</v>
      </c>
      <c r="C195" t="s">
        <v>4</v>
      </c>
      <c r="D195">
        <v>0.01</v>
      </c>
      <c r="E195">
        <v>0</v>
      </c>
      <c r="F195">
        <v>0.01</v>
      </c>
      <c r="G195">
        <v>0</v>
      </c>
      <c r="H195">
        <v>0.02</v>
      </c>
      <c r="I195">
        <v>0.94</v>
      </c>
      <c r="J195">
        <v>0</v>
      </c>
      <c r="K195">
        <v>0</v>
      </c>
      <c r="L195">
        <v>0.1</v>
      </c>
      <c r="M195">
        <v>0.73</v>
      </c>
      <c r="N195">
        <v>0.15</v>
      </c>
      <c r="O195">
        <v>0</v>
      </c>
      <c r="P195">
        <v>0</v>
      </c>
      <c r="Q195" t="b">
        <v>0</v>
      </c>
      <c r="R195" t="b">
        <v>0</v>
      </c>
      <c r="T195" t="b">
        <v>0</v>
      </c>
      <c r="U195">
        <v>0</v>
      </c>
      <c r="V195">
        <v>0</v>
      </c>
      <c r="W195">
        <v>5517</v>
      </c>
      <c r="X195">
        <v>0.34</v>
      </c>
      <c r="Y195">
        <v>0.14000000000000001</v>
      </c>
      <c r="Z195" t="b">
        <v>0</v>
      </c>
      <c r="AA195" t="b">
        <v>0</v>
      </c>
      <c r="AB195" t="b">
        <v>0</v>
      </c>
      <c r="AC195">
        <v>18</v>
      </c>
      <c r="AD195">
        <v>3.3999999999999998E-3</v>
      </c>
      <c r="AE195" t="b">
        <v>0</v>
      </c>
      <c r="AF195">
        <v>71</v>
      </c>
      <c r="AG195">
        <v>2.98E-2</v>
      </c>
      <c r="AH195" t="b">
        <v>0</v>
      </c>
      <c r="AI195">
        <v>38</v>
      </c>
      <c r="AJ195">
        <v>1E-4</v>
      </c>
      <c r="AK195">
        <v>18</v>
      </c>
      <c r="AL195">
        <v>2</v>
      </c>
      <c r="AM195" t="b">
        <v>0</v>
      </c>
      <c r="AN195" t="b">
        <v>0</v>
      </c>
      <c r="AO195">
        <v>33</v>
      </c>
      <c r="AP195">
        <v>0</v>
      </c>
      <c r="AQ195" t="b">
        <v>0</v>
      </c>
      <c r="AR195" t="b">
        <v>0</v>
      </c>
      <c r="AS195" t="b">
        <v>0</v>
      </c>
      <c r="AT195">
        <v>35</v>
      </c>
      <c r="AU195">
        <v>2</v>
      </c>
      <c r="AV195" t="b">
        <v>0</v>
      </c>
      <c r="AW195">
        <v>61</v>
      </c>
      <c r="AX195">
        <v>8.94</v>
      </c>
      <c r="AY195" t="b">
        <v>0</v>
      </c>
      <c r="AZ195">
        <v>61</v>
      </c>
      <c r="BA195">
        <v>0.28999999999999998</v>
      </c>
      <c r="BB195" t="b">
        <v>0</v>
      </c>
      <c r="BC195">
        <v>48</v>
      </c>
      <c r="BD195">
        <v>272.11</v>
      </c>
      <c r="BE195" t="b">
        <v>0</v>
      </c>
      <c r="BF195">
        <v>41</v>
      </c>
      <c r="BG195" t="b">
        <v>0</v>
      </c>
      <c r="BH195">
        <v>20</v>
      </c>
      <c r="BI195">
        <v>14</v>
      </c>
      <c r="BJ195" t="b">
        <v>0</v>
      </c>
      <c r="BK195">
        <v>42</v>
      </c>
      <c r="BL195">
        <v>18</v>
      </c>
      <c r="BM195">
        <v>39</v>
      </c>
      <c r="BN195">
        <v>158900</v>
      </c>
      <c r="BO195" t="b">
        <v>0</v>
      </c>
      <c r="BP195" t="b">
        <v>0</v>
      </c>
      <c r="BQ195">
        <v>3474</v>
      </c>
      <c r="BR195">
        <v>44</v>
      </c>
      <c r="BS195" t="b">
        <v>1</v>
      </c>
      <c r="BT195" t="b">
        <v>0</v>
      </c>
      <c r="BV195">
        <v>0.21</v>
      </c>
      <c r="BW195">
        <v>0</v>
      </c>
      <c r="BX195" t="b">
        <v>0</v>
      </c>
      <c r="BY195">
        <v>43</v>
      </c>
      <c r="BZ195">
        <v>0.52</v>
      </c>
      <c r="CA195" t="b">
        <v>0</v>
      </c>
      <c r="CB195">
        <v>38</v>
      </c>
      <c r="CC195">
        <v>0.04</v>
      </c>
      <c r="CD195" t="b">
        <v>0</v>
      </c>
      <c r="CE195">
        <v>51</v>
      </c>
      <c r="CF195">
        <v>0.39</v>
      </c>
      <c r="CI195" t="b">
        <v>0</v>
      </c>
      <c r="CJ195" t="b">
        <v>0</v>
      </c>
      <c r="CK195" t="b">
        <v>0</v>
      </c>
      <c r="CL195" t="b">
        <v>0</v>
      </c>
      <c r="CM195" t="b">
        <v>0</v>
      </c>
      <c r="CP195" t="b">
        <v>0</v>
      </c>
      <c r="CQ195">
        <v>67</v>
      </c>
      <c r="CR195">
        <v>3.55</v>
      </c>
      <c r="CS195" t="b">
        <v>0</v>
      </c>
      <c r="CT195">
        <v>63</v>
      </c>
      <c r="CU195">
        <v>1010</v>
      </c>
      <c r="CV195" t="b">
        <v>0</v>
      </c>
      <c r="CW195">
        <v>39</v>
      </c>
      <c r="CX195">
        <v>960</v>
      </c>
      <c r="CY195" t="b">
        <v>0</v>
      </c>
      <c r="CZ195">
        <v>43</v>
      </c>
      <c r="DA195">
        <v>560</v>
      </c>
      <c r="DB195" t="b">
        <v>0</v>
      </c>
      <c r="DC195">
        <v>46</v>
      </c>
      <c r="DD195">
        <v>78.900000000000006</v>
      </c>
      <c r="DE195" t="b">
        <v>0</v>
      </c>
      <c r="DF195">
        <v>32</v>
      </c>
      <c r="DG195">
        <v>111</v>
      </c>
      <c r="DH195" t="b">
        <v>0</v>
      </c>
      <c r="DI195">
        <v>30</v>
      </c>
      <c r="DJ195">
        <v>0</v>
      </c>
      <c r="DK195" t="b">
        <v>0</v>
      </c>
      <c r="DL195">
        <v>7</v>
      </c>
      <c r="DM195">
        <v>1</v>
      </c>
      <c r="DN195" t="b">
        <v>0</v>
      </c>
      <c r="DO195">
        <v>30</v>
      </c>
      <c r="DP195">
        <v>21</v>
      </c>
      <c r="DQ195">
        <v>32</v>
      </c>
      <c r="DR195">
        <v>7</v>
      </c>
      <c r="DS195">
        <v>33</v>
      </c>
      <c r="DT195">
        <v>6</v>
      </c>
      <c r="DU195">
        <v>93</v>
      </c>
      <c r="DV195">
        <v>3</v>
      </c>
      <c r="DW195">
        <v>7</v>
      </c>
      <c r="DX195" t="b">
        <v>0</v>
      </c>
      <c r="DY195" t="b">
        <v>0</v>
      </c>
      <c r="DZ195" t="b">
        <v>0</v>
      </c>
    </row>
    <row r="196" spans="1:130" hidden="1" x14ac:dyDescent="0.35">
      <c r="A196">
        <v>39103415800</v>
      </c>
      <c r="B196" t="s">
        <v>139</v>
      </c>
      <c r="C196" t="s">
        <v>4</v>
      </c>
      <c r="D196">
        <v>0.01</v>
      </c>
      <c r="E196">
        <v>0</v>
      </c>
      <c r="F196">
        <v>0.03</v>
      </c>
      <c r="G196">
        <v>0</v>
      </c>
      <c r="H196">
        <v>0</v>
      </c>
      <c r="I196">
        <v>0.93</v>
      </c>
      <c r="J196">
        <v>0.01</v>
      </c>
      <c r="K196">
        <v>0</v>
      </c>
      <c r="L196">
        <v>0.14000000000000001</v>
      </c>
      <c r="M196">
        <v>0.7</v>
      </c>
      <c r="N196">
        <v>0.15</v>
      </c>
      <c r="O196">
        <v>0</v>
      </c>
      <c r="P196">
        <v>0</v>
      </c>
      <c r="Q196" t="b">
        <v>0</v>
      </c>
      <c r="R196" t="b">
        <v>0</v>
      </c>
      <c r="T196" t="b">
        <v>0</v>
      </c>
      <c r="U196">
        <v>0</v>
      </c>
      <c r="V196">
        <v>0</v>
      </c>
      <c r="W196">
        <v>7027</v>
      </c>
      <c r="X196">
        <v>0.02</v>
      </c>
      <c r="Y196">
        <v>0</v>
      </c>
      <c r="Z196" t="b">
        <v>0</v>
      </c>
      <c r="AA196" t="b">
        <v>0</v>
      </c>
      <c r="AB196" t="b">
        <v>0</v>
      </c>
      <c r="AC196">
        <v>18</v>
      </c>
      <c r="AD196">
        <v>3.5000000000000001E-3</v>
      </c>
      <c r="AE196" t="b">
        <v>0</v>
      </c>
      <c r="AF196">
        <v>51</v>
      </c>
      <c r="AG196">
        <v>1.46E-2</v>
      </c>
      <c r="AH196" t="b">
        <v>0</v>
      </c>
      <c r="AI196">
        <v>24</v>
      </c>
      <c r="AJ196">
        <v>1E-4</v>
      </c>
      <c r="AK196">
        <v>21</v>
      </c>
      <c r="AL196">
        <v>3</v>
      </c>
      <c r="AM196" t="b">
        <v>0</v>
      </c>
      <c r="AN196" t="b">
        <v>0</v>
      </c>
      <c r="AO196">
        <v>33</v>
      </c>
      <c r="AP196">
        <v>0</v>
      </c>
      <c r="AQ196" t="b">
        <v>0</v>
      </c>
      <c r="AR196" t="b">
        <v>0</v>
      </c>
      <c r="AS196" t="b">
        <v>0</v>
      </c>
      <c r="AT196">
        <v>30</v>
      </c>
      <c r="AU196">
        <v>2</v>
      </c>
      <c r="AV196" t="b">
        <v>0</v>
      </c>
      <c r="AW196">
        <v>61</v>
      </c>
      <c r="AX196">
        <v>8.93</v>
      </c>
      <c r="AY196" t="b">
        <v>0</v>
      </c>
      <c r="AZ196">
        <v>48</v>
      </c>
      <c r="BA196">
        <v>0.24</v>
      </c>
      <c r="BB196" t="b">
        <v>0</v>
      </c>
      <c r="BC196">
        <v>8</v>
      </c>
      <c r="BD196">
        <v>14.64</v>
      </c>
      <c r="BE196" t="b">
        <v>0</v>
      </c>
      <c r="BF196">
        <v>38</v>
      </c>
      <c r="BG196" t="b">
        <v>0</v>
      </c>
      <c r="BH196">
        <v>24</v>
      </c>
      <c r="BI196">
        <v>15</v>
      </c>
      <c r="BJ196" t="b">
        <v>0</v>
      </c>
      <c r="BK196">
        <v>20</v>
      </c>
      <c r="BL196">
        <v>5</v>
      </c>
      <c r="BM196">
        <v>55</v>
      </c>
      <c r="BN196">
        <v>216200</v>
      </c>
      <c r="BO196" t="b">
        <v>0</v>
      </c>
      <c r="BP196" t="b">
        <v>0</v>
      </c>
      <c r="BQ196">
        <v>2268</v>
      </c>
      <c r="BR196">
        <v>28</v>
      </c>
      <c r="BS196" t="b">
        <v>1</v>
      </c>
      <c r="BT196" t="b">
        <v>0</v>
      </c>
      <c r="BV196">
        <v>0.9</v>
      </c>
      <c r="BW196">
        <v>0.02</v>
      </c>
      <c r="BX196" t="b">
        <v>0</v>
      </c>
      <c r="BY196">
        <v>52</v>
      </c>
      <c r="BZ196">
        <v>0.88</v>
      </c>
      <c r="CA196" t="b">
        <v>0</v>
      </c>
      <c r="CB196">
        <v>33</v>
      </c>
      <c r="CC196">
        <v>0.03</v>
      </c>
      <c r="CD196" t="b">
        <v>0</v>
      </c>
      <c r="CE196">
        <v>37</v>
      </c>
      <c r="CF196">
        <v>0.21</v>
      </c>
      <c r="CI196" t="b">
        <v>0</v>
      </c>
      <c r="CJ196" t="b">
        <v>0</v>
      </c>
      <c r="CK196" t="b">
        <v>0</v>
      </c>
      <c r="CL196" t="b">
        <v>0</v>
      </c>
      <c r="CM196" t="b">
        <v>0</v>
      </c>
      <c r="CN196">
        <v>94</v>
      </c>
      <c r="CO196">
        <v>1.83</v>
      </c>
      <c r="CP196" t="b">
        <v>0</v>
      </c>
      <c r="CQ196">
        <v>20</v>
      </c>
      <c r="CR196">
        <v>0.24</v>
      </c>
      <c r="CS196" t="b">
        <v>0</v>
      </c>
      <c r="CT196">
        <v>40</v>
      </c>
      <c r="CU196">
        <v>930</v>
      </c>
      <c r="CV196" t="b">
        <v>0</v>
      </c>
      <c r="CW196">
        <v>19</v>
      </c>
      <c r="CX196">
        <v>800</v>
      </c>
      <c r="CY196" t="b">
        <v>0</v>
      </c>
      <c r="CZ196">
        <v>21</v>
      </c>
      <c r="DA196">
        <v>450</v>
      </c>
      <c r="DB196" t="b">
        <v>0</v>
      </c>
      <c r="DC196">
        <v>20</v>
      </c>
      <c r="DD196">
        <v>81.5</v>
      </c>
      <c r="DE196" t="b">
        <v>0</v>
      </c>
      <c r="DF196">
        <v>13</v>
      </c>
      <c r="DG196">
        <v>145</v>
      </c>
      <c r="DH196" t="b">
        <v>0</v>
      </c>
      <c r="DI196">
        <v>29</v>
      </c>
      <c r="DJ196">
        <v>0</v>
      </c>
      <c r="DK196" t="b">
        <v>0</v>
      </c>
      <c r="DL196">
        <v>8</v>
      </c>
      <c r="DM196">
        <v>1</v>
      </c>
      <c r="DN196" t="b">
        <v>0</v>
      </c>
      <c r="DO196">
        <v>6</v>
      </c>
      <c r="DP196">
        <v>8</v>
      </c>
      <c r="DQ196">
        <v>6</v>
      </c>
      <c r="DR196">
        <v>2</v>
      </c>
      <c r="DS196">
        <v>8</v>
      </c>
      <c r="DT196">
        <v>2</v>
      </c>
      <c r="DU196">
        <v>89</v>
      </c>
      <c r="DV196">
        <v>4</v>
      </c>
      <c r="DW196">
        <v>6</v>
      </c>
      <c r="DX196" t="b">
        <v>0</v>
      </c>
      <c r="DY196" t="b">
        <v>0</v>
      </c>
      <c r="DZ196" t="b">
        <v>0</v>
      </c>
    </row>
    <row r="197" spans="1:130" hidden="1" x14ac:dyDescent="0.35">
      <c r="A197">
        <v>39035131102</v>
      </c>
      <c r="B197" t="s">
        <v>3</v>
      </c>
      <c r="C197" t="s">
        <v>4</v>
      </c>
      <c r="D197">
        <v>0.3</v>
      </c>
      <c r="E197">
        <v>0</v>
      </c>
      <c r="F197">
        <v>0.1</v>
      </c>
      <c r="G197">
        <v>0</v>
      </c>
      <c r="H197">
        <v>0.05</v>
      </c>
      <c r="I197">
        <v>0.52</v>
      </c>
      <c r="J197">
        <v>0.04</v>
      </c>
      <c r="K197">
        <v>0</v>
      </c>
      <c r="L197">
        <v>0.09</v>
      </c>
      <c r="M197">
        <v>0.62</v>
      </c>
      <c r="N197">
        <v>0.28000000000000003</v>
      </c>
      <c r="O197">
        <v>0</v>
      </c>
      <c r="P197">
        <v>0</v>
      </c>
      <c r="Q197" t="b">
        <v>0</v>
      </c>
      <c r="R197" t="b">
        <v>0</v>
      </c>
      <c r="T197" t="b">
        <v>0</v>
      </c>
      <c r="U197">
        <v>0</v>
      </c>
      <c r="V197">
        <v>11</v>
      </c>
      <c r="W197">
        <v>3320</v>
      </c>
      <c r="X197">
        <v>0.14000000000000001</v>
      </c>
      <c r="Y197">
        <v>0.04</v>
      </c>
      <c r="Z197" t="b">
        <v>0</v>
      </c>
      <c r="AA197" t="b">
        <v>0</v>
      </c>
      <c r="AB197" t="b">
        <v>0</v>
      </c>
      <c r="AC197">
        <v>18</v>
      </c>
      <c r="AD197">
        <v>3.5999999999999999E-3</v>
      </c>
      <c r="AE197" t="b">
        <v>0</v>
      </c>
      <c r="AF197">
        <v>33</v>
      </c>
      <c r="AG197">
        <v>6.4999999999999997E-3</v>
      </c>
      <c r="AH197" t="b">
        <v>0</v>
      </c>
      <c r="AI197">
        <v>23</v>
      </c>
      <c r="AJ197">
        <v>1E-4</v>
      </c>
      <c r="AK197">
        <v>39</v>
      </c>
      <c r="AL197">
        <v>5</v>
      </c>
      <c r="AM197" t="b">
        <v>0</v>
      </c>
      <c r="AN197" t="b">
        <v>0</v>
      </c>
      <c r="AO197">
        <v>33</v>
      </c>
      <c r="AP197">
        <v>0</v>
      </c>
      <c r="AQ197" t="b">
        <v>0</v>
      </c>
      <c r="AR197" t="b">
        <v>0</v>
      </c>
      <c r="AS197" t="b">
        <v>0</v>
      </c>
      <c r="AT197">
        <v>10</v>
      </c>
      <c r="AU197">
        <v>1</v>
      </c>
      <c r="AV197" t="b">
        <v>0</v>
      </c>
      <c r="AW197">
        <v>67</v>
      </c>
      <c r="AX197">
        <v>9.17</v>
      </c>
      <c r="AY197" t="b">
        <v>0</v>
      </c>
      <c r="AZ197">
        <v>68</v>
      </c>
      <c r="BA197">
        <v>0.33</v>
      </c>
      <c r="BB197" t="b">
        <v>0</v>
      </c>
      <c r="BC197">
        <v>71</v>
      </c>
      <c r="BD197">
        <v>654.67999999999995</v>
      </c>
      <c r="BE197" t="b">
        <v>0</v>
      </c>
      <c r="BF197">
        <v>1</v>
      </c>
      <c r="BG197" t="b">
        <v>0</v>
      </c>
      <c r="BH197">
        <v>21</v>
      </c>
      <c r="BI197">
        <v>15</v>
      </c>
      <c r="BJ197" t="b">
        <v>0</v>
      </c>
      <c r="BK197">
        <v>61</v>
      </c>
      <c r="BL197">
        <v>35</v>
      </c>
      <c r="BM197">
        <v>72</v>
      </c>
      <c r="BN197">
        <v>318000</v>
      </c>
      <c r="BO197" t="b">
        <v>0</v>
      </c>
      <c r="BP197" t="b">
        <v>0</v>
      </c>
      <c r="BQ197">
        <v>4244</v>
      </c>
      <c r="BR197">
        <v>56</v>
      </c>
      <c r="BS197" t="b">
        <v>1</v>
      </c>
      <c r="BT197" t="b">
        <v>0</v>
      </c>
      <c r="BV197">
        <v>0.21</v>
      </c>
      <c r="BW197">
        <v>0</v>
      </c>
      <c r="BX197" t="b">
        <v>0</v>
      </c>
      <c r="BY197">
        <v>81</v>
      </c>
      <c r="BZ197">
        <v>3.65</v>
      </c>
      <c r="CA197" t="b">
        <v>0</v>
      </c>
      <c r="CB197">
        <v>24</v>
      </c>
      <c r="CC197">
        <v>0.02</v>
      </c>
      <c r="CD197" t="b">
        <v>0</v>
      </c>
      <c r="CE197">
        <v>45</v>
      </c>
      <c r="CF197">
        <v>0.28999999999999998</v>
      </c>
      <c r="CI197" t="b">
        <v>0</v>
      </c>
      <c r="CJ197" t="b">
        <v>0</v>
      </c>
      <c r="CK197" t="b">
        <v>0</v>
      </c>
      <c r="CL197" t="b">
        <v>0</v>
      </c>
      <c r="CM197" t="b">
        <v>0</v>
      </c>
      <c r="CN197">
        <v>31</v>
      </c>
      <c r="CO197">
        <v>0</v>
      </c>
      <c r="CP197" t="b">
        <v>0</v>
      </c>
      <c r="CQ197">
        <v>70</v>
      </c>
      <c r="CR197">
        <v>4.0999999999999996</v>
      </c>
      <c r="CS197" t="b">
        <v>0</v>
      </c>
      <c r="CT197">
        <v>37</v>
      </c>
      <c r="CU197">
        <v>919</v>
      </c>
      <c r="CV197" t="b">
        <v>0</v>
      </c>
      <c r="CW197">
        <v>75</v>
      </c>
      <c r="CX197">
        <v>1290</v>
      </c>
      <c r="CY197" t="b">
        <v>0</v>
      </c>
      <c r="CZ197">
        <v>82</v>
      </c>
      <c r="DA197">
        <v>800</v>
      </c>
      <c r="DB197" t="b">
        <v>0</v>
      </c>
      <c r="DC197">
        <v>41</v>
      </c>
      <c r="DD197">
        <v>79.400000000000006</v>
      </c>
      <c r="DE197" t="b">
        <v>0</v>
      </c>
      <c r="DF197">
        <v>9</v>
      </c>
      <c r="DG197">
        <v>155</v>
      </c>
      <c r="DH197" t="b">
        <v>0</v>
      </c>
      <c r="DI197">
        <v>60</v>
      </c>
      <c r="DJ197">
        <v>2</v>
      </c>
      <c r="DK197" t="b">
        <v>0</v>
      </c>
      <c r="DL197">
        <v>43</v>
      </c>
      <c r="DM197">
        <v>4</v>
      </c>
      <c r="DN197" t="b">
        <v>0</v>
      </c>
      <c r="DO197">
        <v>11</v>
      </c>
      <c r="DP197">
        <v>11</v>
      </c>
      <c r="DQ197">
        <v>17</v>
      </c>
      <c r="DR197">
        <v>5</v>
      </c>
      <c r="DS197">
        <v>13</v>
      </c>
      <c r="DT197">
        <v>3</v>
      </c>
      <c r="DU197">
        <v>93</v>
      </c>
      <c r="DV197">
        <v>3</v>
      </c>
      <c r="DW197">
        <v>2</v>
      </c>
      <c r="DX197" t="b">
        <v>0</v>
      </c>
      <c r="DY197" t="b">
        <v>0</v>
      </c>
      <c r="DZ197" t="b">
        <v>0</v>
      </c>
    </row>
    <row r="198" spans="1:130" hidden="1" x14ac:dyDescent="0.35">
      <c r="A198">
        <v>39093024100</v>
      </c>
      <c r="B198" t="s">
        <v>8</v>
      </c>
      <c r="C198" t="s">
        <v>4</v>
      </c>
      <c r="D198">
        <v>0.13</v>
      </c>
      <c r="E198">
        <v>0</v>
      </c>
      <c r="F198">
        <v>0</v>
      </c>
      <c r="G198">
        <v>0</v>
      </c>
      <c r="H198">
        <v>0.06</v>
      </c>
      <c r="I198">
        <v>0.69</v>
      </c>
      <c r="J198">
        <v>0.2</v>
      </c>
      <c r="K198">
        <v>0</v>
      </c>
      <c r="L198">
        <v>0.06</v>
      </c>
      <c r="M198">
        <v>0.72</v>
      </c>
      <c r="N198">
        <v>0.2</v>
      </c>
      <c r="O198">
        <v>2</v>
      </c>
      <c r="P198">
        <v>1</v>
      </c>
      <c r="Q198" t="b">
        <v>1</v>
      </c>
      <c r="R198" t="b">
        <v>0</v>
      </c>
      <c r="T198" t="b">
        <v>1</v>
      </c>
      <c r="U198">
        <v>100</v>
      </c>
      <c r="V198">
        <v>55</v>
      </c>
      <c r="W198">
        <v>3238</v>
      </c>
      <c r="X198">
        <v>0.75</v>
      </c>
      <c r="Y198">
        <v>0.38</v>
      </c>
      <c r="Z198" t="b">
        <v>1</v>
      </c>
      <c r="AA198" t="b">
        <v>0</v>
      </c>
      <c r="AB198" t="b">
        <v>0</v>
      </c>
      <c r="AC198">
        <v>17</v>
      </c>
      <c r="AD198">
        <v>3.0000000000000001E-3</v>
      </c>
      <c r="AE198" t="b">
        <v>0</v>
      </c>
      <c r="AF198">
        <v>44</v>
      </c>
      <c r="AG198">
        <v>1.18E-2</v>
      </c>
      <c r="AH198" t="b">
        <v>0</v>
      </c>
      <c r="AI198">
        <v>27</v>
      </c>
      <c r="AJ198">
        <v>1E-4</v>
      </c>
      <c r="AK198">
        <v>31</v>
      </c>
      <c r="AL198">
        <v>4</v>
      </c>
      <c r="AM198" t="b">
        <v>0</v>
      </c>
      <c r="AN198" t="b">
        <v>0</v>
      </c>
      <c r="AO198">
        <v>33</v>
      </c>
      <c r="AP198">
        <v>0</v>
      </c>
      <c r="AQ198" t="b">
        <v>0</v>
      </c>
      <c r="AR198" t="b">
        <v>0</v>
      </c>
      <c r="AS198" t="b">
        <v>0</v>
      </c>
      <c r="AT198">
        <v>63</v>
      </c>
      <c r="AU198">
        <v>3</v>
      </c>
      <c r="AV198" t="b">
        <v>0</v>
      </c>
      <c r="AW198">
        <v>52</v>
      </c>
      <c r="AX198">
        <v>8.65</v>
      </c>
      <c r="AY198" t="b">
        <v>0</v>
      </c>
      <c r="AZ198">
        <v>58</v>
      </c>
      <c r="BA198">
        <v>0.28000000000000003</v>
      </c>
      <c r="BB198" t="b">
        <v>0</v>
      </c>
      <c r="BC198">
        <v>48</v>
      </c>
      <c r="BD198">
        <v>277.52999999999997</v>
      </c>
      <c r="BE198" t="b">
        <v>0</v>
      </c>
      <c r="BF198">
        <v>66</v>
      </c>
      <c r="BG198" t="b">
        <v>0</v>
      </c>
      <c r="BH198">
        <v>60</v>
      </c>
      <c r="BI198">
        <v>25</v>
      </c>
      <c r="BJ198" t="b">
        <v>0</v>
      </c>
      <c r="BK198">
        <v>51</v>
      </c>
      <c r="BL198">
        <v>25</v>
      </c>
      <c r="BM198">
        <v>29</v>
      </c>
      <c r="BN198">
        <v>133800</v>
      </c>
      <c r="BO198" t="b">
        <v>0</v>
      </c>
      <c r="BP198" t="b">
        <v>0</v>
      </c>
      <c r="BQ198">
        <v>2087</v>
      </c>
      <c r="BR198">
        <v>26</v>
      </c>
      <c r="BS198" t="b">
        <v>1</v>
      </c>
      <c r="BT198" t="b">
        <v>0</v>
      </c>
      <c r="BV198">
        <v>0.88</v>
      </c>
      <c r="BW198">
        <v>0.02</v>
      </c>
      <c r="BX198" t="b">
        <v>0</v>
      </c>
      <c r="BY198">
        <v>29</v>
      </c>
      <c r="BZ198">
        <v>0.2</v>
      </c>
      <c r="CA198" t="b">
        <v>0</v>
      </c>
      <c r="CB198">
        <v>14</v>
      </c>
      <c r="CC198">
        <v>0.01</v>
      </c>
      <c r="CD198" t="b">
        <v>0</v>
      </c>
      <c r="CE198">
        <v>55</v>
      </c>
      <c r="CF198">
        <v>0.46</v>
      </c>
      <c r="CI198" t="b">
        <v>0</v>
      </c>
      <c r="CJ198" t="b">
        <v>0</v>
      </c>
      <c r="CK198" t="b">
        <v>0</v>
      </c>
      <c r="CL198" t="b">
        <v>0</v>
      </c>
      <c r="CM198" t="b">
        <v>0</v>
      </c>
      <c r="CN198">
        <v>89</v>
      </c>
      <c r="CO198">
        <v>0.38</v>
      </c>
      <c r="CP198" t="b">
        <v>0</v>
      </c>
      <c r="CQ198">
        <v>58</v>
      </c>
      <c r="CR198">
        <v>2.57</v>
      </c>
      <c r="CS198" t="b">
        <v>0</v>
      </c>
      <c r="CT198">
        <v>82</v>
      </c>
      <c r="CU198">
        <v>1100</v>
      </c>
      <c r="CV198" t="b">
        <v>1</v>
      </c>
      <c r="CW198">
        <v>91</v>
      </c>
      <c r="CX198">
        <v>1630</v>
      </c>
      <c r="CY198" t="b">
        <v>1</v>
      </c>
      <c r="CZ198">
        <v>94</v>
      </c>
      <c r="DA198">
        <v>950</v>
      </c>
      <c r="DB198" t="b">
        <v>0</v>
      </c>
      <c r="DC198">
        <v>74</v>
      </c>
      <c r="DD198">
        <v>75.8</v>
      </c>
      <c r="DE198" t="b">
        <v>0</v>
      </c>
      <c r="DF198">
        <v>64</v>
      </c>
      <c r="DG198">
        <v>81</v>
      </c>
      <c r="DH198" t="b">
        <v>0</v>
      </c>
      <c r="DI198">
        <v>12</v>
      </c>
      <c r="DJ198">
        <v>0</v>
      </c>
      <c r="DK198" t="b">
        <v>0</v>
      </c>
      <c r="DL198">
        <v>63</v>
      </c>
      <c r="DM198">
        <v>6</v>
      </c>
      <c r="DN198" t="b">
        <v>0</v>
      </c>
      <c r="DO198">
        <v>71</v>
      </c>
      <c r="DP198">
        <v>43</v>
      </c>
      <c r="DQ198">
        <v>51</v>
      </c>
      <c r="DR198">
        <v>11</v>
      </c>
      <c r="DS198">
        <v>82</v>
      </c>
      <c r="DT198">
        <v>21</v>
      </c>
      <c r="DU198">
        <v>94</v>
      </c>
      <c r="DV198">
        <v>9</v>
      </c>
      <c r="DW198">
        <v>11</v>
      </c>
      <c r="DX198" t="b">
        <v>0</v>
      </c>
      <c r="DY198" t="b">
        <v>0</v>
      </c>
      <c r="DZ198" t="b">
        <v>0</v>
      </c>
    </row>
    <row r="199" spans="1:130" hidden="1" x14ac:dyDescent="0.35">
      <c r="A199">
        <v>39103408302</v>
      </c>
      <c r="B199" t="s">
        <v>139</v>
      </c>
      <c r="C199" t="s">
        <v>4</v>
      </c>
      <c r="D199">
        <v>0.03</v>
      </c>
      <c r="E199">
        <v>0</v>
      </c>
      <c r="F199">
        <v>0</v>
      </c>
      <c r="G199">
        <v>0</v>
      </c>
      <c r="H199">
        <v>0.02</v>
      </c>
      <c r="I199">
        <v>0.9</v>
      </c>
      <c r="J199">
        <v>0.02</v>
      </c>
      <c r="K199">
        <v>0</v>
      </c>
      <c r="L199">
        <v>0.17</v>
      </c>
      <c r="M199">
        <v>0.7</v>
      </c>
      <c r="N199">
        <v>0.12</v>
      </c>
      <c r="O199">
        <v>0</v>
      </c>
      <c r="P199">
        <v>0</v>
      </c>
      <c r="Q199" t="b">
        <v>0</v>
      </c>
      <c r="R199" t="b">
        <v>0</v>
      </c>
      <c r="T199" t="b">
        <v>0</v>
      </c>
      <c r="U199">
        <v>0</v>
      </c>
      <c r="V199">
        <v>0</v>
      </c>
      <c r="W199">
        <v>9887</v>
      </c>
      <c r="X199">
        <v>0.19</v>
      </c>
      <c r="Y199">
        <v>7.0000000000000007E-2</v>
      </c>
      <c r="Z199" t="b">
        <v>0</v>
      </c>
      <c r="AA199" t="b">
        <v>0</v>
      </c>
      <c r="AB199" t="b">
        <v>0</v>
      </c>
      <c r="AC199">
        <v>17</v>
      </c>
      <c r="AD199">
        <v>3.0000000000000001E-3</v>
      </c>
      <c r="AE199" t="b">
        <v>0</v>
      </c>
      <c r="AF199">
        <v>50</v>
      </c>
      <c r="AG199">
        <v>1.46E-2</v>
      </c>
      <c r="AH199" t="b">
        <v>0</v>
      </c>
      <c r="AI199">
        <v>24</v>
      </c>
      <c r="AJ199">
        <v>1E-4</v>
      </c>
      <c r="AK199">
        <v>21</v>
      </c>
      <c r="AL199">
        <v>3</v>
      </c>
      <c r="AM199" t="b">
        <v>0</v>
      </c>
      <c r="AN199" t="b">
        <v>0</v>
      </c>
      <c r="AO199">
        <v>33</v>
      </c>
      <c r="AP199">
        <v>0</v>
      </c>
      <c r="AQ199" t="b">
        <v>0</v>
      </c>
      <c r="AR199" t="b">
        <v>0</v>
      </c>
      <c r="AS199" t="b">
        <v>0</v>
      </c>
      <c r="AT199">
        <v>24</v>
      </c>
      <c r="AU199">
        <v>2</v>
      </c>
      <c r="AV199" t="b">
        <v>0</v>
      </c>
      <c r="AW199">
        <v>56</v>
      </c>
      <c r="AX199">
        <v>8.7799999999999994</v>
      </c>
      <c r="AY199" t="b">
        <v>0</v>
      </c>
      <c r="AZ199">
        <v>52</v>
      </c>
      <c r="BA199">
        <v>0.25</v>
      </c>
      <c r="BB199" t="b">
        <v>0</v>
      </c>
      <c r="BC199">
        <v>25</v>
      </c>
      <c r="BD199">
        <v>85.42</v>
      </c>
      <c r="BE199" t="b">
        <v>0</v>
      </c>
      <c r="BF199">
        <v>36</v>
      </c>
      <c r="BG199" t="b">
        <v>0</v>
      </c>
      <c r="BH199">
        <v>4</v>
      </c>
      <c r="BI199">
        <v>9</v>
      </c>
      <c r="BJ199" t="b">
        <v>0</v>
      </c>
      <c r="BK199">
        <v>25</v>
      </c>
      <c r="BL199">
        <v>7</v>
      </c>
      <c r="BM199">
        <v>52</v>
      </c>
      <c r="BN199">
        <v>203300</v>
      </c>
      <c r="BO199" t="b">
        <v>0</v>
      </c>
      <c r="BP199" t="b">
        <v>0</v>
      </c>
      <c r="BQ199">
        <v>2708</v>
      </c>
      <c r="BR199">
        <v>34</v>
      </c>
      <c r="BS199" t="b">
        <v>1</v>
      </c>
      <c r="BT199" t="b">
        <v>0</v>
      </c>
      <c r="BV199">
        <v>0.21</v>
      </c>
      <c r="BW199">
        <v>0</v>
      </c>
      <c r="BX199" t="b">
        <v>0</v>
      </c>
      <c r="BY199">
        <v>58</v>
      </c>
      <c r="BZ199">
        <v>1.23</v>
      </c>
      <c r="CA199" t="b">
        <v>0</v>
      </c>
      <c r="CB199">
        <v>43</v>
      </c>
      <c r="CC199">
        <v>0.05</v>
      </c>
      <c r="CD199" t="b">
        <v>0</v>
      </c>
      <c r="CE199">
        <v>62</v>
      </c>
      <c r="CF199">
        <v>0.61</v>
      </c>
      <c r="CI199" t="b">
        <v>0</v>
      </c>
      <c r="CJ199" t="b">
        <v>0</v>
      </c>
      <c r="CK199" t="b">
        <v>0</v>
      </c>
      <c r="CL199" t="b">
        <v>0</v>
      </c>
      <c r="CM199" t="b">
        <v>0</v>
      </c>
      <c r="CN199">
        <v>38</v>
      </c>
      <c r="CO199">
        <v>0</v>
      </c>
      <c r="CP199" t="b">
        <v>0</v>
      </c>
      <c r="CQ199">
        <v>38</v>
      </c>
      <c r="CR199">
        <v>0.98</v>
      </c>
      <c r="CS199" t="b">
        <v>0</v>
      </c>
      <c r="CT199">
        <v>40</v>
      </c>
      <c r="CU199">
        <v>930</v>
      </c>
      <c r="CV199" t="b">
        <v>0</v>
      </c>
      <c r="CW199">
        <v>17</v>
      </c>
      <c r="CX199">
        <v>780</v>
      </c>
      <c r="CY199" t="b">
        <v>0</v>
      </c>
      <c r="CZ199">
        <v>19</v>
      </c>
      <c r="DA199">
        <v>440</v>
      </c>
      <c r="DB199" t="b">
        <v>0</v>
      </c>
      <c r="DC199">
        <v>13</v>
      </c>
      <c r="DD199">
        <v>82.4</v>
      </c>
      <c r="DE199" t="b">
        <v>0</v>
      </c>
      <c r="DF199">
        <v>6</v>
      </c>
      <c r="DG199">
        <v>169</v>
      </c>
      <c r="DH199" t="b">
        <v>0</v>
      </c>
      <c r="DI199">
        <v>12</v>
      </c>
      <c r="DJ199">
        <v>0</v>
      </c>
      <c r="DK199" t="b">
        <v>0</v>
      </c>
      <c r="DL199">
        <v>9</v>
      </c>
      <c r="DM199">
        <v>1</v>
      </c>
      <c r="DN199" t="b">
        <v>0</v>
      </c>
      <c r="DO199">
        <v>16</v>
      </c>
      <c r="DP199">
        <v>14</v>
      </c>
      <c r="DQ199">
        <v>3</v>
      </c>
      <c r="DR199">
        <v>1</v>
      </c>
      <c r="DS199">
        <v>9</v>
      </c>
      <c r="DT199">
        <v>2</v>
      </c>
      <c r="DU199">
        <v>93</v>
      </c>
      <c r="DV199">
        <v>3</v>
      </c>
      <c r="DW199">
        <v>5</v>
      </c>
      <c r="DX199" t="b">
        <v>0</v>
      </c>
      <c r="DY199" t="b">
        <v>0</v>
      </c>
      <c r="DZ199" t="b">
        <v>0</v>
      </c>
    </row>
    <row r="200" spans="1:130" hidden="1" x14ac:dyDescent="0.35">
      <c r="A200">
        <v>39035174207</v>
      </c>
      <c r="B200" t="s">
        <v>3</v>
      </c>
      <c r="C200" t="s">
        <v>4</v>
      </c>
      <c r="D200">
        <v>0.04</v>
      </c>
      <c r="E200">
        <v>0</v>
      </c>
      <c r="F200">
        <v>0.02</v>
      </c>
      <c r="G200">
        <v>0</v>
      </c>
      <c r="H200">
        <v>0.03</v>
      </c>
      <c r="I200">
        <v>0.85</v>
      </c>
      <c r="J200">
        <v>0.05</v>
      </c>
      <c r="K200">
        <v>0</v>
      </c>
      <c r="L200">
        <v>0.08</v>
      </c>
      <c r="M200">
        <v>0.66</v>
      </c>
      <c r="N200">
        <v>0.25</v>
      </c>
      <c r="O200">
        <v>0</v>
      </c>
      <c r="P200">
        <v>0</v>
      </c>
      <c r="Q200" t="b">
        <v>0</v>
      </c>
      <c r="R200" t="b">
        <v>0</v>
      </c>
      <c r="T200" t="b">
        <v>0</v>
      </c>
      <c r="U200">
        <v>0</v>
      </c>
      <c r="V200">
        <v>11</v>
      </c>
      <c r="W200">
        <v>3251</v>
      </c>
      <c r="X200">
        <v>0.49</v>
      </c>
      <c r="Y200">
        <v>0.22</v>
      </c>
      <c r="Z200" t="b">
        <v>0</v>
      </c>
      <c r="AA200" t="b">
        <v>0</v>
      </c>
      <c r="AB200" t="b">
        <v>0</v>
      </c>
      <c r="AC200">
        <v>17</v>
      </c>
      <c r="AD200">
        <v>2.8999999999999998E-3</v>
      </c>
      <c r="AE200" t="b">
        <v>0</v>
      </c>
      <c r="AF200">
        <v>39</v>
      </c>
      <c r="AG200">
        <v>9.2999999999999992E-3</v>
      </c>
      <c r="AH200" t="b">
        <v>0</v>
      </c>
      <c r="AI200">
        <v>31</v>
      </c>
      <c r="AJ200">
        <v>1E-4</v>
      </c>
      <c r="AK200">
        <v>31</v>
      </c>
      <c r="AL200">
        <v>4</v>
      </c>
      <c r="AM200" t="b">
        <v>0</v>
      </c>
      <c r="AN200" t="b">
        <v>0</v>
      </c>
      <c r="AO200">
        <v>33</v>
      </c>
      <c r="AP200">
        <v>0</v>
      </c>
      <c r="AQ200" t="b">
        <v>0</v>
      </c>
      <c r="AR200" t="b">
        <v>0</v>
      </c>
      <c r="AS200" t="b">
        <v>0</v>
      </c>
      <c r="AT200">
        <v>44</v>
      </c>
      <c r="AU200">
        <v>2</v>
      </c>
      <c r="AV200" t="b">
        <v>0</v>
      </c>
      <c r="AW200">
        <v>63</v>
      </c>
      <c r="AX200">
        <v>9.01</v>
      </c>
      <c r="AY200" t="b">
        <v>0</v>
      </c>
      <c r="AZ200">
        <v>54</v>
      </c>
      <c r="BA200">
        <v>0.26</v>
      </c>
      <c r="BB200" t="b">
        <v>0</v>
      </c>
      <c r="BC200">
        <v>75</v>
      </c>
      <c r="BD200">
        <v>785.8</v>
      </c>
      <c r="BE200" t="b">
        <v>0</v>
      </c>
      <c r="BF200">
        <v>30</v>
      </c>
      <c r="BG200" t="b">
        <v>0</v>
      </c>
      <c r="BH200">
        <v>41</v>
      </c>
      <c r="BI200">
        <v>20</v>
      </c>
      <c r="BJ200" t="b">
        <v>0</v>
      </c>
      <c r="BK200">
        <v>62</v>
      </c>
      <c r="BL200">
        <v>36</v>
      </c>
      <c r="BM200">
        <v>34</v>
      </c>
      <c r="BN200">
        <v>148100</v>
      </c>
      <c r="BO200" t="b">
        <v>0</v>
      </c>
      <c r="BP200" t="b">
        <v>0</v>
      </c>
      <c r="BQ200">
        <v>2162</v>
      </c>
      <c r="BR200">
        <v>27</v>
      </c>
      <c r="BS200" t="b">
        <v>1</v>
      </c>
      <c r="BT200" t="b">
        <v>0</v>
      </c>
      <c r="BV200">
        <v>0.89</v>
      </c>
      <c r="BW200">
        <v>0.02</v>
      </c>
      <c r="BX200" t="b">
        <v>0</v>
      </c>
      <c r="BY200">
        <v>78</v>
      </c>
      <c r="BZ200">
        <v>3.02</v>
      </c>
      <c r="CA200" t="b">
        <v>0</v>
      </c>
      <c r="CB200">
        <v>21</v>
      </c>
      <c r="CC200">
        <v>0.02</v>
      </c>
      <c r="CD200" t="b">
        <v>0</v>
      </c>
      <c r="CE200">
        <v>55</v>
      </c>
      <c r="CF200">
        <v>0.45</v>
      </c>
      <c r="CI200" t="b">
        <v>0</v>
      </c>
      <c r="CJ200" t="b">
        <v>0</v>
      </c>
      <c r="CK200" t="b">
        <v>0</v>
      </c>
      <c r="CL200" t="b">
        <v>0</v>
      </c>
      <c r="CM200" t="b">
        <v>0</v>
      </c>
      <c r="CN200">
        <v>76</v>
      </c>
      <c r="CO200">
        <v>0.03</v>
      </c>
      <c r="CP200" t="b">
        <v>0</v>
      </c>
      <c r="CQ200">
        <v>73</v>
      </c>
      <c r="CR200">
        <v>4.55</v>
      </c>
      <c r="CS200" t="b">
        <v>0</v>
      </c>
      <c r="CT200">
        <v>68</v>
      </c>
      <c r="CU200">
        <v>1030</v>
      </c>
      <c r="CV200" t="b">
        <v>0</v>
      </c>
      <c r="CW200">
        <v>51</v>
      </c>
      <c r="CX200">
        <v>1050</v>
      </c>
      <c r="CY200" t="b">
        <v>0</v>
      </c>
      <c r="CZ200">
        <v>78</v>
      </c>
      <c r="DA200">
        <v>760</v>
      </c>
      <c r="DB200" t="b">
        <v>0</v>
      </c>
      <c r="DC200">
        <v>62</v>
      </c>
      <c r="DD200">
        <v>77.2</v>
      </c>
      <c r="DE200" t="b">
        <v>0</v>
      </c>
      <c r="DF200">
        <v>35</v>
      </c>
      <c r="DG200">
        <v>107</v>
      </c>
      <c r="DH200" t="b">
        <v>0</v>
      </c>
      <c r="DI200">
        <v>77</v>
      </c>
      <c r="DJ200">
        <v>5</v>
      </c>
      <c r="DK200" t="b">
        <v>0</v>
      </c>
      <c r="DL200">
        <v>1</v>
      </c>
      <c r="DM200">
        <v>0</v>
      </c>
      <c r="DN200" t="b">
        <v>0</v>
      </c>
      <c r="DO200">
        <v>41</v>
      </c>
      <c r="DP200">
        <v>26</v>
      </c>
      <c r="DQ200">
        <v>34</v>
      </c>
      <c r="DR200">
        <v>8</v>
      </c>
      <c r="DS200">
        <v>36</v>
      </c>
      <c r="DT200">
        <v>7</v>
      </c>
      <c r="DU200">
        <v>96</v>
      </c>
      <c r="DV200">
        <v>4</v>
      </c>
      <c r="DW200">
        <v>12</v>
      </c>
      <c r="DX200" t="b">
        <v>0</v>
      </c>
      <c r="DY200" t="b">
        <v>0</v>
      </c>
      <c r="DZ200" t="b">
        <v>0</v>
      </c>
    </row>
    <row r="201" spans="1:130" hidden="1" x14ac:dyDescent="0.35">
      <c r="A201">
        <v>39035136103</v>
      </c>
      <c r="B201" t="s">
        <v>3</v>
      </c>
      <c r="C201" t="s">
        <v>4</v>
      </c>
      <c r="D201">
        <v>0.01</v>
      </c>
      <c r="E201">
        <v>0</v>
      </c>
      <c r="F201">
        <v>0.04</v>
      </c>
      <c r="G201">
        <v>0</v>
      </c>
      <c r="H201">
        <v>0.04</v>
      </c>
      <c r="I201">
        <v>0.88</v>
      </c>
      <c r="J201">
        <v>0</v>
      </c>
      <c r="K201">
        <v>0</v>
      </c>
      <c r="L201">
        <v>0.1</v>
      </c>
      <c r="M201">
        <v>0.7</v>
      </c>
      <c r="N201">
        <v>0.19</v>
      </c>
      <c r="O201">
        <v>0</v>
      </c>
      <c r="P201">
        <v>0</v>
      </c>
      <c r="Q201" t="b">
        <v>0</v>
      </c>
      <c r="R201" t="b">
        <v>0</v>
      </c>
      <c r="T201" t="b">
        <v>0</v>
      </c>
      <c r="U201">
        <v>0</v>
      </c>
      <c r="V201">
        <v>0</v>
      </c>
      <c r="W201">
        <v>5862</v>
      </c>
      <c r="X201">
        <v>0.02</v>
      </c>
      <c r="Y201">
        <v>0</v>
      </c>
      <c r="Z201" t="b">
        <v>0</v>
      </c>
      <c r="AA201" t="b">
        <v>0</v>
      </c>
      <c r="AB201" t="b">
        <v>0</v>
      </c>
      <c r="AC201">
        <v>17</v>
      </c>
      <c r="AD201">
        <v>3.0999999999999999E-3</v>
      </c>
      <c r="AE201" t="b">
        <v>0</v>
      </c>
      <c r="AF201">
        <v>40</v>
      </c>
      <c r="AG201">
        <v>9.2999999999999992E-3</v>
      </c>
      <c r="AH201" t="b">
        <v>0</v>
      </c>
      <c r="AI201">
        <v>30</v>
      </c>
      <c r="AJ201">
        <v>1E-4</v>
      </c>
      <c r="AK201">
        <v>21</v>
      </c>
      <c r="AL201">
        <v>3</v>
      </c>
      <c r="AM201" t="b">
        <v>0</v>
      </c>
      <c r="AN201" t="b">
        <v>0</v>
      </c>
      <c r="AO201">
        <v>33</v>
      </c>
      <c r="AP201">
        <v>0</v>
      </c>
      <c r="AQ201" t="b">
        <v>0</v>
      </c>
      <c r="AR201" t="b">
        <v>0</v>
      </c>
      <c r="AS201" t="b">
        <v>0</v>
      </c>
      <c r="AT201">
        <v>18</v>
      </c>
      <c r="AU201">
        <v>1</v>
      </c>
      <c r="AV201" t="b">
        <v>0</v>
      </c>
      <c r="AW201">
        <v>68</v>
      </c>
      <c r="AX201">
        <v>9.2100000000000009</v>
      </c>
      <c r="AY201" t="b">
        <v>0</v>
      </c>
      <c r="AZ201">
        <v>48</v>
      </c>
      <c r="BA201">
        <v>0.23</v>
      </c>
      <c r="BB201" t="b">
        <v>0</v>
      </c>
      <c r="BC201">
        <v>53</v>
      </c>
      <c r="BD201">
        <v>329.99</v>
      </c>
      <c r="BE201" t="b">
        <v>0</v>
      </c>
      <c r="BF201">
        <v>26</v>
      </c>
      <c r="BG201" t="b">
        <v>0</v>
      </c>
      <c r="BH201">
        <v>2</v>
      </c>
      <c r="BI201">
        <v>7</v>
      </c>
      <c r="BJ201" t="b">
        <v>0</v>
      </c>
      <c r="BK201">
        <v>64</v>
      </c>
      <c r="BL201">
        <v>39</v>
      </c>
      <c r="BM201">
        <v>53</v>
      </c>
      <c r="BN201">
        <v>207500</v>
      </c>
      <c r="BO201" t="b">
        <v>0</v>
      </c>
      <c r="BP201" t="b">
        <v>0</v>
      </c>
      <c r="BQ201">
        <v>2007</v>
      </c>
      <c r="BR201">
        <v>25</v>
      </c>
      <c r="BS201" t="b">
        <v>1</v>
      </c>
      <c r="BT201" t="b">
        <v>0</v>
      </c>
      <c r="BV201">
        <v>0.52</v>
      </c>
      <c r="BW201">
        <v>0</v>
      </c>
      <c r="BX201" t="b">
        <v>0</v>
      </c>
      <c r="BY201">
        <v>32</v>
      </c>
      <c r="BZ201">
        <v>0.24</v>
      </c>
      <c r="CA201" t="b">
        <v>0</v>
      </c>
      <c r="CB201">
        <v>33</v>
      </c>
      <c r="CC201">
        <v>0.03</v>
      </c>
      <c r="CD201" t="b">
        <v>0</v>
      </c>
      <c r="CE201">
        <v>25</v>
      </c>
      <c r="CF201">
        <v>0.14000000000000001</v>
      </c>
      <c r="CI201" t="b">
        <v>0</v>
      </c>
      <c r="CJ201" t="b">
        <v>0</v>
      </c>
      <c r="CK201" t="b">
        <v>0</v>
      </c>
      <c r="CL201" t="b">
        <v>0</v>
      </c>
      <c r="CM201" t="b">
        <v>0</v>
      </c>
      <c r="CN201">
        <v>20</v>
      </c>
      <c r="CO201">
        <v>0</v>
      </c>
      <c r="CP201" t="b">
        <v>0</v>
      </c>
      <c r="CQ201">
        <v>18</v>
      </c>
      <c r="CR201">
        <v>0.18</v>
      </c>
      <c r="CS201" t="b">
        <v>0</v>
      </c>
      <c r="CT201">
        <v>37</v>
      </c>
      <c r="CU201">
        <v>919</v>
      </c>
      <c r="CV201" t="b">
        <v>0</v>
      </c>
      <c r="CW201">
        <v>25</v>
      </c>
      <c r="CX201">
        <v>850</v>
      </c>
      <c r="CY201" t="b">
        <v>0</v>
      </c>
      <c r="CZ201">
        <v>51</v>
      </c>
      <c r="DA201">
        <v>600</v>
      </c>
      <c r="DB201" t="b">
        <v>0</v>
      </c>
      <c r="DC201">
        <v>17</v>
      </c>
      <c r="DD201">
        <v>81.900000000000006</v>
      </c>
      <c r="DE201" t="b">
        <v>0</v>
      </c>
      <c r="DF201">
        <v>7</v>
      </c>
      <c r="DG201">
        <v>167</v>
      </c>
      <c r="DH201" t="b">
        <v>0</v>
      </c>
      <c r="DI201">
        <v>12</v>
      </c>
      <c r="DJ201">
        <v>0</v>
      </c>
      <c r="DK201" t="b">
        <v>0</v>
      </c>
      <c r="DL201">
        <v>19</v>
      </c>
      <c r="DM201">
        <v>2</v>
      </c>
      <c r="DN201" t="b">
        <v>0</v>
      </c>
      <c r="DO201">
        <v>1</v>
      </c>
      <c r="DP201">
        <v>5</v>
      </c>
      <c r="DQ201">
        <v>0</v>
      </c>
      <c r="DR201">
        <v>0</v>
      </c>
      <c r="DS201">
        <v>15</v>
      </c>
      <c r="DT201">
        <v>3</v>
      </c>
      <c r="DU201">
        <v>85</v>
      </c>
      <c r="DV201">
        <v>6</v>
      </c>
      <c r="DW201">
        <v>4</v>
      </c>
      <c r="DX201" t="b">
        <v>0</v>
      </c>
      <c r="DY201" t="b">
        <v>0</v>
      </c>
      <c r="DZ201" t="b">
        <v>0</v>
      </c>
    </row>
    <row r="202" spans="1:130" hidden="1" x14ac:dyDescent="0.35">
      <c r="A202">
        <v>39035174203</v>
      </c>
      <c r="B202" t="s">
        <v>3</v>
      </c>
      <c r="C202" t="s">
        <v>4</v>
      </c>
      <c r="D202">
        <v>0.04</v>
      </c>
      <c r="E202">
        <v>0</v>
      </c>
      <c r="F202">
        <v>0</v>
      </c>
      <c r="G202">
        <v>0</v>
      </c>
      <c r="H202">
        <v>0.01</v>
      </c>
      <c r="I202">
        <v>0.94</v>
      </c>
      <c r="J202">
        <v>0</v>
      </c>
      <c r="K202">
        <v>0</v>
      </c>
      <c r="L202">
        <v>7.0000000000000007E-2</v>
      </c>
      <c r="M202">
        <v>0.62</v>
      </c>
      <c r="N202">
        <v>0.28999999999999998</v>
      </c>
      <c r="O202">
        <v>0</v>
      </c>
      <c r="P202">
        <v>0</v>
      </c>
      <c r="Q202" t="b">
        <v>0</v>
      </c>
      <c r="R202" t="b">
        <v>0</v>
      </c>
      <c r="T202" t="b">
        <v>0</v>
      </c>
      <c r="U202">
        <v>0</v>
      </c>
      <c r="V202">
        <v>25</v>
      </c>
      <c r="W202">
        <v>2827</v>
      </c>
      <c r="X202">
        <v>0.09</v>
      </c>
      <c r="Y202">
        <v>0.02</v>
      </c>
      <c r="Z202" t="b">
        <v>0</v>
      </c>
      <c r="AA202" t="b">
        <v>0</v>
      </c>
      <c r="AB202" t="b">
        <v>0</v>
      </c>
      <c r="AC202">
        <v>17</v>
      </c>
      <c r="AD202">
        <v>2.7000000000000001E-3</v>
      </c>
      <c r="AE202" t="b">
        <v>0</v>
      </c>
      <c r="AF202">
        <v>46</v>
      </c>
      <c r="AG202">
        <v>1.2699999999999999E-2</v>
      </c>
      <c r="AH202" t="b">
        <v>0</v>
      </c>
      <c r="AI202">
        <v>39</v>
      </c>
      <c r="AJ202">
        <v>1E-4</v>
      </c>
      <c r="AK202">
        <v>34</v>
      </c>
      <c r="AL202">
        <v>5</v>
      </c>
      <c r="AM202" t="b">
        <v>0</v>
      </c>
      <c r="AN202" t="b">
        <v>0</v>
      </c>
      <c r="AO202">
        <v>33</v>
      </c>
      <c r="AP202">
        <v>0</v>
      </c>
      <c r="AQ202" t="b">
        <v>0</v>
      </c>
      <c r="AR202" t="b">
        <v>0</v>
      </c>
      <c r="AS202" t="b">
        <v>0</v>
      </c>
      <c r="AT202">
        <v>27</v>
      </c>
      <c r="AU202">
        <v>2</v>
      </c>
      <c r="AV202" t="b">
        <v>0</v>
      </c>
      <c r="AW202">
        <v>60</v>
      </c>
      <c r="AX202">
        <v>8.92</v>
      </c>
      <c r="AY202" t="b">
        <v>0</v>
      </c>
      <c r="AZ202">
        <v>59</v>
      </c>
      <c r="BA202">
        <v>0.28000000000000003</v>
      </c>
      <c r="BB202" t="b">
        <v>0</v>
      </c>
      <c r="BC202">
        <v>83</v>
      </c>
      <c r="BD202">
        <v>1183.44</v>
      </c>
      <c r="BE202" t="b">
        <v>0</v>
      </c>
      <c r="BF202">
        <v>22</v>
      </c>
      <c r="BG202" t="b">
        <v>0</v>
      </c>
      <c r="BH202">
        <v>14</v>
      </c>
      <c r="BI202">
        <v>12</v>
      </c>
      <c r="BJ202" t="b">
        <v>0</v>
      </c>
      <c r="BK202">
        <v>26</v>
      </c>
      <c r="BL202">
        <v>8</v>
      </c>
      <c r="BM202">
        <v>46</v>
      </c>
      <c r="BN202">
        <v>177400</v>
      </c>
      <c r="BO202" t="b">
        <v>0</v>
      </c>
      <c r="BP202" t="b">
        <v>0</v>
      </c>
      <c r="BQ202">
        <v>3137</v>
      </c>
      <c r="BR202">
        <v>40</v>
      </c>
      <c r="BS202" t="b">
        <v>1</v>
      </c>
      <c r="BT202" t="b">
        <v>0</v>
      </c>
      <c r="BV202">
        <v>0.21</v>
      </c>
      <c r="BW202">
        <v>0</v>
      </c>
      <c r="BX202" t="b">
        <v>0</v>
      </c>
      <c r="BY202">
        <v>39</v>
      </c>
      <c r="BZ202">
        <v>0.38</v>
      </c>
      <c r="CA202" t="b">
        <v>0</v>
      </c>
      <c r="CB202">
        <v>21</v>
      </c>
      <c r="CC202">
        <v>0.02</v>
      </c>
      <c r="CD202" t="b">
        <v>0</v>
      </c>
      <c r="CE202">
        <v>18</v>
      </c>
      <c r="CF202">
        <v>0.11</v>
      </c>
      <c r="CI202" t="b">
        <v>0</v>
      </c>
      <c r="CJ202" t="b">
        <v>0</v>
      </c>
      <c r="CK202" t="b">
        <v>0</v>
      </c>
      <c r="CL202" t="b">
        <v>0</v>
      </c>
      <c r="CM202" t="b">
        <v>0</v>
      </c>
      <c r="CN202">
        <v>15</v>
      </c>
      <c r="CO202">
        <v>0</v>
      </c>
      <c r="CP202" t="b">
        <v>0</v>
      </c>
      <c r="CQ202">
        <v>41</v>
      </c>
      <c r="CR202">
        <v>1.18</v>
      </c>
      <c r="CS202" t="b">
        <v>0</v>
      </c>
      <c r="CT202">
        <v>46</v>
      </c>
      <c r="CU202">
        <v>950</v>
      </c>
      <c r="CV202" t="b">
        <v>0</v>
      </c>
      <c r="CW202">
        <v>43</v>
      </c>
      <c r="CX202">
        <v>990</v>
      </c>
      <c r="CY202" t="b">
        <v>0</v>
      </c>
      <c r="CZ202">
        <v>67</v>
      </c>
      <c r="DA202">
        <v>690</v>
      </c>
      <c r="DB202" t="b">
        <v>0</v>
      </c>
      <c r="DC202">
        <v>18</v>
      </c>
      <c r="DD202">
        <v>81.8</v>
      </c>
      <c r="DE202" t="b">
        <v>0</v>
      </c>
      <c r="DF202">
        <v>11</v>
      </c>
      <c r="DG202">
        <v>150</v>
      </c>
      <c r="DH202" t="b">
        <v>0</v>
      </c>
      <c r="DI202">
        <v>35</v>
      </c>
      <c r="DJ202">
        <v>0</v>
      </c>
      <c r="DK202" t="b">
        <v>0</v>
      </c>
      <c r="DL202">
        <v>5</v>
      </c>
      <c r="DM202">
        <v>1</v>
      </c>
      <c r="DN202" t="b">
        <v>0</v>
      </c>
      <c r="DO202">
        <v>7</v>
      </c>
      <c r="DP202">
        <v>9</v>
      </c>
      <c r="DQ202">
        <v>8</v>
      </c>
      <c r="DR202">
        <v>3</v>
      </c>
      <c r="DS202">
        <v>11</v>
      </c>
      <c r="DT202">
        <v>2</v>
      </c>
      <c r="DU202">
        <v>93</v>
      </c>
      <c r="DV202">
        <v>2</v>
      </c>
      <c r="DW202">
        <v>3</v>
      </c>
      <c r="DX202" t="b">
        <v>0</v>
      </c>
      <c r="DY202" t="b">
        <v>0</v>
      </c>
      <c r="DZ202" t="b">
        <v>0</v>
      </c>
    </row>
    <row r="203" spans="1:130" hidden="1" x14ac:dyDescent="0.35">
      <c r="A203">
        <v>39093050200</v>
      </c>
      <c r="B203" t="s">
        <v>8</v>
      </c>
      <c r="C203" t="s">
        <v>4</v>
      </c>
      <c r="D203">
        <v>0</v>
      </c>
      <c r="E203">
        <v>0</v>
      </c>
      <c r="F203">
        <v>0.02</v>
      </c>
      <c r="G203">
        <v>0</v>
      </c>
      <c r="H203">
        <v>0.05</v>
      </c>
      <c r="I203">
        <v>0.88</v>
      </c>
      <c r="J203">
        <v>0.02</v>
      </c>
      <c r="K203">
        <v>0</v>
      </c>
      <c r="L203">
        <v>0.1</v>
      </c>
      <c r="M203">
        <v>0.63</v>
      </c>
      <c r="N203">
        <v>0.26</v>
      </c>
      <c r="O203">
        <v>0</v>
      </c>
      <c r="P203">
        <v>0</v>
      </c>
      <c r="Q203" t="b">
        <v>0</v>
      </c>
      <c r="R203" t="b">
        <v>0</v>
      </c>
      <c r="T203" t="b">
        <v>0</v>
      </c>
      <c r="U203">
        <v>0</v>
      </c>
      <c r="V203">
        <v>16</v>
      </c>
      <c r="W203">
        <v>3616</v>
      </c>
      <c r="X203">
        <v>0.31</v>
      </c>
      <c r="Y203">
        <v>0.13</v>
      </c>
      <c r="Z203" t="b">
        <v>0</v>
      </c>
      <c r="AA203" t="b">
        <v>0</v>
      </c>
      <c r="AB203" t="b">
        <v>0</v>
      </c>
      <c r="AC203">
        <v>17</v>
      </c>
      <c r="AD203">
        <v>2.8999999999999998E-3</v>
      </c>
      <c r="AE203" t="b">
        <v>0</v>
      </c>
      <c r="AF203">
        <v>44</v>
      </c>
      <c r="AG203">
        <v>1.18E-2</v>
      </c>
      <c r="AH203" t="b">
        <v>0</v>
      </c>
      <c r="AI203">
        <v>27</v>
      </c>
      <c r="AJ203">
        <v>1E-4</v>
      </c>
      <c r="AK203">
        <v>26</v>
      </c>
      <c r="AL203">
        <v>4</v>
      </c>
      <c r="AM203" t="b">
        <v>0</v>
      </c>
      <c r="AN203" t="b">
        <v>0</v>
      </c>
      <c r="AO203">
        <v>33</v>
      </c>
      <c r="AP203">
        <v>0</v>
      </c>
      <c r="AQ203" t="b">
        <v>0</v>
      </c>
      <c r="AR203" t="b">
        <v>0</v>
      </c>
      <c r="AS203" t="b">
        <v>0</v>
      </c>
      <c r="AT203">
        <v>49</v>
      </c>
      <c r="AU203">
        <v>2</v>
      </c>
      <c r="AV203" t="b">
        <v>0</v>
      </c>
      <c r="AW203">
        <v>51</v>
      </c>
      <c r="AX203">
        <v>8.61</v>
      </c>
      <c r="AY203" t="b">
        <v>0</v>
      </c>
      <c r="AZ203">
        <v>56</v>
      </c>
      <c r="BA203">
        <v>0.27</v>
      </c>
      <c r="BB203" t="b">
        <v>0</v>
      </c>
      <c r="BC203">
        <v>68</v>
      </c>
      <c r="BD203">
        <v>584.95000000000005</v>
      </c>
      <c r="BE203" t="b">
        <v>0</v>
      </c>
      <c r="BF203">
        <v>20</v>
      </c>
      <c r="BG203" t="b">
        <v>0</v>
      </c>
      <c r="BH203">
        <v>20</v>
      </c>
      <c r="BI203">
        <v>14</v>
      </c>
      <c r="BJ203" t="b">
        <v>0</v>
      </c>
      <c r="BK203">
        <v>56</v>
      </c>
      <c r="BL203">
        <v>30</v>
      </c>
      <c r="BM203">
        <v>36</v>
      </c>
      <c r="BN203">
        <v>151900</v>
      </c>
      <c r="BO203" t="b">
        <v>0</v>
      </c>
      <c r="BP203" t="b">
        <v>0</v>
      </c>
      <c r="BQ203">
        <v>3569</v>
      </c>
      <c r="BR203">
        <v>46</v>
      </c>
      <c r="BS203" t="b">
        <v>1</v>
      </c>
      <c r="BT203" t="b">
        <v>0</v>
      </c>
      <c r="BV203">
        <v>0.21</v>
      </c>
      <c r="BW203">
        <v>0</v>
      </c>
      <c r="BX203" t="b">
        <v>0</v>
      </c>
      <c r="BY203">
        <v>22</v>
      </c>
      <c r="BZ203">
        <v>0.13</v>
      </c>
      <c r="CA203" t="b">
        <v>0</v>
      </c>
      <c r="CB203">
        <v>14</v>
      </c>
      <c r="CC203">
        <v>0.01</v>
      </c>
      <c r="CD203" t="b">
        <v>0</v>
      </c>
      <c r="CE203">
        <v>51</v>
      </c>
      <c r="CF203">
        <v>0.38</v>
      </c>
      <c r="CI203" t="b">
        <v>0</v>
      </c>
      <c r="CJ203" t="b">
        <v>0</v>
      </c>
      <c r="CK203" t="b">
        <v>0</v>
      </c>
      <c r="CL203" t="b">
        <v>0</v>
      </c>
      <c r="CM203" t="b">
        <v>0</v>
      </c>
      <c r="CN203">
        <v>36</v>
      </c>
      <c r="CO203">
        <v>0</v>
      </c>
      <c r="CP203" t="b">
        <v>0</v>
      </c>
      <c r="CQ203">
        <v>68</v>
      </c>
      <c r="CR203">
        <v>3.72</v>
      </c>
      <c r="CS203" t="b">
        <v>0</v>
      </c>
      <c r="CT203">
        <v>60</v>
      </c>
      <c r="CU203">
        <v>1000</v>
      </c>
      <c r="CV203" t="b">
        <v>0</v>
      </c>
      <c r="CW203">
        <v>75</v>
      </c>
      <c r="CX203">
        <v>1280</v>
      </c>
      <c r="CY203" t="b">
        <v>0</v>
      </c>
      <c r="CZ203">
        <v>82</v>
      </c>
      <c r="DA203">
        <v>800</v>
      </c>
      <c r="DB203" t="b">
        <v>0</v>
      </c>
      <c r="DC203">
        <v>47</v>
      </c>
      <c r="DD203">
        <v>78.8</v>
      </c>
      <c r="DE203" t="b">
        <v>0</v>
      </c>
      <c r="DF203">
        <v>25</v>
      </c>
      <c r="DG203">
        <v>121</v>
      </c>
      <c r="DH203" t="b">
        <v>0</v>
      </c>
      <c r="DI203">
        <v>12</v>
      </c>
      <c r="DJ203">
        <v>0</v>
      </c>
      <c r="DK203" t="b">
        <v>0</v>
      </c>
      <c r="DL203">
        <v>74</v>
      </c>
      <c r="DM203">
        <v>7</v>
      </c>
      <c r="DN203" t="b">
        <v>0</v>
      </c>
      <c r="DO203">
        <v>29</v>
      </c>
      <c r="DP203">
        <v>20</v>
      </c>
      <c r="DQ203">
        <v>29</v>
      </c>
      <c r="DR203">
        <v>7</v>
      </c>
      <c r="DS203">
        <v>23</v>
      </c>
      <c r="DT203">
        <v>5</v>
      </c>
      <c r="DU203">
        <v>92</v>
      </c>
      <c r="DV203">
        <v>3</v>
      </c>
      <c r="DW203">
        <v>7</v>
      </c>
      <c r="DX203" t="b">
        <v>0</v>
      </c>
      <c r="DY203" t="b">
        <v>0</v>
      </c>
      <c r="DZ203" t="b">
        <v>0</v>
      </c>
    </row>
    <row r="204" spans="1:130" hidden="1" x14ac:dyDescent="0.35">
      <c r="A204">
        <v>39035177403</v>
      </c>
      <c r="B204" t="s">
        <v>3</v>
      </c>
      <c r="C204" t="s">
        <v>4</v>
      </c>
      <c r="D204">
        <v>0</v>
      </c>
      <c r="E204">
        <v>0</v>
      </c>
      <c r="F204">
        <v>0.03</v>
      </c>
      <c r="G204">
        <v>0</v>
      </c>
      <c r="H204">
        <v>0.03</v>
      </c>
      <c r="I204">
        <v>0.9</v>
      </c>
      <c r="J204">
        <v>0.02</v>
      </c>
      <c r="K204">
        <v>0.02</v>
      </c>
      <c r="L204">
        <v>0.09</v>
      </c>
      <c r="M204">
        <v>0.73</v>
      </c>
      <c r="N204">
        <v>0.16</v>
      </c>
      <c r="O204">
        <v>0</v>
      </c>
      <c r="P204">
        <v>0</v>
      </c>
      <c r="Q204" t="b">
        <v>0</v>
      </c>
      <c r="R204" t="b">
        <v>0</v>
      </c>
      <c r="T204" t="b">
        <v>0</v>
      </c>
      <c r="U204">
        <v>0</v>
      </c>
      <c r="V204">
        <v>12</v>
      </c>
      <c r="W204">
        <v>3019</v>
      </c>
      <c r="X204">
        <v>0.53</v>
      </c>
      <c r="Y204">
        <v>0.24</v>
      </c>
      <c r="Z204" t="b">
        <v>0</v>
      </c>
      <c r="AA204" t="b">
        <v>0</v>
      </c>
      <c r="AB204" t="b">
        <v>0</v>
      </c>
      <c r="AC204">
        <v>17</v>
      </c>
      <c r="AD204">
        <v>3.0999999999999999E-3</v>
      </c>
      <c r="AE204" t="b">
        <v>0</v>
      </c>
      <c r="AF204">
        <v>37</v>
      </c>
      <c r="AG204">
        <v>8.0999999999999996E-3</v>
      </c>
      <c r="AH204" t="b">
        <v>0</v>
      </c>
      <c r="AI204">
        <v>27</v>
      </c>
      <c r="AJ204">
        <v>1E-4</v>
      </c>
      <c r="AK204">
        <v>25</v>
      </c>
      <c r="AL204">
        <v>3</v>
      </c>
      <c r="AM204" t="b">
        <v>0</v>
      </c>
      <c r="AN204" t="b">
        <v>0</v>
      </c>
      <c r="AO204">
        <v>33</v>
      </c>
      <c r="AP204">
        <v>0</v>
      </c>
      <c r="AQ204" t="b">
        <v>0</v>
      </c>
      <c r="AR204" t="b">
        <v>0</v>
      </c>
      <c r="AS204" t="b">
        <v>0</v>
      </c>
      <c r="AT204">
        <v>44</v>
      </c>
      <c r="AU204">
        <v>2</v>
      </c>
      <c r="AV204" t="b">
        <v>0</v>
      </c>
      <c r="AW204">
        <v>71</v>
      </c>
      <c r="AX204">
        <v>9.2799999999999994</v>
      </c>
      <c r="AY204" t="b">
        <v>0</v>
      </c>
      <c r="AZ204">
        <v>73</v>
      </c>
      <c r="BA204">
        <v>0.37</v>
      </c>
      <c r="BB204" t="b">
        <v>0</v>
      </c>
      <c r="BC204">
        <v>68</v>
      </c>
      <c r="BD204">
        <v>582.78</v>
      </c>
      <c r="BE204" t="b">
        <v>0</v>
      </c>
      <c r="BF204">
        <v>19</v>
      </c>
      <c r="BG204" t="b">
        <v>0</v>
      </c>
      <c r="BH204">
        <v>18</v>
      </c>
      <c r="BI204">
        <v>14</v>
      </c>
      <c r="BJ204" t="b">
        <v>0</v>
      </c>
      <c r="BK204">
        <v>96</v>
      </c>
      <c r="BL204">
        <v>84</v>
      </c>
      <c r="BM204">
        <v>18</v>
      </c>
      <c r="BN204">
        <v>103800</v>
      </c>
      <c r="BO204" t="b">
        <v>0</v>
      </c>
      <c r="BP204" t="b">
        <v>0</v>
      </c>
      <c r="BQ204">
        <v>5201</v>
      </c>
      <c r="BR204">
        <v>69</v>
      </c>
      <c r="BS204" t="b">
        <v>1</v>
      </c>
      <c r="BT204" t="b">
        <v>0</v>
      </c>
      <c r="BU204" t="b">
        <v>0</v>
      </c>
      <c r="BV204">
        <v>0.21</v>
      </c>
      <c r="BW204">
        <v>0</v>
      </c>
      <c r="BX204" t="b">
        <v>0</v>
      </c>
      <c r="BY204">
        <v>58</v>
      </c>
      <c r="BZ204">
        <v>1.23</v>
      </c>
      <c r="CA204" t="b">
        <v>0</v>
      </c>
      <c r="CB204">
        <v>26</v>
      </c>
      <c r="CC204">
        <v>0.02</v>
      </c>
      <c r="CD204" t="b">
        <v>0</v>
      </c>
      <c r="CE204">
        <v>66</v>
      </c>
      <c r="CF204">
        <v>0.73</v>
      </c>
      <c r="CI204" t="b">
        <v>0</v>
      </c>
      <c r="CJ204" t="b">
        <v>0</v>
      </c>
      <c r="CK204" t="b">
        <v>0</v>
      </c>
      <c r="CL204" t="b">
        <v>0</v>
      </c>
      <c r="CM204" t="b">
        <v>0</v>
      </c>
      <c r="CN204">
        <v>17</v>
      </c>
      <c r="CO204">
        <v>0</v>
      </c>
      <c r="CP204" t="b">
        <v>0</v>
      </c>
      <c r="CQ204">
        <v>58</v>
      </c>
      <c r="CR204">
        <v>2.5499999999999998</v>
      </c>
      <c r="CS204" t="b">
        <v>0</v>
      </c>
      <c r="CT204">
        <v>70</v>
      </c>
      <c r="CU204">
        <v>1040</v>
      </c>
      <c r="CV204" t="b">
        <v>0</v>
      </c>
      <c r="CW204">
        <v>29</v>
      </c>
      <c r="CX204">
        <v>880</v>
      </c>
      <c r="CY204" t="b">
        <v>0</v>
      </c>
      <c r="CZ204">
        <v>53</v>
      </c>
      <c r="DA204">
        <v>610</v>
      </c>
      <c r="DB204" t="b">
        <v>0</v>
      </c>
      <c r="DC204">
        <v>29</v>
      </c>
      <c r="DD204">
        <v>80.5</v>
      </c>
      <c r="DE204" t="b">
        <v>0</v>
      </c>
      <c r="DF204">
        <v>39</v>
      </c>
      <c r="DG204">
        <v>103</v>
      </c>
      <c r="DH204" t="b">
        <v>0</v>
      </c>
      <c r="DI204">
        <v>55</v>
      </c>
      <c r="DJ204">
        <v>2</v>
      </c>
      <c r="DK204" t="b">
        <v>0</v>
      </c>
      <c r="DL204">
        <v>53</v>
      </c>
      <c r="DM204">
        <v>5</v>
      </c>
      <c r="DN204" t="b">
        <v>0</v>
      </c>
      <c r="DO204">
        <v>52</v>
      </c>
      <c r="DP204">
        <v>31</v>
      </c>
      <c r="DQ204">
        <v>34</v>
      </c>
      <c r="DR204">
        <v>8</v>
      </c>
      <c r="DS204">
        <v>44</v>
      </c>
      <c r="DT204">
        <v>8</v>
      </c>
      <c r="DU204">
        <v>92</v>
      </c>
      <c r="DV204">
        <v>2</v>
      </c>
      <c r="DW204">
        <v>10</v>
      </c>
      <c r="DX204" t="b">
        <v>0</v>
      </c>
      <c r="DY204" t="b">
        <v>0</v>
      </c>
      <c r="DZ204" t="b">
        <v>0</v>
      </c>
    </row>
    <row r="205" spans="1:130" hidden="1" x14ac:dyDescent="0.35">
      <c r="A205">
        <v>39035186202</v>
      </c>
      <c r="B205" t="s">
        <v>3</v>
      </c>
      <c r="C205" t="s">
        <v>4</v>
      </c>
      <c r="D205">
        <v>0.03</v>
      </c>
      <c r="E205">
        <v>0.01</v>
      </c>
      <c r="F205">
        <v>7.0000000000000007E-2</v>
      </c>
      <c r="G205">
        <v>0</v>
      </c>
      <c r="H205">
        <v>0</v>
      </c>
      <c r="I205">
        <v>0.85</v>
      </c>
      <c r="J205">
        <v>0.01</v>
      </c>
      <c r="K205">
        <v>0</v>
      </c>
      <c r="L205">
        <v>0.12</v>
      </c>
      <c r="M205">
        <v>0.66</v>
      </c>
      <c r="N205">
        <v>0.21</v>
      </c>
      <c r="O205">
        <v>0</v>
      </c>
      <c r="P205">
        <v>0</v>
      </c>
      <c r="Q205" t="b">
        <v>0</v>
      </c>
      <c r="R205" t="b">
        <v>0</v>
      </c>
      <c r="T205" t="b">
        <v>0</v>
      </c>
      <c r="U205">
        <v>0</v>
      </c>
      <c r="V205">
        <v>0</v>
      </c>
      <c r="W205">
        <v>4311</v>
      </c>
      <c r="X205">
        <v>0.19</v>
      </c>
      <c r="Y205">
        <v>7.0000000000000007E-2</v>
      </c>
      <c r="Z205" t="b">
        <v>0</v>
      </c>
      <c r="AA205" t="b">
        <v>0</v>
      </c>
      <c r="AB205" t="b">
        <v>0</v>
      </c>
      <c r="AC205">
        <v>17</v>
      </c>
      <c r="AD205">
        <v>2.8999999999999998E-3</v>
      </c>
      <c r="AE205" t="b">
        <v>0</v>
      </c>
      <c r="AF205">
        <v>40</v>
      </c>
      <c r="AG205">
        <v>9.4999999999999998E-3</v>
      </c>
      <c r="AH205" t="b">
        <v>0</v>
      </c>
      <c r="AI205">
        <v>31</v>
      </c>
      <c r="AJ205">
        <v>1E-4</v>
      </c>
      <c r="AK205">
        <v>24</v>
      </c>
      <c r="AL205">
        <v>3</v>
      </c>
      <c r="AM205" t="b">
        <v>0</v>
      </c>
      <c r="AN205" t="b">
        <v>0</v>
      </c>
      <c r="AO205">
        <v>33</v>
      </c>
      <c r="AP205">
        <v>0</v>
      </c>
      <c r="AQ205" t="b">
        <v>0</v>
      </c>
      <c r="AR205" t="b">
        <v>0</v>
      </c>
      <c r="AS205" t="b">
        <v>0</v>
      </c>
      <c r="AT205">
        <v>15</v>
      </c>
      <c r="AU205">
        <v>1</v>
      </c>
      <c r="AV205" t="b">
        <v>0</v>
      </c>
      <c r="AW205">
        <v>63</v>
      </c>
      <c r="AX205">
        <v>9.01</v>
      </c>
      <c r="AY205" t="b">
        <v>0</v>
      </c>
      <c r="AZ205">
        <v>51</v>
      </c>
      <c r="BA205">
        <v>0.25</v>
      </c>
      <c r="BB205" t="b">
        <v>0</v>
      </c>
      <c r="BC205">
        <v>35</v>
      </c>
      <c r="BD205">
        <v>148.58000000000001</v>
      </c>
      <c r="BE205" t="b">
        <v>0</v>
      </c>
      <c r="BF205">
        <v>14</v>
      </c>
      <c r="BG205" t="b">
        <v>0</v>
      </c>
      <c r="BH205">
        <v>12</v>
      </c>
      <c r="BI205">
        <v>12</v>
      </c>
      <c r="BJ205" t="b">
        <v>0</v>
      </c>
      <c r="BK205">
        <v>17</v>
      </c>
      <c r="BL205">
        <v>3</v>
      </c>
      <c r="BM205">
        <v>59</v>
      </c>
      <c r="BN205">
        <v>233600</v>
      </c>
      <c r="BO205" t="b">
        <v>0</v>
      </c>
      <c r="BP205" t="b">
        <v>0</v>
      </c>
      <c r="BQ205">
        <v>2769</v>
      </c>
      <c r="BR205">
        <v>35</v>
      </c>
      <c r="BS205" t="b">
        <v>1</v>
      </c>
      <c r="BT205" t="b">
        <v>0</v>
      </c>
      <c r="BV205">
        <v>0.93</v>
      </c>
      <c r="BW205">
        <v>0.03</v>
      </c>
      <c r="BX205" t="b">
        <v>0</v>
      </c>
      <c r="BY205">
        <v>58</v>
      </c>
      <c r="BZ205">
        <v>1.22</v>
      </c>
      <c r="CA205" t="b">
        <v>0</v>
      </c>
      <c r="CB205">
        <v>33</v>
      </c>
      <c r="CC205">
        <v>0.03</v>
      </c>
      <c r="CD205" t="b">
        <v>0</v>
      </c>
      <c r="CE205">
        <v>31</v>
      </c>
      <c r="CF205">
        <v>0.18</v>
      </c>
      <c r="CI205" t="b">
        <v>0</v>
      </c>
      <c r="CJ205" t="b">
        <v>0</v>
      </c>
      <c r="CK205" t="b">
        <v>0</v>
      </c>
      <c r="CL205" t="b">
        <v>0</v>
      </c>
      <c r="CM205" t="b">
        <v>0</v>
      </c>
      <c r="CN205">
        <v>87</v>
      </c>
      <c r="CO205">
        <v>0.22</v>
      </c>
      <c r="CP205" t="b">
        <v>0</v>
      </c>
      <c r="CQ205">
        <v>46</v>
      </c>
      <c r="CR205">
        <v>1.54</v>
      </c>
      <c r="CS205" t="b">
        <v>0</v>
      </c>
      <c r="CT205">
        <v>43</v>
      </c>
      <c r="CU205">
        <v>940</v>
      </c>
      <c r="CV205" t="b">
        <v>0</v>
      </c>
      <c r="CW205">
        <v>26</v>
      </c>
      <c r="CX205">
        <v>860</v>
      </c>
      <c r="CY205" t="b">
        <v>0</v>
      </c>
      <c r="CZ205">
        <v>41</v>
      </c>
      <c r="DA205">
        <v>550</v>
      </c>
      <c r="DB205" t="b">
        <v>0</v>
      </c>
      <c r="DC205">
        <v>29</v>
      </c>
      <c r="DD205">
        <v>80.5</v>
      </c>
      <c r="DE205" t="b">
        <v>0</v>
      </c>
      <c r="DF205">
        <v>3</v>
      </c>
      <c r="DG205">
        <v>194</v>
      </c>
      <c r="DH205" t="b">
        <v>0</v>
      </c>
      <c r="DI205">
        <v>76</v>
      </c>
      <c r="DJ205">
        <v>5</v>
      </c>
      <c r="DK205" t="b">
        <v>0</v>
      </c>
      <c r="DL205">
        <v>24</v>
      </c>
      <c r="DM205">
        <v>2</v>
      </c>
      <c r="DN205" t="b">
        <v>0</v>
      </c>
      <c r="DO205">
        <v>12</v>
      </c>
      <c r="DP205">
        <v>12</v>
      </c>
      <c r="DQ205">
        <v>7</v>
      </c>
      <c r="DR205">
        <v>2</v>
      </c>
      <c r="DS205">
        <v>9</v>
      </c>
      <c r="DT205">
        <v>2</v>
      </c>
      <c r="DU205">
        <v>95</v>
      </c>
      <c r="DV205">
        <v>4</v>
      </c>
      <c r="DW205">
        <v>3</v>
      </c>
      <c r="DX205" t="b">
        <v>0</v>
      </c>
      <c r="DY205" t="b">
        <v>0</v>
      </c>
      <c r="DZ205" t="b">
        <v>0</v>
      </c>
    </row>
    <row r="206" spans="1:130" hidden="1" x14ac:dyDescent="0.35">
      <c r="A206">
        <v>39035160700</v>
      </c>
      <c r="B206" t="s">
        <v>3</v>
      </c>
      <c r="C206" t="s">
        <v>4</v>
      </c>
      <c r="D206">
        <v>0.02</v>
      </c>
      <c r="E206">
        <v>0</v>
      </c>
      <c r="F206">
        <v>0.01</v>
      </c>
      <c r="G206">
        <v>0</v>
      </c>
      <c r="H206">
        <v>0</v>
      </c>
      <c r="I206">
        <v>0.94</v>
      </c>
      <c r="J206">
        <v>0</v>
      </c>
      <c r="K206">
        <v>0</v>
      </c>
      <c r="L206">
        <v>0.05</v>
      </c>
      <c r="M206">
        <v>0.88</v>
      </c>
      <c r="N206">
        <v>0.05</v>
      </c>
      <c r="O206">
        <v>0</v>
      </c>
      <c r="P206">
        <v>0</v>
      </c>
      <c r="Q206" t="b">
        <v>0</v>
      </c>
      <c r="R206" t="b">
        <v>0</v>
      </c>
      <c r="T206" t="b">
        <v>0</v>
      </c>
      <c r="U206">
        <v>0</v>
      </c>
      <c r="V206">
        <v>0</v>
      </c>
      <c r="W206">
        <v>1627</v>
      </c>
      <c r="X206">
        <v>0.26</v>
      </c>
      <c r="Y206">
        <v>0.1</v>
      </c>
      <c r="Z206" t="b">
        <v>0</v>
      </c>
      <c r="AA206" t="b">
        <v>0</v>
      </c>
      <c r="AB206" t="b">
        <v>0</v>
      </c>
      <c r="AC206">
        <v>17</v>
      </c>
      <c r="AD206">
        <v>2.7000000000000001E-3</v>
      </c>
      <c r="AE206" t="b">
        <v>0</v>
      </c>
      <c r="AF206">
        <v>74</v>
      </c>
      <c r="AG206">
        <v>3.4700000000000002E-2</v>
      </c>
      <c r="AH206" t="b">
        <v>0</v>
      </c>
      <c r="AI206">
        <v>68</v>
      </c>
      <c r="AJ206">
        <v>2.9999999999999997E-4</v>
      </c>
      <c r="AK206">
        <v>8</v>
      </c>
      <c r="AL206">
        <v>1</v>
      </c>
      <c r="AM206" t="b">
        <v>0</v>
      </c>
      <c r="AN206" t="b">
        <v>0</v>
      </c>
      <c r="AO206">
        <v>33</v>
      </c>
      <c r="AP206">
        <v>0</v>
      </c>
      <c r="AQ206" t="b">
        <v>0</v>
      </c>
      <c r="AR206" t="b">
        <v>0</v>
      </c>
      <c r="AS206" t="b">
        <v>0</v>
      </c>
      <c r="AT206">
        <v>21</v>
      </c>
      <c r="AU206">
        <v>1</v>
      </c>
      <c r="AV206" t="b">
        <v>0</v>
      </c>
      <c r="AW206">
        <v>65</v>
      </c>
      <c r="AX206">
        <v>9.1</v>
      </c>
      <c r="AY206" t="b">
        <v>0</v>
      </c>
      <c r="AZ206">
        <v>54</v>
      </c>
      <c r="BA206">
        <v>0.26</v>
      </c>
      <c r="BB206" t="b">
        <v>0</v>
      </c>
      <c r="BC206">
        <v>57</v>
      </c>
      <c r="BD206">
        <v>380.18</v>
      </c>
      <c r="BE206" t="b">
        <v>0</v>
      </c>
      <c r="BF206">
        <v>10</v>
      </c>
      <c r="BG206" t="b">
        <v>0</v>
      </c>
      <c r="BH206">
        <v>20</v>
      </c>
      <c r="BI206">
        <v>14</v>
      </c>
      <c r="BJ206" t="b">
        <v>0</v>
      </c>
      <c r="BK206">
        <v>68</v>
      </c>
      <c r="BL206">
        <v>43</v>
      </c>
      <c r="BM206">
        <v>39</v>
      </c>
      <c r="BN206">
        <v>159400</v>
      </c>
      <c r="BO206" t="b">
        <v>0</v>
      </c>
      <c r="BP206" t="b">
        <v>0</v>
      </c>
      <c r="BQ206">
        <v>4864</v>
      </c>
      <c r="BR206">
        <v>65</v>
      </c>
      <c r="BS206" t="b">
        <v>1</v>
      </c>
      <c r="BT206" t="b">
        <v>0</v>
      </c>
      <c r="BU206" t="b">
        <v>0</v>
      </c>
      <c r="BV206">
        <v>0.21</v>
      </c>
      <c r="BW206">
        <v>0</v>
      </c>
      <c r="BX206" t="b">
        <v>0</v>
      </c>
      <c r="BY206">
        <v>56</v>
      </c>
      <c r="BZ206">
        <v>1.08</v>
      </c>
      <c r="CA206" t="b">
        <v>0</v>
      </c>
      <c r="CB206">
        <v>19</v>
      </c>
      <c r="CC206">
        <v>0.02</v>
      </c>
      <c r="CD206" t="b">
        <v>0</v>
      </c>
      <c r="CE206">
        <v>38</v>
      </c>
      <c r="CF206">
        <v>0.22</v>
      </c>
      <c r="CI206" t="b">
        <v>0</v>
      </c>
      <c r="CJ206" t="b">
        <v>0</v>
      </c>
      <c r="CK206" t="b">
        <v>0</v>
      </c>
      <c r="CL206" t="b">
        <v>0</v>
      </c>
      <c r="CM206" t="b">
        <v>0</v>
      </c>
      <c r="CN206">
        <v>87</v>
      </c>
      <c r="CO206">
        <v>0.2</v>
      </c>
      <c r="CP206" t="b">
        <v>0</v>
      </c>
      <c r="CQ206">
        <v>57</v>
      </c>
      <c r="CR206">
        <v>2.4300000000000002</v>
      </c>
      <c r="CS206" t="b">
        <v>0</v>
      </c>
      <c r="CT206">
        <v>57</v>
      </c>
      <c r="CU206">
        <v>990</v>
      </c>
      <c r="CV206" t="b">
        <v>0</v>
      </c>
      <c r="CW206">
        <v>2</v>
      </c>
      <c r="CX206">
        <v>530</v>
      </c>
      <c r="CY206" t="b">
        <v>0</v>
      </c>
      <c r="CZ206">
        <v>6</v>
      </c>
      <c r="DA206">
        <v>330</v>
      </c>
      <c r="DB206" t="b">
        <v>0</v>
      </c>
      <c r="DC206">
        <v>56</v>
      </c>
      <c r="DD206">
        <v>77.900000000000006</v>
      </c>
      <c r="DE206" t="b">
        <v>0</v>
      </c>
      <c r="DF206">
        <v>64</v>
      </c>
      <c r="DG206">
        <v>80</v>
      </c>
      <c r="DH206" t="b">
        <v>0</v>
      </c>
      <c r="DI206">
        <v>44</v>
      </c>
      <c r="DJ206">
        <v>1</v>
      </c>
      <c r="DK206" t="b">
        <v>0</v>
      </c>
      <c r="DL206">
        <v>8</v>
      </c>
      <c r="DM206">
        <v>1</v>
      </c>
      <c r="DN206" t="b">
        <v>0</v>
      </c>
      <c r="DO206">
        <v>37</v>
      </c>
      <c r="DP206">
        <v>24</v>
      </c>
      <c r="DQ206">
        <v>45</v>
      </c>
      <c r="DR206">
        <v>10</v>
      </c>
      <c r="DS206">
        <v>23</v>
      </c>
      <c r="DT206">
        <v>5</v>
      </c>
      <c r="DU206">
        <v>86</v>
      </c>
      <c r="DV206">
        <v>3</v>
      </c>
      <c r="DW206">
        <v>23</v>
      </c>
      <c r="DX206" t="b">
        <v>0</v>
      </c>
      <c r="DY206" t="b">
        <v>0</v>
      </c>
      <c r="DZ206" t="b">
        <v>0</v>
      </c>
    </row>
    <row r="207" spans="1:130" hidden="1" x14ac:dyDescent="0.35">
      <c r="A207">
        <v>39035182104</v>
      </c>
      <c r="B207" t="s">
        <v>3</v>
      </c>
      <c r="C207" t="s">
        <v>4</v>
      </c>
      <c r="D207">
        <v>0.01</v>
      </c>
      <c r="E207">
        <v>0</v>
      </c>
      <c r="F207">
        <v>0.02</v>
      </c>
      <c r="G207">
        <v>0</v>
      </c>
      <c r="H207">
        <v>0.02</v>
      </c>
      <c r="I207">
        <v>0.91</v>
      </c>
      <c r="J207">
        <v>0.02</v>
      </c>
      <c r="K207">
        <v>0</v>
      </c>
      <c r="L207">
        <v>7.0000000000000007E-2</v>
      </c>
      <c r="M207">
        <v>0.66</v>
      </c>
      <c r="N207">
        <v>0.26</v>
      </c>
      <c r="O207">
        <v>0</v>
      </c>
      <c r="P207">
        <v>0</v>
      </c>
      <c r="Q207" t="b">
        <v>0</v>
      </c>
      <c r="R207" t="b">
        <v>0</v>
      </c>
      <c r="T207" t="b">
        <v>0</v>
      </c>
      <c r="U207">
        <v>0</v>
      </c>
      <c r="V207">
        <v>0</v>
      </c>
      <c r="W207">
        <v>2705</v>
      </c>
      <c r="X207">
        <v>0.27</v>
      </c>
      <c r="Y207">
        <v>0.11</v>
      </c>
      <c r="Z207" t="b">
        <v>0</v>
      </c>
      <c r="AA207" t="b">
        <v>0</v>
      </c>
      <c r="AB207" t="b">
        <v>0</v>
      </c>
      <c r="AC207">
        <v>17</v>
      </c>
      <c r="AD207">
        <v>3.0999999999999999E-3</v>
      </c>
      <c r="AE207" t="b">
        <v>0</v>
      </c>
      <c r="AF207">
        <v>35</v>
      </c>
      <c r="AG207">
        <v>7.1999999999999998E-3</v>
      </c>
      <c r="AH207" t="b">
        <v>0</v>
      </c>
      <c r="AI207">
        <v>26</v>
      </c>
      <c r="AJ207">
        <v>1E-4</v>
      </c>
      <c r="AK207">
        <v>14</v>
      </c>
      <c r="AL207">
        <v>2</v>
      </c>
      <c r="AM207" t="b">
        <v>0</v>
      </c>
      <c r="AN207" t="b">
        <v>0</v>
      </c>
      <c r="AO207">
        <v>33</v>
      </c>
      <c r="AP207">
        <v>0</v>
      </c>
      <c r="AQ207" t="b">
        <v>0</v>
      </c>
      <c r="AR207" t="b">
        <v>0</v>
      </c>
      <c r="AS207" t="b">
        <v>0</v>
      </c>
      <c r="AT207">
        <v>30</v>
      </c>
      <c r="AU207">
        <v>2</v>
      </c>
      <c r="AV207" t="b">
        <v>0</v>
      </c>
      <c r="AW207">
        <v>72</v>
      </c>
      <c r="AX207">
        <v>9.33</v>
      </c>
      <c r="AY207" t="b">
        <v>0</v>
      </c>
      <c r="AZ207">
        <v>67</v>
      </c>
      <c r="BA207">
        <v>0.33</v>
      </c>
      <c r="BB207" t="b">
        <v>0</v>
      </c>
      <c r="BC207">
        <v>17</v>
      </c>
      <c r="BD207">
        <v>42.77</v>
      </c>
      <c r="BE207" t="b">
        <v>0</v>
      </c>
      <c r="BF207">
        <v>9</v>
      </c>
      <c r="BG207" t="b">
        <v>0</v>
      </c>
      <c r="BH207">
        <v>14</v>
      </c>
      <c r="BI207">
        <v>13</v>
      </c>
      <c r="BJ207" t="b">
        <v>0</v>
      </c>
      <c r="BK207">
        <v>57</v>
      </c>
      <c r="BL207">
        <v>31</v>
      </c>
      <c r="BM207">
        <v>46</v>
      </c>
      <c r="BN207">
        <v>176500</v>
      </c>
      <c r="BO207" t="b">
        <v>0</v>
      </c>
      <c r="BP207" t="b">
        <v>0</v>
      </c>
      <c r="BQ207">
        <v>2537</v>
      </c>
      <c r="BR207">
        <v>32</v>
      </c>
      <c r="BS207" t="b">
        <v>1</v>
      </c>
      <c r="BT207" t="b">
        <v>0</v>
      </c>
      <c r="BV207">
        <v>0.21</v>
      </c>
      <c r="BW207">
        <v>0</v>
      </c>
      <c r="BX207" t="b">
        <v>0</v>
      </c>
      <c r="BY207">
        <v>66</v>
      </c>
      <c r="BZ207">
        <v>1.79</v>
      </c>
      <c r="CA207" t="b">
        <v>0</v>
      </c>
      <c r="CB207">
        <v>27</v>
      </c>
      <c r="CC207">
        <v>0.02</v>
      </c>
      <c r="CD207" t="b">
        <v>0</v>
      </c>
      <c r="CE207">
        <v>34</v>
      </c>
      <c r="CF207">
        <v>0.19</v>
      </c>
      <c r="CI207" t="b">
        <v>0</v>
      </c>
      <c r="CJ207" t="b">
        <v>0</v>
      </c>
      <c r="CK207" t="b">
        <v>0</v>
      </c>
      <c r="CL207" t="b">
        <v>0</v>
      </c>
      <c r="CM207" t="b">
        <v>0</v>
      </c>
      <c r="CN207">
        <v>71</v>
      </c>
      <c r="CO207">
        <v>0.01</v>
      </c>
      <c r="CP207" t="b">
        <v>0</v>
      </c>
      <c r="CQ207">
        <v>32</v>
      </c>
      <c r="CR207">
        <v>0.68</v>
      </c>
      <c r="CS207" t="b">
        <v>0</v>
      </c>
      <c r="CT207">
        <v>52</v>
      </c>
      <c r="CU207">
        <v>969</v>
      </c>
      <c r="CV207" t="b">
        <v>0</v>
      </c>
      <c r="CW207">
        <v>51</v>
      </c>
      <c r="CX207">
        <v>1050</v>
      </c>
      <c r="CY207" t="b">
        <v>0</v>
      </c>
      <c r="CZ207">
        <v>80</v>
      </c>
      <c r="DA207">
        <v>780</v>
      </c>
      <c r="DB207" t="b">
        <v>0</v>
      </c>
      <c r="DC207">
        <v>38</v>
      </c>
      <c r="DD207">
        <v>79.59</v>
      </c>
      <c r="DE207" t="b">
        <v>0</v>
      </c>
      <c r="DF207">
        <v>12</v>
      </c>
      <c r="DG207">
        <v>146</v>
      </c>
      <c r="DH207" t="b">
        <v>0</v>
      </c>
      <c r="DI207">
        <v>70</v>
      </c>
      <c r="DJ207">
        <v>4</v>
      </c>
      <c r="DK207" t="b">
        <v>0</v>
      </c>
      <c r="DL207">
        <v>68</v>
      </c>
      <c r="DM207">
        <v>6</v>
      </c>
      <c r="DN207" t="b">
        <v>0</v>
      </c>
      <c r="DO207">
        <v>18</v>
      </c>
      <c r="DP207">
        <v>15</v>
      </c>
      <c r="DQ207">
        <v>20</v>
      </c>
      <c r="DR207">
        <v>5</v>
      </c>
      <c r="DS207">
        <v>21</v>
      </c>
      <c r="DT207">
        <v>4</v>
      </c>
      <c r="DU207">
        <v>96</v>
      </c>
      <c r="DV207">
        <v>8</v>
      </c>
      <c r="DW207">
        <v>6</v>
      </c>
      <c r="DX207" t="b">
        <v>0</v>
      </c>
      <c r="DY207" t="b">
        <v>0</v>
      </c>
      <c r="DZ207" t="b">
        <v>0</v>
      </c>
    </row>
    <row r="208" spans="1:130" hidden="1" x14ac:dyDescent="0.35">
      <c r="A208">
        <v>39035189108</v>
      </c>
      <c r="B208" t="s">
        <v>3</v>
      </c>
      <c r="C208" t="s">
        <v>4</v>
      </c>
      <c r="D208">
        <v>0.01</v>
      </c>
      <c r="E208">
        <v>0</v>
      </c>
      <c r="F208">
        <v>0.09</v>
      </c>
      <c r="G208">
        <v>0</v>
      </c>
      <c r="H208">
        <v>0.01</v>
      </c>
      <c r="I208">
        <v>0.82</v>
      </c>
      <c r="J208">
        <v>0.05</v>
      </c>
      <c r="K208">
        <v>0</v>
      </c>
      <c r="L208">
        <v>0.09</v>
      </c>
      <c r="M208">
        <v>0.63</v>
      </c>
      <c r="N208">
        <v>0.26</v>
      </c>
      <c r="O208">
        <v>0</v>
      </c>
      <c r="P208">
        <v>0</v>
      </c>
      <c r="Q208" t="b">
        <v>0</v>
      </c>
      <c r="R208" t="b">
        <v>0</v>
      </c>
      <c r="T208" t="b">
        <v>0</v>
      </c>
      <c r="U208">
        <v>0</v>
      </c>
      <c r="V208">
        <v>11</v>
      </c>
      <c r="W208">
        <v>4932</v>
      </c>
      <c r="X208">
        <v>0.17</v>
      </c>
      <c r="Y208">
        <v>0.06</v>
      </c>
      <c r="Z208" t="b">
        <v>0</v>
      </c>
      <c r="AA208" t="b">
        <v>0</v>
      </c>
      <c r="AB208" t="b">
        <v>0</v>
      </c>
      <c r="AC208">
        <v>17</v>
      </c>
      <c r="AD208">
        <v>3.0000000000000001E-3</v>
      </c>
      <c r="AE208" t="b">
        <v>0</v>
      </c>
      <c r="AF208">
        <v>37</v>
      </c>
      <c r="AG208">
        <v>8.0000000000000002E-3</v>
      </c>
      <c r="AH208" t="b">
        <v>0</v>
      </c>
      <c r="AI208">
        <v>28</v>
      </c>
      <c r="AJ208">
        <v>1E-4</v>
      </c>
      <c r="AK208">
        <v>24</v>
      </c>
      <c r="AL208">
        <v>3</v>
      </c>
      <c r="AM208" t="b">
        <v>0</v>
      </c>
      <c r="AN208" t="b">
        <v>0</v>
      </c>
      <c r="AO208">
        <v>33</v>
      </c>
      <c r="AP208">
        <v>0</v>
      </c>
      <c r="AQ208" t="b">
        <v>0</v>
      </c>
      <c r="AR208" t="b">
        <v>0</v>
      </c>
      <c r="AS208" t="b">
        <v>0</v>
      </c>
      <c r="AT208">
        <v>10</v>
      </c>
      <c r="AU208">
        <v>1</v>
      </c>
      <c r="AV208" t="b">
        <v>0</v>
      </c>
      <c r="AW208">
        <v>60</v>
      </c>
      <c r="AX208">
        <v>8.91</v>
      </c>
      <c r="AY208" t="b">
        <v>0</v>
      </c>
      <c r="AZ208">
        <v>55</v>
      </c>
      <c r="BA208">
        <v>0.27</v>
      </c>
      <c r="BB208" t="b">
        <v>0</v>
      </c>
      <c r="BC208">
        <v>39</v>
      </c>
      <c r="BD208">
        <v>185.07</v>
      </c>
      <c r="BE208" t="b">
        <v>0</v>
      </c>
      <c r="BF208">
        <v>7</v>
      </c>
      <c r="BG208" t="b">
        <v>0</v>
      </c>
      <c r="BH208">
        <v>38</v>
      </c>
      <c r="BI208">
        <v>19</v>
      </c>
      <c r="BJ208" t="b">
        <v>0</v>
      </c>
      <c r="BK208">
        <v>34</v>
      </c>
      <c r="BL208">
        <v>13</v>
      </c>
      <c r="BM208">
        <v>75</v>
      </c>
      <c r="BN208">
        <v>339200</v>
      </c>
      <c r="BO208" t="b">
        <v>0</v>
      </c>
      <c r="BP208" t="b">
        <v>0</v>
      </c>
      <c r="BQ208">
        <v>2566</v>
      </c>
      <c r="BR208">
        <v>32</v>
      </c>
      <c r="BS208" t="b">
        <v>1</v>
      </c>
      <c r="BT208" t="b">
        <v>0</v>
      </c>
      <c r="BV208">
        <v>0.98</v>
      </c>
      <c r="BW208">
        <v>0.06</v>
      </c>
      <c r="BX208" t="b">
        <v>0</v>
      </c>
      <c r="BY208">
        <v>64</v>
      </c>
      <c r="BZ208">
        <v>1.57</v>
      </c>
      <c r="CA208" t="b">
        <v>0</v>
      </c>
      <c r="CB208">
        <v>19</v>
      </c>
      <c r="CC208">
        <v>0.02</v>
      </c>
      <c r="CD208" t="b">
        <v>0</v>
      </c>
      <c r="CE208">
        <v>29</v>
      </c>
      <c r="CF208">
        <v>0.16</v>
      </c>
      <c r="CI208" t="b">
        <v>0</v>
      </c>
      <c r="CJ208" t="b">
        <v>0</v>
      </c>
      <c r="CK208" t="b">
        <v>0</v>
      </c>
      <c r="CL208" t="b">
        <v>0</v>
      </c>
      <c r="CM208" t="b">
        <v>0</v>
      </c>
      <c r="CP208" t="b">
        <v>0</v>
      </c>
      <c r="CQ208">
        <v>50</v>
      </c>
      <c r="CR208">
        <v>1.84</v>
      </c>
      <c r="CS208" t="b">
        <v>0</v>
      </c>
      <c r="CT208">
        <v>29</v>
      </c>
      <c r="CU208">
        <v>890</v>
      </c>
      <c r="CV208" t="b">
        <v>0</v>
      </c>
      <c r="CW208">
        <v>29</v>
      </c>
      <c r="CX208">
        <v>880</v>
      </c>
      <c r="CY208" t="b">
        <v>0</v>
      </c>
      <c r="CZ208">
        <v>60</v>
      </c>
      <c r="DA208">
        <v>650</v>
      </c>
      <c r="DB208" t="b">
        <v>0</v>
      </c>
      <c r="DC208">
        <v>42</v>
      </c>
      <c r="DD208">
        <v>79.3</v>
      </c>
      <c r="DE208" t="b">
        <v>0</v>
      </c>
      <c r="DF208">
        <v>3</v>
      </c>
      <c r="DG208">
        <v>187</v>
      </c>
      <c r="DH208" t="b">
        <v>0</v>
      </c>
      <c r="DI208">
        <v>56</v>
      </c>
      <c r="DJ208">
        <v>2</v>
      </c>
      <c r="DK208" t="b">
        <v>0</v>
      </c>
      <c r="DL208">
        <v>5</v>
      </c>
      <c r="DM208">
        <v>1</v>
      </c>
      <c r="DN208" t="b">
        <v>0</v>
      </c>
      <c r="DO208">
        <v>14</v>
      </c>
      <c r="DP208">
        <v>13</v>
      </c>
      <c r="DQ208">
        <v>7</v>
      </c>
      <c r="DR208">
        <v>2</v>
      </c>
      <c r="DS208">
        <v>10</v>
      </c>
      <c r="DT208">
        <v>2</v>
      </c>
      <c r="DU208">
        <v>93</v>
      </c>
      <c r="DV208">
        <v>1</v>
      </c>
      <c r="DW208">
        <v>3</v>
      </c>
      <c r="DX208" t="b">
        <v>0</v>
      </c>
      <c r="DY208" t="b">
        <v>0</v>
      </c>
      <c r="DZ208" t="b">
        <v>0</v>
      </c>
    </row>
    <row r="209" spans="1:130" hidden="1" x14ac:dyDescent="0.35">
      <c r="A209">
        <v>39035193900</v>
      </c>
      <c r="B209" t="s">
        <v>3</v>
      </c>
      <c r="C209" t="s">
        <v>4</v>
      </c>
      <c r="D209">
        <v>0.84</v>
      </c>
      <c r="E209">
        <v>0</v>
      </c>
      <c r="F209">
        <v>0</v>
      </c>
      <c r="G209">
        <v>0</v>
      </c>
      <c r="H209">
        <v>0.04</v>
      </c>
      <c r="I209">
        <v>0.09</v>
      </c>
      <c r="J209">
        <v>0.03</v>
      </c>
      <c r="K209">
        <v>0</v>
      </c>
      <c r="L209">
        <v>0.02</v>
      </c>
      <c r="M209">
        <v>0.75</v>
      </c>
      <c r="N209">
        <v>0.22</v>
      </c>
      <c r="O209">
        <v>6</v>
      </c>
      <c r="P209">
        <v>3</v>
      </c>
      <c r="Q209" t="b">
        <v>1</v>
      </c>
      <c r="R209" t="b">
        <v>0</v>
      </c>
      <c r="T209" t="b">
        <v>1</v>
      </c>
      <c r="U209">
        <v>100</v>
      </c>
      <c r="V209">
        <v>37</v>
      </c>
      <c r="W209">
        <v>873</v>
      </c>
      <c r="X209">
        <v>0.89</v>
      </c>
      <c r="Y209">
        <v>0.51</v>
      </c>
      <c r="Z209" t="b">
        <v>1</v>
      </c>
      <c r="AA209" t="b">
        <v>0</v>
      </c>
      <c r="AB209" t="b">
        <v>0</v>
      </c>
      <c r="AC209">
        <v>16</v>
      </c>
      <c r="AD209">
        <v>2.5000000000000001E-3</v>
      </c>
      <c r="AE209" t="b">
        <v>0</v>
      </c>
      <c r="AF209">
        <v>39</v>
      </c>
      <c r="AG209">
        <v>9.1000000000000004E-3</v>
      </c>
      <c r="AH209" t="b">
        <v>0</v>
      </c>
      <c r="AI209">
        <v>32</v>
      </c>
      <c r="AJ209">
        <v>1E-4</v>
      </c>
      <c r="AK209">
        <v>23</v>
      </c>
      <c r="AL209">
        <v>3</v>
      </c>
      <c r="AM209" t="b">
        <v>0</v>
      </c>
      <c r="AN209" t="b">
        <v>0</v>
      </c>
      <c r="AO209">
        <v>33</v>
      </c>
      <c r="AP209">
        <v>0</v>
      </c>
      <c r="AQ209" t="b">
        <v>0</v>
      </c>
      <c r="AR209" t="b">
        <v>0</v>
      </c>
      <c r="AS209" t="b">
        <v>0</v>
      </c>
      <c r="AT209">
        <v>66</v>
      </c>
      <c r="AU209">
        <v>3</v>
      </c>
      <c r="AV209" t="b">
        <v>0</v>
      </c>
      <c r="AW209">
        <v>68</v>
      </c>
      <c r="AX209">
        <v>9.1999999999999993</v>
      </c>
      <c r="AY209" t="b">
        <v>0</v>
      </c>
      <c r="AZ209">
        <v>69</v>
      </c>
      <c r="BA209">
        <v>0.34</v>
      </c>
      <c r="BB209" t="b">
        <v>0</v>
      </c>
      <c r="BC209">
        <v>78</v>
      </c>
      <c r="BD209">
        <v>894.79</v>
      </c>
      <c r="BE209" t="b">
        <v>0</v>
      </c>
      <c r="BF209">
        <v>57</v>
      </c>
      <c r="BG209" t="b">
        <v>1</v>
      </c>
      <c r="BH209">
        <v>90</v>
      </c>
      <c r="BI209">
        <v>44</v>
      </c>
      <c r="BJ209" t="b">
        <v>0</v>
      </c>
      <c r="BK209">
        <v>75</v>
      </c>
      <c r="BL209">
        <v>51</v>
      </c>
      <c r="BM209">
        <v>9</v>
      </c>
      <c r="BN209">
        <v>80900</v>
      </c>
      <c r="BO209" t="b">
        <v>0</v>
      </c>
      <c r="BP209" t="b">
        <v>0</v>
      </c>
      <c r="BQ209">
        <v>2694</v>
      </c>
      <c r="BR209">
        <v>34</v>
      </c>
      <c r="BS209" t="b">
        <v>1</v>
      </c>
      <c r="BT209" t="b">
        <v>0</v>
      </c>
      <c r="BV209">
        <v>0.89</v>
      </c>
      <c r="BW209">
        <v>0.02</v>
      </c>
      <c r="BX209" t="b">
        <v>0</v>
      </c>
      <c r="BY209">
        <v>89</v>
      </c>
      <c r="BZ209">
        <v>5.69</v>
      </c>
      <c r="CA209" t="b">
        <v>0</v>
      </c>
      <c r="CB209">
        <v>23</v>
      </c>
      <c r="CC209">
        <v>0.02</v>
      </c>
      <c r="CD209" t="b">
        <v>0</v>
      </c>
      <c r="CE209">
        <v>78</v>
      </c>
      <c r="CF209">
        <v>1.1499999999999999</v>
      </c>
      <c r="CG209" t="b">
        <v>0</v>
      </c>
      <c r="CI209" t="b">
        <v>0</v>
      </c>
      <c r="CJ209" t="b">
        <v>0</v>
      </c>
      <c r="CK209" t="b">
        <v>0</v>
      </c>
      <c r="CL209" t="b">
        <v>0</v>
      </c>
      <c r="CM209" t="b">
        <v>0</v>
      </c>
      <c r="CN209">
        <v>40</v>
      </c>
      <c r="CO209">
        <v>0</v>
      </c>
      <c r="CP209" t="b">
        <v>0</v>
      </c>
      <c r="CQ209">
        <v>45</v>
      </c>
      <c r="CR209">
        <v>1.49</v>
      </c>
      <c r="CS209" t="b">
        <v>1</v>
      </c>
      <c r="CT209">
        <v>97</v>
      </c>
      <c r="CU209">
        <v>1340</v>
      </c>
      <c r="CV209" t="b">
        <v>1</v>
      </c>
      <c r="CW209">
        <v>97</v>
      </c>
      <c r="CX209">
        <v>2030</v>
      </c>
      <c r="CY209" t="b">
        <v>1</v>
      </c>
      <c r="CZ209">
        <v>98</v>
      </c>
      <c r="DA209">
        <v>1150</v>
      </c>
      <c r="DB209" t="b">
        <v>0</v>
      </c>
      <c r="DE209" t="b">
        <v>1</v>
      </c>
      <c r="DF209">
        <v>93</v>
      </c>
      <c r="DG209">
        <v>48</v>
      </c>
      <c r="DH209" t="b">
        <v>0</v>
      </c>
      <c r="DI209">
        <v>51</v>
      </c>
      <c r="DJ209">
        <v>1</v>
      </c>
      <c r="DK209" t="b">
        <v>0</v>
      </c>
      <c r="DL209">
        <v>69</v>
      </c>
      <c r="DM209">
        <v>6</v>
      </c>
      <c r="DN209" t="b">
        <v>1</v>
      </c>
      <c r="DO209">
        <v>88</v>
      </c>
      <c r="DP209">
        <v>57</v>
      </c>
      <c r="DQ209">
        <v>92</v>
      </c>
      <c r="DR209">
        <v>35</v>
      </c>
      <c r="DS209">
        <v>85</v>
      </c>
      <c r="DT209">
        <v>23</v>
      </c>
      <c r="DU209">
        <v>93</v>
      </c>
      <c r="DV209">
        <v>4</v>
      </c>
      <c r="DW209">
        <v>32</v>
      </c>
      <c r="DX209" t="b">
        <v>0</v>
      </c>
      <c r="DY209" t="b">
        <v>0</v>
      </c>
      <c r="DZ209" t="b">
        <v>0</v>
      </c>
    </row>
    <row r="210" spans="1:130" hidden="1" x14ac:dyDescent="0.35">
      <c r="A210">
        <v>39035184103</v>
      </c>
      <c r="B210" t="s">
        <v>3</v>
      </c>
      <c r="C210" t="s">
        <v>4</v>
      </c>
      <c r="D210">
        <v>0.06</v>
      </c>
      <c r="E210">
        <v>0</v>
      </c>
      <c r="F210">
        <v>0.09</v>
      </c>
      <c r="G210">
        <v>0</v>
      </c>
      <c r="H210">
        <v>0.02</v>
      </c>
      <c r="I210">
        <v>0.8</v>
      </c>
      <c r="J210">
        <v>0.01</v>
      </c>
      <c r="K210">
        <v>0</v>
      </c>
      <c r="L210">
        <v>0.13</v>
      </c>
      <c r="M210">
        <v>0.67</v>
      </c>
      <c r="N210">
        <v>0.19</v>
      </c>
      <c r="O210">
        <v>0</v>
      </c>
      <c r="P210">
        <v>0</v>
      </c>
      <c r="Q210" t="b">
        <v>0</v>
      </c>
      <c r="R210" t="b">
        <v>0</v>
      </c>
      <c r="T210" t="b">
        <v>0</v>
      </c>
      <c r="U210">
        <v>0</v>
      </c>
      <c r="V210">
        <v>0</v>
      </c>
      <c r="W210">
        <v>3899</v>
      </c>
      <c r="X210">
        <v>0.09</v>
      </c>
      <c r="Y210">
        <v>0.02</v>
      </c>
      <c r="Z210" t="b">
        <v>0</v>
      </c>
      <c r="AA210" t="b">
        <v>0</v>
      </c>
      <c r="AB210" t="b">
        <v>0</v>
      </c>
      <c r="AC210">
        <v>16</v>
      </c>
      <c r="AD210">
        <v>2.3999999999999998E-3</v>
      </c>
      <c r="AE210" t="b">
        <v>0</v>
      </c>
      <c r="AF210">
        <v>34</v>
      </c>
      <c r="AG210">
        <v>7.0000000000000001E-3</v>
      </c>
      <c r="AH210" t="b">
        <v>0</v>
      </c>
      <c r="AI210">
        <v>25</v>
      </c>
      <c r="AJ210">
        <v>1E-4</v>
      </c>
      <c r="AK210">
        <v>14</v>
      </c>
      <c r="AL210">
        <v>2</v>
      </c>
      <c r="AM210" t="b">
        <v>0</v>
      </c>
      <c r="AN210" t="b">
        <v>0</v>
      </c>
      <c r="AO210">
        <v>33</v>
      </c>
      <c r="AP210">
        <v>0</v>
      </c>
      <c r="AQ210" t="b">
        <v>0</v>
      </c>
      <c r="AR210" t="b">
        <v>0</v>
      </c>
      <c r="AS210" t="b">
        <v>0</v>
      </c>
      <c r="AT210">
        <v>8</v>
      </c>
      <c r="AU210">
        <v>1</v>
      </c>
      <c r="AV210" t="b">
        <v>0</v>
      </c>
      <c r="AW210">
        <v>65</v>
      </c>
      <c r="AX210">
        <v>9.08</v>
      </c>
      <c r="AY210" t="b">
        <v>0</v>
      </c>
      <c r="AZ210">
        <v>55</v>
      </c>
      <c r="BA210">
        <v>0.26</v>
      </c>
      <c r="BB210" t="b">
        <v>0</v>
      </c>
      <c r="BC210">
        <v>52</v>
      </c>
      <c r="BD210">
        <v>317.27</v>
      </c>
      <c r="BE210" t="b">
        <v>0</v>
      </c>
      <c r="BF210">
        <v>46</v>
      </c>
      <c r="BG210" t="b">
        <v>0</v>
      </c>
      <c r="BH210">
        <v>12</v>
      </c>
      <c r="BI210">
        <v>12</v>
      </c>
      <c r="BJ210" t="b">
        <v>0</v>
      </c>
      <c r="BK210">
        <v>35</v>
      </c>
      <c r="BL210">
        <v>13</v>
      </c>
      <c r="BM210">
        <v>73</v>
      </c>
      <c r="BN210">
        <v>319900</v>
      </c>
      <c r="BO210" t="b">
        <v>0</v>
      </c>
      <c r="BP210" t="b">
        <v>0</v>
      </c>
      <c r="BQ210">
        <v>1915</v>
      </c>
      <c r="BR210">
        <v>24</v>
      </c>
      <c r="BS210" t="b">
        <v>1</v>
      </c>
      <c r="BT210" t="b">
        <v>0</v>
      </c>
      <c r="BV210">
        <v>0.21</v>
      </c>
      <c r="BW210">
        <v>0</v>
      </c>
      <c r="BX210" t="b">
        <v>0</v>
      </c>
      <c r="BY210">
        <v>72</v>
      </c>
      <c r="BZ210">
        <v>2.39</v>
      </c>
      <c r="CA210" t="b">
        <v>0</v>
      </c>
      <c r="CB210">
        <v>24</v>
      </c>
      <c r="CC210">
        <v>0.02</v>
      </c>
      <c r="CD210" t="b">
        <v>0</v>
      </c>
      <c r="CE210">
        <v>84</v>
      </c>
      <c r="CF210">
        <v>1.54</v>
      </c>
      <c r="CI210" t="b">
        <v>0</v>
      </c>
      <c r="CJ210" t="b">
        <v>0</v>
      </c>
      <c r="CK210" t="b">
        <v>0</v>
      </c>
      <c r="CL210" t="b">
        <v>0</v>
      </c>
      <c r="CM210" t="b">
        <v>0</v>
      </c>
      <c r="CN210">
        <v>90</v>
      </c>
      <c r="CO210">
        <v>0.52</v>
      </c>
      <c r="CP210" t="b">
        <v>0</v>
      </c>
      <c r="CQ210">
        <v>35</v>
      </c>
      <c r="CR210">
        <v>0.85</v>
      </c>
      <c r="CS210" t="b">
        <v>0</v>
      </c>
      <c r="CT210">
        <v>37</v>
      </c>
      <c r="CU210">
        <v>919</v>
      </c>
      <c r="CV210" t="b">
        <v>0</v>
      </c>
      <c r="CW210">
        <v>26</v>
      </c>
      <c r="CX210">
        <v>860</v>
      </c>
      <c r="CY210" t="b">
        <v>0</v>
      </c>
      <c r="CZ210">
        <v>35</v>
      </c>
      <c r="DA210">
        <v>520</v>
      </c>
      <c r="DB210" t="b">
        <v>0</v>
      </c>
      <c r="DC210">
        <v>4</v>
      </c>
      <c r="DD210">
        <v>84.6</v>
      </c>
      <c r="DE210" t="b">
        <v>0</v>
      </c>
      <c r="DF210">
        <v>0</v>
      </c>
      <c r="DG210">
        <v>258</v>
      </c>
      <c r="DH210" t="b">
        <v>0</v>
      </c>
      <c r="DI210">
        <v>61</v>
      </c>
      <c r="DJ210">
        <v>2</v>
      </c>
      <c r="DK210" t="b">
        <v>0</v>
      </c>
      <c r="DL210">
        <v>6</v>
      </c>
      <c r="DM210">
        <v>1</v>
      </c>
      <c r="DN210" t="b">
        <v>0</v>
      </c>
      <c r="DO210">
        <v>5</v>
      </c>
      <c r="DP210">
        <v>8</v>
      </c>
      <c r="DQ210">
        <v>23</v>
      </c>
      <c r="DR210">
        <v>6</v>
      </c>
      <c r="DS210">
        <v>3</v>
      </c>
      <c r="DT210">
        <v>1</v>
      </c>
      <c r="DU210">
        <v>94</v>
      </c>
      <c r="DV210">
        <v>2</v>
      </c>
      <c r="DW210">
        <v>0</v>
      </c>
      <c r="DX210" t="b">
        <v>0</v>
      </c>
      <c r="DY210" t="b">
        <v>0</v>
      </c>
      <c r="DZ210" t="b">
        <v>0</v>
      </c>
    </row>
    <row r="211" spans="1:130" hidden="1" x14ac:dyDescent="0.35">
      <c r="A211">
        <v>39085203200</v>
      </c>
      <c r="B211" t="s">
        <v>7</v>
      </c>
      <c r="C211" t="s">
        <v>4</v>
      </c>
      <c r="D211">
        <v>0</v>
      </c>
      <c r="E211">
        <v>0</v>
      </c>
      <c r="F211">
        <v>0.01</v>
      </c>
      <c r="G211">
        <v>0</v>
      </c>
      <c r="H211">
        <v>0.02</v>
      </c>
      <c r="I211">
        <v>0.92</v>
      </c>
      <c r="J211">
        <v>0.02</v>
      </c>
      <c r="K211">
        <v>0</v>
      </c>
      <c r="L211">
        <v>0.09</v>
      </c>
      <c r="M211">
        <v>0.7</v>
      </c>
      <c r="N211">
        <v>0.19</v>
      </c>
      <c r="O211">
        <v>0</v>
      </c>
      <c r="P211">
        <v>0</v>
      </c>
      <c r="Q211" t="b">
        <v>0</v>
      </c>
      <c r="R211" t="b">
        <v>0</v>
      </c>
      <c r="T211" t="b">
        <v>0</v>
      </c>
      <c r="U211">
        <v>0</v>
      </c>
      <c r="V211">
        <v>0</v>
      </c>
      <c r="W211">
        <v>3317</v>
      </c>
      <c r="X211">
        <v>0.5</v>
      </c>
      <c r="Y211">
        <v>0.23</v>
      </c>
      <c r="Z211" t="b">
        <v>0</v>
      </c>
      <c r="AA211" t="b">
        <v>0</v>
      </c>
      <c r="AB211" t="b">
        <v>0</v>
      </c>
      <c r="AC211">
        <v>16</v>
      </c>
      <c r="AD211">
        <v>2.3E-3</v>
      </c>
      <c r="AE211" t="b">
        <v>0</v>
      </c>
      <c r="AF211">
        <v>25</v>
      </c>
      <c r="AG211">
        <v>4.5999999999999999E-3</v>
      </c>
      <c r="AH211" t="b">
        <v>0</v>
      </c>
      <c r="AI211">
        <v>8</v>
      </c>
      <c r="AJ211">
        <v>0</v>
      </c>
      <c r="AK211">
        <v>35</v>
      </c>
      <c r="AL211">
        <v>5</v>
      </c>
      <c r="AM211" t="b">
        <v>0</v>
      </c>
      <c r="AN211" t="b">
        <v>0</v>
      </c>
      <c r="AO211">
        <v>33</v>
      </c>
      <c r="AP211">
        <v>0</v>
      </c>
      <c r="AQ211" t="b">
        <v>0</v>
      </c>
      <c r="AR211" t="b">
        <v>0</v>
      </c>
      <c r="AS211" t="b">
        <v>0</v>
      </c>
      <c r="AT211">
        <v>44</v>
      </c>
      <c r="AU211">
        <v>2</v>
      </c>
      <c r="AV211" t="b">
        <v>0</v>
      </c>
      <c r="AW211">
        <v>55</v>
      </c>
      <c r="AX211">
        <v>8.74</v>
      </c>
      <c r="AY211" t="b">
        <v>0</v>
      </c>
      <c r="AZ211">
        <v>64</v>
      </c>
      <c r="BA211">
        <v>0.31</v>
      </c>
      <c r="BB211" t="b">
        <v>0</v>
      </c>
      <c r="BC211">
        <v>59</v>
      </c>
      <c r="BD211">
        <v>410.97</v>
      </c>
      <c r="BE211" t="b">
        <v>0</v>
      </c>
      <c r="BF211">
        <v>10</v>
      </c>
      <c r="BG211" t="b">
        <v>0</v>
      </c>
      <c r="BH211">
        <v>60</v>
      </c>
      <c r="BI211">
        <v>26</v>
      </c>
      <c r="BJ211" t="b">
        <v>0</v>
      </c>
      <c r="BK211">
        <v>57</v>
      </c>
      <c r="BL211">
        <v>31</v>
      </c>
      <c r="BM211">
        <v>39</v>
      </c>
      <c r="BN211">
        <v>160200</v>
      </c>
      <c r="BO211" t="b">
        <v>0</v>
      </c>
      <c r="BP211" t="b">
        <v>0</v>
      </c>
      <c r="BQ211">
        <v>3790</v>
      </c>
      <c r="BR211">
        <v>49</v>
      </c>
      <c r="BS211" t="b">
        <v>1</v>
      </c>
      <c r="BT211" t="b">
        <v>0</v>
      </c>
      <c r="BV211">
        <v>0.66</v>
      </c>
      <c r="BW211">
        <v>0</v>
      </c>
      <c r="BX211" t="b">
        <v>0</v>
      </c>
      <c r="BY211">
        <v>70</v>
      </c>
      <c r="BZ211">
        <v>2.13</v>
      </c>
      <c r="CA211" t="b">
        <v>0</v>
      </c>
      <c r="CB211">
        <v>52</v>
      </c>
      <c r="CC211">
        <v>0.06</v>
      </c>
      <c r="CD211" t="b">
        <v>0</v>
      </c>
      <c r="CE211">
        <v>37</v>
      </c>
      <c r="CF211">
        <v>0.21</v>
      </c>
      <c r="CI211" t="b">
        <v>0</v>
      </c>
      <c r="CJ211" t="b">
        <v>0</v>
      </c>
      <c r="CK211" t="b">
        <v>0</v>
      </c>
      <c r="CL211" t="b">
        <v>0</v>
      </c>
      <c r="CM211" t="b">
        <v>0</v>
      </c>
      <c r="CN211">
        <v>48</v>
      </c>
      <c r="CO211">
        <v>0</v>
      </c>
      <c r="CP211" t="b">
        <v>0</v>
      </c>
      <c r="CQ211">
        <v>74</v>
      </c>
      <c r="CR211">
        <v>4.78</v>
      </c>
      <c r="CS211" t="b">
        <v>0</v>
      </c>
      <c r="CT211">
        <v>63</v>
      </c>
      <c r="CU211">
        <v>1010</v>
      </c>
      <c r="CV211" t="b">
        <v>0</v>
      </c>
      <c r="CW211">
        <v>56</v>
      </c>
      <c r="CX211">
        <v>1090</v>
      </c>
      <c r="CY211" t="b">
        <v>0</v>
      </c>
      <c r="CZ211">
        <v>64</v>
      </c>
      <c r="DA211">
        <v>670</v>
      </c>
      <c r="DB211" t="b">
        <v>0</v>
      </c>
      <c r="DC211">
        <v>47</v>
      </c>
      <c r="DD211">
        <v>78.8</v>
      </c>
      <c r="DE211" t="b">
        <v>0</v>
      </c>
      <c r="DF211">
        <v>63</v>
      </c>
      <c r="DG211">
        <v>82</v>
      </c>
      <c r="DH211" t="b">
        <v>0</v>
      </c>
      <c r="DI211">
        <v>58</v>
      </c>
      <c r="DJ211">
        <v>2</v>
      </c>
      <c r="DK211" t="b">
        <v>0</v>
      </c>
      <c r="DL211">
        <v>46</v>
      </c>
      <c r="DM211">
        <v>4</v>
      </c>
      <c r="DN211" t="b">
        <v>0</v>
      </c>
      <c r="DO211">
        <v>52</v>
      </c>
      <c r="DP211">
        <v>31</v>
      </c>
      <c r="DQ211">
        <v>35</v>
      </c>
      <c r="DR211">
        <v>8</v>
      </c>
      <c r="DS211">
        <v>53</v>
      </c>
      <c r="DT211">
        <v>10</v>
      </c>
      <c r="DU211">
        <v>91</v>
      </c>
      <c r="DV211">
        <v>5</v>
      </c>
      <c r="DW211">
        <v>12</v>
      </c>
      <c r="DX211" t="b">
        <v>0</v>
      </c>
      <c r="DY211" t="b">
        <v>0</v>
      </c>
      <c r="DZ211" t="b">
        <v>0</v>
      </c>
    </row>
    <row r="212" spans="1:130" hidden="1" x14ac:dyDescent="0.35">
      <c r="A212">
        <v>39035183200</v>
      </c>
      <c r="B212" t="s">
        <v>3</v>
      </c>
      <c r="C212" t="s">
        <v>4</v>
      </c>
      <c r="D212">
        <v>0.04</v>
      </c>
      <c r="E212">
        <v>0</v>
      </c>
      <c r="F212">
        <v>0.03</v>
      </c>
      <c r="G212">
        <v>0</v>
      </c>
      <c r="H212">
        <v>0.02</v>
      </c>
      <c r="I212">
        <v>0.86</v>
      </c>
      <c r="J212">
        <v>0.01</v>
      </c>
      <c r="K212">
        <v>0</v>
      </c>
      <c r="L212">
        <v>0.13</v>
      </c>
      <c r="M212">
        <v>0.67</v>
      </c>
      <c r="N212">
        <v>0.18</v>
      </c>
      <c r="O212">
        <v>0</v>
      </c>
      <c r="P212">
        <v>0</v>
      </c>
      <c r="Q212" t="b">
        <v>0</v>
      </c>
      <c r="R212" t="b">
        <v>0</v>
      </c>
      <c r="T212" t="b">
        <v>0</v>
      </c>
      <c r="U212">
        <v>0</v>
      </c>
      <c r="V212">
        <v>0</v>
      </c>
      <c r="W212">
        <v>2498</v>
      </c>
      <c r="X212">
        <v>0.02</v>
      </c>
      <c r="Y212">
        <v>0</v>
      </c>
      <c r="Z212" t="b">
        <v>0</v>
      </c>
      <c r="AA212" t="b">
        <v>0</v>
      </c>
      <c r="AB212" t="b">
        <v>0</v>
      </c>
      <c r="AC212">
        <v>16</v>
      </c>
      <c r="AD212">
        <v>2.5999999999999999E-3</v>
      </c>
      <c r="AE212" t="b">
        <v>0</v>
      </c>
      <c r="AF212">
        <v>32</v>
      </c>
      <c r="AG212">
        <v>6.1000000000000004E-3</v>
      </c>
      <c r="AH212" t="b">
        <v>0</v>
      </c>
      <c r="AI212">
        <v>22</v>
      </c>
      <c r="AJ212">
        <v>0</v>
      </c>
      <c r="AK212">
        <v>8</v>
      </c>
      <c r="AL212">
        <v>0</v>
      </c>
      <c r="AM212" t="b">
        <v>0</v>
      </c>
      <c r="AN212" t="b">
        <v>0</v>
      </c>
      <c r="AO212">
        <v>33</v>
      </c>
      <c r="AP212">
        <v>0</v>
      </c>
      <c r="AQ212" t="b">
        <v>0</v>
      </c>
      <c r="AR212" t="b">
        <v>0</v>
      </c>
      <c r="AS212" t="b">
        <v>0</v>
      </c>
      <c r="AT212">
        <v>3</v>
      </c>
      <c r="AU212">
        <v>1</v>
      </c>
      <c r="AV212" t="b">
        <v>0</v>
      </c>
      <c r="AW212">
        <v>70</v>
      </c>
      <c r="AX212">
        <v>9.25</v>
      </c>
      <c r="AY212" t="b">
        <v>0</v>
      </c>
      <c r="AZ212">
        <v>60</v>
      </c>
      <c r="BA212">
        <v>0.28999999999999998</v>
      </c>
      <c r="BB212" t="b">
        <v>0</v>
      </c>
      <c r="BC212">
        <v>48</v>
      </c>
      <c r="BD212">
        <v>273.83999999999997</v>
      </c>
      <c r="BE212" t="b">
        <v>0</v>
      </c>
      <c r="BF212">
        <v>2</v>
      </c>
      <c r="BG212" t="b">
        <v>0</v>
      </c>
      <c r="BH212">
        <v>2</v>
      </c>
      <c r="BI212">
        <v>8</v>
      </c>
      <c r="BJ212" t="b">
        <v>0</v>
      </c>
      <c r="BK212">
        <v>98</v>
      </c>
      <c r="BL212">
        <v>89</v>
      </c>
      <c r="BM212">
        <v>85</v>
      </c>
      <c r="BN212">
        <v>460300</v>
      </c>
      <c r="BO212" t="b">
        <v>0</v>
      </c>
      <c r="BP212" t="b">
        <v>0</v>
      </c>
      <c r="BQ212">
        <v>2626</v>
      </c>
      <c r="BR212">
        <v>33</v>
      </c>
      <c r="BS212" t="b">
        <v>1</v>
      </c>
      <c r="BT212" t="b">
        <v>0</v>
      </c>
      <c r="BU212" t="b">
        <v>0</v>
      </c>
      <c r="BV212">
        <v>0.21</v>
      </c>
      <c r="BW212">
        <v>0</v>
      </c>
      <c r="BX212" t="b">
        <v>0</v>
      </c>
      <c r="BY212">
        <v>82</v>
      </c>
      <c r="BZ212">
        <v>3.73</v>
      </c>
      <c r="CA212" t="b">
        <v>0</v>
      </c>
      <c r="CB212">
        <v>23</v>
      </c>
      <c r="CC212">
        <v>0.02</v>
      </c>
      <c r="CD212" t="b">
        <v>0</v>
      </c>
      <c r="CE212">
        <v>41</v>
      </c>
      <c r="CF212">
        <v>0.25</v>
      </c>
      <c r="CI212" t="b">
        <v>0</v>
      </c>
      <c r="CJ212" t="b">
        <v>0</v>
      </c>
      <c r="CK212" t="b">
        <v>0</v>
      </c>
      <c r="CL212" t="b">
        <v>0</v>
      </c>
      <c r="CM212" t="b">
        <v>0</v>
      </c>
      <c r="CP212" t="b">
        <v>0</v>
      </c>
      <c r="CQ212">
        <v>40</v>
      </c>
      <c r="CR212">
        <v>1.1100000000000001</v>
      </c>
      <c r="CS212" t="b">
        <v>0</v>
      </c>
      <c r="CT212">
        <v>27</v>
      </c>
      <c r="CU212">
        <v>880</v>
      </c>
      <c r="CV212" t="b">
        <v>0</v>
      </c>
      <c r="CW212">
        <v>20</v>
      </c>
      <c r="CX212">
        <v>810</v>
      </c>
      <c r="CY212" t="b">
        <v>0</v>
      </c>
      <c r="CZ212">
        <v>35</v>
      </c>
      <c r="DA212">
        <v>520</v>
      </c>
      <c r="DB212" t="b">
        <v>0</v>
      </c>
      <c r="DC212">
        <v>2</v>
      </c>
      <c r="DD212">
        <v>85.6</v>
      </c>
      <c r="DE212" t="b">
        <v>0</v>
      </c>
      <c r="DF212">
        <v>0</v>
      </c>
      <c r="DG212">
        <v>408</v>
      </c>
      <c r="DH212" t="b">
        <v>0</v>
      </c>
      <c r="DI212">
        <v>12</v>
      </c>
      <c r="DJ212">
        <v>0</v>
      </c>
      <c r="DK212" t="b">
        <v>0</v>
      </c>
      <c r="DL212">
        <v>21</v>
      </c>
      <c r="DM212">
        <v>2</v>
      </c>
      <c r="DN212" t="b">
        <v>0</v>
      </c>
      <c r="DO212">
        <v>0</v>
      </c>
      <c r="DP212">
        <v>3</v>
      </c>
      <c r="DQ212">
        <v>6</v>
      </c>
      <c r="DR212">
        <v>2</v>
      </c>
      <c r="DS212">
        <v>2</v>
      </c>
      <c r="DT212">
        <v>0</v>
      </c>
      <c r="DU212">
        <v>95</v>
      </c>
      <c r="DV212">
        <v>0</v>
      </c>
      <c r="DW212">
        <v>2</v>
      </c>
      <c r="DX212" t="b">
        <v>0</v>
      </c>
      <c r="DY212" t="b">
        <v>0</v>
      </c>
      <c r="DZ212" t="b">
        <v>0</v>
      </c>
    </row>
    <row r="213" spans="1:130" hidden="1" x14ac:dyDescent="0.35">
      <c r="A213">
        <v>39035980500</v>
      </c>
      <c r="B213" t="s">
        <v>3</v>
      </c>
      <c r="C213" t="s">
        <v>4</v>
      </c>
      <c r="O213">
        <v>0</v>
      </c>
      <c r="P213">
        <v>0</v>
      </c>
      <c r="Q213" t="b">
        <v>0</v>
      </c>
      <c r="R213" t="b">
        <v>0</v>
      </c>
      <c r="T213" t="b">
        <v>0</v>
      </c>
      <c r="U213">
        <v>0</v>
      </c>
      <c r="V213">
        <v>40</v>
      </c>
      <c r="W213">
        <v>0</v>
      </c>
      <c r="Z213" t="b">
        <v>0</v>
      </c>
      <c r="AA213" t="b">
        <v>0</v>
      </c>
      <c r="AB213" t="b">
        <v>0</v>
      </c>
      <c r="AC213">
        <v>16</v>
      </c>
      <c r="AD213">
        <v>2.5999999999999999E-3</v>
      </c>
      <c r="AE213" t="b">
        <v>0</v>
      </c>
      <c r="AF213">
        <v>36</v>
      </c>
      <c r="AG213">
        <v>7.7000000000000002E-3</v>
      </c>
      <c r="AH213" t="b">
        <v>0</v>
      </c>
      <c r="AK213">
        <v>54</v>
      </c>
      <c r="AL213">
        <v>8</v>
      </c>
      <c r="AM213" t="b">
        <v>0</v>
      </c>
      <c r="AN213" t="b">
        <v>0</v>
      </c>
      <c r="AO213">
        <v>33</v>
      </c>
      <c r="AP213">
        <v>0</v>
      </c>
      <c r="AQ213" t="b">
        <v>0</v>
      </c>
      <c r="AR213" t="b">
        <v>0</v>
      </c>
      <c r="AS213" t="b">
        <v>0</v>
      </c>
      <c r="AV213" t="b">
        <v>0</v>
      </c>
      <c r="AW213">
        <v>64</v>
      </c>
      <c r="AX213">
        <v>9.07</v>
      </c>
      <c r="AY213" t="b">
        <v>0</v>
      </c>
      <c r="BB213" t="b">
        <v>0</v>
      </c>
      <c r="BE213" t="b">
        <v>0</v>
      </c>
      <c r="BG213" t="b">
        <v>0</v>
      </c>
      <c r="BJ213" t="b">
        <v>0</v>
      </c>
      <c r="BK213">
        <v>1</v>
      </c>
      <c r="BL213">
        <v>0</v>
      </c>
      <c r="BO213" t="b">
        <v>0</v>
      </c>
      <c r="BP213" t="b">
        <v>0</v>
      </c>
      <c r="BQ213">
        <v>6280</v>
      </c>
      <c r="BR213">
        <v>82</v>
      </c>
      <c r="BS213" t="b">
        <v>1</v>
      </c>
      <c r="BT213" t="b">
        <v>0</v>
      </c>
      <c r="BX213" t="b">
        <v>0</v>
      </c>
      <c r="BY213">
        <v>0</v>
      </c>
      <c r="BZ213">
        <v>0</v>
      </c>
      <c r="CA213" t="b">
        <v>0</v>
      </c>
      <c r="CB213">
        <v>0</v>
      </c>
      <c r="CC213">
        <v>0</v>
      </c>
      <c r="CD213" t="b">
        <v>0</v>
      </c>
      <c r="CE213">
        <v>0</v>
      </c>
      <c r="CF213">
        <v>0</v>
      </c>
      <c r="CI213" t="b">
        <v>0</v>
      </c>
      <c r="CJ213" t="b">
        <v>0</v>
      </c>
      <c r="CK213" t="b">
        <v>0</v>
      </c>
      <c r="CL213" t="b">
        <v>0</v>
      </c>
      <c r="CM213" t="b">
        <v>0</v>
      </c>
      <c r="CP213" t="b">
        <v>0</v>
      </c>
      <c r="CQ213">
        <v>2</v>
      </c>
      <c r="CR213">
        <v>0</v>
      </c>
      <c r="CS213" t="b">
        <v>0</v>
      </c>
      <c r="CV213" t="b">
        <v>0</v>
      </c>
      <c r="CY213" t="b">
        <v>0</v>
      </c>
      <c r="DB213" t="b">
        <v>0</v>
      </c>
      <c r="DE213" t="b">
        <v>0</v>
      </c>
      <c r="DH213" t="b">
        <v>0</v>
      </c>
      <c r="DK213" t="b">
        <v>0</v>
      </c>
      <c r="DN213" t="b">
        <v>0</v>
      </c>
      <c r="DX213" t="b">
        <v>0</v>
      </c>
      <c r="DY213" t="b">
        <v>0</v>
      </c>
      <c r="DZ213" t="b">
        <v>0</v>
      </c>
    </row>
    <row r="214" spans="1:130" hidden="1" x14ac:dyDescent="0.35">
      <c r="A214">
        <v>39035105602</v>
      </c>
      <c r="B214" t="s">
        <v>3</v>
      </c>
      <c r="C214" t="s">
        <v>4</v>
      </c>
      <c r="D214">
        <v>0.3</v>
      </c>
      <c r="E214">
        <v>0.01</v>
      </c>
      <c r="F214">
        <v>0.02</v>
      </c>
      <c r="G214">
        <v>0</v>
      </c>
      <c r="H214">
        <v>0.01</v>
      </c>
      <c r="I214">
        <v>0.33</v>
      </c>
      <c r="J214">
        <v>0.34</v>
      </c>
      <c r="K214">
        <v>0.12</v>
      </c>
      <c r="L214">
        <v>0.08</v>
      </c>
      <c r="M214">
        <v>0.79</v>
      </c>
      <c r="N214">
        <v>0.11</v>
      </c>
      <c r="O214">
        <v>14</v>
      </c>
      <c r="P214">
        <v>7</v>
      </c>
      <c r="Q214" t="b">
        <v>1</v>
      </c>
      <c r="R214" t="b">
        <v>0</v>
      </c>
      <c r="T214" t="b">
        <v>1</v>
      </c>
      <c r="U214">
        <v>100</v>
      </c>
      <c r="V214">
        <v>87</v>
      </c>
      <c r="W214">
        <v>2565</v>
      </c>
      <c r="X214">
        <v>0.98</v>
      </c>
      <c r="Y214">
        <v>0.69</v>
      </c>
      <c r="Z214" t="b">
        <v>1</v>
      </c>
      <c r="AA214" t="b">
        <v>0</v>
      </c>
      <c r="AB214" t="b">
        <v>0</v>
      </c>
      <c r="AC214">
        <v>15</v>
      </c>
      <c r="AD214">
        <v>2E-3</v>
      </c>
      <c r="AE214" t="b">
        <v>0</v>
      </c>
      <c r="AF214">
        <v>62</v>
      </c>
      <c r="AG214">
        <v>2.18E-2</v>
      </c>
      <c r="AH214" t="b">
        <v>0</v>
      </c>
      <c r="AI214">
        <v>36</v>
      </c>
      <c r="AJ214">
        <v>1E-4</v>
      </c>
      <c r="AK214">
        <v>45</v>
      </c>
      <c r="AL214">
        <v>6</v>
      </c>
      <c r="AM214" t="b">
        <v>0</v>
      </c>
      <c r="AN214" t="b">
        <v>0</v>
      </c>
      <c r="AO214">
        <v>33</v>
      </c>
      <c r="AP214">
        <v>0</v>
      </c>
      <c r="AQ214" t="b">
        <v>0</v>
      </c>
      <c r="AR214" t="b">
        <v>0</v>
      </c>
      <c r="AS214" t="b">
        <v>1</v>
      </c>
      <c r="AT214">
        <v>95</v>
      </c>
      <c r="AU214">
        <v>6</v>
      </c>
      <c r="AV214" t="b">
        <v>0</v>
      </c>
      <c r="AW214">
        <v>74</v>
      </c>
      <c r="AX214">
        <v>9.44</v>
      </c>
      <c r="AY214" t="b">
        <v>0</v>
      </c>
      <c r="AZ214">
        <v>81</v>
      </c>
      <c r="BA214">
        <v>0.43</v>
      </c>
      <c r="BB214" t="b">
        <v>1</v>
      </c>
      <c r="BC214">
        <v>90</v>
      </c>
      <c r="BD214">
        <v>1815.23</v>
      </c>
      <c r="BE214" t="b">
        <v>0</v>
      </c>
      <c r="BF214">
        <v>88</v>
      </c>
      <c r="BG214" t="b">
        <v>1</v>
      </c>
      <c r="BH214">
        <v>93</v>
      </c>
      <c r="BI214">
        <v>48</v>
      </c>
      <c r="BJ214" t="b">
        <v>1</v>
      </c>
      <c r="BK214">
        <v>91</v>
      </c>
      <c r="BL214">
        <v>75</v>
      </c>
      <c r="BM214">
        <v>2</v>
      </c>
      <c r="BN214">
        <v>54100</v>
      </c>
      <c r="BO214" t="b">
        <v>0</v>
      </c>
      <c r="BP214" t="b">
        <v>0</v>
      </c>
      <c r="BQ214">
        <v>4997</v>
      </c>
      <c r="BR214">
        <v>66</v>
      </c>
      <c r="BS214" t="b">
        <v>1</v>
      </c>
      <c r="BT214" t="b">
        <v>0</v>
      </c>
      <c r="BU214" t="b">
        <v>0</v>
      </c>
      <c r="BV214">
        <v>0.95</v>
      </c>
      <c r="BW214">
        <v>0.04</v>
      </c>
      <c r="BX214" t="b">
        <v>1</v>
      </c>
      <c r="BY214">
        <v>97</v>
      </c>
      <c r="BZ214">
        <v>13.98</v>
      </c>
      <c r="CA214" t="b">
        <v>0</v>
      </c>
      <c r="CB214">
        <v>23</v>
      </c>
      <c r="CC214">
        <v>0.02</v>
      </c>
      <c r="CD214" t="b">
        <v>1</v>
      </c>
      <c r="CE214">
        <v>99</v>
      </c>
      <c r="CF214">
        <v>5.81</v>
      </c>
      <c r="CI214" t="b">
        <v>0</v>
      </c>
      <c r="CJ214" t="b">
        <v>0</v>
      </c>
      <c r="CK214" t="b">
        <v>0</v>
      </c>
      <c r="CL214" t="b">
        <v>0</v>
      </c>
      <c r="CM214" t="b">
        <v>0</v>
      </c>
      <c r="CN214">
        <v>86</v>
      </c>
      <c r="CO214">
        <v>0.14000000000000001</v>
      </c>
      <c r="CP214" t="b">
        <v>1</v>
      </c>
      <c r="CQ214">
        <v>92</v>
      </c>
      <c r="CR214">
        <v>13.6</v>
      </c>
      <c r="CS214" t="b">
        <v>1</v>
      </c>
      <c r="CT214">
        <v>98</v>
      </c>
      <c r="CU214">
        <v>1400</v>
      </c>
      <c r="CV214" t="b">
        <v>1</v>
      </c>
      <c r="CW214">
        <v>92</v>
      </c>
      <c r="CX214">
        <v>1660</v>
      </c>
      <c r="CY214" t="b">
        <v>1</v>
      </c>
      <c r="CZ214">
        <v>93</v>
      </c>
      <c r="DA214">
        <v>930</v>
      </c>
      <c r="DB214" t="b">
        <v>0</v>
      </c>
      <c r="DC214">
        <v>82</v>
      </c>
      <c r="DD214">
        <v>74.7</v>
      </c>
      <c r="DE214" t="b">
        <v>1</v>
      </c>
      <c r="DF214">
        <v>94</v>
      </c>
      <c r="DG214">
        <v>45</v>
      </c>
      <c r="DH214" t="b">
        <v>0</v>
      </c>
      <c r="DI214">
        <v>81</v>
      </c>
      <c r="DJ214">
        <v>7</v>
      </c>
      <c r="DK214" t="b">
        <v>1</v>
      </c>
      <c r="DL214">
        <v>94</v>
      </c>
      <c r="DM214">
        <v>14</v>
      </c>
      <c r="DN214" t="b">
        <v>1</v>
      </c>
      <c r="DO214">
        <v>98</v>
      </c>
      <c r="DP214">
        <v>77</v>
      </c>
      <c r="DQ214">
        <v>94</v>
      </c>
      <c r="DR214">
        <v>38</v>
      </c>
      <c r="DS214">
        <v>95</v>
      </c>
      <c r="DT214">
        <v>34</v>
      </c>
      <c r="DU214">
        <v>92</v>
      </c>
      <c r="DV214">
        <v>12</v>
      </c>
      <c r="DW214">
        <v>35</v>
      </c>
      <c r="DX214" t="b">
        <v>0</v>
      </c>
      <c r="DY214" t="b">
        <v>0</v>
      </c>
      <c r="DZ214" t="b">
        <v>0</v>
      </c>
    </row>
    <row r="215" spans="1:130" hidden="1" x14ac:dyDescent="0.35">
      <c r="A215">
        <v>39093071100</v>
      </c>
      <c r="B215" t="s">
        <v>8</v>
      </c>
      <c r="C215" t="s">
        <v>4</v>
      </c>
      <c r="D215">
        <v>0.06</v>
      </c>
      <c r="E215">
        <v>0</v>
      </c>
      <c r="F215">
        <v>0</v>
      </c>
      <c r="G215">
        <v>0</v>
      </c>
      <c r="H215">
        <v>0.05</v>
      </c>
      <c r="I215">
        <v>0.79</v>
      </c>
      <c r="J215">
        <v>0.09</v>
      </c>
      <c r="K215">
        <v>0</v>
      </c>
      <c r="L215">
        <v>0.12</v>
      </c>
      <c r="M215">
        <v>0.73</v>
      </c>
      <c r="N215">
        <v>0.14000000000000001</v>
      </c>
      <c r="O215">
        <v>0</v>
      </c>
      <c r="P215">
        <v>0</v>
      </c>
      <c r="Q215" t="b">
        <v>0</v>
      </c>
      <c r="R215" t="b">
        <v>0</v>
      </c>
      <c r="T215" t="b">
        <v>0</v>
      </c>
      <c r="U215">
        <v>0</v>
      </c>
      <c r="V215">
        <v>71</v>
      </c>
      <c r="W215">
        <v>4425</v>
      </c>
      <c r="X215">
        <v>0.28000000000000003</v>
      </c>
      <c r="Y215">
        <v>0.11</v>
      </c>
      <c r="Z215" t="b">
        <v>0</v>
      </c>
      <c r="AA215" t="b">
        <v>0</v>
      </c>
      <c r="AB215" t="b">
        <v>0</v>
      </c>
      <c r="AC215">
        <v>15</v>
      </c>
      <c r="AD215">
        <v>2E-3</v>
      </c>
      <c r="AE215" t="b">
        <v>0</v>
      </c>
      <c r="AF215">
        <v>45</v>
      </c>
      <c r="AG215">
        <v>1.1900000000000001E-2</v>
      </c>
      <c r="AH215" t="b">
        <v>0</v>
      </c>
      <c r="AI215">
        <v>27</v>
      </c>
      <c r="AJ215">
        <v>1E-4</v>
      </c>
      <c r="AK215">
        <v>14</v>
      </c>
      <c r="AL215">
        <v>2</v>
      </c>
      <c r="AM215" t="b">
        <v>0</v>
      </c>
      <c r="AN215" t="b">
        <v>0</v>
      </c>
      <c r="AO215">
        <v>33</v>
      </c>
      <c r="AP215">
        <v>0</v>
      </c>
      <c r="AQ215" t="b">
        <v>0</v>
      </c>
      <c r="AR215" t="b">
        <v>0</v>
      </c>
      <c r="AS215" t="b">
        <v>0</v>
      </c>
      <c r="AT215">
        <v>52</v>
      </c>
      <c r="AU215">
        <v>3</v>
      </c>
      <c r="AV215" t="b">
        <v>0</v>
      </c>
      <c r="AW215">
        <v>55</v>
      </c>
      <c r="AX215">
        <v>8.7200000000000006</v>
      </c>
      <c r="AY215" t="b">
        <v>0</v>
      </c>
      <c r="AZ215">
        <v>64</v>
      </c>
      <c r="BA215">
        <v>0.31</v>
      </c>
      <c r="BB215" t="b">
        <v>0</v>
      </c>
      <c r="BC215">
        <v>14</v>
      </c>
      <c r="BD215">
        <v>30.44</v>
      </c>
      <c r="BE215" t="b">
        <v>0</v>
      </c>
      <c r="BF215">
        <v>74</v>
      </c>
      <c r="BG215" t="b">
        <v>0</v>
      </c>
      <c r="BH215">
        <v>17</v>
      </c>
      <c r="BI215">
        <v>14</v>
      </c>
      <c r="BJ215" t="b">
        <v>0</v>
      </c>
      <c r="BK215">
        <v>89</v>
      </c>
      <c r="BL215">
        <v>72</v>
      </c>
      <c r="BM215">
        <v>21</v>
      </c>
      <c r="BN215">
        <v>111100</v>
      </c>
      <c r="BO215" t="b">
        <v>0</v>
      </c>
      <c r="BP215" t="b">
        <v>0</v>
      </c>
      <c r="BQ215">
        <v>3130</v>
      </c>
      <c r="BR215">
        <v>40</v>
      </c>
      <c r="BS215" t="b">
        <v>1</v>
      </c>
      <c r="BT215" t="b">
        <v>0</v>
      </c>
      <c r="BV215">
        <v>0.74</v>
      </c>
      <c r="BW215">
        <v>0.01</v>
      </c>
      <c r="BX215" t="b">
        <v>0</v>
      </c>
      <c r="BY215">
        <v>89</v>
      </c>
      <c r="BZ215">
        <v>5.74</v>
      </c>
      <c r="CA215" t="b">
        <v>0</v>
      </c>
      <c r="CB215">
        <v>18</v>
      </c>
      <c r="CC215">
        <v>0.02</v>
      </c>
      <c r="CD215" t="b">
        <v>0</v>
      </c>
      <c r="CE215">
        <v>50</v>
      </c>
      <c r="CF215">
        <v>0.37</v>
      </c>
      <c r="CI215" t="b">
        <v>0</v>
      </c>
      <c r="CJ215" t="b">
        <v>0</v>
      </c>
      <c r="CK215" t="b">
        <v>0</v>
      </c>
      <c r="CL215" t="b">
        <v>0</v>
      </c>
      <c r="CM215" t="b">
        <v>0</v>
      </c>
      <c r="CN215">
        <v>81</v>
      </c>
      <c r="CO215">
        <v>0.06</v>
      </c>
      <c r="CP215" t="b">
        <v>0</v>
      </c>
      <c r="CQ215">
        <v>78</v>
      </c>
      <c r="CR215">
        <v>5.75</v>
      </c>
      <c r="CS215" t="b">
        <v>0</v>
      </c>
      <c r="CT215">
        <v>65</v>
      </c>
      <c r="CU215">
        <v>1019</v>
      </c>
      <c r="CV215" t="b">
        <v>0</v>
      </c>
      <c r="CW215">
        <v>52</v>
      </c>
      <c r="CX215">
        <v>1060</v>
      </c>
      <c r="CY215" t="b">
        <v>0</v>
      </c>
      <c r="CZ215">
        <v>57</v>
      </c>
      <c r="DA215">
        <v>630</v>
      </c>
      <c r="DB215" t="b">
        <v>0</v>
      </c>
      <c r="DC215">
        <v>32</v>
      </c>
      <c r="DD215">
        <v>80.2</v>
      </c>
      <c r="DE215" t="b">
        <v>0</v>
      </c>
      <c r="DF215">
        <v>33</v>
      </c>
      <c r="DG215">
        <v>109</v>
      </c>
      <c r="DH215" t="b">
        <v>0</v>
      </c>
      <c r="DI215">
        <v>51</v>
      </c>
      <c r="DJ215">
        <v>1</v>
      </c>
      <c r="DK215" t="b">
        <v>0</v>
      </c>
      <c r="DL215">
        <v>34</v>
      </c>
      <c r="DM215">
        <v>3</v>
      </c>
      <c r="DN215" t="b">
        <v>0</v>
      </c>
      <c r="DO215">
        <v>32</v>
      </c>
      <c r="DP215">
        <v>22</v>
      </c>
      <c r="DQ215">
        <v>36</v>
      </c>
      <c r="DR215">
        <v>8</v>
      </c>
      <c r="DS215">
        <v>49</v>
      </c>
      <c r="DT215">
        <v>9</v>
      </c>
      <c r="DU215">
        <v>89</v>
      </c>
      <c r="DV215">
        <v>8</v>
      </c>
      <c r="DW215">
        <v>5</v>
      </c>
      <c r="DX215" t="b">
        <v>0</v>
      </c>
      <c r="DY215" t="b">
        <v>0</v>
      </c>
      <c r="DZ215" t="b">
        <v>0</v>
      </c>
    </row>
    <row r="216" spans="1:130" hidden="1" x14ac:dyDescent="0.35">
      <c r="A216">
        <v>39103415300</v>
      </c>
      <c r="B216" t="s">
        <v>139</v>
      </c>
      <c r="C216" t="s">
        <v>4</v>
      </c>
      <c r="D216">
        <v>0</v>
      </c>
      <c r="E216">
        <v>0</v>
      </c>
      <c r="F216">
        <v>0</v>
      </c>
      <c r="G216">
        <v>0</v>
      </c>
      <c r="H216">
        <v>0.02</v>
      </c>
      <c r="I216">
        <v>0.94</v>
      </c>
      <c r="J216">
        <v>0.01</v>
      </c>
      <c r="K216">
        <v>0</v>
      </c>
      <c r="L216">
        <v>0.1</v>
      </c>
      <c r="M216">
        <v>0.72</v>
      </c>
      <c r="N216">
        <v>0.16</v>
      </c>
      <c r="O216">
        <v>0</v>
      </c>
      <c r="P216">
        <v>0</v>
      </c>
      <c r="Q216" t="b">
        <v>0</v>
      </c>
      <c r="R216" t="b">
        <v>0</v>
      </c>
      <c r="T216" t="b">
        <v>0</v>
      </c>
      <c r="U216">
        <v>0</v>
      </c>
      <c r="V216">
        <v>0</v>
      </c>
      <c r="W216">
        <v>4128</v>
      </c>
      <c r="X216">
        <v>0.28999999999999998</v>
      </c>
      <c r="Y216">
        <v>0.12</v>
      </c>
      <c r="Z216" t="b">
        <v>0</v>
      </c>
      <c r="AA216" t="b">
        <v>0</v>
      </c>
      <c r="AB216" t="b">
        <v>0</v>
      </c>
      <c r="AC216">
        <v>15</v>
      </c>
      <c r="AD216">
        <v>2.0999999999999999E-3</v>
      </c>
      <c r="AE216" t="b">
        <v>0</v>
      </c>
      <c r="AF216">
        <v>60</v>
      </c>
      <c r="AG216">
        <v>2.0299999999999999E-2</v>
      </c>
      <c r="AH216" t="b">
        <v>0</v>
      </c>
      <c r="AI216">
        <v>30</v>
      </c>
      <c r="AJ216">
        <v>1E-4</v>
      </c>
      <c r="AK216">
        <v>5</v>
      </c>
      <c r="AL216">
        <v>0</v>
      </c>
      <c r="AM216" t="b">
        <v>0</v>
      </c>
      <c r="AN216" t="b">
        <v>0</v>
      </c>
      <c r="AO216">
        <v>33</v>
      </c>
      <c r="AP216">
        <v>0</v>
      </c>
      <c r="AQ216" t="b">
        <v>0</v>
      </c>
      <c r="AR216" t="b">
        <v>0</v>
      </c>
      <c r="AS216" t="b">
        <v>0</v>
      </c>
      <c r="AT216">
        <v>46</v>
      </c>
      <c r="AU216">
        <v>2</v>
      </c>
      <c r="AV216" t="b">
        <v>0</v>
      </c>
      <c r="AW216">
        <v>61</v>
      </c>
      <c r="AX216">
        <v>8.9499999999999993</v>
      </c>
      <c r="AY216" t="b">
        <v>0</v>
      </c>
      <c r="AZ216">
        <v>58</v>
      </c>
      <c r="BA216">
        <v>0.28000000000000003</v>
      </c>
      <c r="BB216" t="b">
        <v>0</v>
      </c>
      <c r="BC216">
        <v>46</v>
      </c>
      <c r="BD216">
        <v>251.19</v>
      </c>
      <c r="BE216" t="b">
        <v>0</v>
      </c>
      <c r="BF216">
        <v>55</v>
      </c>
      <c r="BG216" t="b">
        <v>0</v>
      </c>
      <c r="BH216">
        <v>51</v>
      </c>
      <c r="BI216">
        <v>23</v>
      </c>
      <c r="BJ216" t="b">
        <v>0</v>
      </c>
      <c r="BK216">
        <v>37</v>
      </c>
      <c r="BL216">
        <v>15</v>
      </c>
      <c r="BM216">
        <v>35</v>
      </c>
      <c r="BN216">
        <v>149700</v>
      </c>
      <c r="BO216" t="b">
        <v>0</v>
      </c>
      <c r="BP216" t="b">
        <v>0</v>
      </c>
      <c r="BQ216">
        <v>2917</v>
      </c>
      <c r="BR216">
        <v>37</v>
      </c>
      <c r="BS216" t="b">
        <v>1</v>
      </c>
      <c r="BT216" t="b">
        <v>0</v>
      </c>
      <c r="BV216">
        <v>0.21</v>
      </c>
      <c r="BW216">
        <v>0</v>
      </c>
      <c r="BX216" t="b">
        <v>0</v>
      </c>
      <c r="BY216">
        <v>38</v>
      </c>
      <c r="BZ216">
        <v>0.37</v>
      </c>
      <c r="CA216" t="b">
        <v>0</v>
      </c>
      <c r="CB216">
        <v>36</v>
      </c>
      <c r="CC216">
        <v>0.04</v>
      </c>
      <c r="CD216" t="b">
        <v>0</v>
      </c>
      <c r="CE216">
        <v>41</v>
      </c>
      <c r="CF216">
        <v>0.24</v>
      </c>
      <c r="CI216" t="b">
        <v>0</v>
      </c>
      <c r="CJ216" t="b">
        <v>0</v>
      </c>
      <c r="CK216" t="b">
        <v>0</v>
      </c>
      <c r="CL216" t="b">
        <v>0</v>
      </c>
      <c r="CM216" t="b">
        <v>0</v>
      </c>
      <c r="CP216" t="b">
        <v>0</v>
      </c>
      <c r="CQ216">
        <v>57</v>
      </c>
      <c r="CR216">
        <v>2.4500000000000002</v>
      </c>
      <c r="CS216" t="b">
        <v>0</v>
      </c>
      <c r="CT216">
        <v>52</v>
      </c>
      <c r="CU216">
        <v>969</v>
      </c>
      <c r="CV216" t="b">
        <v>0</v>
      </c>
      <c r="CW216">
        <v>42</v>
      </c>
      <c r="CX216">
        <v>980</v>
      </c>
      <c r="CY216" t="b">
        <v>0</v>
      </c>
      <c r="CZ216">
        <v>45</v>
      </c>
      <c r="DA216">
        <v>570</v>
      </c>
      <c r="DB216" t="b">
        <v>0</v>
      </c>
      <c r="DC216">
        <v>41</v>
      </c>
      <c r="DD216">
        <v>79.400000000000006</v>
      </c>
      <c r="DE216" t="b">
        <v>0</v>
      </c>
      <c r="DF216">
        <v>43</v>
      </c>
      <c r="DG216">
        <v>99</v>
      </c>
      <c r="DH216" t="b">
        <v>0</v>
      </c>
      <c r="DI216">
        <v>33</v>
      </c>
      <c r="DJ216">
        <v>0</v>
      </c>
      <c r="DK216" t="b">
        <v>0</v>
      </c>
      <c r="DL216">
        <v>15</v>
      </c>
      <c r="DM216">
        <v>2</v>
      </c>
      <c r="DN216" t="b">
        <v>0</v>
      </c>
      <c r="DO216">
        <v>21</v>
      </c>
      <c r="DP216">
        <v>16</v>
      </c>
      <c r="DQ216">
        <v>29</v>
      </c>
      <c r="DR216">
        <v>7</v>
      </c>
      <c r="DS216">
        <v>25</v>
      </c>
      <c r="DT216">
        <v>5</v>
      </c>
      <c r="DU216">
        <v>95</v>
      </c>
      <c r="DV216">
        <v>2</v>
      </c>
      <c r="DW216">
        <v>4</v>
      </c>
      <c r="DX216" t="b">
        <v>0</v>
      </c>
      <c r="DY216" t="b">
        <v>0</v>
      </c>
      <c r="DZ216" t="b">
        <v>0</v>
      </c>
    </row>
    <row r="217" spans="1:130" hidden="1" x14ac:dyDescent="0.35">
      <c r="A217">
        <v>39035177607</v>
      </c>
      <c r="B217" t="s">
        <v>3</v>
      </c>
      <c r="C217" t="s">
        <v>4</v>
      </c>
      <c r="D217">
        <v>0.01</v>
      </c>
      <c r="E217">
        <v>0</v>
      </c>
      <c r="F217">
        <v>0.01</v>
      </c>
      <c r="G217">
        <v>0</v>
      </c>
      <c r="H217">
        <v>7.0000000000000007E-2</v>
      </c>
      <c r="I217">
        <v>0.84</v>
      </c>
      <c r="J217">
        <v>0.05</v>
      </c>
      <c r="K217">
        <v>0.01</v>
      </c>
      <c r="L217">
        <v>0.11</v>
      </c>
      <c r="M217">
        <v>0.65</v>
      </c>
      <c r="N217">
        <v>0.23</v>
      </c>
      <c r="O217">
        <v>0</v>
      </c>
      <c r="P217">
        <v>0</v>
      </c>
      <c r="Q217" t="b">
        <v>0</v>
      </c>
      <c r="R217" t="b">
        <v>0</v>
      </c>
      <c r="T217" t="b">
        <v>0</v>
      </c>
      <c r="U217">
        <v>0</v>
      </c>
      <c r="V217">
        <v>0</v>
      </c>
      <c r="W217">
        <v>4026</v>
      </c>
      <c r="X217">
        <v>0.32</v>
      </c>
      <c r="Y217">
        <v>0.13</v>
      </c>
      <c r="Z217" t="b">
        <v>0</v>
      </c>
      <c r="AA217" t="b">
        <v>0</v>
      </c>
      <c r="AB217" t="b">
        <v>0</v>
      </c>
      <c r="AC217">
        <v>14</v>
      </c>
      <c r="AD217">
        <v>1.6999999999999999E-3</v>
      </c>
      <c r="AE217" t="b">
        <v>0</v>
      </c>
      <c r="AF217">
        <v>36</v>
      </c>
      <c r="AG217">
        <v>7.7000000000000002E-3</v>
      </c>
      <c r="AH217" t="b">
        <v>0</v>
      </c>
      <c r="AI217">
        <v>27</v>
      </c>
      <c r="AJ217">
        <v>1E-4</v>
      </c>
      <c r="AK217">
        <v>60</v>
      </c>
      <c r="AL217">
        <v>9</v>
      </c>
      <c r="AM217" t="b">
        <v>0</v>
      </c>
      <c r="AN217" t="b">
        <v>0</v>
      </c>
      <c r="AO217">
        <v>33</v>
      </c>
      <c r="AP217">
        <v>0</v>
      </c>
      <c r="AQ217" t="b">
        <v>0</v>
      </c>
      <c r="AR217" t="b">
        <v>0</v>
      </c>
      <c r="AS217" t="b">
        <v>0</v>
      </c>
      <c r="AT217">
        <v>27</v>
      </c>
      <c r="AU217">
        <v>2</v>
      </c>
      <c r="AV217" t="b">
        <v>0</v>
      </c>
      <c r="AW217">
        <v>68</v>
      </c>
      <c r="AX217">
        <v>9.1999999999999993</v>
      </c>
      <c r="AY217" t="b">
        <v>0</v>
      </c>
      <c r="AZ217">
        <v>51</v>
      </c>
      <c r="BA217">
        <v>0.25</v>
      </c>
      <c r="BB217" t="b">
        <v>0</v>
      </c>
      <c r="BC217">
        <v>28</v>
      </c>
      <c r="BD217">
        <v>101.64</v>
      </c>
      <c r="BE217" t="b">
        <v>0</v>
      </c>
      <c r="BF217">
        <v>53</v>
      </c>
      <c r="BG217" t="b">
        <v>0</v>
      </c>
      <c r="BH217">
        <v>46</v>
      </c>
      <c r="BI217">
        <v>21</v>
      </c>
      <c r="BJ217" t="b">
        <v>0</v>
      </c>
      <c r="BK217">
        <v>36</v>
      </c>
      <c r="BL217">
        <v>14</v>
      </c>
      <c r="BM217">
        <v>42</v>
      </c>
      <c r="BN217">
        <v>165500</v>
      </c>
      <c r="BO217" t="b">
        <v>0</v>
      </c>
      <c r="BP217" t="b">
        <v>0</v>
      </c>
      <c r="BQ217">
        <v>2569</v>
      </c>
      <c r="BR217">
        <v>32</v>
      </c>
      <c r="BS217" t="b">
        <v>1</v>
      </c>
      <c r="BT217" t="b">
        <v>0</v>
      </c>
      <c r="BV217">
        <v>0.21</v>
      </c>
      <c r="BW217">
        <v>0</v>
      </c>
      <c r="BX217" t="b">
        <v>0</v>
      </c>
      <c r="BY217">
        <v>52</v>
      </c>
      <c r="BZ217">
        <v>0.86</v>
      </c>
      <c r="CA217" t="b">
        <v>0</v>
      </c>
      <c r="CB217">
        <v>29</v>
      </c>
      <c r="CC217">
        <v>0.03</v>
      </c>
      <c r="CD217" t="b">
        <v>0</v>
      </c>
      <c r="CE217">
        <v>33</v>
      </c>
      <c r="CF217">
        <v>0.18</v>
      </c>
      <c r="CI217" t="b">
        <v>0</v>
      </c>
      <c r="CJ217" t="b">
        <v>0</v>
      </c>
      <c r="CK217" t="b">
        <v>0</v>
      </c>
      <c r="CL217" t="b">
        <v>0</v>
      </c>
      <c r="CM217" t="b">
        <v>0</v>
      </c>
      <c r="CN217">
        <v>76</v>
      </c>
      <c r="CO217">
        <v>0.02</v>
      </c>
      <c r="CP217" t="b">
        <v>0</v>
      </c>
      <c r="CQ217">
        <v>55</v>
      </c>
      <c r="CR217">
        <v>2.2999999999999998</v>
      </c>
      <c r="CS217" t="b">
        <v>0</v>
      </c>
      <c r="CT217">
        <v>68</v>
      </c>
      <c r="CU217">
        <v>1030</v>
      </c>
      <c r="CV217" t="b">
        <v>0</v>
      </c>
      <c r="CW217">
        <v>51</v>
      </c>
      <c r="CX217">
        <v>1050</v>
      </c>
      <c r="CY217" t="b">
        <v>0</v>
      </c>
      <c r="CZ217">
        <v>78</v>
      </c>
      <c r="DA217">
        <v>760</v>
      </c>
      <c r="DB217" t="b">
        <v>0</v>
      </c>
      <c r="DC217">
        <v>5</v>
      </c>
      <c r="DD217">
        <v>84.3</v>
      </c>
      <c r="DE217" t="b">
        <v>0</v>
      </c>
      <c r="DF217">
        <v>30</v>
      </c>
      <c r="DG217">
        <v>113</v>
      </c>
      <c r="DH217" t="b">
        <v>0</v>
      </c>
      <c r="DI217">
        <v>83</v>
      </c>
      <c r="DJ217">
        <v>8</v>
      </c>
      <c r="DK217" t="b">
        <v>0</v>
      </c>
      <c r="DL217">
        <v>45</v>
      </c>
      <c r="DM217">
        <v>4</v>
      </c>
      <c r="DN217" t="b">
        <v>0</v>
      </c>
      <c r="DO217">
        <v>27</v>
      </c>
      <c r="DP217">
        <v>19</v>
      </c>
      <c r="DQ217">
        <v>38</v>
      </c>
      <c r="DR217">
        <v>9</v>
      </c>
      <c r="DS217">
        <v>54</v>
      </c>
      <c r="DT217">
        <v>10</v>
      </c>
      <c r="DU217">
        <v>94</v>
      </c>
      <c r="DV217">
        <v>3</v>
      </c>
      <c r="DW217">
        <v>4</v>
      </c>
      <c r="DX217" t="b">
        <v>0</v>
      </c>
      <c r="DY217" t="b">
        <v>0</v>
      </c>
      <c r="DZ217" t="b">
        <v>0</v>
      </c>
    </row>
    <row r="218" spans="1:130" hidden="1" x14ac:dyDescent="0.35">
      <c r="A218">
        <v>39035186203</v>
      </c>
      <c r="B218" t="s">
        <v>3</v>
      </c>
      <c r="C218" t="s">
        <v>4</v>
      </c>
      <c r="D218">
        <v>0</v>
      </c>
      <c r="E218">
        <v>0</v>
      </c>
      <c r="F218">
        <v>0.01</v>
      </c>
      <c r="G218">
        <v>0</v>
      </c>
      <c r="H218">
        <v>0</v>
      </c>
      <c r="I218">
        <v>0.91</v>
      </c>
      <c r="J218">
        <v>0.05</v>
      </c>
      <c r="K218">
        <v>0</v>
      </c>
      <c r="L218">
        <v>0.09</v>
      </c>
      <c r="M218">
        <v>0.69</v>
      </c>
      <c r="N218">
        <v>0.2</v>
      </c>
      <c r="O218">
        <v>0</v>
      </c>
      <c r="P218">
        <v>0</v>
      </c>
      <c r="Q218" t="b">
        <v>0</v>
      </c>
      <c r="R218" t="b">
        <v>0</v>
      </c>
      <c r="T218" t="b">
        <v>0</v>
      </c>
      <c r="U218">
        <v>0</v>
      </c>
      <c r="V218">
        <v>0</v>
      </c>
      <c r="W218">
        <v>3563</v>
      </c>
      <c r="X218">
        <v>0.02</v>
      </c>
      <c r="Y218">
        <v>0</v>
      </c>
      <c r="Z218" t="b">
        <v>0</v>
      </c>
      <c r="AA218" t="b">
        <v>0</v>
      </c>
      <c r="AB218" t="b">
        <v>0</v>
      </c>
      <c r="AC218">
        <v>14</v>
      </c>
      <c r="AD218">
        <v>1.6000000000000001E-3</v>
      </c>
      <c r="AE218" t="b">
        <v>0</v>
      </c>
      <c r="AF218">
        <v>43</v>
      </c>
      <c r="AG218">
        <v>1.0999999999999999E-2</v>
      </c>
      <c r="AH218" t="b">
        <v>0</v>
      </c>
      <c r="AI218">
        <v>34</v>
      </c>
      <c r="AJ218">
        <v>1E-4</v>
      </c>
      <c r="AK218">
        <v>19</v>
      </c>
      <c r="AL218">
        <v>3</v>
      </c>
      <c r="AM218" t="b">
        <v>0</v>
      </c>
      <c r="AN218" t="b">
        <v>0</v>
      </c>
      <c r="AO218">
        <v>33</v>
      </c>
      <c r="AP218">
        <v>0</v>
      </c>
      <c r="AQ218" t="b">
        <v>0</v>
      </c>
      <c r="AR218" t="b">
        <v>0</v>
      </c>
      <c r="AS218" t="b">
        <v>0</v>
      </c>
      <c r="AT218">
        <v>21</v>
      </c>
      <c r="AU218">
        <v>1</v>
      </c>
      <c r="AV218" t="b">
        <v>0</v>
      </c>
      <c r="AW218">
        <v>64</v>
      </c>
      <c r="AX218">
        <v>9.0500000000000007</v>
      </c>
      <c r="AY218" t="b">
        <v>0</v>
      </c>
      <c r="AZ218">
        <v>57</v>
      </c>
      <c r="BA218">
        <v>0.28000000000000003</v>
      </c>
      <c r="BB218" t="b">
        <v>0</v>
      </c>
      <c r="BC218">
        <v>42</v>
      </c>
      <c r="BD218">
        <v>212.36</v>
      </c>
      <c r="BE218" t="b">
        <v>0</v>
      </c>
      <c r="BF218">
        <v>49</v>
      </c>
      <c r="BG218" t="b">
        <v>0</v>
      </c>
      <c r="BH218">
        <v>4</v>
      </c>
      <c r="BI218">
        <v>8</v>
      </c>
      <c r="BJ218" t="b">
        <v>0</v>
      </c>
      <c r="BK218">
        <v>40</v>
      </c>
      <c r="BL218">
        <v>17</v>
      </c>
      <c r="BM218">
        <v>51</v>
      </c>
      <c r="BN218">
        <v>199200</v>
      </c>
      <c r="BO218" t="b">
        <v>0</v>
      </c>
      <c r="BP218" t="b">
        <v>0</v>
      </c>
      <c r="BQ218">
        <v>1396</v>
      </c>
      <c r="BR218">
        <v>17</v>
      </c>
      <c r="BS218" t="b">
        <v>1</v>
      </c>
      <c r="BT218" t="b">
        <v>0</v>
      </c>
      <c r="BV218">
        <v>0.21</v>
      </c>
      <c r="BW218">
        <v>0</v>
      </c>
      <c r="BX218" t="b">
        <v>0</v>
      </c>
      <c r="BY218">
        <v>31</v>
      </c>
      <c r="BZ218">
        <v>0.23</v>
      </c>
      <c r="CA218" t="b">
        <v>0</v>
      </c>
      <c r="CB218">
        <v>34</v>
      </c>
      <c r="CC218">
        <v>0.03</v>
      </c>
      <c r="CD218" t="b">
        <v>0</v>
      </c>
      <c r="CE218">
        <v>50</v>
      </c>
      <c r="CF218">
        <v>0.36</v>
      </c>
      <c r="CI218" t="b">
        <v>0</v>
      </c>
      <c r="CJ218" t="b">
        <v>0</v>
      </c>
      <c r="CK218" t="b">
        <v>0</v>
      </c>
      <c r="CL218" t="b">
        <v>0</v>
      </c>
      <c r="CM218" t="b">
        <v>0</v>
      </c>
      <c r="CN218">
        <v>88</v>
      </c>
      <c r="CO218">
        <v>0.23</v>
      </c>
      <c r="CP218" t="b">
        <v>0</v>
      </c>
      <c r="CQ218">
        <v>45</v>
      </c>
      <c r="CR218">
        <v>1.43</v>
      </c>
      <c r="CS218" t="b">
        <v>0</v>
      </c>
      <c r="CT218">
        <v>52</v>
      </c>
      <c r="CU218">
        <v>969</v>
      </c>
      <c r="CV218" t="b">
        <v>0</v>
      </c>
      <c r="CW218">
        <v>22</v>
      </c>
      <c r="CX218">
        <v>830</v>
      </c>
      <c r="CY218" t="b">
        <v>0</v>
      </c>
      <c r="CZ218">
        <v>35</v>
      </c>
      <c r="DA218">
        <v>520</v>
      </c>
      <c r="DB218" t="b">
        <v>0</v>
      </c>
      <c r="DC218">
        <v>37</v>
      </c>
      <c r="DD218">
        <v>79.7</v>
      </c>
      <c r="DE218" t="b">
        <v>0</v>
      </c>
      <c r="DF218">
        <v>5</v>
      </c>
      <c r="DG218">
        <v>177</v>
      </c>
      <c r="DH218" t="b">
        <v>0</v>
      </c>
      <c r="DI218">
        <v>28</v>
      </c>
      <c r="DJ218">
        <v>0</v>
      </c>
      <c r="DK218" t="b">
        <v>0</v>
      </c>
      <c r="DL218">
        <v>9</v>
      </c>
      <c r="DM218">
        <v>1</v>
      </c>
      <c r="DN218" t="b">
        <v>0</v>
      </c>
      <c r="DO218">
        <v>2</v>
      </c>
      <c r="DP218">
        <v>5</v>
      </c>
      <c r="DQ218">
        <v>0</v>
      </c>
      <c r="DR218">
        <v>0</v>
      </c>
      <c r="DS218">
        <v>8</v>
      </c>
      <c r="DT218">
        <v>2</v>
      </c>
      <c r="DU218">
        <v>91</v>
      </c>
      <c r="DV218">
        <v>3</v>
      </c>
      <c r="DW218">
        <v>0</v>
      </c>
      <c r="DX218" t="b">
        <v>0</v>
      </c>
      <c r="DY218" t="b">
        <v>0</v>
      </c>
      <c r="DZ218" t="b">
        <v>0</v>
      </c>
    </row>
    <row r="219" spans="1:130" hidden="1" x14ac:dyDescent="0.35">
      <c r="A219">
        <v>39035177608</v>
      </c>
      <c r="B219" t="s">
        <v>3</v>
      </c>
      <c r="C219" t="s">
        <v>4</v>
      </c>
      <c r="D219">
        <v>0</v>
      </c>
      <c r="E219">
        <v>0</v>
      </c>
      <c r="F219">
        <v>0.05</v>
      </c>
      <c r="G219">
        <v>0</v>
      </c>
      <c r="H219">
        <v>0.01</v>
      </c>
      <c r="I219">
        <v>0.89</v>
      </c>
      <c r="J219">
        <v>0.02</v>
      </c>
      <c r="K219">
        <v>0</v>
      </c>
      <c r="L219">
        <v>0.06</v>
      </c>
      <c r="M219">
        <v>0.73</v>
      </c>
      <c r="N219">
        <v>0.19</v>
      </c>
      <c r="O219">
        <v>0</v>
      </c>
      <c r="P219">
        <v>0</v>
      </c>
      <c r="Q219" t="b">
        <v>0</v>
      </c>
      <c r="R219" t="b">
        <v>0</v>
      </c>
      <c r="T219" t="b">
        <v>0</v>
      </c>
      <c r="U219">
        <v>0</v>
      </c>
      <c r="V219">
        <v>0</v>
      </c>
      <c r="W219">
        <v>5275</v>
      </c>
      <c r="X219">
        <v>0.33</v>
      </c>
      <c r="Y219">
        <v>0.14000000000000001</v>
      </c>
      <c r="Z219" t="b">
        <v>0</v>
      </c>
      <c r="AA219" t="b">
        <v>0</v>
      </c>
      <c r="AB219" t="b">
        <v>0</v>
      </c>
      <c r="AC219">
        <v>14</v>
      </c>
      <c r="AD219">
        <v>1.8E-3</v>
      </c>
      <c r="AE219" t="b">
        <v>0</v>
      </c>
      <c r="AF219">
        <v>35</v>
      </c>
      <c r="AG219">
        <v>7.1999999999999998E-3</v>
      </c>
      <c r="AH219" t="b">
        <v>0</v>
      </c>
      <c r="AI219">
        <v>26</v>
      </c>
      <c r="AJ219">
        <v>1E-4</v>
      </c>
      <c r="AK219">
        <v>47</v>
      </c>
      <c r="AL219">
        <v>7</v>
      </c>
      <c r="AM219" t="b">
        <v>0</v>
      </c>
      <c r="AN219" t="b">
        <v>0</v>
      </c>
      <c r="AO219">
        <v>33</v>
      </c>
      <c r="AP219">
        <v>0</v>
      </c>
      <c r="AQ219" t="b">
        <v>0</v>
      </c>
      <c r="AR219" t="b">
        <v>0</v>
      </c>
      <c r="AS219" t="b">
        <v>0</v>
      </c>
      <c r="AT219">
        <v>38</v>
      </c>
      <c r="AU219">
        <v>2</v>
      </c>
      <c r="AV219" t="b">
        <v>0</v>
      </c>
      <c r="AW219">
        <v>70</v>
      </c>
      <c r="AX219">
        <v>9.27</v>
      </c>
      <c r="AY219" t="b">
        <v>0</v>
      </c>
      <c r="AZ219">
        <v>59</v>
      </c>
      <c r="BA219">
        <v>0.28999999999999998</v>
      </c>
      <c r="BB219" t="b">
        <v>0</v>
      </c>
      <c r="BC219">
        <v>32</v>
      </c>
      <c r="BD219">
        <v>129.63</v>
      </c>
      <c r="BE219" t="b">
        <v>0</v>
      </c>
      <c r="BF219">
        <v>45</v>
      </c>
      <c r="BG219" t="b">
        <v>0</v>
      </c>
      <c r="BH219">
        <v>32</v>
      </c>
      <c r="BI219">
        <v>17</v>
      </c>
      <c r="BJ219" t="b">
        <v>0</v>
      </c>
      <c r="BK219">
        <v>46</v>
      </c>
      <c r="BL219">
        <v>21</v>
      </c>
      <c r="BM219">
        <v>26</v>
      </c>
      <c r="BN219">
        <v>123400</v>
      </c>
      <c r="BO219" t="b">
        <v>0</v>
      </c>
      <c r="BP219" t="b">
        <v>0</v>
      </c>
      <c r="BQ219">
        <v>3209</v>
      </c>
      <c r="BR219">
        <v>41</v>
      </c>
      <c r="BS219" t="b">
        <v>1</v>
      </c>
      <c r="BT219" t="b">
        <v>0</v>
      </c>
      <c r="BU219" t="b">
        <v>0</v>
      </c>
      <c r="BV219">
        <v>0.21</v>
      </c>
      <c r="BW219">
        <v>0</v>
      </c>
      <c r="BX219" t="b">
        <v>0</v>
      </c>
      <c r="BY219">
        <v>60</v>
      </c>
      <c r="BZ219">
        <v>1.33</v>
      </c>
      <c r="CA219" t="b">
        <v>0</v>
      </c>
      <c r="CB219">
        <v>28</v>
      </c>
      <c r="CC219">
        <v>0.03</v>
      </c>
      <c r="CD219" t="b">
        <v>0</v>
      </c>
      <c r="CE219">
        <v>31</v>
      </c>
      <c r="CF219">
        <v>0.17</v>
      </c>
      <c r="CI219" t="b">
        <v>0</v>
      </c>
      <c r="CJ219" t="b">
        <v>0</v>
      </c>
      <c r="CK219" t="b">
        <v>0</v>
      </c>
      <c r="CL219" t="b">
        <v>0</v>
      </c>
      <c r="CM219" t="b">
        <v>0</v>
      </c>
      <c r="CN219">
        <v>33</v>
      </c>
      <c r="CO219">
        <v>0</v>
      </c>
      <c r="CP219" t="b">
        <v>0</v>
      </c>
      <c r="CQ219">
        <v>58</v>
      </c>
      <c r="CR219">
        <v>2.57</v>
      </c>
      <c r="CS219" t="b">
        <v>0</v>
      </c>
      <c r="CT219">
        <v>65</v>
      </c>
      <c r="CU219">
        <v>1019</v>
      </c>
      <c r="CV219" t="b">
        <v>0</v>
      </c>
      <c r="CW219">
        <v>42</v>
      </c>
      <c r="CX219">
        <v>980</v>
      </c>
      <c r="CY219" t="b">
        <v>0</v>
      </c>
      <c r="CZ219">
        <v>66</v>
      </c>
      <c r="DA219">
        <v>680</v>
      </c>
      <c r="DB219" t="b">
        <v>0</v>
      </c>
      <c r="DC219">
        <v>46</v>
      </c>
      <c r="DD219">
        <v>78.900000000000006</v>
      </c>
      <c r="DE219" t="b">
        <v>0</v>
      </c>
      <c r="DF219">
        <v>48</v>
      </c>
      <c r="DG219">
        <v>94</v>
      </c>
      <c r="DH219" t="b">
        <v>0</v>
      </c>
      <c r="DI219">
        <v>84</v>
      </c>
      <c r="DJ219">
        <v>8</v>
      </c>
      <c r="DK219" t="b">
        <v>0</v>
      </c>
      <c r="DL219">
        <v>63</v>
      </c>
      <c r="DM219">
        <v>5</v>
      </c>
      <c r="DN219" t="b">
        <v>0</v>
      </c>
      <c r="DO219">
        <v>39</v>
      </c>
      <c r="DP219">
        <v>25</v>
      </c>
      <c r="DQ219">
        <v>26</v>
      </c>
      <c r="DR219">
        <v>6</v>
      </c>
      <c r="DS219">
        <v>23</v>
      </c>
      <c r="DT219">
        <v>5</v>
      </c>
      <c r="DU219">
        <v>89</v>
      </c>
      <c r="DV219">
        <v>6</v>
      </c>
      <c r="DW219">
        <v>6</v>
      </c>
      <c r="DX219" t="b">
        <v>0</v>
      </c>
      <c r="DY219" t="b">
        <v>0</v>
      </c>
      <c r="DZ219" t="b">
        <v>0</v>
      </c>
    </row>
    <row r="220" spans="1:130" hidden="1" x14ac:dyDescent="0.35">
      <c r="A220">
        <v>39085201300</v>
      </c>
      <c r="B220" t="s">
        <v>7</v>
      </c>
      <c r="C220" t="s">
        <v>4</v>
      </c>
      <c r="D220">
        <v>0.03</v>
      </c>
      <c r="E220">
        <v>0</v>
      </c>
      <c r="F220">
        <v>0.01</v>
      </c>
      <c r="G220">
        <v>0</v>
      </c>
      <c r="H220">
        <v>0</v>
      </c>
      <c r="I220">
        <v>0.93</v>
      </c>
      <c r="J220">
        <v>0</v>
      </c>
      <c r="K220">
        <v>0</v>
      </c>
      <c r="L220">
        <v>0.06</v>
      </c>
      <c r="M220">
        <v>0.55000000000000004</v>
      </c>
      <c r="N220">
        <v>0.37</v>
      </c>
      <c r="O220">
        <v>0</v>
      </c>
      <c r="P220">
        <v>0</v>
      </c>
      <c r="Q220" t="b">
        <v>0</v>
      </c>
      <c r="R220" t="b">
        <v>0</v>
      </c>
      <c r="T220" t="b">
        <v>0</v>
      </c>
      <c r="U220">
        <v>0</v>
      </c>
      <c r="V220">
        <v>0</v>
      </c>
      <c r="W220">
        <v>3548</v>
      </c>
      <c r="X220">
        <v>0.38</v>
      </c>
      <c r="Y220">
        <v>0.16</v>
      </c>
      <c r="Z220" t="b">
        <v>0</v>
      </c>
      <c r="AA220" t="b">
        <v>0</v>
      </c>
      <c r="AB220" t="b">
        <v>0</v>
      </c>
      <c r="AC220">
        <v>14</v>
      </c>
      <c r="AD220">
        <v>1.6999999999999999E-3</v>
      </c>
      <c r="AE220" t="b">
        <v>0</v>
      </c>
      <c r="AF220">
        <v>25</v>
      </c>
      <c r="AG220">
        <v>4.7000000000000002E-3</v>
      </c>
      <c r="AH220" t="b">
        <v>0</v>
      </c>
      <c r="AI220">
        <v>8</v>
      </c>
      <c r="AJ220">
        <v>0</v>
      </c>
      <c r="AK220">
        <v>5</v>
      </c>
      <c r="AL220">
        <v>0</v>
      </c>
      <c r="AM220" t="b">
        <v>0</v>
      </c>
      <c r="AN220" t="b">
        <v>0</v>
      </c>
      <c r="AO220">
        <v>33</v>
      </c>
      <c r="AP220">
        <v>0</v>
      </c>
      <c r="AQ220" t="b">
        <v>0</v>
      </c>
      <c r="AR220" t="b">
        <v>0</v>
      </c>
      <c r="AS220" t="b">
        <v>0</v>
      </c>
      <c r="AT220">
        <v>32</v>
      </c>
      <c r="AU220">
        <v>2</v>
      </c>
      <c r="AV220" t="b">
        <v>0</v>
      </c>
      <c r="AW220">
        <v>58</v>
      </c>
      <c r="AX220">
        <v>8.86</v>
      </c>
      <c r="AY220" t="b">
        <v>0</v>
      </c>
      <c r="AZ220">
        <v>87</v>
      </c>
      <c r="BA220">
        <v>0.51</v>
      </c>
      <c r="BB220" t="b">
        <v>0</v>
      </c>
      <c r="BC220">
        <v>44</v>
      </c>
      <c r="BD220">
        <v>230.36</v>
      </c>
      <c r="BE220" t="b">
        <v>0</v>
      </c>
      <c r="BF220">
        <v>5</v>
      </c>
      <c r="BG220" t="b">
        <v>0</v>
      </c>
      <c r="BH220">
        <v>59</v>
      </c>
      <c r="BI220">
        <v>25</v>
      </c>
      <c r="BJ220" t="b">
        <v>0</v>
      </c>
      <c r="BK220">
        <v>61</v>
      </c>
      <c r="BL220">
        <v>35</v>
      </c>
      <c r="BM220">
        <v>34</v>
      </c>
      <c r="BN220">
        <v>146900</v>
      </c>
      <c r="BO220" t="b">
        <v>0</v>
      </c>
      <c r="BP220" t="b">
        <v>0</v>
      </c>
      <c r="BQ220">
        <v>3698</v>
      </c>
      <c r="BR220">
        <v>48</v>
      </c>
      <c r="BS220" t="b">
        <v>1</v>
      </c>
      <c r="BT220" t="b">
        <v>0</v>
      </c>
      <c r="BV220">
        <v>0.94</v>
      </c>
      <c r="BW220">
        <v>0.04</v>
      </c>
      <c r="BX220" t="b">
        <v>0</v>
      </c>
      <c r="BY220">
        <v>76</v>
      </c>
      <c r="BZ220">
        <v>2.75</v>
      </c>
      <c r="CA220" t="b">
        <v>0</v>
      </c>
      <c r="CB220">
        <v>41</v>
      </c>
      <c r="CC220">
        <v>0.04</v>
      </c>
      <c r="CD220" t="b">
        <v>0</v>
      </c>
      <c r="CE220">
        <v>64</v>
      </c>
      <c r="CF220">
        <v>0.68</v>
      </c>
      <c r="CI220" t="b">
        <v>0</v>
      </c>
      <c r="CJ220" t="b">
        <v>0</v>
      </c>
      <c r="CK220" t="b">
        <v>0</v>
      </c>
      <c r="CL220" t="b">
        <v>0</v>
      </c>
      <c r="CM220" t="b">
        <v>0</v>
      </c>
      <c r="CN220">
        <v>65</v>
      </c>
      <c r="CO220">
        <v>0</v>
      </c>
      <c r="CP220" t="b">
        <v>0</v>
      </c>
      <c r="CQ220">
        <v>54</v>
      </c>
      <c r="CR220">
        <v>2.14</v>
      </c>
      <c r="CS220" t="b">
        <v>0</v>
      </c>
      <c r="CT220">
        <v>37</v>
      </c>
      <c r="CU220">
        <v>919</v>
      </c>
      <c r="CV220" t="b">
        <v>0</v>
      </c>
      <c r="CW220">
        <v>75</v>
      </c>
      <c r="CX220">
        <v>1280</v>
      </c>
      <c r="CY220" t="b">
        <v>0</v>
      </c>
      <c r="CZ220">
        <v>94</v>
      </c>
      <c r="DA220">
        <v>960</v>
      </c>
      <c r="DB220" t="b">
        <v>0</v>
      </c>
      <c r="DC220">
        <v>62</v>
      </c>
      <c r="DD220">
        <v>77.2</v>
      </c>
      <c r="DE220" t="b">
        <v>0</v>
      </c>
      <c r="DF220">
        <v>36</v>
      </c>
      <c r="DG220">
        <v>106</v>
      </c>
      <c r="DH220" t="b">
        <v>0</v>
      </c>
      <c r="DI220">
        <v>12</v>
      </c>
      <c r="DJ220">
        <v>0</v>
      </c>
      <c r="DK220" t="b">
        <v>0</v>
      </c>
      <c r="DL220">
        <v>35</v>
      </c>
      <c r="DM220">
        <v>3</v>
      </c>
      <c r="DN220" t="b">
        <v>0</v>
      </c>
      <c r="DO220">
        <v>27</v>
      </c>
      <c r="DP220">
        <v>19</v>
      </c>
      <c r="DQ220">
        <v>31</v>
      </c>
      <c r="DR220">
        <v>7</v>
      </c>
      <c r="DS220">
        <v>25</v>
      </c>
      <c r="DT220">
        <v>5</v>
      </c>
      <c r="DU220">
        <v>97</v>
      </c>
      <c r="DV220">
        <v>6</v>
      </c>
      <c r="DW220">
        <v>7</v>
      </c>
      <c r="DX220" t="b">
        <v>0</v>
      </c>
      <c r="DY220" t="b">
        <v>0</v>
      </c>
      <c r="DZ220" t="b">
        <v>0</v>
      </c>
    </row>
    <row r="221" spans="1:130" hidden="1" x14ac:dyDescent="0.35">
      <c r="A221">
        <v>39085200900</v>
      </c>
      <c r="B221" t="s">
        <v>7</v>
      </c>
      <c r="C221" t="s">
        <v>4</v>
      </c>
      <c r="D221">
        <v>0.04</v>
      </c>
      <c r="E221">
        <v>0</v>
      </c>
      <c r="F221">
        <v>0</v>
      </c>
      <c r="G221">
        <v>0</v>
      </c>
      <c r="H221">
        <v>0</v>
      </c>
      <c r="I221">
        <v>0.92</v>
      </c>
      <c r="J221">
        <v>0.02</v>
      </c>
      <c r="K221">
        <v>0</v>
      </c>
      <c r="L221">
        <v>0.12</v>
      </c>
      <c r="M221">
        <v>0.68</v>
      </c>
      <c r="N221">
        <v>0.19</v>
      </c>
      <c r="O221">
        <v>0</v>
      </c>
      <c r="P221">
        <v>0</v>
      </c>
      <c r="Q221" t="b">
        <v>0</v>
      </c>
      <c r="R221" t="b">
        <v>0</v>
      </c>
      <c r="T221" t="b">
        <v>0</v>
      </c>
      <c r="U221">
        <v>0</v>
      </c>
      <c r="V221">
        <v>50</v>
      </c>
      <c r="W221">
        <v>1978</v>
      </c>
      <c r="X221">
        <v>0.52</v>
      </c>
      <c r="Y221">
        <v>0.23</v>
      </c>
      <c r="Z221" t="b">
        <v>0</v>
      </c>
      <c r="AA221" t="b">
        <v>0</v>
      </c>
      <c r="AB221" t="b">
        <v>0</v>
      </c>
      <c r="AC221">
        <v>14</v>
      </c>
      <c r="AD221">
        <v>1.6000000000000001E-3</v>
      </c>
      <c r="AE221" t="b">
        <v>0</v>
      </c>
      <c r="AF221">
        <v>25</v>
      </c>
      <c r="AG221">
        <v>4.7000000000000002E-3</v>
      </c>
      <c r="AH221" t="b">
        <v>0</v>
      </c>
      <c r="AI221">
        <v>8</v>
      </c>
      <c r="AJ221">
        <v>0</v>
      </c>
      <c r="AK221">
        <v>38</v>
      </c>
      <c r="AL221">
        <v>5</v>
      </c>
      <c r="AM221" t="b">
        <v>0</v>
      </c>
      <c r="AN221" t="b">
        <v>0</v>
      </c>
      <c r="AO221">
        <v>33</v>
      </c>
      <c r="AP221">
        <v>0</v>
      </c>
      <c r="AQ221" t="b">
        <v>0</v>
      </c>
      <c r="AR221" t="b">
        <v>0</v>
      </c>
      <c r="AS221" t="b">
        <v>0</v>
      </c>
      <c r="AT221">
        <v>41</v>
      </c>
      <c r="AU221">
        <v>2</v>
      </c>
      <c r="AV221" t="b">
        <v>0</v>
      </c>
      <c r="AW221">
        <v>61</v>
      </c>
      <c r="AX221">
        <v>8.9600000000000009</v>
      </c>
      <c r="AY221" t="b">
        <v>0</v>
      </c>
      <c r="AZ221">
        <v>61</v>
      </c>
      <c r="BA221">
        <v>0.3</v>
      </c>
      <c r="BB221" t="b">
        <v>0</v>
      </c>
      <c r="BC221">
        <v>83</v>
      </c>
      <c r="BD221">
        <v>1186.51</v>
      </c>
      <c r="BE221" t="b">
        <v>0</v>
      </c>
      <c r="BF221">
        <v>2</v>
      </c>
      <c r="BG221" t="b">
        <v>0</v>
      </c>
      <c r="BH221">
        <v>30</v>
      </c>
      <c r="BI221">
        <v>17</v>
      </c>
      <c r="BJ221" t="b">
        <v>0</v>
      </c>
      <c r="BK221">
        <v>85</v>
      </c>
      <c r="BL221">
        <v>66</v>
      </c>
      <c r="BM221">
        <v>21</v>
      </c>
      <c r="BN221">
        <v>111200</v>
      </c>
      <c r="BO221" t="b">
        <v>0</v>
      </c>
      <c r="BP221" t="b">
        <v>0</v>
      </c>
      <c r="BQ221">
        <v>5169</v>
      </c>
      <c r="BR221">
        <v>69</v>
      </c>
      <c r="BS221" t="b">
        <v>1</v>
      </c>
      <c r="BT221" t="b">
        <v>0</v>
      </c>
      <c r="BV221">
        <v>0.21</v>
      </c>
      <c r="BW221">
        <v>0</v>
      </c>
      <c r="BX221" t="b">
        <v>0</v>
      </c>
      <c r="BY221">
        <v>88</v>
      </c>
      <c r="BZ221">
        <v>5.33</v>
      </c>
      <c r="CA221" t="b">
        <v>0</v>
      </c>
      <c r="CB221">
        <v>35</v>
      </c>
      <c r="CC221">
        <v>0.03</v>
      </c>
      <c r="CD221" t="b">
        <v>0</v>
      </c>
      <c r="CE221">
        <v>59</v>
      </c>
      <c r="CF221">
        <v>0.56000000000000005</v>
      </c>
      <c r="CI221" t="b">
        <v>0</v>
      </c>
      <c r="CJ221" t="b">
        <v>0</v>
      </c>
      <c r="CK221" t="b">
        <v>0</v>
      </c>
      <c r="CL221" t="b">
        <v>0</v>
      </c>
      <c r="CM221" t="b">
        <v>0</v>
      </c>
      <c r="CN221">
        <v>75</v>
      </c>
      <c r="CO221">
        <v>0.02</v>
      </c>
      <c r="CP221" t="b">
        <v>0</v>
      </c>
      <c r="CQ221">
        <v>82</v>
      </c>
      <c r="CR221">
        <v>6.77</v>
      </c>
      <c r="CS221" t="b">
        <v>0</v>
      </c>
      <c r="CT221">
        <v>60</v>
      </c>
      <c r="CU221">
        <v>1000</v>
      </c>
      <c r="CV221" t="b">
        <v>0</v>
      </c>
      <c r="CW221">
        <v>61</v>
      </c>
      <c r="CX221">
        <v>1140</v>
      </c>
      <c r="CY221" t="b">
        <v>0</v>
      </c>
      <c r="CZ221">
        <v>71</v>
      </c>
      <c r="DA221">
        <v>710</v>
      </c>
      <c r="DB221" t="b">
        <v>0</v>
      </c>
      <c r="DC221">
        <v>84</v>
      </c>
      <c r="DD221">
        <v>74.400000000000006</v>
      </c>
      <c r="DE221" t="b">
        <v>0</v>
      </c>
      <c r="DF221">
        <v>47</v>
      </c>
      <c r="DG221">
        <v>96</v>
      </c>
      <c r="DH221" t="b">
        <v>0</v>
      </c>
      <c r="DI221">
        <v>12</v>
      </c>
      <c r="DJ221">
        <v>0</v>
      </c>
      <c r="DK221" t="b">
        <v>0</v>
      </c>
      <c r="DL221">
        <v>21</v>
      </c>
      <c r="DM221">
        <v>2</v>
      </c>
      <c r="DN221" t="b">
        <v>0</v>
      </c>
      <c r="DO221">
        <v>58</v>
      </c>
      <c r="DP221">
        <v>35</v>
      </c>
      <c r="DQ221">
        <v>39</v>
      </c>
      <c r="DR221">
        <v>9</v>
      </c>
      <c r="DS221">
        <v>40</v>
      </c>
      <c r="DT221">
        <v>7</v>
      </c>
      <c r="DU221">
        <v>88</v>
      </c>
      <c r="DV221">
        <v>2</v>
      </c>
      <c r="DW221">
        <v>11</v>
      </c>
      <c r="DX221" t="b">
        <v>0</v>
      </c>
      <c r="DY221" t="b">
        <v>0</v>
      </c>
      <c r="DZ221" t="b">
        <v>0</v>
      </c>
    </row>
    <row r="222" spans="1:130" x14ac:dyDescent="0.35">
      <c r="A222">
        <v>39093023000</v>
      </c>
      <c r="B222" t="s">
        <v>8</v>
      </c>
      <c r="C222" t="s">
        <v>4</v>
      </c>
      <c r="D222">
        <v>0.13</v>
      </c>
      <c r="E222">
        <v>0.01</v>
      </c>
      <c r="F222">
        <v>0</v>
      </c>
      <c r="G222">
        <v>0</v>
      </c>
      <c r="H222">
        <v>0.04</v>
      </c>
      <c r="I222">
        <v>0.57999999999999996</v>
      </c>
      <c r="J222">
        <v>0.24</v>
      </c>
      <c r="K222">
        <v>0.02</v>
      </c>
      <c r="L222">
        <v>0.18</v>
      </c>
      <c r="M222">
        <v>0.67</v>
      </c>
      <c r="N222">
        <v>0.14000000000000001</v>
      </c>
      <c r="O222">
        <v>5</v>
      </c>
      <c r="P222">
        <v>4</v>
      </c>
      <c r="Q222" t="b">
        <v>1</v>
      </c>
      <c r="R222" t="b">
        <v>0</v>
      </c>
      <c r="T222" t="b">
        <v>1</v>
      </c>
      <c r="U222">
        <v>100</v>
      </c>
      <c r="V222">
        <v>50</v>
      </c>
      <c r="W222">
        <v>5102</v>
      </c>
      <c r="X222">
        <v>0.9</v>
      </c>
      <c r="Y222">
        <v>0.52</v>
      </c>
      <c r="Z222" t="b">
        <v>1</v>
      </c>
      <c r="AA222" t="b">
        <v>0</v>
      </c>
      <c r="AB222" t="b">
        <v>0</v>
      </c>
      <c r="AC222">
        <v>13</v>
      </c>
      <c r="AD222">
        <v>1.2999999999999999E-3</v>
      </c>
      <c r="AE222" t="b">
        <v>0</v>
      </c>
      <c r="AF222">
        <v>43</v>
      </c>
      <c r="AG222">
        <v>1.0999999999999999E-2</v>
      </c>
      <c r="AH222" t="b">
        <v>0</v>
      </c>
      <c r="AI222">
        <v>25</v>
      </c>
      <c r="AJ222">
        <v>1E-4</v>
      </c>
      <c r="AK222">
        <v>23</v>
      </c>
      <c r="AL222">
        <v>3</v>
      </c>
      <c r="AM222" t="b">
        <v>0</v>
      </c>
      <c r="AN222" t="b">
        <v>0</v>
      </c>
      <c r="AO222">
        <v>33</v>
      </c>
      <c r="AP222">
        <v>0</v>
      </c>
      <c r="AQ222" t="b">
        <v>0</v>
      </c>
      <c r="AR222" t="b">
        <v>0</v>
      </c>
      <c r="AS222" t="b">
        <v>1</v>
      </c>
      <c r="AT222">
        <v>90</v>
      </c>
      <c r="AU222">
        <v>5</v>
      </c>
      <c r="AV222" t="b">
        <v>0</v>
      </c>
      <c r="AW222">
        <v>52</v>
      </c>
      <c r="AX222">
        <v>8.65</v>
      </c>
      <c r="AY222" t="b">
        <v>0</v>
      </c>
      <c r="AZ222">
        <v>56</v>
      </c>
      <c r="BA222">
        <v>0.27</v>
      </c>
      <c r="BB222" t="b">
        <v>0</v>
      </c>
      <c r="BC222">
        <v>38</v>
      </c>
      <c r="BD222">
        <v>174.85</v>
      </c>
      <c r="BE222" t="b">
        <v>0</v>
      </c>
      <c r="BF222">
        <v>63</v>
      </c>
      <c r="BG222" t="b">
        <v>0</v>
      </c>
      <c r="BH222">
        <v>81</v>
      </c>
      <c r="BI222">
        <v>36</v>
      </c>
      <c r="BJ222" t="b">
        <v>0</v>
      </c>
      <c r="BK222">
        <v>83</v>
      </c>
      <c r="BL222">
        <v>63</v>
      </c>
      <c r="BM222">
        <v>4</v>
      </c>
      <c r="BN222">
        <v>66800</v>
      </c>
      <c r="BO222" t="b">
        <v>0</v>
      </c>
      <c r="BP222" t="b">
        <v>0</v>
      </c>
      <c r="BQ222">
        <v>3199</v>
      </c>
      <c r="BR222">
        <v>41</v>
      </c>
      <c r="BS222" t="b">
        <v>1</v>
      </c>
      <c r="BT222" t="b">
        <v>1</v>
      </c>
      <c r="BU222" t="b">
        <v>1</v>
      </c>
      <c r="BV222">
        <v>0.51</v>
      </c>
      <c r="BW222">
        <v>0</v>
      </c>
      <c r="BX222" t="b">
        <v>0</v>
      </c>
      <c r="BY222">
        <v>35</v>
      </c>
      <c r="BZ222">
        <v>0.28999999999999998</v>
      </c>
      <c r="CA222" t="b">
        <v>0</v>
      </c>
      <c r="CB222">
        <v>14</v>
      </c>
      <c r="CC222">
        <v>0.01</v>
      </c>
      <c r="CD222" t="b">
        <v>0</v>
      </c>
      <c r="CE222">
        <v>63</v>
      </c>
      <c r="CF222">
        <v>0.64</v>
      </c>
      <c r="CI222" t="b">
        <v>0</v>
      </c>
      <c r="CJ222" t="b">
        <v>0</v>
      </c>
      <c r="CK222" t="b">
        <v>0</v>
      </c>
      <c r="CL222" t="b">
        <v>0</v>
      </c>
      <c r="CM222" t="b">
        <v>0</v>
      </c>
      <c r="CN222">
        <v>82</v>
      </c>
      <c r="CO222">
        <v>7.0000000000000007E-2</v>
      </c>
      <c r="CP222" t="b">
        <v>0</v>
      </c>
      <c r="CQ222">
        <v>76</v>
      </c>
      <c r="CR222">
        <v>5.0599999999999996</v>
      </c>
      <c r="CS222" t="b">
        <v>1</v>
      </c>
      <c r="CT222">
        <v>91</v>
      </c>
      <c r="CU222">
        <v>1200</v>
      </c>
      <c r="CV222" t="b">
        <v>0</v>
      </c>
      <c r="CW222">
        <v>89</v>
      </c>
      <c r="CX222">
        <v>1570</v>
      </c>
      <c r="CY222" t="b">
        <v>0</v>
      </c>
      <c r="CZ222">
        <v>88</v>
      </c>
      <c r="DA222">
        <v>860</v>
      </c>
      <c r="DB222" t="b">
        <v>1</v>
      </c>
      <c r="DC222">
        <v>91</v>
      </c>
      <c r="DD222">
        <v>72.59</v>
      </c>
      <c r="DE222" t="b">
        <v>0</v>
      </c>
      <c r="DF222">
        <v>79</v>
      </c>
      <c r="DG222">
        <v>67</v>
      </c>
      <c r="DH222" t="b">
        <v>0</v>
      </c>
      <c r="DI222">
        <v>67</v>
      </c>
      <c r="DJ222">
        <v>3</v>
      </c>
      <c r="DK222" t="b">
        <v>1</v>
      </c>
      <c r="DL222">
        <v>97</v>
      </c>
      <c r="DM222">
        <v>18</v>
      </c>
      <c r="DN222" t="b">
        <v>0</v>
      </c>
      <c r="DO222">
        <v>86</v>
      </c>
      <c r="DP222">
        <v>56</v>
      </c>
      <c r="DQ222">
        <v>89</v>
      </c>
      <c r="DR222">
        <v>30</v>
      </c>
      <c r="DS222">
        <v>77</v>
      </c>
      <c r="DT222">
        <v>18</v>
      </c>
      <c r="DU222">
        <v>96</v>
      </c>
      <c r="DV222">
        <v>12</v>
      </c>
      <c r="DW222">
        <v>31</v>
      </c>
      <c r="DX222" t="b">
        <v>0</v>
      </c>
      <c r="DY222" t="b">
        <v>0</v>
      </c>
      <c r="DZ222" t="b">
        <v>0</v>
      </c>
    </row>
    <row r="223" spans="1:130" hidden="1" x14ac:dyDescent="0.35">
      <c r="A223">
        <v>39035190503</v>
      </c>
      <c r="B223" t="s">
        <v>3</v>
      </c>
      <c r="C223" t="s">
        <v>4</v>
      </c>
      <c r="D223">
        <v>0.01</v>
      </c>
      <c r="E223">
        <v>0.01</v>
      </c>
      <c r="F223">
        <v>0.01</v>
      </c>
      <c r="G223">
        <v>0</v>
      </c>
      <c r="H223">
        <v>0.05</v>
      </c>
      <c r="I223">
        <v>0.87</v>
      </c>
      <c r="J223">
        <v>7.0000000000000007E-2</v>
      </c>
      <c r="K223">
        <v>0</v>
      </c>
      <c r="L223">
        <v>0.06</v>
      </c>
      <c r="M223">
        <v>0.72</v>
      </c>
      <c r="N223">
        <v>0.21</v>
      </c>
      <c r="O223">
        <v>0</v>
      </c>
      <c r="P223">
        <v>0</v>
      </c>
      <c r="Q223" t="b">
        <v>0</v>
      </c>
      <c r="R223" t="b">
        <v>0</v>
      </c>
      <c r="T223" t="b">
        <v>0</v>
      </c>
      <c r="U223">
        <v>0</v>
      </c>
      <c r="V223">
        <v>0</v>
      </c>
      <c r="W223">
        <v>1638</v>
      </c>
      <c r="X223">
        <v>0.08</v>
      </c>
      <c r="Y223">
        <v>0.01</v>
      </c>
      <c r="Z223" t="b">
        <v>0</v>
      </c>
      <c r="AA223" t="b">
        <v>0</v>
      </c>
      <c r="AB223" t="b">
        <v>0</v>
      </c>
      <c r="AC223">
        <v>13</v>
      </c>
      <c r="AD223">
        <v>1.4E-3</v>
      </c>
      <c r="AE223" t="b">
        <v>0</v>
      </c>
      <c r="AF223">
        <v>36</v>
      </c>
      <c r="AG223">
        <v>7.4999999999999997E-3</v>
      </c>
      <c r="AH223" t="b">
        <v>0</v>
      </c>
      <c r="AI223">
        <v>26</v>
      </c>
      <c r="AJ223">
        <v>1E-4</v>
      </c>
      <c r="AK223">
        <v>4</v>
      </c>
      <c r="AL223">
        <v>0</v>
      </c>
      <c r="AM223" t="b">
        <v>0</v>
      </c>
      <c r="AN223" t="b">
        <v>0</v>
      </c>
      <c r="AO223">
        <v>33</v>
      </c>
      <c r="AP223">
        <v>0</v>
      </c>
      <c r="AQ223" t="b">
        <v>0</v>
      </c>
      <c r="AR223" t="b">
        <v>0</v>
      </c>
      <c r="AS223" t="b">
        <v>0</v>
      </c>
      <c r="AT223">
        <v>21</v>
      </c>
      <c r="AU223">
        <v>1</v>
      </c>
      <c r="AV223" t="b">
        <v>0</v>
      </c>
      <c r="AW223">
        <v>61</v>
      </c>
      <c r="AX223">
        <v>8.9499999999999993</v>
      </c>
      <c r="AY223" t="b">
        <v>0</v>
      </c>
      <c r="AZ223">
        <v>62</v>
      </c>
      <c r="BA223">
        <v>0.3</v>
      </c>
      <c r="BB223" t="b">
        <v>0</v>
      </c>
      <c r="BC223">
        <v>25</v>
      </c>
      <c r="BD223">
        <v>81.45</v>
      </c>
      <c r="BE223" t="b">
        <v>0</v>
      </c>
      <c r="BF223">
        <v>23</v>
      </c>
      <c r="BG223" t="b">
        <v>0</v>
      </c>
      <c r="BH223">
        <v>11</v>
      </c>
      <c r="BI223">
        <v>12</v>
      </c>
      <c r="BJ223" t="b">
        <v>0</v>
      </c>
      <c r="BK223">
        <v>48</v>
      </c>
      <c r="BL223">
        <v>23</v>
      </c>
      <c r="BM223">
        <v>43</v>
      </c>
      <c r="BN223">
        <v>168500</v>
      </c>
      <c r="BO223" t="b">
        <v>0</v>
      </c>
      <c r="BP223" t="b">
        <v>0</v>
      </c>
      <c r="BQ223">
        <v>2120</v>
      </c>
      <c r="BR223">
        <v>26</v>
      </c>
      <c r="BS223" t="b">
        <v>1</v>
      </c>
      <c r="BT223" t="b">
        <v>0</v>
      </c>
      <c r="BV223">
        <v>0.21</v>
      </c>
      <c r="BW223">
        <v>0</v>
      </c>
      <c r="BX223" t="b">
        <v>0</v>
      </c>
      <c r="BY223">
        <v>47</v>
      </c>
      <c r="BZ223">
        <v>0.65</v>
      </c>
      <c r="CA223" t="b">
        <v>0</v>
      </c>
      <c r="CB223">
        <v>22</v>
      </c>
      <c r="CC223">
        <v>0.02</v>
      </c>
      <c r="CD223" t="b">
        <v>0</v>
      </c>
      <c r="CE223">
        <v>26</v>
      </c>
      <c r="CF223">
        <v>0.15</v>
      </c>
      <c r="CI223" t="b">
        <v>0</v>
      </c>
      <c r="CJ223" t="b">
        <v>0</v>
      </c>
      <c r="CK223" t="b">
        <v>0</v>
      </c>
      <c r="CL223" t="b">
        <v>0</v>
      </c>
      <c r="CM223" t="b">
        <v>0</v>
      </c>
      <c r="CN223">
        <v>26</v>
      </c>
      <c r="CO223">
        <v>0</v>
      </c>
      <c r="CP223" t="b">
        <v>0</v>
      </c>
      <c r="CQ223">
        <v>2</v>
      </c>
      <c r="CR223">
        <v>0</v>
      </c>
      <c r="CS223" t="b">
        <v>0</v>
      </c>
      <c r="CT223">
        <v>57</v>
      </c>
      <c r="CU223">
        <v>990</v>
      </c>
      <c r="CV223" t="b">
        <v>0</v>
      </c>
      <c r="CW223">
        <v>26</v>
      </c>
      <c r="CX223">
        <v>860</v>
      </c>
      <c r="CY223" t="b">
        <v>0</v>
      </c>
      <c r="CZ223">
        <v>43</v>
      </c>
      <c r="DA223">
        <v>560</v>
      </c>
      <c r="DB223" t="b">
        <v>0</v>
      </c>
      <c r="DC223">
        <v>43</v>
      </c>
      <c r="DD223">
        <v>79.2</v>
      </c>
      <c r="DE223" t="b">
        <v>0</v>
      </c>
      <c r="DF223">
        <v>9</v>
      </c>
      <c r="DG223">
        <v>157</v>
      </c>
      <c r="DH223" t="b">
        <v>0</v>
      </c>
      <c r="DI223">
        <v>12</v>
      </c>
      <c r="DJ223">
        <v>0</v>
      </c>
      <c r="DK223" t="b">
        <v>0</v>
      </c>
      <c r="DL223">
        <v>75</v>
      </c>
      <c r="DM223">
        <v>7</v>
      </c>
      <c r="DN223" t="b">
        <v>0</v>
      </c>
      <c r="DO223">
        <v>5</v>
      </c>
      <c r="DP223">
        <v>8</v>
      </c>
      <c r="DQ223">
        <v>4</v>
      </c>
      <c r="DR223">
        <v>2</v>
      </c>
      <c r="DS223">
        <v>21</v>
      </c>
      <c r="DT223">
        <v>4</v>
      </c>
      <c r="DU223">
        <v>93</v>
      </c>
      <c r="DV223">
        <v>6</v>
      </c>
      <c r="DW223">
        <v>2</v>
      </c>
      <c r="DX223" t="b">
        <v>0</v>
      </c>
      <c r="DY223" t="b">
        <v>0</v>
      </c>
      <c r="DZ223" t="b">
        <v>0</v>
      </c>
    </row>
    <row r="224" spans="1:130" hidden="1" x14ac:dyDescent="0.35">
      <c r="A224">
        <v>39035177605</v>
      </c>
      <c r="B224" t="s">
        <v>3</v>
      </c>
      <c r="C224" t="s">
        <v>4</v>
      </c>
      <c r="D224">
        <v>0.06</v>
      </c>
      <c r="E224">
        <v>0</v>
      </c>
      <c r="F224">
        <v>0</v>
      </c>
      <c r="G224">
        <v>0</v>
      </c>
      <c r="H224">
        <v>0.03</v>
      </c>
      <c r="I224">
        <v>0.85</v>
      </c>
      <c r="J224">
        <v>0.03</v>
      </c>
      <c r="K224">
        <v>0</v>
      </c>
      <c r="L224">
        <v>0.1</v>
      </c>
      <c r="M224">
        <v>0.65</v>
      </c>
      <c r="N224">
        <v>0.23</v>
      </c>
      <c r="O224">
        <v>0</v>
      </c>
      <c r="P224">
        <v>0</v>
      </c>
      <c r="Q224" t="b">
        <v>0</v>
      </c>
      <c r="R224" t="b">
        <v>0</v>
      </c>
      <c r="T224" t="b">
        <v>0</v>
      </c>
      <c r="U224">
        <v>0</v>
      </c>
      <c r="V224">
        <v>0</v>
      </c>
      <c r="W224">
        <v>2549</v>
      </c>
      <c r="X224">
        <v>0.23</v>
      </c>
      <c r="Y224">
        <v>0.09</v>
      </c>
      <c r="Z224" t="b">
        <v>0</v>
      </c>
      <c r="AA224" t="b">
        <v>0</v>
      </c>
      <c r="AB224" t="b">
        <v>0</v>
      </c>
      <c r="AC224">
        <v>12</v>
      </c>
      <c r="AD224">
        <v>1.2999999999999999E-3</v>
      </c>
      <c r="AE224" t="b">
        <v>0</v>
      </c>
      <c r="AF224">
        <v>53</v>
      </c>
      <c r="AG224">
        <v>1.5699999999999999E-2</v>
      </c>
      <c r="AH224" t="b">
        <v>0</v>
      </c>
      <c r="AI224">
        <v>46</v>
      </c>
      <c r="AJ224">
        <v>1E-4</v>
      </c>
      <c r="AK224">
        <v>51</v>
      </c>
      <c r="AL224">
        <v>7</v>
      </c>
      <c r="AM224" t="b">
        <v>0</v>
      </c>
      <c r="AN224" t="b">
        <v>0</v>
      </c>
      <c r="AO224">
        <v>33</v>
      </c>
      <c r="AP224">
        <v>0</v>
      </c>
      <c r="AQ224" t="b">
        <v>0</v>
      </c>
      <c r="AR224" t="b">
        <v>0</v>
      </c>
      <c r="AS224" t="b">
        <v>0</v>
      </c>
      <c r="AT224">
        <v>35</v>
      </c>
      <c r="AU224">
        <v>2</v>
      </c>
      <c r="AV224" t="b">
        <v>0</v>
      </c>
      <c r="AW224">
        <v>67</v>
      </c>
      <c r="AX224">
        <v>9.15</v>
      </c>
      <c r="AY224" t="b">
        <v>0</v>
      </c>
      <c r="AZ224">
        <v>51</v>
      </c>
      <c r="BA224">
        <v>0.25</v>
      </c>
      <c r="BB224" t="b">
        <v>0</v>
      </c>
      <c r="BC224">
        <v>47</v>
      </c>
      <c r="BD224">
        <v>257.95999999999998</v>
      </c>
      <c r="BE224" t="b">
        <v>0</v>
      </c>
      <c r="BF224">
        <v>81</v>
      </c>
      <c r="BG224" t="b">
        <v>0</v>
      </c>
      <c r="BH224">
        <v>39</v>
      </c>
      <c r="BI224">
        <v>19</v>
      </c>
      <c r="BJ224" t="b">
        <v>0</v>
      </c>
      <c r="BK224">
        <v>73</v>
      </c>
      <c r="BL224">
        <v>48</v>
      </c>
      <c r="BM224">
        <v>32</v>
      </c>
      <c r="BN224">
        <v>140200</v>
      </c>
      <c r="BO224" t="b">
        <v>0</v>
      </c>
      <c r="BP224" t="b">
        <v>0</v>
      </c>
      <c r="BQ224">
        <v>2759</v>
      </c>
      <c r="BR224">
        <v>35</v>
      </c>
      <c r="BS224" t="b">
        <v>1</v>
      </c>
      <c r="BT224" t="b">
        <v>0</v>
      </c>
      <c r="BV224">
        <v>0.21</v>
      </c>
      <c r="BW224">
        <v>0</v>
      </c>
      <c r="BX224" t="b">
        <v>0</v>
      </c>
      <c r="BY224">
        <v>63</v>
      </c>
      <c r="BZ224">
        <v>1.53</v>
      </c>
      <c r="CA224" t="b">
        <v>0</v>
      </c>
      <c r="CB224">
        <v>29</v>
      </c>
      <c r="CC224">
        <v>0.03</v>
      </c>
      <c r="CD224" t="b">
        <v>0</v>
      </c>
      <c r="CE224">
        <v>35</v>
      </c>
      <c r="CF224">
        <v>0.2</v>
      </c>
      <c r="CI224" t="b">
        <v>0</v>
      </c>
      <c r="CJ224" t="b">
        <v>0</v>
      </c>
      <c r="CK224" t="b">
        <v>0</v>
      </c>
      <c r="CL224" t="b">
        <v>0</v>
      </c>
      <c r="CM224" t="b">
        <v>0</v>
      </c>
      <c r="CN224">
        <v>79</v>
      </c>
      <c r="CO224">
        <v>0.04</v>
      </c>
      <c r="CP224" t="b">
        <v>0</v>
      </c>
      <c r="CQ224">
        <v>46</v>
      </c>
      <c r="CR224">
        <v>1.51</v>
      </c>
      <c r="CS224" t="b">
        <v>0</v>
      </c>
      <c r="CT224">
        <v>57</v>
      </c>
      <c r="CU224">
        <v>990</v>
      </c>
      <c r="CV224" t="b">
        <v>0</v>
      </c>
      <c r="CW224">
        <v>52</v>
      </c>
      <c r="CX224">
        <v>1060</v>
      </c>
      <c r="CY224" t="b">
        <v>0</v>
      </c>
      <c r="CZ224">
        <v>81</v>
      </c>
      <c r="DA224">
        <v>790</v>
      </c>
      <c r="DB224" t="b">
        <v>0</v>
      </c>
      <c r="DC224">
        <v>57</v>
      </c>
      <c r="DD224">
        <v>77.8</v>
      </c>
      <c r="DE224" t="b">
        <v>0</v>
      </c>
      <c r="DF224">
        <v>33</v>
      </c>
      <c r="DG224">
        <v>109</v>
      </c>
      <c r="DH224" t="b">
        <v>0</v>
      </c>
      <c r="DI224">
        <v>61</v>
      </c>
      <c r="DJ224">
        <v>2</v>
      </c>
      <c r="DK224" t="b">
        <v>0</v>
      </c>
      <c r="DL224">
        <v>54</v>
      </c>
      <c r="DM224">
        <v>5</v>
      </c>
      <c r="DN224" t="b">
        <v>0</v>
      </c>
      <c r="DO224">
        <v>19</v>
      </c>
      <c r="DP224">
        <v>15</v>
      </c>
      <c r="DQ224">
        <v>27</v>
      </c>
      <c r="DR224">
        <v>6</v>
      </c>
      <c r="DS224">
        <v>25</v>
      </c>
      <c r="DT224">
        <v>5</v>
      </c>
      <c r="DU224">
        <v>93</v>
      </c>
      <c r="DV224">
        <v>3</v>
      </c>
      <c r="DW224">
        <v>9</v>
      </c>
      <c r="DX224" t="b">
        <v>0</v>
      </c>
      <c r="DY224" t="b">
        <v>0</v>
      </c>
      <c r="DZ224" t="b">
        <v>0</v>
      </c>
    </row>
    <row r="225" spans="1:130" x14ac:dyDescent="0.35">
      <c r="A225">
        <v>39035115800</v>
      </c>
      <c r="B225" t="s">
        <v>3</v>
      </c>
      <c r="C225" t="s">
        <v>4</v>
      </c>
      <c r="D225">
        <v>0.52</v>
      </c>
      <c r="E225">
        <v>0</v>
      </c>
      <c r="F225">
        <v>0.01</v>
      </c>
      <c r="G225">
        <v>0</v>
      </c>
      <c r="H225">
        <v>7.0000000000000007E-2</v>
      </c>
      <c r="I225">
        <v>0.34</v>
      </c>
      <c r="J225">
        <v>0.04</v>
      </c>
      <c r="K225">
        <v>0</v>
      </c>
      <c r="L225">
        <v>0.1</v>
      </c>
      <c r="M225">
        <v>0.78</v>
      </c>
      <c r="N225">
        <v>0.11</v>
      </c>
      <c r="O225">
        <v>14</v>
      </c>
      <c r="P225">
        <v>6</v>
      </c>
      <c r="Q225" t="b">
        <v>1</v>
      </c>
      <c r="R225" t="b">
        <v>1</v>
      </c>
      <c r="T225" t="b">
        <v>1</v>
      </c>
      <c r="U225">
        <v>100</v>
      </c>
      <c r="V225">
        <v>100</v>
      </c>
      <c r="W225">
        <v>3065</v>
      </c>
      <c r="X225">
        <v>0.96</v>
      </c>
      <c r="Y225">
        <v>0.65</v>
      </c>
      <c r="Z225" t="b">
        <v>1</v>
      </c>
      <c r="AA225" t="b">
        <v>0</v>
      </c>
      <c r="AB225" t="b">
        <v>0</v>
      </c>
      <c r="AC225">
        <v>12</v>
      </c>
      <c r="AD225">
        <v>1.1999999999999999E-3</v>
      </c>
      <c r="AE225" t="b">
        <v>0</v>
      </c>
      <c r="AF225">
        <v>37</v>
      </c>
      <c r="AG225">
        <v>8.0999999999999996E-3</v>
      </c>
      <c r="AH225" t="b">
        <v>0</v>
      </c>
      <c r="AI225">
        <v>27</v>
      </c>
      <c r="AJ225">
        <v>1E-4</v>
      </c>
      <c r="AK225">
        <v>20</v>
      </c>
      <c r="AL225">
        <v>3</v>
      </c>
      <c r="AM225" t="b">
        <v>0</v>
      </c>
      <c r="AN225" t="b">
        <v>0</v>
      </c>
      <c r="AO225">
        <v>33</v>
      </c>
      <c r="AP225">
        <v>0</v>
      </c>
      <c r="AQ225" t="b">
        <v>0</v>
      </c>
      <c r="AR225" t="b">
        <v>0</v>
      </c>
      <c r="AS225" t="b">
        <v>1</v>
      </c>
      <c r="AT225">
        <v>92</v>
      </c>
      <c r="AU225">
        <v>5</v>
      </c>
      <c r="AV225" t="b">
        <v>0</v>
      </c>
      <c r="AW225">
        <v>75</v>
      </c>
      <c r="AX225">
        <v>9.4600000000000009</v>
      </c>
      <c r="AY225" t="b">
        <v>0</v>
      </c>
      <c r="AZ225">
        <v>78</v>
      </c>
      <c r="BA225">
        <v>0.41</v>
      </c>
      <c r="BB225" t="b">
        <v>0</v>
      </c>
      <c r="BC225">
        <v>59</v>
      </c>
      <c r="BD225">
        <v>411.78</v>
      </c>
      <c r="BE225" t="b">
        <v>0</v>
      </c>
      <c r="BF225">
        <v>42</v>
      </c>
      <c r="BG225" t="b">
        <v>1</v>
      </c>
      <c r="BH225">
        <v>93</v>
      </c>
      <c r="BI225">
        <v>47</v>
      </c>
      <c r="BJ225" t="b">
        <v>1</v>
      </c>
      <c r="BK225">
        <v>98</v>
      </c>
      <c r="BL225">
        <v>89</v>
      </c>
      <c r="BM225">
        <v>1</v>
      </c>
      <c r="BN225">
        <v>42600</v>
      </c>
      <c r="BO225" t="b">
        <v>0</v>
      </c>
      <c r="BP225" t="b">
        <v>0</v>
      </c>
      <c r="BQ225">
        <v>5508</v>
      </c>
      <c r="BR225">
        <v>73</v>
      </c>
      <c r="BS225" t="b">
        <v>1</v>
      </c>
      <c r="BT225" t="b">
        <v>1</v>
      </c>
      <c r="BU225" t="b">
        <v>1</v>
      </c>
      <c r="BV225">
        <v>0.89</v>
      </c>
      <c r="BW225">
        <v>0.02</v>
      </c>
      <c r="BX225" t="b">
        <v>1</v>
      </c>
      <c r="BY225">
        <v>96</v>
      </c>
      <c r="BZ225">
        <v>10.7</v>
      </c>
      <c r="CA225" t="b">
        <v>0</v>
      </c>
      <c r="CB225">
        <v>23</v>
      </c>
      <c r="CC225">
        <v>0.02</v>
      </c>
      <c r="CD225" t="b">
        <v>1</v>
      </c>
      <c r="CE225">
        <v>91</v>
      </c>
      <c r="CF225">
        <v>2.2000000000000002</v>
      </c>
      <c r="CI225" t="b">
        <v>0</v>
      </c>
      <c r="CJ225" t="b">
        <v>0</v>
      </c>
      <c r="CK225" t="b">
        <v>0</v>
      </c>
      <c r="CL225" t="b">
        <v>0</v>
      </c>
      <c r="CM225" t="b">
        <v>0</v>
      </c>
      <c r="CN225">
        <v>86</v>
      </c>
      <c r="CO225">
        <v>0.16</v>
      </c>
      <c r="CP225" t="b">
        <v>1</v>
      </c>
      <c r="CQ225">
        <v>93</v>
      </c>
      <c r="CR225">
        <v>15.22</v>
      </c>
      <c r="CS225" t="b">
        <v>1</v>
      </c>
      <c r="CT225">
        <v>98</v>
      </c>
      <c r="CU225">
        <v>1450</v>
      </c>
      <c r="CV225" t="b">
        <v>1</v>
      </c>
      <c r="CW225">
        <v>91</v>
      </c>
      <c r="CX225">
        <v>1620</v>
      </c>
      <c r="CY225" t="b">
        <v>1</v>
      </c>
      <c r="CZ225">
        <v>90</v>
      </c>
      <c r="DA225">
        <v>890</v>
      </c>
      <c r="DB225" t="b">
        <v>1</v>
      </c>
      <c r="DC225">
        <v>98</v>
      </c>
      <c r="DD225">
        <v>68.400000000000006</v>
      </c>
      <c r="DE225" t="b">
        <v>1</v>
      </c>
      <c r="DF225">
        <v>95</v>
      </c>
      <c r="DG225">
        <v>43</v>
      </c>
      <c r="DH225" t="b">
        <v>0</v>
      </c>
      <c r="DI225">
        <v>62</v>
      </c>
      <c r="DJ225">
        <v>2</v>
      </c>
      <c r="DK225" t="b">
        <v>1</v>
      </c>
      <c r="DL225">
        <v>97</v>
      </c>
      <c r="DM225">
        <v>19</v>
      </c>
      <c r="DN225" t="b">
        <v>1</v>
      </c>
      <c r="DO225">
        <v>94</v>
      </c>
      <c r="DP225">
        <v>67</v>
      </c>
      <c r="DQ225">
        <v>97</v>
      </c>
      <c r="DR225">
        <v>48</v>
      </c>
      <c r="DS225">
        <v>85</v>
      </c>
      <c r="DT225">
        <v>23</v>
      </c>
      <c r="DU225">
        <v>98</v>
      </c>
      <c r="DV225">
        <v>20</v>
      </c>
      <c r="DW225">
        <v>37</v>
      </c>
      <c r="DX225" t="b">
        <v>0</v>
      </c>
      <c r="DY225" t="b">
        <v>0</v>
      </c>
      <c r="DZ225" t="b">
        <v>0</v>
      </c>
    </row>
    <row r="226" spans="1:130" hidden="1" x14ac:dyDescent="0.35">
      <c r="A226">
        <v>39035182103</v>
      </c>
      <c r="B226" t="s">
        <v>3</v>
      </c>
      <c r="C226" t="s">
        <v>4</v>
      </c>
      <c r="D226">
        <v>0.04</v>
      </c>
      <c r="E226">
        <v>0</v>
      </c>
      <c r="F226">
        <v>0.01</v>
      </c>
      <c r="G226">
        <v>0</v>
      </c>
      <c r="H226">
        <v>0</v>
      </c>
      <c r="I226">
        <v>0.93</v>
      </c>
      <c r="J226">
        <v>0</v>
      </c>
      <c r="K226">
        <v>0</v>
      </c>
      <c r="L226">
        <v>0.08</v>
      </c>
      <c r="M226">
        <v>0.63</v>
      </c>
      <c r="N226">
        <v>0.27</v>
      </c>
      <c r="O226">
        <v>0</v>
      </c>
      <c r="P226">
        <v>0</v>
      </c>
      <c r="Q226" t="b">
        <v>0</v>
      </c>
      <c r="R226" t="b">
        <v>0</v>
      </c>
      <c r="T226" t="b">
        <v>0</v>
      </c>
      <c r="U226">
        <v>0</v>
      </c>
      <c r="V226">
        <v>0</v>
      </c>
      <c r="W226">
        <v>2368</v>
      </c>
      <c r="X226">
        <v>0.27</v>
      </c>
      <c r="Y226">
        <v>0.11</v>
      </c>
      <c r="Z226" t="b">
        <v>0</v>
      </c>
      <c r="AA226" t="b">
        <v>0</v>
      </c>
      <c r="AB226" t="b">
        <v>0</v>
      </c>
      <c r="AC226">
        <v>12</v>
      </c>
      <c r="AD226">
        <v>1E-3</v>
      </c>
      <c r="AE226" t="b">
        <v>0</v>
      </c>
      <c r="AF226">
        <v>35</v>
      </c>
      <c r="AG226">
        <v>7.4000000000000003E-3</v>
      </c>
      <c r="AH226" t="b">
        <v>0</v>
      </c>
      <c r="AI226">
        <v>26</v>
      </c>
      <c r="AJ226">
        <v>1E-4</v>
      </c>
      <c r="AK226">
        <v>11</v>
      </c>
      <c r="AL226">
        <v>1</v>
      </c>
      <c r="AM226" t="b">
        <v>0</v>
      </c>
      <c r="AN226" t="b">
        <v>0</v>
      </c>
      <c r="AO226">
        <v>33</v>
      </c>
      <c r="AP226">
        <v>0</v>
      </c>
      <c r="AQ226" t="b">
        <v>0</v>
      </c>
      <c r="AR226" t="b">
        <v>0</v>
      </c>
      <c r="AS226" t="b">
        <v>0</v>
      </c>
      <c r="AT226">
        <v>27</v>
      </c>
      <c r="AU226">
        <v>2</v>
      </c>
      <c r="AV226" t="b">
        <v>0</v>
      </c>
      <c r="AW226">
        <v>73</v>
      </c>
      <c r="AX226">
        <v>9.3800000000000008</v>
      </c>
      <c r="AY226" t="b">
        <v>0</v>
      </c>
      <c r="AZ226">
        <v>70</v>
      </c>
      <c r="BA226">
        <v>0.35</v>
      </c>
      <c r="BB226" t="b">
        <v>0</v>
      </c>
      <c r="BC226">
        <v>61</v>
      </c>
      <c r="BD226">
        <v>455.82</v>
      </c>
      <c r="BE226" t="b">
        <v>0</v>
      </c>
      <c r="BF226">
        <v>9</v>
      </c>
      <c r="BG226" t="b">
        <v>0</v>
      </c>
      <c r="BH226">
        <v>21</v>
      </c>
      <c r="BI226">
        <v>14</v>
      </c>
      <c r="BJ226" t="b">
        <v>0</v>
      </c>
      <c r="BK226">
        <v>53</v>
      </c>
      <c r="BL226">
        <v>27</v>
      </c>
      <c r="BM226">
        <v>40</v>
      </c>
      <c r="BN226">
        <v>162700</v>
      </c>
      <c r="BO226" t="b">
        <v>0</v>
      </c>
      <c r="BP226" t="b">
        <v>0</v>
      </c>
      <c r="BQ226">
        <v>3047</v>
      </c>
      <c r="BR226">
        <v>39</v>
      </c>
      <c r="BS226" t="b">
        <v>1</v>
      </c>
      <c r="BT226" t="b">
        <v>0</v>
      </c>
      <c r="BV226">
        <v>0.47</v>
      </c>
      <c r="BW226">
        <v>0</v>
      </c>
      <c r="BX226" t="b">
        <v>0</v>
      </c>
      <c r="BY226">
        <v>82</v>
      </c>
      <c r="BZ226">
        <v>3.79</v>
      </c>
      <c r="CA226" t="b">
        <v>0</v>
      </c>
      <c r="CB226">
        <v>26</v>
      </c>
      <c r="CC226">
        <v>0.02</v>
      </c>
      <c r="CD226" t="b">
        <v>0</v>
      </c>
      <c r="CE226">
        <v>58</v>
      </c>
      <c r="CF226">
        <v>0.52</v>
      </c>
      <c r="CI226" t="b">
        <v>0</v>
      </c>
      <c r="CJ226" t="b">
        <v>0</v>
      </c>
      <c r="CK226" t="b">
        <v>0</v>
      </c>
      <c r="CL226" t="b">
        <v>0</v>
      </c>
      <c r="CM226" t="b">
        <v>0</v>
      </c>
      <c r="CN226">
        <v>89</v>
      </c>
      <c r="CO226">
        <v>0.3</v>
      </c>
      <c r="CP226" t="b">
        <v>0</v>
      </c>
      <c r="CQ226">
        <v>28</v>
      </c>
      <c r="CR226">
        <v>0.51</v>
      </c>
      <c r="CS226" t="b">
        <v>0</v>
      </c>
      <c r="CT226">
        <v>43</v>
      </c>
      <c r="CU226">
        <v>940</v>
      </c>
      <c r="CV226" t="b">
        <v>0</v>
      </c>
      <c r="CW226">
        <v>57</v>
      </c>
      <c r="CX226">
        <v>1100</v>
      </c>
      <c r="CY226" t="b">
        <v>0</v>
      </c>
      <c r="CZ226">
        <v>87</v>
      </c>
      <c r="DA226">
        <v>850</v>
      </c>
      <c r="DB226" t="b">
        <v>0</v>
      </c>
      <c r="DC226">
        <v>44</v>
      </c>
      <c r="DD226">
        <v>79.09</v>
      </c>
      <c r="DE226" t="b">
        <v>0</v>
      </c>
      <c r="DF226">
        <v>13</v>
      </c>
      <c r="DG226">
        <v>144</v>
      </c>
      <c r="DH226" t="b">
        <v>0</v>
      </c>
      <c r="DI226">
        <v>46</v>
      </c>
      <c r="DJ226">
        <v>1</v>
      </c>
      <c r="DK226" t="b">
        <v>0</v>
      </c>
      <c r="DL226">
        <v>11</v>
      </c>
      <c r="DM226">
        <v>2</v>
      </c>
      <c r="DN226" t="b">
        <v>0</v>
      </c>
      <c r="DO226">
        <v>25</v>
      </c>
      <c r="DP226">
        <v>18</v>
      </c>
      <c r="DQ226">
        <v>21</v>
      </c>
      <c r="DR226">
        <v>5</v>
      </c>
      <c r="DS226">
        <v>17</v>
      </c>
      <c r="DT226">
        <v>4</v>
      </c>
      <c r="DU226">
        <v>92</v>
      </c>
      <c r="DV226">
        <v>2</v>
      </c>
      <c r="DW226">
        <v>7</v>
      </c>
      <c r="DX226" t="b">
        <v>0</v>
      </c>
      <c r="DY226" t="b">
        <v>0</v>
      </c>
      <c r="DZ226" t="b">
        <v>0</v>
      </c>
    </row>
    <row r="227" spans="1:130" hidden="1" x14ac:dyDescent="0.35">
      <c r="A227">
        <v>39035179101</v>
      </c>
      <c r="B227" t="s">
        <v>3</v>
      </c>
      <c r="C227" t="s">
        <v>4</v>
      </c>
      <c r="D227">
        <v>0.03</v>
      </c>
      <c r="E227">
        <v>0.01</v>
      </c>
      <c r="F227">
        <v>0.12</v>
      </c>
      <c r="G227">
        <v>0</v>
      </c>
      <c r="H227">
        <v>0.03</v>
      </c>
      <c r="I227">
        <v>0.78</v>
      </c>
      <c r="J227">
        <v>0.01</v>
      </c>
      <c r="K227">
        <v>0</v>
      </c>
      <c r="L227">
        <v>0.08</v>
      </c>
      <c r="M227">
        <v>0.62</v>
      </c>
      <c r="N227">
        <v>0.28000000000000003</v>
      </c>
      <c r="O227">
        <v>0</v>
      </c>
      <c r="P227">
        <v>0</v>
      </c>
      <c r="Q227" t="b">
        <v>0</v>
      </c>
      <c r="R227" t="b">
        <v>0</v>
      </c>
      <c r="T227" t="b">
        <v>0</v>
      </c>
      <c r="U227">
        <v>0</v>
      </c>
      <c r="V227">
        <v>0</v>
      </c>
      <c r="W227">
        <v>3425</v>
      </c>
      <c r="X227">
        <v>0.02</v>
      </c>
      <c r="Y227">
        <v>0</v>
      </c>
      <c r="Z227" t="b">
        <v>0</v>
      </c>
      <c r="AA227" t="b">
        <v>0</v>
      </c>
      <c r="AB227" t="b">
        <v>0</v>
      </c>
      <c r="AC227">
        <v>12</v>
      </c>
      <c r="AD227">
        <v>1E-3</v>
      </c>
      <c r="AE227" t="b">
        <v>0</v>
      </c>
      <c r="AF227">
        <v>39</v>
      </c>
      <c r="AG227">
        <v>8.9999999999999993E-3</v>
      </c>
      <c r="AH227" t="b">
        <v>0</v>
      </c>
      <c r="AI227">
        <v>27</v>
      </c>
      <c r="AJ227">
        <v>1E-4</v>
      </c>
      <c r="AK227">
        <v>28</v>
      </c>
      <c r="AL227">
        <v>4</v>
      </c>
      <c r="AM227" t="b">
        <v>0</v>
      </c>
      <c r="AN227" t="b">
        <v>0</v>
      </c>
      <c r="AO227">
        <v>33</v>
      </c>
      <c r="AP227">
        <v>0</v>
      </c>
      <c r="AQ227" t="b">
        <v>0</v>
      </c>
      <c r="AR227" t="b">
        <v>0</v>
      </c>
      <c r="AS227" t="b">
        <v>0</v>
      </c>
      <c r="AT227">
        <v>4</v>
      </c>
      <c r="AU227">
        <v>1</v>
      </c>
      <c r="AV227" t="b">
        <v>0</v>
      </c>
      <c r="AW227">
        <v>65</v>
      </c>
      <c r="AX227">
        <v>9.1</v>
      </c>
      <c r="AY227" t="b">
        <v>0</v>
      </c>
      <c r="AZ227">
        <v>53</v>
      </c>
      <c r="BA227">
        <v>0.25</v>
      </c>
      <c r="BB227" t="b">
        <v>0</v>
      </c>
      <c r="BC227">
        <v>67</v>
      </c>
      <c r="BD227">
        <v>569.39</v>
      </c>
      <c r="BE227" t="b">
        <v>0</v>
      </c>
      <c r="BF227">
        <v>7</v>
      </c>
      <c r="BG227" t="b">
        <v>0</v>
      </c>
      <c r="BH227">
        <v>1</v>
      </c>
      <c r="BI227">
        <v>6</v>
      </c>
      <c r="BJ227" t="b">
        <v>0</v>
      </c>
      <c r="BK227">
        <v>58</v>
      </c>
      <c r="BL227">
        <v>32</v>
      </c>
      <c r="BM227">
        <v>81</v>
      </c>
      <c r="BN227">
        <v>401600</v>
      </c>
      <c r="BO227" t="b">
        <v>0</v>
      </c>
      <c r="BP227" t="b">
        <v>0</v>
      </c>
      <c r="BQ227">
        <v>2288</v>
      </c>
      <c r="BR227">
        <v>28</v>
      </c>
      <c r="BS227" t="b">
        <v>1</v>
      </c>
      <c r="BT227" t="b">
        <v>0</v>
      </c>
      <c r="BV227">
        <v>0.21</v>
      </c>
      <c r="BW227">
        <v>0</v>
      </c>
      <c r="BX227" t="b">
        <v>0</v>
      </c>
      <c r="BY227">
        <v>55</v>
      </c>
      <c r="BZ227">
        <v>1.06</v>
      </c>
      <c r="CA227" t="b">
        <v>0</v>
      </c>
      <c r="CB227">
        <v>26</v>
      </c>
      <c r="CC227">
        <v>0.02</v>
      </c>
      <c r="CD227" t="b">
        <v>0</v>
      </c>
      <c r="CE227">
        <v>24</v>
      </c>
      <c r="CF227">
        <v>0.14000000000000001</v>
      </c>
      <c r="CI227" t="b">
        <v>0</v>
      </c>
      <c r="CJ227" t="b">
        <v>0</v>
      </c>
      <c r="CK227" t="b">
        <v>0</v>
      </c>
      <c r="CL227" t="b">
        <v>0</v>
      </c>
      <c r="CM227" t="b">
        <v>0</v>
      </c>
      <c r="CN227">
        <v>37</v>
      </c>
      <c r="CO227">
        <v>0</v>
      </c>
      <c r="CP227" t="b">
        <v>0</v>
      </c>
      <c r="CQ227">
        <v>52</v>
      </c>
      <c r="CR227">
        <v>1.99</v>
      </c>
      <c r="CS227" t="b">
        <v>0</v>
      </c>
      <c r="CT227">
        <v>37</v>
      </c>
      <c r="CU227">
        <v>919</v>
      </c>
      <c r="CV227" t="b">
        <v>0</v>
      </c>
      <c r="CW227">
        <v>39</v>
      </c>
      <c r="CX227">
        <v>960</v>
      </c>
      <c r="CY227" t="b">
        <v>0</v>
      </c>
      <c r="CZ227">
        <v>62</v>
      </c>
      <c r="DA227">
        <v>660</v>
      </c>
      <c r="DB227" t="b">
        <v>0</v>
      </c>
      <c r="DC227">
        <v>3</v>
      </c>
      <c r="DD227">
        <v>85.4</v>
      </c>
      <c r="DE227" t="b">
        <v>0</v>
      </c>
      <c r="DF227">
        <v>0</v>
      </c>
      <c r="DG227">
        <v>287</v>
      </c>
      <c r="DH227" t="b">
        <v>0</v>
      </c>
      <c r="DI227">
        <v>57</v>
      </c>
      <c r="DJ227">
        <v>2</v>
      </c>
      <c r="DK227" t="b">
        <v>0</v>
      </c>
      <c r="DL227">
        <v>4</v>
      </c>
      <c r="DM227">
        <v>1</v>
      </c>
      <c r="DN227" t="b">
        <v>0</v>
      </c>
      <c r="DO227">
        <v>8</v>
      </c>
      <c r="DP227">
        <v>9</v>
      </c>
      <c r="DQ227">
        <v>28</v>
      </c>
      <c r="DR227">
        <v>6</v>
      </c>
      <c r="DS227">
        <v>5</v>
      </c>
      <c r="DT227">
        <v>1</v>
      </c>
      <c r="DU227">
        <v>89</v>
      </c>
      <c r="DV227">
        <v>4</v>
      </c>
      <c r="DW227">
        <v>5</v>
      </c>
      <c r="DX227" t="b">
        <v>0</v>
      </c>
      <c r="DY227" t="b">
        <v>0</v>
      </c>
      <c r="DZ227" t="b">
        <v>0</v>
      </c>
    </row>
    <row r="228" spans="1:130" hidden="1" x14ac:dyDescent="0.35">
      <c r="A228">
        <v>39035180104</v>
      </c>
      <c r="B228" t="s">
        <v>3</v>
      </c>
      <c r="C228" t="s">
        <v>4</v>
      </c>
      <c r="D228">
        <v>0.66</v>
      </c>
      <c r="E228">
        <v>0</v>
      </c>
      <c r="F228">
        <v>0</v>
      </c>
      <c r="G228">
        <v>0</v>
      </c>
      <c r="H228">
        <v>0.05</v>
      </c>
      <c r="I228">
        <v>0.22</v>
      </c>
      <c r="J228">
        <v>0.05</v>
      </c>
      <c r="K228">
        <v>0.03</v>
      </c>
      <c r="L228">
        <v>0.14000000000000001</v>
      </c>
      <c r="M228">
        <v>0.65</v>
      </c>
      <c r="N228">
        <v>0.19</v>
      </c>
      <c r="O228">
        <v>3</v>
      </c>
      <c r="P228">
        <v>2</v>
      </c>
      <c r="Q228" t="b">
        <v>1</v>
      </c>
      <c r="R228" t="b">
        <v>0</v>
      </c>
      <c r="T228" t="b">
        <v>1</v>
      </c>
      <c r="U228">
        <v>100</v>
      </c>
      <c r="V228">
        <v>16</v>
      </c>
      <c r="W228">
        <v>2867</v>
      </c>
      <c r="X228">
        <v>0.85</v>
      </c>
      <c r="Y228">
        <v>0.46</v>
      </c>
      <c r="Z228" t="b">
        <v>1</v>
      </c>
      <c r="AA228" t="b">
        <v>0</v>
      </c>
      <c r="AB228" t="b">
        <v>0</v>
      </c>
      <c r="AC228">
        <v>11</v>
      </c>
      <c r="AD228">
        <v>8.9999999999999998E-4</v>
      </c>
      <c r="AE228" t="b">
        <v>0</v>
      </c>
      <c r="AF228">
        <v>39</v>
      </c>
      <c r="AG228">
        <v>8.9999999999999993E-3</v>
      </c>
      <c r="AH228" t="b">
        <v>0</v>
      </c>
      <c r="AI228">
        <v>31</v>
      </c>
      <c r="AJ228">
        <v>1E-4</v>
      </c>
      <c r="AK228">
        <v>21</v>
      </c>
      <c r="AL228">
        <v>3</v>
      </c>
      <c r="AM228" t="b">
        <v>0</v>
      </c>
      <c r="AN228" t="b">
        <v>0</v>
      </c>
      <c r="AO228">
        <v>33</v>
      </c>
      <c r="AP228">
        <v>0</v>
      </c>
      <c r="AQ228" t="b">
        <v>0</v>
      </c>
      <c r="AR228" t="b">
        <v>0</v>
      </c>
      <c r="AS228" t="b">
        <v>0</v>
      </c>
      <c r="AT228">
        <v>68</v>
      </c>
      <c r="AU228">
        <v>3</v>
      </c>
      <c r="AV228" t="b">
        <v>0</v>
      </c>
      <c r="AW228">
        <v>64</v>
      </c>
      <c r="AX228">
        <v>9.0399999999999991</v>
      </c>
      <c r="AY228" t="b">
        <v>0</v>
      </c>
      <c r="AZ228">
        <v>51</v>
      </c>
      <c r="BA228">
        <v>0.25</v>
      </c>
      <c r="BB228" t="b">
        <v>0</v>
      </c>
      <c r="BC228">
        <v>27</v>
      </c>
      <c r="BD228">
        <v>94.07</v>
      </c>
      <c r="BE228" t="b">
        <v>0</v>
      </c>
      <c r="BF228">
        <v>50</v>
      </c>
      <c r="BG228" t="b">
        <v>1</v>
      </c>
      <c r="BH228">
        <v>91</v>
      </c>
      <c r="BI228">
        <v>45</v>
      </c>
      <c r="BJ228" t="b">
        <v>0</v>
      </c>
      <c r="BK228">
        <v>53</v>
      </c>
      <c r="BL228">
        <v>27</v>
      </c>
      <c r="BM228">
        <v>32</v>
      </c>
      <c r="BN228">
        <v>141700</v>
      </c>
      <c r="BO228" t="b">
        <v>0</v>
      </c>
      <c r="BP228" t="b">
        <v>0</v>
      </c>
      <c r="BQ228">
        <v>4082</v>
      </c>
      <c r="BR228">
        <v>53</v>
      </c>
      <c r="BS228" t="b">
        <v>1</v>
      </c>
      <c r="BT228" t="b">
        <v>0</v>
      </c>
      <c r="BV228">
        <v>0.97</v>
      </c>
      <c r="BW228">
        <v>0.05</v>
      </c>
      <c r="BX228" t="b">
        <v>0</v>
      </c>
      <c r="BY228">
        <v>82</v>
      </c>
      <c r="BZ228">
        <v>3.88</v>
      </c>
      <c r="CA228" t="b">
        <v>0</v>
      </c>
      <c r="CB228">
        <v>32</v>
      </c>
      <c r="CC228">
        <v>0.03</v>
      </c>
      <c r="CD228" t="b">
        <v>0</v>
      </c>
      <c r="CE228">
        <v>72</v>
      </c>
      <c r="CF228">
        <v>0.93</v>
      </c>
      <c r="CI228" t="b">
        <v>0</v>
      </c>
      <c r="CJ228" t="b">
        <v>0</v>
      </c>
      <c r="CK228" t="b">
        <v>0</v>
      </c>
      <c r="CL228" t="b">
        <v>0</v>
      </c>
      <c r="CM228" t="b">
        <v>0</v>
      </c>
      <c r="CN228">
        <v>80</v>
      </c>
      <c r="CO228">
        <v>0.05</v>
      </c>
      <c r="CP228" t="b">
        <v>0</v>
      </c>
      <c r="CQ228">
        <v>87</v>
      </c>
      <c r="CR228">
        <v>9.06</v>
      </c>
      <c r="CS228" t="b">
        <v>1</v>
      </c>
      <c r="CT228">
        <v>97</v>
      </c>
      <c r="CU228">
        <v>1350</v>
      </c>
      <c r="CV228" t="b">
        <v>0</v>
      </c>
      <c r="CW228">
        <v>87</v>
      </c>
      <c r="CX228">
        <v>1500</v>
      </c>
      <c r="CY228" t="b">
        <v>0</v>
      </c>
      <c r="CZ228">
        <v>83</v>
      </c>
      <c r="DA228">
        <v>810</v>
      </c>
      <c r="DB228" t="b">
        <v>0</v>
      </c>
      <c r="DC228">
        <v>65</v>
      </c>
      <c r="DD228">
        <v>76.900000000000006</v>
      </c>
      <c r="DE228" t="b">
        <v>0</v>
      </c>
      <c r="DF228">
        <v>89</v>
      </c>
      <c r="DG228">
        <v>55</v>
      </c>
      <c r="DH228" t="b">
        <v>0</v>
      </c>
      <c r="DI228">
        <v>57</v>
      </c>
      <c r="DJ228">
        <v>2</v>
      </c>
      <c r="DK228" t="b">
        <v>0</v>
      </c>
      <c r="DL228">
        <v>17</v>
      </c>
      <c r="DM228">
        <v>2</v>
      </c>
      <c r="DN228" t="b">
        <v>0</v>
      </c>
      <c r="DO228">
        <v>83</v>
      </c>
      <c r="DP228">
        <v>52</v>
      </c>
      <c r="DQ228">
        <v>83</v>
      </c>
      <c r="DR228">
        <v>25</v>
      </c>
      <c r="DS228">
        <v>62</v>
      </c>
      <c r="DT228">
        <v>13</v>
      </c>
      <c r="DU228">
        <v>94</v>
      </c>
      <c r="DV228">
        <v>2</v>
      </c>
      <c r="DW228">
        <v>6</v>
      </c>
      <c r="DX228" t="b">
        <v>0</v>
      </c>
      <c r="DY228" t="b">
        <v>0</v>
      </c>
      <c r="DZ228" t="b">
        <v>0</v>
      </c>
    </row>
    <row r="229" spans="1:130" x14ac:dyDescent="0.35">
      <c r="A229">
        <v>39035124600</v>
      </c>
      <c r="B229" t="s">
        <v>3</v>
      </c>
      <c r="C229" t="s">
        <v>4</v>
      </c>
      <c r="D229">
        <v>0.22</v>
      </c>
      <c r="E229">
        <v>0</v>
      </c>
      <c r="F229">
        <v>0.02</v>
      </c>
      <c r="G229">
        <v>0</v>
      </c>
      <c r="H229">
        <v>0.06</v>
      </c>
      <c r="I229">
        <v>0.56000000000000005</v>
      </c>
      <c r="J229">
        <v>0.14000000000000001</v>
      </c>
      <c r="K229">
        <v>0.03</v>
      </c>
      <c r="L229">
        <v>0.15</v>
      </c>
      <c r="M229">
        <v>0.71</v>
      </c>
      <c r="N229">
        <v>0.13</v>
      </c>
      <c r="O229">
        <v>8</v>
      </c>
      <c r="P229">
        <v>4</v>
      </c>
      <c r="Q229" t="b">
        <v>1</v>
      </c>
      <c r="R229" t="b">
        <v>0</v>
      </c>
      <c r="T229" t="b">
        <v>1</v>
      </c>
      <c r="U229">
        <v>100</v>
      </c>
      <c r="V229">
        <v>60</v>
      </c>
      <c r="W229">
        <v>3677</v>
      </c>
      <c r="X229">
        <v>0.94</v>
      </c>
      <c r="Y229">
        <v>0.59</v>
      </c>
      <c r="Z229" t="b">
        <v>1</v>
      </c>
      <c r="AA229" t="b">
        <v>0</v>
      </c>
      <c r="AB229" t="b">
        <v>0</v>
      </c>
      <c r="AC229">
        <v>11</v>
      </c>
      <c r="AD229">
        <v>8.9999999999999998E-4</v>
      </c>
      <c r="AE229" t="b">
        <v>0</v>
      </c>
      <c r="AF229">
        <v>35</v>
      </c>
      <c r="AG229">
        <v>7.1999999999999998E-3</v>
      </c>
      <c r="AH229" t="b">
        <v>0</v>
      </c>
      <c r="AI229">
        <v>25</v>
      </c>
      <c r="AJ229">
        <v>1E-4</v>
      </c>
      <c r="AK229">
        <v>44</v>
      </c>
      <c r="AL229">
        <v>6</v>
      </c>
      <c r="AM229" t="b">
        <v>0</v>
      </c>
      <c r="AN229" t="b">
        <v>0</v>
      </c>
      <c r="AO229">
        <v>33</v>
      </c>
      <c r="AP229">
        <v>0</v>
      </c>
      <c r="AQ229" t="b">
        <v>0</v>
      </c>
      <c r="AR229" t="b">
        <v>0</v>
      </c>
      <c r="AS229" t="b">
        <v>0</v>
      </c>
      <c r="AT229">
        <v>81</v>
      </c>
      <c r="AU229">
        <v>4</v>
      </c>
      <c r="AV229" t="b">
        <v>0</v>
      </c>
      <c r="AW229">
        <v>69</v>
      </c>
      <c r="AX229">
        <v>9.2200000000000006</v>
      </c>
      <c r="AY229" t="b">
        <v>0</v>
      </c>
      <c r="AZ229">
        <v>74</v>
      </c>
      <c r="BA229">
        <v>0.37</v>
      </c>
      <c r="BB229" t="b">
        <v>0</v>
      </c>
      <c r="BC229">
        <v>83</v>
      </c>
      <c r="BD229">
        <v>1138.1500000000001</v>
      </c>
      <c r="BE229" t="b">
        <v>0</v>
      </c>
      <c r="BF229">
        <v>39</v>
      </c>
      <c r="BG229" t="b">
        <v>0</v>
      </c>
      <c r="BH229">
        <v>83</v>
      </c>
      <c r="BI229">
        <v>38</v>
      </c>
      <c r="BJ229" t="b">
        <v>1</v>
      </c>
      <c r="BK229">
        <v>93</v>
      </c>
      <c r="BL229">
        <v>78</v>
      </c>
      <c r="BM229">
        <v>2</v>
      </c>
      <c r="BN229">
        <v>55000</v>
      </c>
      <c r="BO229" t="b">
        <v>0</v>
      </c>
      <c r="BP229" t="b">
        <v>0</v>
      </c>
      <c r="BQ229">
        <v>5974</v>
      </c>
      <c r="BR229">
        <v>79</v>
      </c>
      <c r="BS229" t="b">
        <v>1</v>
      </c>
      <c r="BT229" t="b">
        <v>1</v>
      </c>
      <c r="BU229" t="b">
        <v>1</v>
      </c>
      <c r="BV229">
        <v>0.64</v>
      </c>
      <c r="BW229">
        <v>0</v>
      </c>
      <c r="BX229" t="b">
        <v>0</v>
      </c>
      <c r="BY229">
        <v>86</v>
      </c>
      <c r="BZ229">
        <v>4.75</v>
      </c>
      <c r="CA229" t="b">
        <v>0</v>
      </c>
      <c r="CB229">
        <v>23</v>
      </c>
      <c r="CC229">
        <v>0.02</v>
      </c>
      <c r="CD229" t="b">
        <v>1</v>
      </c>
      <c r="CE229">
        <v>94</v>
      </c>
      <c r="CF229">
        <v>2.78</v>
      </c>
      <c r="CI229" t="b">
        <v>0</v>
      </c>
      <c r="CJ229" t="b">
        <v>0</v>
      </c>
      <c r="CK229" t="b">
        <v>0</v>
      </c>
      <c r="CL229" t="b">
        <v>0</v>
      </c>
      <c r="CM229" t="b">
        <v>0</v>
      </c>
      <c r="CN229">
        <v>18</v>
      </c>
      <c r="CO229">
        <v>0</v>
      </c>
      <c r="CP229" t="b">
        <v>0</v>
      </c>
      <c r="CQ229">
        <v>40</v>
      </c>
      <c r="CR229">
        <v>1.1299999999999999</v>
      </c>
      <c r="CS229" t="b">
        <v>1</v>
      </c>
      <c r="CT229">
        <v>96</v>
      </c>
      <c r="CU229">
        <v>1320</v>
      </c>
      <c r="CV229" t="b">
        <v>0</v>
      </c>
      <c r="CW229">
        <v>89</v>
      </c>
      <c r="CX229">
        <v>1560</v>
      </c>
      <c r="CY229" t="b">
        <v>1</v>
      </c>
      <c r="CZ229">
        <v>95</v>
      </c>
      <c r="DA229">
        <v>980</v>
      </c>
      <c r="DB229" t="b">
        <v>1</v>
      </c>
      <c r="DC229">
        <v>95</v>
      </c>
      <c r="DD229">
        <v>71.09</v>
      </c>
      <c r="DE229" t="b">
        <v>1</v>
      </c>
      <c r="DF229">
        <v>90</v>
      </c>
      <c r="DG229">
        <v>54</v>
      </c>
      <c r="DH229" t="b">
        <v>0</v>
      </c>
      <c r="DI229">
        <v>77</v>
      </c>
      <c r="DJ229">
        <v>5</v>
      </c>
      <c r="DK229" t="b">
        <v>1</v>
      </c>
      <c r="DL229">
        <v>96</v>
      </c>
      <c r="DM229">
        <v>17</v>
      </c>
      <c r="DN229" t="b">
        <v>0</v>
      </c>
      <c r="DO229">
        <v>93</v>
      </c>
      <c r="DP229">
        <v>64</v>
      </c>
      <c r="DQ229">
        <v>89</v>
      </c>
      <c r="DR229">
        <v>30</v>
      </c>
      <c r="DS229">
        <v>79</v>
      </c>
      <c r="DT229">
        <v>19</v>
      </c>
      <c r="DU229">
        <v>94</v>
      </c>
      <c r="DV229">
        <v>18</v>
      </c>
      <c r="DW229">
        <v>29</v>
      </c>
      <c r="DX229" t="b">
        <v>0</v>
      </c>
      <c r="DY229" t="b">
        <v>0</v>
      </c>
      <c r="DZ229" t="b">
        <v>0</v>
      </c>
    </row>
    <row r="230" spans="1:130" hidden="1" x14ac:dyDescent="0.35">
      <c r="A230">
        <v>39035177505</v>
      </c>
      <c r="B230" t="s">
        <v>3</v>
      </c>
      <c r="C230" t="s">
        <v>4</v>
      </c>
      <c r="D230">
        <v>0.01</v>
      </c>
      <c r="E230">
        <v>0</v>
      </c>
      <c r="F230">
        <v>0.01</v>
      </c>
      <c r="G230">
        <v>0</v>
      </c>
      <c r="H230">
        <v>0</v>
      </c>
      <c r="I230">
        <v>0.93</v>
      </c>
      <c r="J230">
        <v>0.01</v>
      </c>
      <c r="K230">
        <v>0</v>
      </c>
      <c r="L230">
        <v>0.05</v>
      </c>
      <c r="M230">
        <v>0.69</v>
      </c>
      <c r="N230">
        <v>0.24</v>
      </c>
      <c r="O230">
        <v>0</v>
      </c>
      <c r="P230">
        <v>0</v>
      </c>
      <c r="Q230" t="b">
        <v>0</v>
      </c>
      <c r="R230" t="b">
        <v>0</v>
      </c>
      <c r="T230" t="b">
        <v>0</v>
      </c>
      <c r="U230">
        <v>0</v>
      </c>
      <c r="V230">
        <v>0</v>
      </c>
      <c r="W230">
        <v>4415</v>
      </c>
      <c r="X230">
        <v>0.22</v>
      </c>
      <c r="Y230">
        <v>0.08</v>
      </c>
      <c r="Z230" t="b">
        <v>0</v>
      </c>
      <c r="AA230" t="b">
        <v>0</v>
      </c>
      <c r="AB230" t="b">
        <v>0</v>
      </c>
      <c r="AC230">
        <v>11</v>
      </c>
      <c r="AD230">
        <v>8.9999999999999998E-4</v>
      </c>
      <c r="AE230" t="b">
        <v>0</v>
      </c>
      <c r="AF230">
        <v>40</v>
      </c>
      <c r="AG230">
        <v>9.2999999999999992E-3</v>
      </c>
      <c r="AH230" t="b">
        <v>0</v>
      </c>
      <c r="AI230">
        <v>30</v>
      </c>
      <c r="AJ230">
        <v>1E-4</v>
      </c>
      <c r="AK230">
        <v>14</v>
      </c>
      <c r="AL230">
        <v>2</v>
      </c>
      <c r="AM230" t="b">
        <v>0</v>
      </c>
      <c r="AN230" t="b">
        <v>0</v>
      </c>
      <c r="AO230">
        <v>33</v>
      </c>
      <c r="AP230">
        <v>0</v>
      </c>
      <c r="AQ230" t="b">
        <v>0</v>
      </c>
      <c r="AR230" t="b">
        <v>0</v>
      </c>
      <c r="AS230" t="b">
        <v>0</v>
      </c>
      <c r="AT230">
        <v>38</v>
      </c>
      <c r="AU230">
        <v>2</v>
      </c>
      <c r="AV230" t="b">
        <v>0</v>
      </c>
      <c r="AW230">
        <v>70</v>
      </c>
      <c r="AX230">
        <v>9.25</v>
      </c>
      <c r="AY230" t="b">
        <v>0</v>
      </c>
      <c r="AZ230">
        <v>50</v>
      </c>
      <c r="BA230">
        <v>0.24</v>
      </c>
      <c r="BB230" t="b">
        <v>0</v>
      </c>
      <c r="BC230">
        <v>45</v>
      </c>
      <c r="BD230">
        <v>239.82</v>
      </c>
      <c r="BE230" t="b">
        <v>0</v>
      </c>
      <c r="BF230">
        <v>39</v>
      </c>
      <c r="BG230" t="b">
        <v>0</v>
      </c>
      <c r="BH230">
        <v>6</v>
      </c>
      <c r="BI230">
        <v>10</v>
      </c>
      <c r="BJ230" t="b">
        <v>0</v>
      </c>
      <c r="BK230">
        <v>46</v>
      </c>
      <c r="BL230">
        <v>21</v>
      </c>
      <c r="BM230">
        <v>37</v>
      </c>
      <c r="BN230">
        <v>155900</v>
      </c>
      <c r="BO230" t="b">
        <v>0</v>
      </c>
      <c r="BP230" t="b">
        <v>0</v>
      </c>
      <c r="BQ230">
        <v>3205</v>
      </c>
      <c r="BR230">
        <v>41</v>
      </c>
      <c r="BS230" t="b">
        <v>1</v>
      </c>
      <c r="BT230" t="b">
        <v>0</v>
      </c>
      <c r="BV230">
        <v>0.87</v>
      </c>
      <c r="BW230">
        <v>0.02</v>
      </c>
      <c r="BX230" t="b">
        <v>0</v>
      </c>
      <c r="BY230">
        <v>36</v>
      </c>
      <c r="BZ230">
        <v>0.33</v>
      </c>
      <c r="CA230" t="b">
        <v>0</v>
      </c>
      <c r="CB230">
        <v>30</v>
      </c>
      <c r="CC230">
        <v>0.03</v>
      </c>
      <c r="CD230" t="b">
        <v>0</v>
      </c>
      <c r="CE230">
        <v>24</v>
      </c>
      <c r="CF230">
        <v>0.14000000000000001</v>
      </c>
      <c r="CI230" t="b">
        <v>0</v>
      </c>
      <c r="CJ230" t="b">
        <v>0</v>
      </c>
      <c r="CK230" t="b">
        <v>0</v>
      </c>
      <c r="CL230" t="b">
        <v>0</v>
      </c>
      <c r="CM230" t="b">
        <v>0</v>
      </c>
      <c r="CN230">
        <v>49</v>
      </c>
      <c r="CO230">
        <v>0</v>
      </c>
      <c r="CP230" t="b">
        <v>0</v>
      </c>
      <c r="CQ230">
        <v>54</v>
      </c>
      <c r="CR230">
        <v>2.19</v>
      </c>
      <c r="CS230" t="b">
        <v>0</v>
      </c>
      <c r="CT230">
        <v>57</v>
      </c>
      <c r="CU230">
        <v>990</v>
      </c>
      <c r="CV230" t="b">
        <v>0</v>
      </c>
      <c r="CW230">
        <v>43</v>
      </c>
      <c r="CX230">
        <v>990</v>
      </c>
      <c r="CY230" t="b">
        <v>0</v>
      </c>
      <c r="CZ230">
        <v>72</v>
      </c>
      <c r="DA230">
        <v>720</v>
      </c>
      <c r="DB230" t="b">
        <v>0</v>
      </c>
      <c r="DC230">
        <v>44</v>
      </c>
      <c r="DD230">
        <v>79.09</v>
      </c>
      <c r="DE230" t="b">
        <v>0</v>
      </c>
      <c r="DF230">
        <v>24</v>
      </c>
      <c r="DG230">
        <v>121</v>
      </c>
      <c r="DH230" t="b">
        <v>0</v>
      </c>
      <c r="DI230">
        <v>65</v>
      </c>
      <c r="DJ230">
        <v>3</v>
      </c>
      <c r="DK230" t="b">
        <v>0</v>
      </c>
      <c r="DL230">
        <v>24</v>
      </c>
      <c r="DM230">
        <v>3</v>
      </c>
      <c r="DN230" t="b">
        <v>0</v>
      </c>
      <c r="DO230">
        <v>17</v>
      </c>
      <c r="DP230">
        <v>14</v>
      </c>
      <c r="DQ230">
        <v>8</v>
      </c>
      <c r="DR230">
        <v>3</v>
      </c>
      <c r="DS230">
        <v>33</v>
      </c>
      <c r="DT230">
        <v>6</v>
      </c>
      <c r="DU230">
        <v>94</v>
      </c>
      <c r="DV230">
        <v>3</v>
      </c>
      <c r="DW230">
        <v>3</v>
      </c>
      <c r="DX230" t="b">
        <v>0</v>
      </c>
      <c r="DY230" t="b">
        <v>0</v>
      </c>
      <c r="DZ230" t="b">
        <v>0</v>
      </c>
    </row>
    <row r="231" spans="1:130" hidden="1" x14ac:dyDescent="0.35">
      <c r="A231">
        <v>39035186107</v>
      </c>
      <c r="B231" t="s">
        <v>3</v>
      </c>
      <c r="C231" t="s">
        <v>4</v>
      </c>
      <c r="D231">
        <v>0</v>
      </c>
      <c r="E231">
        <v>0</v>
      </c>
      <c r="F231">
        <v>0.01</v>
      </c>
      <c r="G231">
        <v>0</v>
      </c>
      <c r="H231">
        <v>0.01</v>
      </c>
      <c r="I231">
        <v>0.95</v>
      </c>
      <c r="J231">
        <v>0.01</v>
      </c>
      <c r="K231">
        <v>0</v>
      </c>
      <c r="L231">
        <v>0.12</v>
      </c>
      <c r="M231">
        <v>0.66</v>
      </c>
      <c r="N231">
        <v>0.2</v>
      </c>
      <c r="O231">
        <v>0</v>
      </c>
      <c r="P231">
        <v>0</v>
      </c>
      <c r="Q231" t="b">
        <v>0</v>
      </c>
      <c r="R231" t="b">
        <v>0</v>
      </c>
      <c r="T231" t="b">
        <v>0</v>
      </c>
      <c r="U231">
        <v>0</v>
      </c>
      <c r="V231">
        <v>0</v>
      </c>
      <c r="W231">
        <v>6288</v>
      </c>
      <c r="X231">
        <v>0.12</v>
      </c>
      <c r="Y231">
        <v>0.03</v>
      </c>
      <c r="Z231" t="b">
        <v>0</v>
      </c>
      <c r="AA231" t="b">
        <v>0</v>
      </c>
      <c r="AB231" t="b">
        <v>0</v>
      </c>
      <c r="AC231">
        <v>11</v>
      </c>
      <c r="AD231">
        <v>8.9999999999999998E-4</v>
      </c>
      <c r="AE231" t="b">
        <v>0</v>
      </c>
      <c r="AF231">
        <v>43</v>
      </c>
      <c r="AG231">
        <v>1.1299999999999999E-2</v>
      </c>
      <c r="AH231" t="b">
        <v>0</v>
      </c>
      <c r="AI231">
        <v>36</v>
      </c>
      <c r="AJ231">
        <v>1E-4</v>
      </c>
      <c r="AK231">
        <v>17</v>
      </c>
      <c r="AL231">
        <v>2</v>
      </c>
      <c r="AM231" t="b">
        <v>0</v>
      </c>
      <c r="AN231" t="b">
        <v>0</v>
      </c>
      <c r="AO231">
        <v>33</v>
      </c>
      <c r="AP231">
        <v>0</v>
      </c>
      <c r="AQ231" t="b">
        <v>0</v>
      </c>
      <c r="AR231" t="b">
        <v>0</v>
      </c>
      <c r="AS231" t="b">
        <v>0</v>
      </c>
      <c r="AT231">
        <v>15</v>
      </c>
      <c r="AU231">
        <v>1</v>
      </c>
      <c r="AV231" t="b">
        <v>0</v>
      </c>
      <c r="AW231">
        <v>65</v>
      </c>
      <c r="AX231">
        <v>9.09</v>
      </c>
      <c r="AY231" t="b">
        <v>0</v>
      </c>
      <c r="AZ231">
        <v>52</v>
      </c>
      <c r="BA231">
        <v>0.25</v>
      </c>
      <c r="BB231" t="b">
        <v>0</v>
      </c>
      <c r="BC231">
        <v>51</v>
      </c>
      <c r="BD231">
        <v>312.72000000000003</v>
      </c>
      <c r="BE231" t="b">
        <v>0</v>
      </c>
      <c r="BF231">
        <v>33</v>
      </c>
      <c r="BG231" t="b">
        <v>0</v>
      </c>
      <c r="BH231">
        <v>8</v>
      </c>
      <c r="BI231">
        <v>10</v>
      </c>
      <c r="BJ231" t="b">
        <v>0</v>
      </c>
      <c r="BK231">
        <v>42</v>
      </c>
      <c r="BL231">
        <v>18</v>
      </c>
      <c r="BM231">
        <v>50</v>
      </c>
      <c r="BN231">
        <v>193800</v>
      </c>
      <c r="BO231" t="b">
        <v>0</v>
      </c>
      <c r="BP231" t="b">
        <v>0</v>
      </c>
      <c r="BQ231">
        <v>2397</v>
      </c>
      <c r="BR231">
        <v>30</v>
      </c>
      <c r="BS231" t="b">
        <v>1</v>
      </c>
      <c r="BT231" t="b">
        <v>0</v>
      </c>
      <c r="BV231">
        <v>0.21</v>
      </c>
      <c r="BW231">
        <v>0</v>
      </c>
      <c r="BX231" t="b">
        <v>0</v>
      </c>
      <c r="BY231">
        <v>60</v>
      </c>
      <c r="BZ231">
        <v>1.34</v>
      </c>
      <c r="CA231" t="b">
        <v>0</v>
      </c>
      <c r="CB231">
        <v>29</v>
      </c>
      <c r="CC231">
        <v>0.03</v>
      </c>
      <c r="CD231" t="b">
        <v>0</v>
      </c>
      <c r="CE231">
        <v>37</v>
      </c>
      <c r="CF231">
        <v>0.21</v>
      </c>
      <c r="CI231" t="b">
        <v>0</v>
      </c>
      <c r="CJ231" t="b">
        <v>0</v>
      </c>
      <c r="CK231" t="b">
        <v>0</v>
      </c>
      <c r="CL231" t="b">
        <v>0</v>
      </c>
      <c r="CM231" t="b">
        <v>0</v>
      </c>
      <c r="CN231">
        <v>66</v>
      </c>
      <c r="CO231">
        <v>0</v>
      </c>
      <c r="CP231" t="b">
        <v>0</v>
      </c>
      <c r="CQ231">
        <v>40</v>
      </c>
      <c r="CR231">
        <v>1.0900000000000001</v>
      </c>
      <c r="CS231" t="b">
        <v>0</v>
      </c>
      <c r="CT231">
        <v>46</v>
      </c>
      <c r="CU231">
        <v>950</v>
      </c>
      <c r="CV231" t="b">
        <v>0</v>
      </c>
      <c r="CW231">
        <v>26</v>
      </c>
      <c r="CX231">
        <v>860</v>
      </c>
      <c r="CY231" t="b">
        <v>0</v>
      </c>
      <c r="CZ231">
        <v>45</v>
      </c>
      <c r="DA231">
        <v>570</v>
      </c>
      <c r="DB231" t="b">
        <v>0</v>
      </c>
      <c r="DC231">
        <v>16</v>
      </c>
      <c r="DD231">
        <v>82</v>
      </c>
      <c r="DE231" t="b">
        <v>0</v>
      </c>
      <c r="DF231">
        <v>6</v>
      </c>
      <c r="DG231">
        <v>173</v>
      </c>
      <c r="DH231" t="b">
        <v>0</v>
      </c>
      <c r="DI231">
        <v>42</v>
      </c>
      <c r="DJ231">
        <v>1</v>
      </c>
      <c r="DK231" t="b">
        <v>0</v>
      </c>
      <c r="DL231">
        <v>27</v>
      </c>
      <c r="DM231">
        <v>3</v>
      </c>
      <c r="DN231" t="b">
        <v>0</v>
      </c>
      <c r="DO231">
        <v>7</v>
      </c>
      <c r="DP231">
        <v>9</v>
      </c>
      <c r="DQ231">
        <v>2</v>
      </c>
      <c r="DR231">
        <v>1</v>
      </c>
      <c r="DS231">
        <v>16</v>
      </c>
      <c r="DT231">
        <v>3</v>
      </c>
      <c r="DU231">
        <v>94</v>
      </c>
      <c r="DV231">
        <v>6</v>
      </c>
      <c r="DW231">
        <v>1</v>
      </c>
      <c r="DX231" t="b">
        <v>0</v>
      </c>
      <c r="DY231" t="b">
        <v>0</v>
      </c>
      <c r="DZ231" t="b">
        <v>0</v>
      </c>
    </row>
    <row r="232" spans="1:130" hidden="1" x14ac:dyDescent="0.35">
      <c r="A232">
        <v>39035135103</v>
      </c>
      <c r="B232" t="s">
        <v>3</v>
      </c>
      <c r="C232" t="s">
        <v>4</v>
      </c>
      <c r="D232">
        <v>0.01</v>
      </c>
      <c r="E232">
        <v>0</v>
      </c>
      <c r="F232">
        <v>0.03</v>
      </c>
      <c r="G232">
        <v>0</v>
      </c>
      <c r="H232">
        <v>0</v>
      </c>
      <c r="I232">
        <v>0.94</v>
      </c>
      <c r="J232">
        <v>0</v>
      </c>
      <c r="K232">
        <v>0</v>
      </c>
      <c r="L232">
        <v>0.06</v>
      </c>
      <c r="M232">
        <v>0.66</v>
      </c>
      <c r="N232">
        <v>0.26</v>
      </c>
      <c r="O232">
        <v>0</v>
      </c>
      <c r="P232">
        <v>0</v>
      </c>
      <c r="Q232" t="b">
        <v>0</v>
      </c>
      <c r="R232" t="b">
        <v>0</v>
      </c>
      <c r="T232" t="b">
        <v>0</v>
      </c>
      <c r="U232">
        <v>0</v>
      </c>
      <c r="V232">
        <v>0</v>
      </c>
      <c r="W232">
        <v>2019</v>
      </c>
      <c r="X232">
        <v>0.2</v>
      </c>
      <c r="Y232">
        <v>0.08</v>
      </c>
      <c r="Z232" t="b">
        <v>0</v>
      </c>
      <c r="AA232" t="b">
        <v>0</v>
      </c>
      <c r="AB232" t="b">
        <v>0</v>
      </c>
      <c r="AC232">
        <v>11</v>
      </c>
      <c r="AD232">
        <v>8.0000000000000004E-4</v>
      </c>
      <c r="AE232" t="b">
        <v>0</v>
      </c>
      <c r="AF232">
        <v>40</v>
      </c>
      <c r="AG232">
        <v>9.9000000000000008E-3</v>
      </c>
      <c r="AH232" t="b">
        <v>0</v>
      </c>
      <c r="AI232">
        <v>30</v>
      </c>
      <c r="AJ232">
        <v>1E-4</v>
      </c>
      <c r="AK232">
        <v>69</v>
      </c>
      <c r="AL232">
        <v>11</v>
      </c>
      <c r="AM232" t="b">
        <v>0</v>
      </c>
      <c r="AN232" t="b">
        <v>0</v>
      </c>
      <c r="AO232">
        <v>33</v>
      </c>
      <c r="AP232">
        <v>0</v>
      </c>
      <c r="AQ232" t="b">
        <v>0</v>
      </c>
      <c r="AR232" t="b">
        <v>0</v>
      </c>
      <c r="AS232" t="b">
        <v>0</v>
      </c>
      <c r="AT232">
        <v>18</v>
      </c>
      <c r="AU232">
        <v>1</v>
      </c>
      <c r="AV232" t="b">
        <v>0</v>
      </c>
      <c r="AW232">
        <v>69</v>
      </c>
      <c r="AX232">
        <v>9.2100000000000009</v>
      </c>
      <c r="AY232" t="b">
        <v>0</v>
      </c>
      <c r="AZ232">
        <v>49</v>
      </c>
      <c r="BA232">
        <v>0.24</v>
      </c>
      <c r="BB232" t="b">
        <v>0</v>
      </c>
      <c r="BC232">
        <v>23</v>
      </c>
      <c r="BD232">
        <v>73.42</v>
      </c>
      <c r="BE232" t="b">
        <v>0</v>
      </c>
      <c r="BF232">
        <v>8</v>
      </c>
      <c r="BG232" t="b">
        <v>0</v>
      </c>
      <c r="BH232">
        <v>30</v>
      </c>
      <c r="BI232">
        <v>17</v>
      </c>
      <c r="BJ232" t="b">
        <v>0</v>
      </c>
      <c r="BK232">
        <v>51</v>
      </c>
      <c r="BL232">
        <v>25</v>
      </c>
      <c r="BM232">
        <v>56</v>
      </c>
      <c r="BN232">
        <v>220000</v>
      </c>
      <c r="BO232" t="b">
        <v>0</v>
      </c>
      <c r="BP232" t="b">
        <v>0</v>
      </c>
      <c r="BQ232">
        <v>1597</v>
      </c>
      <c r="BR232">
        <v>20</v>
      </c>
      <c r="BS232" t="b">
        <v>1</v>
      </c>
      <c r="BT232" t="b">
        <v>0</v>
      </c>
      <c r="BV232">
        <v>0.21</v>
      </c>
      <c r="BW232">
        <v>0</v>
      </c>
      <c r="BX232" t="b">
        <v>0</v>
      </c>
      <c r="BY232">
        <v>36</v>
      </c>
      <c r="BZ232">
        <v>0.32</v>
      </c>
      <c r="CA232" t="b">
        <v>0</v>
      </c>
      <c r="CB232">
        <v>33</v>
      </c>
      <c r="CC232">
        <v>0.03</v>
      </c>
      <c r="CD232" t="b">
        <v>0</v>
      </c>
      <c r="CE232">
        <v>28</v>
      </c>
      <c r="CF232">
        <v>0.16</v>
      </c>
      <c r="CI232" t="b">
        <v>0</v>
      </c>
      <c r="CJ232" t="b">
        <v>0</v>
      </c>
      <c r="CK232" t="b">
        <v>0</v>
      </c>
      <c r="CL232" t="b">
        <v>0</v>
      </c>
      <c r="CM232" t="b">
        <v>0</v>
      </c>
      <c r="CN232">
        <v>26</v>
      </c>
      <c r="CO232">
        <v>0</v>
      </c>
      <c r="CP232" t="b">
        <v>0</v>
      </c>
      <c r="CQ232">
        <v>50</v>
      </c>
      <c r="CR232">
        <v>1.85</v>
      </c>
      <c r="CS232" t="b">
        <v>0</v>
      </c>
      <c r="CT232">
        <v>40</v>
      </c>
      <c r="CU232">
        <v>930</v>
      </c>
      <c r="CV232" t="b">
        <v>0</v>
      </c>
      <c r="CW232">
        <v>29</v>
      </c>
      <c r="CX232">
        <v>880</v>
      </c>
      <c r="CY232" t="b">
        <v>0</v>
      </c>
      <c r="CZ232">
        <v>59</v>
      </c>
      <c r="DA232">
        <v>640</v>
      </c>
      <c r="DB232" t="b">
        <v>0</v>
      </c>
      <c r="DC232">
        <v>13</v>
      </c>
      <c r="DD232">
        <v>82.4</v>
      </c>
      <c r="DE232" t="b">
        <v>0</v>
      </c>
      <c r="DF232">
        <v>7</v>
      </c>
      <c r="DG232">
        <v>163</v>
      </c>
      <c r="DH232" t="b">
        <v>0</v>
      </c>
      <c r="DI232">
        <v>50</v>
      </c>
      <c r="DJ232">
        <v>1</v>
      </c>
      <c r="DK232" t="b">
        <v>0</v>
      </c>
      <c r="DL232">
        <v>21</v>
      </c>
      <c r="DM232">
        <v>2</v>
      </c>
      <c r="DN232" t="b">
        <v>0</v>
      </c>
      <c r="DO232">
        <v>11</v>
      </c>
      <c r="DP232">
        <v>11</v>
      </c>
      <c r="DQ232">
        <v>4</v>
      </c>
      <c r="DR232">
        <v>2</v>
      </c>
      <c r="DS232">
        <v>7</v>
      </c>
      <c r="DT232">
        <v>2</v>
      </c>
      <c r="DU232">
        <v>96</v>
      </c>
      <c r="DV232">
        <v>2</v>
      </c>
      <c r="DW232">
        <v>1</v>
      </c>
      <c r="DX232" t="b">
        <v>0</v>
      </c>
      <c r="DY232" t="b">
        <v>0</v>
      </c>
      <c r="DZ232" t="b">
        <v>0</v>
      </c>
    </row>
    <row r="233" spans="1:130" hidden="1" x14ac:dyDescent="0.35">
      <c r="A233">
        <v>39035105100</v>
      </c>
      <c r="B233" t="s">
        <v>3</v>
      </c>
      <c r="C233" t="s">
        <v>4</v>
      </c>
      <c r="D233">
        <v>7.0000000000000007E-2</v>
      </c>
      <c r="E233">
        <v>0</v>
      </c>
      <c r="F233">
        <v>0.01</v>
      </c>
      <c r="G233">
        <v>0</v>
      </c>
      <c r="H233">
        <v>0.12</v>
      </c>
      <c r="I233">
        <v>0.46</v>
      </c>
      <c r="J233">
        <v>0.37</v>
      </c>
      <c r="K233">
        <v>0.09</v>
      </c>
      <c r="L233">
        <v>0.16</v>
      </c>
      <c r="M233">
        <v>0.76</v>
      </c>
      <c r="N233">
        <v>0.06</v>
      </c>
      <c r="O233">
        <v>9</v>
      </c>
      <c r="P233">
        <v>5</v>
      </c>
      <c r="Q233" t="b">
        <v>1</v>
      </c>
      <c r="R233" t="b">
        <v>0</v>
      </c>
      <c r="T233" t="b">
        <v>1</v>
      </c>
      <c r="U233">
        <v>100</v>
      </c>
      <c r="V233">
        <v>80</v>
      </c>
      <c r="W233">
        <v>4483</v>
      </c>
      <c r="X233">
        <v>0.94</v>
      </c>
      <c r="Y233">
        <v>0.59</v>
      </c>
      <c r="Z233" t="b">
        <v>1</v>
      </c>
      <c r="AA233" t="b">
        <v>0</v>
      </c>
      <c r="AB233" t="b">
        <v>0</v>
      </c>
      <c r="AC233">
        <v>10</v>
      </c>
      <c r="AD233">
        <v>6.9999999999999999E-4</v>
      </c>
      <c r="AE233" t="b">
        <v>0</v>
      </c>
      <c r="AF233">
        <v>35</v>
      </c>
      <c r="AG233">
        <v>7.3000000000000001E-3</v>
      </c>
      <c r="AH233" t="b">
        <v>0</v>
      </c>
      <c r="AI233">
        <v>26</v>
      </c>
      <c r="AJ233">
        <v>1E-4</v>
      </c>
      <c r="AK233">
        <v>33</v>
      </c>
      <c r="AL233">
        <v>5</v>
      </c>
      <c r="AM233" t="b">
        <v>0</v>
      </c>
      <c r="AN233" t="b">
        <v>0</v>
      </c>
      <c r="AO233">
        <v>33</v>
      </c>
      <c r="AP233">
        <v>0</v>
      </c>
      <c r="AQ233" t="b">
        <v>0</v>
      </c>
      <c r="AR233" t="b">
        <v>0</v>
      </c>
      <c r="AS233" t="b">
        <v>0</v>
      </c>
      <c r="AT233">
        <v>84</v>
      </c>
      <c r="AU233">
        <v>4</v>
      </c>
      <c r="AV233" t="b">
        <v>0</v>
      </c>
      <c r="AW233">
        <v>72</v>
      </c>
      <c r="AX233">
        <v>9.35</v>
      </c>
      <c r="AY233" t="b">
        <v>0</v>
      </c>
      <c r="AZ233">
        <v>78</v>
      </c>
      <c r="BA233">
        <v>0.41</v>
      </c>
      <c r="BB233" t="b">
        <v>0</v>
      </c>
      <c r="BC233">
        <v>64</v>
      </c>
      <c r="BD233">
        <v>496.05</v>
      </c>
      <c r="BE233" t="b">
        <v>0</v>
      </c>
      <c r="BF233">
        <v>48</v>
      </c>
      <c r="BG233" t="b">
        <v>1</v>
      </c>
      <c r="BH233">
        <v>92</v>
      </c>
      <c r="BI233">
        <v>46</v>
      </c>
      <c r="BJ233" t="b">
        <v>1</v>
      </c>
      <c r="BK233">
        <v>96</v>
      </c>
      <c r="BL233">
        <v>85</v>
      </c>
      <c r="BM233">
        <v>0</v>
      </c>
      <c r="BN233">
        <v>39800</v>
      </c>
      <c r="BO233" t="b">
        <v>0</v>
      </c>
      <c r="BP233" t="b">
        <v>0</v>
      </c>
      <c r="BQ233">
        <v>5758</v>
      </c>
      <c r="BR233">
        <v>76</v>
      </c>
      <c r="BS233" t="b">
        <v>1</v>
      </c>
      <c r="BT233" t="b">
        <v>0</v>
      </c>
      <c r="BU233" t="b">
        <v>0</v>
      </c>
      <c r="BV233">
        <v>0.56999999999999995</v>
      </c>
      <c r="BW233">
        <v>0</v>
      </c>
      <c r="BX233" t="b">
        <v>1</v>
      </c>
      <c r="BY233">
        <v>93</v>
      </c>
      <c r="BZ233">
        <v>8.09</v>
      </c>
      <c r="CA233" t="b">
        <v>0</v>
      </c>
      <c r="CB233">
        <v>22</v>
      </c>
      <c r="CC233">
        <v>0.02</v>
      </c>
      <c r="CD233" t="b">
        <v>1</v>
      </c>
      <c r="CE233">
        <v>94</v>
      </c>
      <c r="CF233">
        <v>2.72</v>
      </c>
      <c r="CI233" t="b">
        <v>0</v>
      </c>
      <c r="CJ233" t="b">
        <v>0</v>
      </c>
      <c r="CK233" t="b">
        <v>0</v>
      </c>
      <c r="CL233" t="b">
        <v>0</v>
      </c>
      <c r="CM233" t="b">
        <v>0</v>
      </c>
      <c r="CN233">
        <v>20</v>
      </c>
      <c r="CO233">
        <v>0</v>
      </c>
      <c r="CP233" t="b">
        <v>1</v>
      </c>
      <c r="CQ233">
        <v>92</v>
      </c>
      <c r="CR233">
        <v>13.04</v>
      </c>
      <c r="CS233" t="b">
        <v>1</v>
      </c>
      <c r="CT233">
        <v>95</v>
      </c>
      <c r="CU233">
        <v>1290</v>
      </c>
      <c r="CV233" t="b">
        <v>0</v>
      </c>
      <c r="CW233">
        <v>85</v>
      </c>
      <c r="CX233">
        <v>1460</v>
      </c>
      <c r="CY233" t="b">
        <v>0</v>
      </c>
      <c r="CZ233">
        <v>86</v>
      </c>
      <c r="DA233">
        <v>840</v>
      </c>
      <c r="DB233" t="b">
        <v>1</v>
      </c>
      <c r="DC233">
        <v>98</v>
      </c>
      <c r="DD233">
        <v>69.400000000000006</v>
      </c>
      <c r="DE233" t="b">
        <v>0</v>
      </c>
      <c r="DF233">
        <v>88</v>
      </c>
      <c r="DG233">
        <v>56</v>
      </c>
      <c r="DH233" t="b">
        <v>0</v>
      </c>
      <c r="DI233">
        <v>76</v>
      </c>
      <c r="DJ233">
        <v>5</v>
      </c>
      <c r="DK233" t="b">
        <v>1</v>
      </c>
      <c r="DL233">
        <v>98</v>
      </c>
      <c r="DM233">
        <v>21</v>
      </c>
      <c r="DN233" t="b">
        <v>1</v>
      </c>
      <c r="DO233">
        <v>94</v>
      </c>
      <c r="DP233">
        <v>66</v>
      </c>
      <c r="DQ233">
        <v>93</v>
      </c>
      <c r="DR233">
        <v>35</v>
      </c>
      <c r="DS233">
        <v>92</v>
      </c>
      <c r="DT233">
        <v>30</v>
      </c>
      <c r="DU233">
        <v>92</v>
      </c>
      <c r="DV233">
        <v>19</v>
      </c>
      <c r="DW233">
        <v>51</v>
      </c>
      <c r="DX233" t="b">
        <v>0</v>
      </c>
      <c r="DY233" t="b">
        <v>0</v>
      </c>
      <c r="DZ233" t="b">
        <v>0</v>
      </c>
    </row>
    <row r="234" spans="1:130" hidden="1" x14ac:dyDescent="0.35">
      <c r="A234">
        <v>39035177405</v>
      </c>
      <c r="B234" t="s">
        <v>3</v>
      </c>
      <c r="C234" t="s">
        <v>4</v>
      </c>
      <c r="D234">
        <v>0.03</v>
      </c>
      <c r="E234">
        <v>0</v>
      </c>
      <c r="F234">
        <v>0</v>
      </c>
      <c r="G234">
        <v>0</v>
      </c>
      <c r="H234">
        <v>0.01</v>
      </c>
      <c r="I234">
        <v>0.9</v>
      </c>
      <c r="J234">
        <v>0.03</v>
      </c>
      <c r="K234">
        <v>0</v>
      </c>
      <c r="L234">
        <v>0.13</v>
      </c>
      <c r="M234">
        <v>0.72</v>
      </c>
      <c r="N234">
        <v>0.13</v>
      </c>
      <c r="O234">
        <v>0</v>
      </c>
      <c r="P234">
        <v>0</v>
      </c>
      <c r="Q234" t="b">
        <v>0</v>
      </c>
      <c r="R234" t="b">
        <v>0</v>
      </c>
      <c r="T234" t="b">
        <v>0</v>
      </c>
      <c r="U234">
        <v>0</v>
      </c>
      <c r="V234">
        <v>0</v>
      </c>
      <c r="W234">
        <v>4624</v>
      </c>
      <c r="X234">
        <v>0.37</v>
      </c>
      <c r="Y234">
        <v>0.16</v>
      </c>
      <c r="Z234" t="b">
        <v>0</v>
      </c>
      <c r="AA234" t="b">
        <v>0</v>
      </c>
      <c r="AB234" t="b">
        <v>0</v>
      </c>
      <c r="AC234">
        <v>10</v>
      </c>
      <c r="AD234">
        <v>6.9999999999999999E-4</v>
      </c>
      <c r="AE234" t="b">
        <v>0</v>
      </c>
      <c r="AF234">
        <v>35</v>
      </c>
      <c r="AG234">
        <v>7.1999999999999998E-3</v>
      </c>
      <c r="AH234" t="b">
        <v>0</v>
      </c>
      <c r="AI234">
        <v>26</v>
      </c>
      <c r="AJ234">
        <v>1E-4</v>
      </c>
      <c r="AK234">
        <v>7</v>
      </c>
      <c r="AL234">
        <v>0</v>
      </c>
      <c r="AM234" t="b">
        <v>0</v>
      </c>
      <c r="AN234" t="b">
        <v>0</v>
      </c>
      <c r="AO234">
        <v>33</v>
      </c>
      <c r="AP234">
        <v>0</v>
      </c>
      <c r="AQ234" t="b">
        <v>0</v>
      </c>
      <c r="AR234" t="b">
        <v>0</v>
      </c>
      <c r="AS234" t="b">
        <v>0</v>
      </c>
      <c r="AT234">
        <v>38</v>
      </c>
      <c r="AU234">
        <v>2</v>
      </c>
      <c r="AV234" t="b">
        <v>0</v>
      </c>
      <c r="AW234">
        <v>71</v>
      </c>
      <c r="AX234">
        <v>9.2899999999999991</v>
      </c>
      <c r="AY234" t="b">
        <v>0</v>
      </c>
      <c r="AZ234">
        <v>69</v>
      </c>
      <c r="BA234">
        <v>0.34</v>
      </c>
      <c r="BB234" t="b">
        <v>0</v>
      </c>
      <c r="BC234">
        <v>50</v>
      </c>
      <c r="BD234">
        <v>296.5</v>
      </c>
      <c r="BE234" t="b">
        <v>0</v>
      </c>
      <c r="BF234">
        <v>45</v>
      </c>
      <c r="BG234" t="b">
        <v>0</v>
      </c>
      <c r="BH234">
        <v>21</v>
      </c>
      <c r="BI234">
        <v>14</v>
      </c>
      <c r="BJ234" t="b">
        <v>0</v>
      </c>
      <c r="BK234">
        <v>97</v>
      </c>
      <c r="BL234">
        <v>87</v>
      </c>
      <c r="BM234">
        <v>20</v>
      </c>
      <c r="BN234">
        <v>110000</v>
      </c>
      <c r="BO234" t="b">
        <v>0</v>
      </c>
      <c r="BP234" t="b">
        <v>0</v>
      </c>
      <c r="BQ234">
        <v>4029</v>
      </c>
      <c r="BR234">
        <v>53</v>
      </c>
      <c r="BS234" t="b">
        <v>1</v>
      </c>
      <c r="BT234" t="b">
        <v>0</v>
      </c>
      <c r="BU234" t="b">
        <v>0</v>
      </c>
      <c r="BV234">
        <v>0.61</v>
      </c>
      <c r="BW234">
        <v>0</v>
      </c>
      <c r="BX234" t="b">
        <v>0</v>
      </c>
      <c r="BY234">
        <v>59</v>
      </c>
      <c r="BZ234">
        <v>1.24</v>
      </c>
      <c r="CA234" t="b">
        <v>0</v>
      </c>
      <c r="CB234">
        <v>27</v>
      </c>
      <c r="CC234">
        <v>0.02</v>
      </c>
      <c r="CD234" t="b">
        <v>0</v>
      </c>
      <c r="CE234">
        <v>46</v>
      </c>
      <c r="CF234">
        <v>0.3</v>
      </c>
      <c r="CI234" t="b">
        <v>0</v>
      </c>
      <c r="CJ234" t="b">
        <v>0</v>
      </c>
      <c r="CK234" t="b">
        <v>0</v>
      </c>
      <c r="CL234" t="b">
        <v>0</v>
      </c>
      <c r="CM234" t="b">
        <v>0</v>
      </c>
      <c r="CN234">
        <v>14</v>
      </c>
      <c r="CO234">
        <v>0</v>
      </c>
      <c r="CP234" t="b">
        <v>0</v>
      </c>
      <c r="CQ234">
        <v>35</v>
      </c>
      <c r="CR234">
        <v>0.82</v>
      </c>
      <c r="CS234" t="b">
        <v>0</v>
      </c>
      <c r="CT234">
        <v>68</v>
      </c>
      <c r="CU234">
        <v>1030</v>
      </c>
      <c r="CV234" t="b">
        <v>0</v>
      </c>
      <c r="CW234">
        <v>25</v>
      </c>
      <c r="CX234">
        <v>850</v>
      </c>
      <c r="CY234" t="b">
        <v>0</v>
      </c>
      <c r="CZ234">
        <v>51</v>
      </c>
      <c r="DA234">
        <v>600</v>
      </c>
      <c r="DB234" t="b">
        <v>0</v>
      </c>
      <c r="DC234">
        <v>51</v>
      </c>
      <c r="DD234">
        <v>78.400000000000006</v>
      </c>
      <c r="DE234" t="b">
        <v>0</v>
      </c>
      <c r="DF234">
        <v>30</v>
      </c>
      <c r="DG234">
        <v>113</v>
      </c>
      <c r="DH234" t="b">
        <v>0</v>
      </c>
      <c r="DI234">
        <v>12</v>
      </c>
      <c r="DJ234">
        <v>0</v>
      </c>
      <c r="DK234" t="b">
        <v>0</v>
      </c>
      <c r="DL234">
        <v>53</v>
      </c>
      <c r="DM234">
        <v>5</v>
      </c>
      <c r="DN234" t="b">
        <v>0</v>
      </c>
      <c r="DO234">
        <v>34</v>
      </c>
      <c r="DP234">
        <v>22</v>
      </c>
      <c r="DQ234">
        <v>22</v>
      </c>
      <c r="DR234">
        <v>5</v>
      </c>
      <c r="DS234">
        <v>17</v>
      </c>
      <c r="DT234">
        <v>3</v>
      </c>
      <c r="DU234">
        <v>93</v>
      </c>
      <c r="DV234">
        <v>6</v>
      </c>
      <c r="DW234">
        <v>4</v>
      </c>
      <c r="DX234" t="b">
        <v>0</v>
      </c>
      <c r="DY234" t="b">
        <v>0</v>
      </c>
      <c r="DZ234" t="b">
        <v>0</v>
      </c>
    </row>
    <row r="235" spans="1:130" hidden="1" x14ac:dyDescent="0.35">
      <c r="A235">
        <v>39035186105</v>
      </c>
      <c r="B235" t="s">
        <v>3</v>
      </c>
      <c r="C235" t="s">
        <v>4</v>
      </c>
      <c r="D235">
        <v>0</v>
      </c>
      <c r="E235">
        <v>0</v>
      </c>
      <c r="F235">
        <v>0</v>
      </c>
      <c r="G235">
        <v>0</v>
      </c>
      <c r="H235">
        <v>0.04</v>
      </c>
      <c r="I235">
        <v>0.91</v>
      </c>
      <c r="J235">
        <v>0.02</v>
      </c>
      <c r="K235">
        <v>0.01</v>
      </c>
      <c r="L235">
        <v>0.1</v>
      </c>
      <c r="M235">
        <v>0.63</v>
      </c>
      <c r="N235">
        <v>0.26</v>
      </c>
      <c r="O235">
        <v>0</v>
      </c>
      <c r="P235">
        <v>0</v>
      </c>
      <c r="Q235" t="b">
        <v>0</v>
      </c>
      <c r="R235" t="b">
        <v>0</v>
      </c>
      <c r="T235" t="b">
        <v>0</v>
      </c>
      <c r="U235">
        <v>0</v>
      </c>
      <c r="V235">
        <v>0</v>
      </c>
      <c r="W235">
        <v>3631</v>
      </c>
      <c r="X235">
        <v>0.11</v>
      </c>
      <c r="Y235">
        <v>0.03</v>
      </c>
      <c r="Z235" t="b">
        <v>0</v>
      </c>
      <c r="AA235" t="b">
        <v>0</v>
      </c>
      <c r="AB235" t="b">
        <v>0</v>
      </c>
      <c r="AC235">
        <v>10</v>
      </c>
      <c r="AD235">
        <v>8.0000000000000004E-4</v>
      </c>
      <c r="AE235" t="b">
        <v>0</v>
      </c>
      <c r="AF235">
        <v>52</v>
      </c>
      <c r="AG235">
        <v>1.5100000000000001E-2</v>
      </c>
      <c r="AH235" t="b">
        <v>0</v>
      </c>
      <c r="AI235">
        <v>45</v>
      </c>
      <c r="AJ235">
        <v>1E-4</v>
      </c>
      <c r="AK235">
        <v>19</v>
      </c>
      <c r="AL235">
        <v>3</v>
      </c>
      <c r="AM235" t="b">
        <v>0</v>
      </c>
      <c r="AN235" t="b">
        <v>0</v>
      </c>
      <c r="AO235">
        <v>33</v>
      </c>
      <c r="AP235">
        <v>0</v>
      </c>
      <c r="AQ235" t="b">
        <v>0</v>
      </c>
      <c r="AR235" t="b">
        <v>0</v>
      </c>
      <c r="AS235" t="b">
        <v>0</v>
      </c>
      <c r="AT235">
        <v>24</v>
      </c>
      <c r="AU235">
        <v>2</v>
      </c>
      <c r="AV235" t="b">
        <v>0</v>
      </c>
      <c r="AW235">
        <v>63</v>
      </c>
      <c r="AX235">
        <v>9</v>
      </c>
      <c r="AY235" t="b">
        <v>0</v>
      </c>
      <c r="AZ235">
        <v>47</v>
      </c>
      <c r="BA235">
        <v>0.23</v>
      </c>
      <c r="BB235" t="b">
        <v>0</v>
      </c>
      <c r="BC235">
        <v>34</v>
      </c>
      <c r="BD235">
        <v>144.94</v>
      </c>
      <c r="BE235" t="b">
        <v>0</v>
      </c>
      <c r="BF235">
        <v>37</v>
      </c>
      <c r="BG235" t="b">
        <v>0</v>
      </c>
      <c r="BH235">
        <v>11</v>
      </c>
      <c r="BI235">
        <v>12</v>
      </c>
      <c r="BJ235" t="b">
        <v>0</v>
      </c>
      <c r="BK235">
        <v>26</v>
      </c>
      <c r="BL235">
        <v>8</v>
      </c>
      <c r="BM235">
        <v>50</v>
      </c>
      <c r="BN235">
        <v>191900</v>
      </c>
      <c r="BO235" t="b">
        <v>0</v>
      </c>
      <c r="BP235" t="b">
        <v>0</v>
      </c>
      <c r="BQ235">
        <v>2730</v>
      </c>
      <c r="BR235">
        <v>34</v>
      </c>
      <c r="BS235" t="b">
        <v>1</v>
      </c>
      <c r="BT235" t="b">
        <v>0</v>
      </c>
      <c r="BV235">
        <v>0.77</v>
      </c>
      <c r="BW235">
        <v>0.01</v>
      </c>
      <c r="BX235" t="b">
        <v>0</v>
      </c>
      <c r="BY235">
        <v>64</v>
      </c>
      <c r="BZ235">
        <v>1.62</v>
      </c>
      <c r="CA235" t="b">
        <v>0</v>
      </c>
      <c r="CB235">
        <v>27</v>
      </c>
      <c r="CC235">
        <v>0.02</v>
      </c>
      <c r="CD235" t="b">
        <v>0</v>
      </c>
      <c r="CE235">
        <v>31</v>
      </c>
      <c r="CF235">
        <v>0.17</v>
      </c>
      <c r="CI235" t="b">
        <v>0</v>
      </c>
      <c r="CJ235" t="b">
        <v>0</v>
      </c>
      <c r="CK235" t="b">
        <v>0</v>
      </c>
      <c r="CL235" t="b">
        <v>0</v>
      </c>
      <c r="CM235" t="b">
        <v>0</v>
      </c>
      <c r="CN235">
        <v>64</v>
      </c>
      <c r="CO235">
        <v>0</v>
      </c>
      <c r="CP235" t="b">
        <v>0</v>
      </c>
      <c r="CQ235">
        <v>2</v>
      </c>
      <c r="CR235">
        <v>0</v>
      </c>
      <c r="CS235" t="b">
        <v>0</v>
      </c>
      <c r="CT235">
        <v>52</v>
      </c>
      <c r="CU235">
        <v>969</v>
      </c>
      <c r="CV235" t="b">
        <v>0</v>
      </c>
      <c r="CW235">
        <v>41</v>
      </c>
      <c r="CX235">
        <v>969</v>
      </c>
      <c r="CY235" t="b">
        <v>0</v>
      </c>
      <c r="CZ235">
        <v>64</v>
      </c>
      <c r="DA235">
        <v>670</v>
      </c>
      <c r="DB235" t="b">
        <v>0</v>
      </c>
      <c r="DC235">
        <v>55</v>
      </c>
      <c r="DD235">
        <v>78</v>
      </c>
      <c r="DE235" t="b">
        <v>0</v>
      </c>
      <c r="DF235">
        <v>10</v>
      </c>
      <c r="DG235">
        <v>153</v>
      </c>
      <c r="DH235" t="b">
        <v>0</v>
      </c>
      <c r="DI235">
        <v>12</v>
      </c>
      <c r="DJ235">
        <v>0</v>
      </c>
      <c r="DK235" t="b">
        <v>0</v>
      </c>
      <c r="DL235">
        <v>23</v>
      </c>
      <c r="DM235">
        <v>2</v>
      </c>
      <c r="DN235" t="b">
        <v>0</v>
      </c>
      <c r="DO235">
        <v>5</v>
      </c>
      <c r="DP235">
        <v>7</v>
      </c>
      <c r="DQ235">
        <v>11</v>
      </c>
      <c r="DR235">
        <v>3</v>
      </c>
      <c r="DS235">
        <v>22</v>
      </c>
      <c r="DT235">
        <v>4</v>
      </c>
      <c r="DU235">
        <v>95</v>
      </c>
      <c r="DV235">
        <v>3</v>
      </c>
      <c r="DW235">
        <v>3</v>
      </c>
      <c r="DX235" t="b">
        <v>0</v>
      </c>
      <c r="DY235" t="b">
        <v>0</v>
      </c>
      <c r="DZ235" t="b">
        <v>0</v>
      </c>
    </row>
    <row r="236" spans="1:130" hidden="1" x14ac:dyDescent="0.35">
      <c r="A236">
        <v>39035186201</v>
      </c>
      <c r="B236" t="s">
        <v>3</v>
      </c>
      <c r="C236" t="s">
        <v>4</v>
      </c>
      <c r="D236">
        <v>0.01</v>
      </c>
      <c r="E236">
        <v>0</v>
      </c>
      <c r="F236">
        <v>7.0000000000000007E-2</v>
      </c>
      <c r="G236">
        <v>0</v>
      </c>
      <c r="H236">
        <v>0.01</v>
      </c>
      <c r="I236">
        <v>0.84</v>
      </c>
      <c r="J236">
        <v>0.05</v>
      </c>
      <c r="K236">
        <v>0</v>
      </c>
      <c r="L236">
        <v>0.11</v>
      </c>
      <c r="M236">
        <v>0.68</v>
      </c>
      <c r="N236">
        <v>0.19</v>
      </c>
      <c r="O236">
        <v>0</v>
      </c>
      <c r="P236">
        <v>0</v>
      </c>
      <c r="Q236" t="b">
        <v>0</v>
      </c>
      <c r="R236" t="b">
        <v>0</v>
      </c>
      <c r="T236" t="b">
        <v>0</v>
      </c>
      <c r="U236">
        <v>0</v>
      </c>
      <c r="V236">
        <v>0</v>
      </c>
      <c r="W236">
        <v>5888</v>
      </c>
      <c r="X236">
        <v>0.24</v>
      </c>
      <c r="Y236">
        <v>0.1</v>
      </c>
      <c r="Z236" t="b">
        <v>0</v>
      </c>
      <c r="AA236" t="b">
        <v>0</v>
      </c>
      <c r="AB236" t="b">
        <v>0</v>
      </c>
      <c r="AC236">
        <v>10</v>
      </c>
      <c r="AD236">
        <v>6.9999999999999999E-4</v>
      </c>
      <c r="AE236" t="b">
        <v>0</v>
      </c>
      <c r="AF236">
        <v>44</v>
      </c>
      <c r="AG236">
        <v>1.1599999999999999E-2</v>
      </c>
      <c r="AH236" t="b">
        <v>0</v>
      </c>
      <c r="AI236">
        <v>37</v>
      </c>
      <c r="AJ236">
        <v>1E-4</v>
      </c>
      <c r="AK236">
        <v>10</v>
      </c>
      <c r="AL236">
        <v>1</v>
      </c>
      <c r="AM236" t="b">
        <v>0</v>
      </c>
      <c r="AN236" t="b">
        <v>0</v>
      </c>
      <c r="AO236">
        <v>33</v>
      </c>
      <c r="AP236">
        <v>0</v>
      </c>
      <c r="AQ236" t="b">
        <v>0</v>
      </c>
      <c r="AR236" t="b">
        <v>0</v>
      </c>
      <c r="AS236" t="b">
        <v>0</v>
      </c>
      <c r="AT236">
        <v>24</v>
      </c>
      <c r="AU236">
        <v>2</v>
      </c>
      <c r="AV236" t="b">
        <v>0</v>
      </c>
      <c r="AW236">
        <v>63</v>
      </c>
      <c r="AX236">
        <v>9.0299999999999994</v>
      </c>
      <c r="AY236" t="b">
        <v>0</v>
      </c>
      <c r="AZ236">
        <v>54</v>
      </c>
      <c r="BA236">
        <v>0.26</v>
      </c>
      <c r="BB236" t="b">
        <v>0</v>
      </c>
      <c r="BC236">
        <v>66</v>
      </c>
      <c r="BD236">
        <v>549.49</v>
      </c>
      <c r="BE236" t="b">
        <v>0</v>
      </c>
      <c r="BF236">
        <v>14</v>
      </c>
      <c r="BG236" t="b">
        <v>0</v>
      </c>
      <c r="BH236">
        <v>48</v>
      </c>
      <c r="BI236">
        <v>22</v>
      </c>
      <c r="BJ236" t="b">
        <v>0</v>
      </c>
      <c r="BK236">
        <v>30</v>
      </c>
      <c r="BL236">
        <v>10</v>
      </c>
      <c r="BM236">
        <v>50</v>
      </c>
      <c r="BN236">
        <v>194100</v>
      </c>
      <c r="BO236" t="b">
        <v>0</v>
      </c>
      <c r="BP236" t="b">
        <v>0</v>
      </c>
      <c r="BQ236">
        <v>3690</v>
      </c>
      <c r="BR236">
        <v>48</v>
      </c>
      <c r="BS236" t="b">
        <v>1</v>
      </c>
      <c r="BT236" t="b">
        <v>0</v>
      </c>
      <c r="BV236">
        <v>0.83</v>
      </c>
      <c r="BW236">
        <v>0.02</v>
      </c>
      <c r="BX236" t="b">
        <v>0</v>
      </c>
      <c r="BY236">
        <v>65</v>
      </c>
      <c r="BZ236">
        <v>1.68</v>
      </c>
      <c r="CA236" t="b">
        <v>0</v>
      </c>
      <c r="CB236">
        <v>32</v>
      </c>
      <c r="CC236">
        <v>0.03</v>
      </c>
      <c r="CD236" t="b">
        <v>0</v>
      </c>
      <c r="CE236">
        <v>31</v>
      </c>
      <c r="CF236">
        <v>0.17</v>
      </c>
      <c r="CI236" t="b">
        <v>0</v>
      </c>
      <c r="CJ236" t="b">
        <v>0</v>
      </c>
      <c r="CK236" t="b">
        <v>0</v>
      </c>
      <c r="CL236" t="b">
        <v>0</v>
      </c>
      <c r="CM236" t="b">
        <v>0</v>
      </c>
      <c r="CN236">
        <v>89</v>
      </c>
      <c r="CO236">
        <v>0.32</v>
      </c>
      <c r="CP236" t="b">
        <v>0</v>
      </c>
      <c r="CQ236">
        <v>64</v>
      </c>
      <c r="CR236">
        <v>3.26</v>
      </c>
      <c r="CS236" t="b">
        <v>0</v>
      </c>
      <c r="CT236">
        <v>49</v>
      </c>
      <c r="CU236">
        <v>960</v>
      </c>
      <c r="CV236" t="b">
        <v>0</v>
      </c>
      <c r="CW236">
        <v>27</v>
      </c>
      <c r="CX236">
        <v>869</v>
      </c>
      <c r="CY236" t="b">
        <v>0</v>
      </c>
      <c r="CZ236">
        <v>49</v>
      </c>
      <c r="DA236">
        <v>590</v>
      </c>
      <c r="DB236" t="b">
        <v>0</v>
      </c>
      <c r="DC236">
        <v>10</v>
      </c>
      <c r="DD236">
        <v>83</v>
      </c>
      <c r="DE236" t="b">
        <v>0</v>
      </c>
      <c r="DF236">
        <v>15</v>
      </c>
      <c r="DG236">
        <v>138</v>
      </c>
      <c r="DH236" t="b">
        <v>0</v>
      </c>
      <c r="DI236">
        <v>47</v>
      </c>
      <c r="DJ236">
        <v>1</v>
      </c>
      <c r="DK236" t="b">
        <v>0</v>
      </c>
      <c r="DL236">
        <v>72</v>
      </c>
      <c r="DM236">
        <v>7</v>
      </c>
      <c r="DN236" t="b">
        <v>0</v>
      </c>
      <c r="DO236">
        <v>19</v>
      </c>
      <c r="DP236">
        <v>15</v>
      </c>
      <c r="DQ236">
        <v>9</v>
      </c>
      <c r="DR236">
        <v>3</v>
      </c>
      <c r="DS236">
        <v>12</v>
      </c>
      <c r="DT236">
        <v>3</v>
      </c>
      <c r="DU236">
        <v>94</v>
      </c>
      <c r="DV236">
        <v>3</v>
      </c>
      <c r="DW236">
        <v>3</v>
      </c>
      <c r="DX236" t="b">
        <v>0</v>
      </c>
      <c r="DY236" t="b">
        <v>0</v>
      </c>
      <c r="DZ236" t="b">
        <v>0</v>
      </c>
    </row>
    <row r="237" spans="1:130" hidden="1" x14ac:dyDescent="0.35">
      <c r="A237">
        <v>39093024000</v>
      </c>
      <c r="B237" t="s">
        <v>8</v>
      </c>
      <c r="C237" t="s">
        <v>4</v>
      </c>
      <c r="D237">
        <v>0.15</v>
      </c>
      <c r="E237">
        <v>0</v>
      </c>
      <c r="F237">
        <v>0</v>
      </c>
      <c r="G237">
        <v>0.01</v>
      </c>
      <c r="H237">
        <v>0.05</v>
      </c>
      <c r="I237">
        <v>0.56000000000000005</v>
      </c>
      <c r="J237">
        <v>0.24</v>
      </c>
      <c r="K237">
        <v>0</v>
      </c>
      <c r="L237">
        <v>0.14000000000000001</v>
      </c>
      <c r="M237">
        <v>0.68</v>
      </c>
      <c r="N237">
        <v>0.16</v>
      </c>
      <c r="O237">
        <v>4</v>
      </c>
      <c r="P237">
        <v>3</v>
      </c>
      <c r="Q237" t="b">
        <v>1</v>
      </c>
      <c r="R237" t="b">
        <v>0</v>
      </c>
      <c r="T237" t="b">
        <v>1</v>
      </c>
      <c r="U237">
        <v>100</v>
      </c>
      <c r="V237">
        <v>75</v>
      </c>
      <c r="W237">
        <v>1818</v>
      </c>
      <c r="X237">
        <v>0.85</v>
      </c>
      <c r="Y237">
        <v>0.46</v>
      </c>
      <c r="Z237" t="b">
        <v>1</v>
      </c>
      <c r="AA237" t="b">
        <v>0</v>
      </c>
      <c r="AB237" t="b">
        <v>0</v>
      </c>
      <c r="AC237">
        <v>9</v>
      </c>
      <c r="AD237">
        <v>5.9999999999999995E-4</v>
      </c>
      <c r="AE237" t="b">
        <v>0</v>
      </c>
      <c r="AF237">
        <v>43</v>
      </c>
      <c r="AG237">
        <v>1.09E-2</v>
      </c>
      <c r="AH237" t="b">
        <v>0</v>
      </c>
      <c r="AI237">
        <v>25</v>
      </c>
      <c r="AJ237">
        <v>1E-4</v>
      </c>
      <c r="AK237">
        <v>4</v>
      </c>
      <c r="AL237">
        <v>0</v>
      </c>
      <c r="AM237" t="b">
        <v>0</v>
      </c>
      <c r="AN237" t="b">
        <v>0</v>
      </c>
      <c r="AO237">
        <v>33</v>
      </c>
      <c r="AP237">
        <v>0</v>
      </c>
      <c r="AQ237" t="b">
        <v>0</v>
      </c>
      <c r="AR237" t="b">
        <v>0</v>
      </c>
      <c r="AS237" t="b">
        <v>0</v>
      </c>
      <c r="AT237">
        <v>83</v>
      </c>
      <c r="AU237">
        <v>4</v>
      </c>
      <c r="AV237" t="b">
        <v>0</v>
      </c>
      <c r="AW237">
        <v>53</v>
      </c>
      <c r="AX237">
        <v>8.68</v>
      </c>
      <c r="AY237" t="b">
        <v>0</v>
      </c>
      <c r="AZ237">
        <v>60</v>
      </c>
      <c r="BA237">
        <v>0.28999999999999998</v>
      </c>
      <c r="BB237" t="b">
        <v>0</v>
      </c>
      <c r="BC237">
        <v>36</v>
      </c>
      <c r="BD237">
        <v>162.35</v>
      </c>
      <c r="BE237" t="b">
        <v>0</v>
      </c>
      <c r="BF237">
        <v>87</v>
      </c>
      <c r="BG237" t="b">
        <v>0</v>
      </c>
      <c r="BH237">
        <v>86</v>
      </c>
      <c r="BI237">
        <v>39</v>
      </c>
      <c r="BJ237" t="b">
        <v>0</v>
      </c>
      <c r="BK237">
        <v>71</v>
      </c>
      <c r="BL237">
        <v>46</v>
      </c>
      <c r="BM237">
        <v>16</v>
      </c>
      <c r="BN237">
        <v>97200</v>
      </c>
      <c r="BO237" t="b">
        <v>0</v>
      </c>
      <c r="BP237" t="b">
        <v>0</v>
      </c>
      <c r="BQ237">
        <v>3388</v>
      </c>
      <c r="BR237">
        <v>43</v>
      </c>
      <c r="BS237" t="b">
        <v>1</v>
      </c>
      <c r="BT237" t="b">
        <v>0</v>
      </c>
      <c r="BV237">
        <v>0.49</v>
      </c>
      <c r="BW237">
        <v>0</v>
      </c>
      <c r="BX237" t="b">
        <v>0</v>
      </c>
      <c r="BY237">
        <v>39</v>
      </c>
      <c r="BZ237">
        <v>0.39</v>
      </c>
      <c r="CA237" t="b">
        <v>0</v>
      </c>
      <c r="CB237">
        <v>15</v>
      </c>
      <c r="CC237">
        <v>0.01</v>
      </c>
      <c r="CD237" t="b">
        <v>0</v>
      </c>
      <c r="CE237">
        <v>39</v>
      </c>
      <c r="CF237">
        <v>0.23</v>
      </c>
      <c r="CI237" t="b">
        <v>0</v>
      </c>
      <c r="CJ237" t="b">
        <v>0</v>
      </c>
      <c r="CK237" t="b">
        <v>0</v>
      </c>
      <c r="CL237" t="b">
        <v>0</v>
      </c>
      <c r="CM237" t="b">
        <v>1</v>
      </c>
      <c r="CN237">
        <v>93</v>
      </c>
      <c r="CO237">
        <v>1.1499999999999999</v>
      </c>
      <c r="CP237" t="b">
        <v>0</v>
      </c>
      <c r="CQ237">
        <v>57</v>
      </c>
      <c r="CR237">
        <v>2.41</v>
      </c>
      <c r="CS237" t="b">
        <v>1</v>
      </c>
      <c r="CT237">
        <v>93</v>
      </c>
      <c r="CU237">
        <v>1220</v>
      </c>
      <c r="CV237" t="b">
        <v>1</v>
      </c>
      <c r="CW237">
        <v>91</v>
      </c>
      <c r="CX237">
        <v>1620</v>
      </c>
      <c r="CY237" t="b">
        <v>0</v>
      </c>
      <c r="CZ237">
        <v>88</v>
      </c>
      <c r="DA237">
        <v>860</v>
      </c>
      <c r="DB237" t="b">
        <v>0</v>
      </c>
      <c r="DC237">
        <v>74</v>
      </c>
      <c r="DD237">
        <v>75.8</v>
      </c>
      <c r="DE237" t="b">
        <v>1</v>
      </c>
      <c r="DF237">
        <v>95</v>
      </c>
      <c r="DG237">
        <v>44</v>
      </c>
      <c r="DH237" t="b">
        <v>0</v>
      </c>
      <c r="DI237">
        <v>82</v>
      </c>
      <c r="DJ237">
        <v>8</v>
      </c>
      <c r="DK237" t="b">
        <v>0</v>
      </c>
      <c r="DL237">
        <v>68</v>
      </c>
      <c r="DM237">
        <v>6</v>
      </c>
      <c r="DN237" t="b">
        <v>0</v>
      </c>
      <c r="DO237">
        <v>82</v>
      </c>
      <c r="DP237">
        <v>51</v>
      </c>
      <c r="DQ237">
        <v>82</v>
      </c>
      <c r="DR237">
        <v>24</v>
      </c>
      <c r="DS237">
        <v>90</v>
      </c>
      <c r="DT237">
        <v>27</v>
      </c>
      <c r="DU237">
        <v>95</v>
      </c>
      <c r="DV237">
        <v>12</v>
      </c>
      <c r="DW237">
        <v>13</v>
      </c>
      <c r="DX237" t="b">
        <v>0</v>
      </c>
      <c r="DY237" t="b">
        <v>0</v>
      </c>
      <c r="DZ237" t="b">
        <v>0</v>
      </c>
    </row>
    <row r="238" spans="1:130" hidden="1" x14ac:dyDescent="0.35">
      <c r="A238">
        <v>39093022400</v>
      </c>
      <c r="B238" t="s">
        <v>8</v>
      </c>
      <c r="C238" t="s">
        <v>4</v>
      </c>
      <c r="D238">
        <v>0.25</v>
      </c>
      <c r="E238">
        <v>0</v>
      </c>
      <c r="F238">
        <v>0</v>
      </c>
      <c r="G238">
        <v>0</v>
      </c>
      <c r="H238">
        <v>0.04</v>
      </c>
      <c r="I238">
        <v>0.47</v>
      </c>
      <c r="J238">
        <v>0.25</v>
      </c>
      <c r="K238">
        <v>0.02</v>
      </c>
      <c r="L238">
        <v>0.12</v>
      </c>
      <c r="M238">
        <v>0.75</v>
      </c>
      <c r="N238">
        <v>0.12</v>
      </c>
      <c r="O238">
        <v>6</v>
      </c>
      <c r="P238">
        <v>4</v>
      </c>
      <c r="Q238" t="b">
        <v>1</v>
      </c>
      <c r="R238" t="b">
        <v>0</v>
      </c>
      <c r="T238" t="b">
        <v>1</v>
      </c>
      <c r="U238">
        <v>100</v>
      </c>
      <c r="V238">
        <v>60</v>
      </c>
      <c r="W238">
        <v>3811</v>
      </c>
      <c r="X238">
        <v>0.92</v>
      </c>
      <c r="Y238">
        <v>0.55000000000000004</v>
      </c>
      <c r="Z238" t="b">
        <v>1</v>
      </c>
      <c r="AA238" t="b">
        <v>0</v>
      </c>
      <c r="AB238" t="b">
        <v>0</v>
      </c>
      <c r="AC238">
        <v>9</v>
      </c>
      <c r="AD238">
        <v>5.9999999999999995E-4</v>
      </c>
      <c r="AE238" t="b">
        <v>0</v>
      </c>
      <c r="AF238">
        <v>43</v>
      </c>
      <c r="AG238">
        <v>1.0999999999999999E-2</v>
      </c>
      <c r="AH238" t="b">
        <v>0</v>
      </c>
      <c r="AI238">
        <v>25</v>
      </c>
      <c r="AJ238">
        <v>1E-4</v>
      </c>
      <c r="AK238">
        <v>12</v>
      </c>
      <c r="AL238">
        <v>1</v>
      </c>
      <c r="AM238" t="b">
        <v>0</v>
      </c>
      <c r="AN238" t="b">
        <v>0</v>
      </c>
      <c r="AO238">
        <v>33</v>
      </c>
      <c r="AP238">
        <v>0</v>
      </c>
      <c r="AQ238" t="b">
        <v>0</v>
      </c>
      <c r="AR238" t="b">
        <v>0</v>
      </c>
      <c r="AS238" t="b">
        <v>0</v>
      </c>
      <c r="AT238">
        <v>84</v>
      </c>
      <c r="AU238">
        <v>4</v>
      </c>
      <c r="AV238" t="b">
        <v>0</v>
      </c>
      <c r="AW238">
        <v>51</v>
      </c>
      <c r="AX238">
        <v>8.61</v>
      </c>
      <c r="AY238" t="b">
        <v>0</v>
      </c>
      <c r="AZ238">
        <v>50</v>
      </c>
      <c r="BA238">
        <v>0.24</v>
      </c>
      <c r="BB238" t="b">
        <v>0</v>
      </c>
      <c r="BC238">
        <v>44</v>
      </c>
      <c r="BD238">
        <v>230.14</v>
      </c>
      <c r="BE238" t="b">
        <v>0</v>
      </c>
      <c r="BF238">
        <v>74</v>
      </c>
      <c r="BG238" t="b">
        <v>0</v>
      </c>
      <c r="BH238">
        <v>84</v>
      </c>
      <c r="BI238">
        <v>38</v>
      </c>
      <c r="BJ238" t="b">
        <v>1</v>
      </c>
      <c r="BK238">
        <v>91</v>
      </c>
      <c r="BL238">
        <v>75</v>
      </c>
      <c r="BM238">
        <v>6</v>
      </c>
      <c r="BN238">
        <v>72400</v>
      </c>
      <c r="BO238" t="b">
        <v>0</v>
      </c>
      <c r="BP238" t="b">
        <v>0</v>
      </c>
      <c r="BQ238">
        <v>3927</v>
      </c>
      <c r="BR238">
        <v>51</v>
      </c>
      <c r="BS238" t="b">
        <v>1</v>
      </c>
      <c r="BT238" t="b">
        <v>0</v>
      </c>
      <c r="BU238" t="b">
        <v>0</v>
      </c>
      <c r="BV238">
        <v>0.75</v>
      </c>
      <c r="BW238">
        <v>0.01</v>
      </c>
      <c r="BX238" t="b">
        <v>0</v>
      </c>
      <c r="BY238">
        <v>27</v>
      </c>
      <c r="BZ238">
        <v>0.18</v>
      </c>
      <c r="CA238" t="b">
        <v>0</v>
      </c>
      <c r="CB238">
        <v>13</v>
      </c>
      <c r="CC238">
        <v>0.01</v>
      </c>
      <c r="CD238" t="b">
        <v>1</v>
      </c>
      <c r="CE238">
        <v>94</v>
      </c>
      <c r="CF238">
        <v>2.8</v>
      </c>
      <c r="CI238" t="b">
        <v>0</v>
      </c>
      <c r="CJ238" t="b">
        <v>0</v>
      </c>
      <c r="CK238" t="b">
        <v>0</v>
      </c>
      <c r="CL238" t="b">
        <v>0</v>
      </c>
      <c r="CM238" t="b">
        <v>0</v>
      </c>
      <c r="CN238">
        <v>84</v>
      </c>
      <c r="CO238">
        <v>0.11</v>
      </c>
      <c r="CP238" t="b">
        <v>0</v>
      </c>
      <c r="CQ238">
        <v>41</v>
      </c>
      <c r="CR238">
        <v>1.2</v>
      </c>
      <c r="CS238" t="b">
        <v>1</v>
      </c>
      <c r="CT238">
        <v>95</v>
      </c>
      <c r="CU238">
        <v>1270</v>
      </c>
      <c r="CV238" t="b">
        <v>1</v>
      </c>
      <c r="CW238">
        <v>92</v>
      </c>
      <c r="CX238">
        <v>1680</v>
      </c>
      <c r="CY238" t="b">
        <v>1</v>
      </c>
      <c r="CZ238">
        <v>92</v>
      </c>
      <c r="DA238">
        <v>910</v>
      </c>
      <c r="DB238" t="b">
        <v>0</v>
      </c>
      <c r="DC238">
        <v>89</v>
      </c>
      <c r="DD238">
        <v>73.09</v>
      </c>
      <c r="DE238" t="b">
        <v>1</v>
      </c>
      <c r="DF238">
        <v>92</v>
      </c>
      <c r="DG238">
        <v>50</v>
      </c>
      <c r="DH238" t="b">
        <v>0</v>
      </c>
      <c r="DI238">
        <v>43</v>
      </c>
      <c r="DJ238">
        <v>1</v>
      </c>
      <c r="DK238" t="b">
        <v>0</v>
      </c>
      <c r="DL238">
        <v>45</v>
      </c>
      <c r="DM238">
        <v>4</v>
      </c>
      <c r="DN238" t="b">
        <v>0</v>
      </c>
      <c r="DO238">
        <v>90</v>
      </c>
      <c r="DP238">
        <v>60</v>
      </c>
      <c r="DQ238">
        <v>89</v>
      </c>
      <c r="DR238">
        <v>31</v>
      </c>
      <c r="DS238">
        <v>90</v>
      </c>
      <c r="DT238">
        <v>27</v>
      </c>
      <c r="DU238">
        <v>94</v>
      </c>
      <c r="DV238">
        <v>12</v>
      </c>
      <c r="DW238">
        <v>31</v>
      </c>
      <c r="DX238" t="b">
        <v>0</v>
      </c>
      <c r="DY238" t="b">
        <v>0</v>
      </c>
      <c r="DZ238" t="b">
        <v>0</v>
      </c>
    </row>
    <row r="239" spans="1:130" hidden="1" x14ac:dyDescent="0.35">
      <c r="A239">
        <v>39035196200</v>
      </c>
      <c r="B239" t="s">
        <v>3</v>
      </c>
      <c r="C239" t="s">
        <v>4</v>
      </c>
      <c r="D239">
        <v>0.91</v>
      </c>
      <c r="E239">
        <v>0</v>
      </c>
      <c r="F239">
        <v>0</v>
      </c>
      <c r="G239">
        <v>0</v>
      </c>
      <c r="H239">
        <v>0.02</v>
      </c>
      <c r="I239">
        <v>0.03</v>
      </c>
      <c r="J239">
        <v>0.01</v>
      </c>
      <c r="K239">
        <v>0.01</v>
      </c>
      <c r="L239">
        <v>0.2</v>
      </c>
      <c r="M239">
        <v>0.72</v>
      </c>
      <c r="N239">
        <v>0.06</v>
      </c>
      <c r="O239">
        <v>6</v>
      </c>
      <c r="P239">
        <v>3</v>
      </c>
      <c r="Q239" t="b">
        <v>1</v>
      </c>
      <c r="R239" t="b">
        <v>0</v>
      </c>
      <c r="T239" t="b">
        <v>1</v>
      </c>
      <c r="U239">
        <v>100</v>
      </c>
      <c r="V239">
        <v>62</v>
      </c>
      <c r="W239">
        <v>3806</v>
      </c>
      <c r="X239">
        <v>0.93</v>
      </c>
      <c r="Y239">
        <v>0.56999999999999995</v>
      </c>
      <c r="Z239" t="b">
        <v>1</v>
      </c>
      <c r="AA239" t="b">
        <v>0</v>
      </c>
      <c r="AB239" t="b">
        <v>0</v>
      </c>
      <c r="AC239">
        <v>9</v>
      </c>
      <c r="AD239">
        <v>5.9999999999999995E-4</v>
      </c>
      <c r="AE239" t="b">
        <v>0</v>
      </c>
      <c r="AF239">
        <v>27</v>
      </c>
      <c r="AG239">
        <v>5.1999999999999998E-3</v>
      </c>
      <c r="AH239" t="b">
        <v>0</v>
      </c>
      <c r="AI239">
        <v>20</v>
      </c>
      <c r="AJ239">
        <v>0</v>
      </c>
      <c r="AK239">
        <v>41</v>
      </c>
      <c r="AL239">
        <v>6</v>
      </c>
      <c r="AM239" t="b">
        <v>0</v>
      </c>
      <c r="AN239" t="b">
        <v>0</v>
      </c>
      <c r="AO239">
        <v>33</v>
      </c>
      <c r="AP239">
        <v>0</v>
      </c>
      <c r="AQ239" t="b">
        <v>0</v>
      </c>
      <c r="AR239" t="b">
        <v>0</v>
      </c>
      <c r="AS239" t="b">
        <v>0</v>
      </c>
      <c r="AT239">
        <v>85</v>
      </c>
      <c r="AU239">
        <v>4</v>
      </c>
      <c r="AV239" t="b">
        <v>0</v>
      </c>
      <c r="AW239">
        <v>62</v>
      </c>
      <c r="AX239">
        <v>9</v>
      </c>
      <c r="AY239" t="b">
        <v>0</v>
      </c>
      <c r="AZ239">
        <v>60</v>
      </c>
      <c r="BA239">
        <v>0.28999999999999998</v>
      </c>
      <c r="BB239" t="b">
        <v>0</v>
      </c>
      <c r="BC239">
        <v>77</v>
      </c>
      <c r="BD239">
        <v>870.13</v>
      </c>
      <c r="BE239" t="b">
        <v>0</v>
      </c>
      <c r="BF239">
        <v>47</v>
      </c>
      <c r="BG239" t="b">
        <v>1</v>
      </c>
      <c r="BH239">
        <v>98</v>
      </c>
      <c r="BI239">
        <v>58</v>
      </c>
      <c r="BJ239" t="b">
        <v>0</v>
      </c>
      <c r="BK239">
        <v>54</v>
      </c>
      <c r="BL239">
        <v>29</v>
      </c>
      <c r="BM239">
        <v>0</v>
      </c>
      <c r="BN239">
        <v>29600</v>
      </c>
      <c r="BO239" t="b">
        <v>0</v>
      </c>
      <c r="BP239" t="b">
        <v>0</v>
      </c>
      <c r="BQ239">
        <v>4954</v>
      </c>
      <c r="BR239">
        <v>66</v>
      </c>
      <c r="BS239" t="b">
        <v>1</v>
      </c>
      <c r="BT239" t="b">
        <v>0</v>
      </c>
      <c r="BV239">
        <v>0.21</v>
      </c>
      <c r="BW239">
        <v>0</v>
      </c>
      <c r="BX239" t="b">
        <v>0</v>
      </c>
      <c r="BY239">
        <v>83</v>
      </c>
      <c r="BZ239">
        <v>3.99</v>
      </c>
      <c r="CA239" t="b">
        <v>0</v>
      </c>
      <c r="CB239">
        <v>33</v>
      </c>
      <c r="CC239">
        <v>0.03</v>
      </c>
      <c r="CD239" t="b">
        <v>0</v>
      </c>
      <c r="CE239">
        <v>75</v>
      </c>
      <c r="CF239">
        <v>1.02</v>
      </c>
      <c r="CI239" t="b">
        <v>0</v>
      </c>
      <c r="CJ239" t="b">
        <v>0</v>
      </c>
      <c r="CK239" t="b">
        <v>0</v>
      </c>
      <c r="CL239" t="b">
        <v>0</v>
      </c>
      <c r="CM239" t="b">
        <v>0</v>
      </c>
      <c r="CN239">
        <v>72</v>
      </c>
      <c r="CO239">
        <v>0.01</v>
      </c>
      <c r="CP239" t="b">
        <v>0</v>
      </c>
      <c r="CQ239">
        <v>59</v>
      </c>
      <c r="CR239">
        <v>2.68</v>
      </c>
      <c r="CS239" t="b">
        <v>1</v>
      </c>
      <c r="CT239">
        <v>99</v>
      </c>
      <c r="CU239">
        <v>1580</v>
      </c>
      <c r="CV239" t="b">
        <v>1</v>
      </c>
      <c r="CW239">
        <v>94</v>
      </c>
      <c r="CX239">
        <v>1750</v>
      </c>
      <c r="CY239" t="b">
        <v>0</v>
      </c>
      <c r="CZ239">
        <v>72</v>
      </c>
      <c r="DA239">
        <v>720</v>
      </c>
      <c r="DB239" t="b">
        <v>1</v>
      </c>
      <c r="DC239">
        <v>94</v>
      </c>
      <c r="DD239">
        <v>71.59</v>
      </c>
      <c r="DE239" t="b">
        <v>1</v>
      </c>
      <c r="DF239">
        <v>97</v>
      </c>
      <c r="DG239">
        <v>35</v>
      </c>
      <c r="DH239" t="b">
        <v>0</v>
      </c>
      <c r="DI239">
        <v>49</v>
      </c>
      <c r="DJ239">
        <v>1</v>
      </c>
      <c r="DK239" t="b">
        <v>0</v>
      </c>
      <c r="DL239">
        <v>86</v>
      </c>
      <c r="DM239">
        <v>10</v>
      </c>
      <c r="DN239" t="b">
        <v>1</v>
      </c>
      <c r="DO239">
        <v>94</v>
      </c>
      <c r="DP239">
        <v>66</v>
      </c>
      <c r="DQ239">
        <v>96</v>
      </c>
      <c r="DR239">
        <v>42</v>
      </c>
      <c r="DS239">
        <v>65</v>
      </c>
      <c r="DT239">
        <v>13</v>
      </c>
      <c r="DU239">
        <v>90</v>
      </c>
      <c r="DV239">
        <v>10</v>
      </c>
      <c r="DW239">
        <v>30</v>
      </c>
      <c r="DX239" t="b">
        <v>0</v>
      </c>
      <c r="DY239" t="b">
        <v>0</v>
      </c>
      <c r="DZ239" t="b">
        <v>0</v>
      </c>
    </row>
    <row r="240" spans="1:130" hidden="1" x14ac:dyDescent="0.35">
      <c r="A240">
        <v>39035133104</v>
      </c>
      <c r="B240" t="s">
        <v>3</v>
      </c>
      <c r="C240" t="s">
        <v>4</v>
      </c>
      <c r="D240">
        <v>0.72</v>
      </c>
      <c r="E240">
        <v>0</v>
      </c>
      <c r="F240">
        <v>0</v>
      </c>
      <c r="G240">
        <v>0</v>
      </c>
      <c r="H240">
        <v>0</v>
      </c>
      <c r="I240">
        <v>0.19</v>
      </c>
      <c r="J240">
        <v>0.06</v>
      </c>
      <c r="K240">
        <v>0.02</v>
      </c>
      <c r="L240">
        <v>0.1</v>
      </c>
      <c r="M240">
        <v>0.75</v>
      </c>
      <c r="N240">
        <v>0.14000000000000001</v>
      </c>
      <c r="O240">
        <v>6</v>
      </c>
      <c r="P240">
        <v>5</v>
      </c>
      <c r="Q240" t="b">
        <v>1</v>
      </c>
      <c r="R240" t="b">
        <v>0</v>
      </c>
      <c r="T240" t="b">
        <v>1</v>
      </c>
      <c r="U240">
        <v>100</v>
      </c>
      <c r="V240">
        <v>16</v>
      </c>
      <c r="W240">
        <v>2383</v>
      </c>
      <c r="X240">
        <v>0.82</v>
      </c>
      <c r="Y240">
        <v>0.43</v>
      </c>
      <c r="Z240" t="b">
        <v>1</v>
      </c>
      <c r="AA240" t="b">
        <v>0</v>
      </c>
      <c r="AB240" t="b">
        <v>0</v>
      </c>
      <c r="AC240">
        <v>9</v>
      </c>
      <c r="AD240">
        <v>5.9999999999999995E-4</v>
      </c>
      <c r="AE240" t="b">
        <v>0</v>
      </c>
      <c r="AF240">
        <v>34</v>
      </c>
      <c r="AG240">
        <v>6.8999999999999999E-3</v>
      </c>
      <c r="AH240" t="b">
        <v>0</v>
      </c>
      <c r="AI240">
        <v>24</v>
      </c>
      <c r="AJ240">
        <v>1E-4</v>
      </c>
      <c r="AK240">
        <v>33</v>
      </c>
      <c r="AL240">
        <v>5</v>
      </c>
      <c r="AM240" t="b">
        <v>0</v>
      </c>
      <c r="AN240" t="b">
        <v>0</v>
      </c>
      <c r="AO240">
        <v>33</v>
      </c>
      <c r="AP240">
        <v>0</v>
      </c>
      <c r="AQ240" t="b">
        <v>0</v>
      </c>
      <c r="AR240" t="b">
        <v>0</v>
      </c>
      <c r="AS240" t="b">
        <v>0</v>
      </c>
      <c r="AT240">
        <v>68</v>
      </c>
      <c r="AU240">
        <v>3</v>
      </c>
      <c r="AV240" t="b">
        <v>0</v>
      </c>
      <c r="AW240">
        <v>67</v>
      </c>
      <c r="AX240">
        <v>9.15</v>
      </c>
      <c r="AY240" t="b">
        <v>0</v>
      </c>
      <c r="AZ240">
        <v>65</v>
      </c>
      <c r="BA240">
        <v>0.32</v>
      </c>
      <c r="BB240" t="b">
        <v>1</v>
      </c>
      <c r="BC240">
        <v>91</v>
      </c>
      <c r="BD240">
        <v>1992.12</v>
      </c>
      <c r="BE240" t="b">
        <v>0</v>
      </c>
      <c r="BF240">
        <v>38</v>
      </c>
      <c r="BG240" t="b">
        <v>1</v>
      </c>
      <c r="BH240">
        <v>93</v>
      </c>
      <c r="BI240">
        <v>47</v>
      </c>
      <c r="BJ240" t="b">
        <v>0</v>
      </c>
      <c r="BK240">
        <v>40</v>
      </c>
      <c r="BL240">
        <v>17</v>
      </c>
      <c r="BM240">
        <v>4</v>
      </c>
      <c r="BN240">
        <v>66100</v>
      </c>
      <c r="BO240" t="b">
        <v>0</v>
      </c>
      <c r="BP240" t="b">
        <v>0</v>
      </c>
      <c r="BQ240">
        <v>6137</v>
      </c>
      <c r="BR240">
        <v>81</v>
      </c>
      <c r="BS240" t="b">
        <v>1</v>
      </c>
      <c r="BT240" t="b">
        <v>0</v>
      </c>
      <c r="BV240">
        <v>0.74</v>
      </c>
      <c r="BW240">
        <v>0.01</v>
      </c>
      <c r="BX240" t="b">
        <v>0</v>
      </c>
      <c r="BY240">
        <v>86</v>
      </c>
      <c r="BZ240">
        <v>4.91</v>
      </c>
      <c r="CA240" t="b">
        <v>0</v>
      </c>
      <c r="CB240">
        <v>26</v>
      </c>
      <c r="CC240">
        <v>0.02</v>
      </c>
      <c r="CD240" t="b">
        <v>1</v>
      </c>
      <c r="CE240">
        <v>94</v>
      </c>
      <c r="CF240">
        <v>2.86</v>
      </c>
      <c r="CI240" t="b">
        <v>0</v>
      </c>
      <c r="CJ240" t="b">
        <v>0</v>
      </c>
      <c r="CK240" t="b">
        <v>0</v>
      </c>
      <c r="CL240" t="b">
        <v>0</v>
      </c>
      <c r="CM240" t="b">
        <v>0</v>
      </c>
      <c r="CN240">
        <v>53</v>
      </c>
      <c r="CO240">
        <v>0</v>
      </c>
      <c r="CP240" t="b">
        <v>0</v>
      </c>
      <c r="CQ240">
        <v>58</v>
      </c>
      <c r="CR240">
        <v>2.5299999999999998</v>
      </c>
      <c r="CS240" t="b">
        <v>1</v>
      </c>
      <c r="CT240">
        <v>96</v>
      </c>
      <c r="CU240">
        <v>1330</v>
      </c>
      <c r="CV240" t="b">
        <v>1</v>
      </c>
      <c r="CW240">
        <v>92</v>
      </c>
      <c r="CX240">
        <v>1670</v>
      </c>
      <c r="CY240" t="b">
        <v>0</v>
      </c>
      <c r="CZ240">
        <v>80</v>
      </c>
      <c r="DA240">
        <v>780</v>
      </c>
      <c r="DB240" t="b">
        <v>0</v>
      </c>
      <c r="DC240">
        <v>81</v>
      </c>
      <c r="DD240">
        <v>74.900000000000006</v>
      </c>
      <c r="DE240" t="b">
        <v>1</v>
      </c>
      <c r="DF240">
        <v>92</v>
      </c>
      <c r="DG240">
        <v>49</v>
      </c>
      <c r="DH240" t="b">
        <v>0</v>
      </c>
      <c r="DI240">
        <v>67</v>
      </c>
      <c r="DJ240">
        <v>3</v>
      </c>
      <c r="DK240" t="b">
        <v>0</v>
      </c>
      <c r="DL240">
        <v>76</v>
      </c>
      <c r="DM240">
        <v>7</v>
      </c>
      <c r="DN240" t="b">
        <v>0</v>
      </c>
      <c r="DO240">
        <v>78</v>
      </c>
      <c r="DP240">
        <v>48</v>
      </c>
      <c r="DQ240">
        <v>80</v>
      </c>
      <c r="DR240">
        <v>23</v>
      </c>
      <c r="DS240">
        <v>63</v>
      </c>
      <c r="DT240">
        <v>13</v>
      </c>
      <c r="DU240">
        <v>95</v>
      </c>
      <c r="DV240">
        <v>5</v>
      </c>
      <c r="DW240">
        <v>17</v>
      </c>
      <c r="DX240" t="b">
        <v>0</v>
      </c>
      <c r="DY240" t="b">
        <v>0</v>
      </c>
      <c r="DZ240" t="b">
        <v>0</v>
      </c>
    </row>
    <row r="241" spans="1:130" hidden="1" x14ac:dyDescent="0.35">
      <c r="A241">
        <v>39103415400</v>
      </c>
      <c r="B241" t="s">
        <v>139</v>
      </c>
      <c r="C241" t="s">
        <v>4</v>
      </c>
      <c r="D241">
        <v>0.04</v>
      </c>
      <c r="E241">
        <v>0</v>
      </c>
      <c r="F241">
        <v>0</v>
      </c>
      <c r="G241">
        <v>0</v>
      </c>
      <c r="H241">
        <v>0.02</v>
      </c>
      <c r="I241">
        <v>0.88</v>
      </c>
      <c r="J241">
        <v>0.04</v>
      </c>
      <c r="K241">
        <v>0</v>
      </c>
      <c r="L241">
        <v>0.09</v>
      </c>
      <c r="M241">
        <v>0.73</v>
      </c>
      <c r="N241">
        <v>0.16</v>
      </c>
      <c r="O241">
        <v>0</v>
      </c>
      <c r="P241">
        <v>0</v>
      </c>
      <c r="Q241" t="b">
        <v>0</v>
      </c>
      <c r="R241" t="b">
        <v>0</v>
      </c>
      <c r="T241" t="b">
        <v>0</v>
      </c>
      <c r="U241">
        <v>0</v>
      </c>
      <c r="V241">
        <v>0</v>
      </c>
      <c r="W241">
        <v>4324</v>
      </c>
      <c r="X241">
        <v>0.28999999999999998</v>
      </c>
      <c r="Y241">
        <v>0.12</v>
      </c>
      <c r="Z241" t="b">
        <v>0</v>
      </c>
      <c r="AA241" t="b">
        <v>0</v>
      </c>
      <c r="AB241" t="b">
        <v>0</v>
      </c>
      <c r="AC241">
        <v>9</v>
      </c>
      <c r="AD241">
        <v>5.9999999999999995E-4</v>
      </c>
      <c r="AE241" t="b">
        <v>0</v>
      </c>
      <c r="AF241">
        <v>56</v>
      </c>
      <c r="AG241">
        <v>1.7600000000000001E-2</v>
      </c>
      <c r="AH241" t="b">
        <v>0</v>
      </c>
      <c r="AI241">
        <v>27</v>
      </c>
      <c r="AJ241">
        <v>1E-4</v>
      </c>
      <c r="AK241">
        <v>13</v>
      </c>
      <c r="AL241">
        <v>2</v>
      </c>
      <c r="AM241" t="b">
        <v>0</v>
      </c>
      <c r="AN241" t="b">
        <v>0</v>
      </c>
      <c r="AO241">
        <v>33</v>
      </c>
      <c r="AP241">
        <v>0</v>
      </c>
      <c r="AQ241" t="b">
        <v>0</v>
      </c>
      <c r="AR241" t="b">
        <v>0</v>
      </c>
      <c r="AS241" t="b">
        <v>0</v>
      </c>
      <c r="AT241">
        <v>32</v>
      </c>
      <c r="AU241">
        <v>2</v>
      </c>
      <c r="AV241" t="b">
        <v>0</v>
      </c>
      <c r="AW241">
        <v>61</v>
      </c>
      <c r="AX241">
        <v>8.94</v>
      </c>
      <c r="AY241" t="b">
        <v>0</v>
      </c>
      <c r="AZ241">
        <v>52</v>
      </c>
      <c r="BA241">
        <v>0.25</v>
      </c>
      <c r="BB241" t="b">
        <v>0</v>
      </c>
      <c r="BC241">
        <v>32</v>
      </c>
      <c r="BD241">
        <v>126.13</v>
      </c>
      <c r="BE241" t="b">
        <v>0</v>
      </c>
      <c r="BF241">
        <v>36</v>
      </c>
      <c r="BG241" t="b">
        <v>0</v>
      </c>
      <c r="BH241">
        <v>10</v>
      </c>
      <c r="BI241">
        <v>11</v>
      </c>
      <c r="BJ241" t="b">
        <v>0</v>
      </c>
      <c r="BK241">
        <v>38</v>
      </c>
      <c r="BL241">
        <v>15</v>
      </c>
      <c r="BM241">
        <v>42</v>
      </c>
      <c r="BN241">
        <v>167600</v>
      </c>
      <c r="BO241" t="b">
        <v>0</v>
      </c>
      <c r="BP241" t="b">
        <v>0</v>
      </c>
      <c r="BQ241">
        <v>2511</v>
      </c>
      <c r="BR241">
        <v>31</v>
      </c>
      <c r="BS241" t="b">
        <v>1</v>
      </c>
      <c r="BT241" t="b">
        <v>0</v>
      </c>
      <c r="BV241">
        <v>0.21</v>
      </c>
      <c r="BW241">
        <v>0</v>
      </c>
      <c r="BX241" t="b">
        <v>0</v>
      </c>
      <c r="BY241">
        <v>44</v>
      </c>
      <c r="BZ241">
        <v>0.56000000000000005</v>
      </c>
      <c r="CA241" t="b">
        <v>0</v>
      </c>
      <c r="CB241">
        <v>34</v>
      </c>
      <c r="CC241">
        <v>0.03</v>
      </c>
      <c r="CD241" t="b">
        <v>0</v>
      </c>
      <c r="CE241">
        <v>32</v>
      </c>
      <c r="CF241">
        <v>0.18</v>
      </c>
      <c r="CI241" t="b">
        <v>0</v>
      </c>
      <c r="CJ241" t="b">
        <v>0</v>
      </c>
      <c r="CK241" t="b">
        <v>0</v>
      </c>
      <c r="CL241" t="b">
        <v>0</v>
      </c>
      <c r="CM241" t="b">
        <v>0</v>
      </c>
      <c r="CN241">
        <v>83</v>
      </c>
      <c r="CO241">
        <v>0.08</v>
      </c>
      <c r="CP241" t="b">
        <v>0</v>
      </c>
      <c r="CQ241">
        <v>52</v>
      </c>
      <c r="CR241">
        <v>2</v>
      </c>
      <c r="CS241" t="b">
        <v>0</v>
      </c>
      <c r="CT241">
        <v>57</v>
      </c>
      <c r="CU241">
        <v>990</v>
      </c>
      <c r="CV241" t="b">
        <v>0</v>
      </c>
      <c r="CW241">
        <v>59</v>
      </c>
      <c r="CX241">
        <v>1120</v>
      </c>
      <c r="CY241" t="b">
        <v>0</v>
      </c>
      <c r="CZ241">
        <v>64</v>
      </c>
      <c r="DA241">
        <v>670</v>
      </c>
      <c r="DB241" t="b">
        <v>0</v>
      </c>
      <c r="DC241">
        <v>33</v>
      </c>
      <c r="DD241">
        <v>80.09</v>
      </c>
      <c r="DE241" t="b">
        <v>0</v>
      </c>
      <c r="DF241">
        <v>14</v>
      </c>
      <c r="DG241">
        <v>141</v>
      </c>
      <c r="DH241" t="b">
        <v>0</v>
      </c>
      <c r="DI241">
        <v>12</v>
      </c>
      <c r="DJ241">
        <v>0</v>
      </c>
      <c r="DK241" t="b">
        <v>0</v>
      </c>
      <c r="DL241">
        <v>16</v>
      </c>
      <c r="DM241">
        <v>2</v>
      </c>
      <c r="DN241" t="b">
        <v>0</v>
      </c>
      <c r="DO241">
        <v>23</v>
      </c>
      <c r="DP241">
        <v>17</v>
      </c>
      <c r="DQ241">
        <v>36</v>
      </c>
      <c r="DR241">
        <v>8</v>
      </c>
      <c r="DS241">
        <v>31</v>
      </c>
      <c r="DT241">
        <v>6</v>
      </c>
      <c r="DU241">
        <v>94</v>
      </c>
      <c r="DV241">
        <v>4</v>
      </c>
      <c r="DW241">
        <v>6</v>
      </c>
      <c r="DX241" t="b">
        <v>0</v>
      </c>
      <c r="DY241" t="b">
        <v>0</v>
      </c>
      <c r="DZ241" t="b">
        <v>0</v>
      </c>
    </row>
    <row r="242" spans="1:130" hidden="1" x14ac:dyDescent="0.35">
      <c r="A242">
        <v>39035134203</v>
      </c>
      <c r="B242" t="s">
        <v>3</v>
      </c>
      <c r="C242" t="s">
        <v>4</v>
      </c>
      <c r="D242">
        <v>0.02</v>
      </c>
      <c r="E242">
        <v>0</v>
      </c>
      <c r="F242">
        <v>0.05</v>
      </c>
      <c r="G242">
        <v>0</v>
      </c>
      <c r="H242">
        <v>0.03</v>
      </c>
      <c r="I242">
        <v>0.85</v>
      </c>
      <c r="J242">
        <v>0.04</v>
      </c>
      <c r="K242">
        <v>0</v>
      </c>
      <c r="L242">
        <v>0.17</v>
      </c>
      <c r="M242">
        <v>0.69</v>
      </c>
      <c r="N242">
        <v>0.12</v>
      </c>
      <c r="O242">
        <v>0</v>
      </c>
      <c r="P242">
        <v>0</v>
      </c>
      <c r="Q242" t="b">
        <v>0</v>
      </c>
      <c r="R242" t="b">
        <v>0</v>
      </c>
      <c r="T242" t="b">
        <v>0</v>
      </c>
      <c r="U242">
        <v>0</v>
      </c>
      <c r="V242">
        <v>16</v>
      </c>
      <c r="W242">
        <v>3346</v>
      </c>
      <c r="X242">
        <v>0.13</v>
      </c>
      <c r="Y242">
        <v>0.04</v>
      </c>
      <c r="Z242" t="b">
        <v>0</v>
      </c>
      <c r="AA242" t="b">
        <v>0</v>
      </c>
      <c r="AB242" t="b">
        <v>0</v>
      </c>
      <c r="AC242">
        <v>9</v>
      </c>
      <c r="AD242">
        <v>5.0000000000000001E-4</v>
      </c>
      <c r="AE242" t="b">
        <v>0</v>
      </c>
      <c r="AF242">
        <v>36</v>
      </c>
      <c r="AG242">
        <v>7.6E-3</v>
      </c>
      <c r="AH242" t="b">
        <v>0</v>
      </c>
      <c r="AI242">
        <v>27</v>
      </c>
      <c r="AJ242">
        <v>1E-4</v>
      </c>
      <c r="AK242">
        <v>12</v>
      </c>
      <c r="AL242">
        <v>1</v>
      </c>
      <c r="AM242" t="b">
        <v>0</v>
      </c>
      <c r="AN242" t="b">
        <v>0</v>
      </c>
      <c r="AO242">
        <v>33</v>
      </c>
      <c r="AP242">
        <v>0</v>
      </c>
      <c r="AQ242" t="b">
        <v>0</v>
      </c>
      <c r="AR242" t="b">
        <v>0</v>
      </c>
      <c r="AS242" t="b">
        <v>0</v>
      </c>
      <c r="AT242">
        <v>21</v>
      </c>
      <c r="AU242">
        <v>1</v>
      </c>
      <c r="AV242" t="b">
        <v>0</v>
      </c>
      <c r="AW242">
        <v>63</v>
      </c>
      <c r="AX242">
        <v>9.01</v>
      </c>
      <c r="AY242" t="b">
        <v>0</v>
      </c>
      <c r="AZ242">
        <v>48</v>
      </c>
      <c r="BA242">
        <v>0.23</v>
      </c>
      <c r="BB242" t="b">
        <v>0</v>
      </c>
      <c r="BC242">
        <v>22</v>
      </c>
      <c r="BD242">
        <v>66.22</v>
      </c>
      <c r="BE242" t="b">
        <v>0</v>
      </c>
      <c r="BF242">
        <v>34</v>
      </c>
      <c r="BG242" t="b">
        <v>0</v>
      </c>
      <c r="BH242">
        <v>14</v>
      </c>
      <c r="BI242">
        <v>13</v>
      </c>
      <c r="BJ242" t="b">
        <v>0</v>
      </c>
      <c r="BK242">
        <v>55</v>
      </c>
      <c r="BL242">
        <v>29</v>
      </c>
      <c r="BM242">
        <v>44</v>
      </c>
      <c r="BN242">
        <v>170600</v>
      </c>
      <c r="BO242" t="b">
        <v>0</v>
      </c>
      <c r="BP242" t="b">
        <v>0</v>
      </c>
      <c r="BQ242">
        <v>3993</v>
      </c>
      <c r="BR242">
        <v>52</v>
      </c>
      <c r="BS242" t="b">
        <v>1</v>
      </c>
      <c r="BT242" t="b">
        <v>0</v>
      </c>
      <c r="BV242">
        <v>0.21</v>
      </c>
      <c r="BW242">
        <v>0</v>
      </c>
      <c r="BX242" t="b">
        <v>0</v>
      </c>
      <c r="BY242">
        <v>58</v>
      </c>
      <c r="BZ242">
        <v>1.23</v>
      </c>
      <c r="CA242" t="b">
        <v>0</v>
      </c>
      <c r="CB242">
        <v>24</v>
      </c>
      <c r="CC242">
        <v>0.02</v>
      </c>
      <c r="CD242" t="b">
        <v>0</v>
      </c>
      <c r="CE242">
        <v>51</v>
      </c>
      <c r="CF242">
        <v>0.38</v>
      </c>
      <c r="CI242" t="b">
        <v>0</v>
      </c>
      <c r="CJ242" t="b">
        <v>0</v>
      </c>
      <c r="CK242" t="b">
        <v>0</v>
      </c>
      <c r="CL242" t="b">
        <v>0</v>
      </c>
      <c r="CM242" t="b">
        <v>0</v>
      </c>
      <c r="CN242">
        <v>76</v>
      </c>
      <c r="CO242">
        <v>0.03</v>
      </c>
      <c r="CP242" t="b">
        <v>0</v>
      </c>
      <c r="CQ242">
        <v>29</v>
      </c>
      <c r="CR242">
        <v>0.56000000000000005</v>
      </c>
      <c r="CS242" t="b">
        <v>0</v>
      </c>
      <c r="CT242">
        <v>54</v>
      </c>
      <c r="CU242">
        <v>980</v>
      </c>
      <c r="CV242" t="b">
        <v>0</v>
      </c>
      <c r="CW242">
        <v>10</v>
      </c>
      <c r="CX242">
        <v>710</v>
      </c>
      <c r="CY242" t="b">
        <v>0</v>
      </c>
      <c r="CZ242">
        <v>18</v>
      </c>
      <c r="DA242">
        <v>430</v>
      </c>
      <c r="DB242" t="b">
        <v>0</v>
      </c>
      <c r="DC242">
        <v>28</v>
      </c>
      <c r="DD242">
        <v>80.59</v>
      </c>
      <c r="DE242" t="b">
        <v>0</v>
      </c>
      <c r="DF242">
        <v>9</v>
      </c>
      <c r="DG242">
        <v>157</v>
      </c>
      <c r="DH242" t="b">
        <v>0</v>
      </c>
      <c r="DI242">
        <v>12</v>
      </c>
      <c r="DJ242">
        <v>0</v>
      </c>
      <c r="DK242" t="b">
        <v>0</v>
      </c>
      <c r="DL242">
        <v>16</v>
      </c>
      <c r="DM242">
        <v>2</v>
      </c>
      <c r="DN242" t="b">
        <v>0</v>
      </c>
      <c r="DO242">
        <v>7</v>
      </c>
      <c r="DP242">
        <v>9</v>
      </c>
      <c r="DQ242">
        <v>3</v>
      </c>
      <c r="DR242">
        <v>1</v>
      </c>
      <c r="DS242">
        <v>9</v>
      </c>
      <c r="DT242">
        <v>2</v>
      </c>
      <c r="DU242">
        <v>95</v>
      </c>
      <c r="DV242">
        <v>3</v>
      </c>
      <c r="DW242">
        <v>7</v>
      </c>
      <c r="DX242" t="b">
        <v>0</v>
      </c>
      <c r="DY242" t="b">
        <v>0</v>
      </c>
      <c r="DZ242" t="b">
        <v>0</v>
      </c>
    </row>
    <row r="243" spans="1:130" hidden="1" x14ac:dyDescent="0.35">
      <c r="A243">
        <v>39035138109</v>
      </c>
      <c r="B243" t="s">
        <v>3</v>
      </c>
      <c r="C243" t="s">
        <v>4</v>
      </c>
      <c r="D243">
        <v>0.03</v>
      </c>
      <c r="E243">
        <v>0</v>
      </c>
      <c r="F243">
        <v>0.02</v>
      </c>
      <c r="G243">
        <v>0</v>
      </c>
      <c r="H243">
        <v>0.05</v>
      </c>
      <c r="I243">
        <v>0.87</v>
      </c>
      <c r="J243">
        <v>0.02</v>
      </c>
      <c r="K243">
        <v>0</v>
      </c>
      <c r="L243">
        <v>0.1</v>
      </c>
      <c r="M243">
        <v>0.67</v>
      </c>
      <c r="N243">
        <v>0.22</v>
      </c>
      <c r="O243">
        <v>0</v>
      </c>
      <c r="P243">
        <v>0</v>
      </c>
      <c r="Q243" t="b">
        <v>0</v>
      </c>
      <c r="R243" t="b">
        <v>0</v>
      </c>
      <c r="T243" t="b">
        <v>0</v>
      </c>
      <c r="U243">
        <v>0</v>
      </c>
      <c r="V243">
        <v>28</v>
      </c>
      <c r="W243">
        <v>4008</v>
      </c>
      <c r="X243">
        <v>0.51</v>
      </c>
      <c r="Y243">
        <v>0.23</v>
      </c>
      <c r="Z243" t="b">
        <v>0</v>
      </c>
      <c r="AA243" t="b">
        <v>0</v>
      </c>
      <c r="AB243" t="b">
        <v>0</v>
      </c>
      <c r="AC243">
        <v>9</v>
      </c>
      <c r="AD243">
        <v>5.0000000000000001E-4</v>
      </c>
      <c r="AE243" t="b">
        <v>0</v>
      </c>
      <c r="AF243">
        <v>38</v>
      </c>
      <c r="AG243">
        <v>8.6E-3</v>
      </c>
      <c r="AH243" t="b">
        <v>0</v>
      </c>
      <c r="AI243">
        <v>28</v>
      </c>
      <c r="AJ243">
        <v>1E-4</v>
      </c>
      <c r="AK243">
        <v>30</v>
      </c>
      <c r="AL243">
        <v>4</v>
      </c>
      <c r="AM243" t="b">
        <v>0</v>
      </c>
      <c r="AN243" t="b">
        <v>0</v>
      </c>
      <c r="AO243">
        <v>33</v>
      </c>
      <c r="AP243">
        <v>0</v>
      </c>
      <c r="AQ243" t="b">
        <v>0</v>
      </c>
      <c r="AR243" t="b">
        <v>0</v>
      </c>
      <c r="AS243" t="b">
        <v>0</v>
      </c>
      <c r="AT243">
        <v>49</v>
      </c>
      <c r="AU243">
        <v>2</v>
      </c>
      <c r="AV243" t="b">
        <v>0</v>
      </c>
      <c r="AW243">
        <v>67</v>
      </c>
      <c r="AX243">
        <v>9.17</v>
      </c>
      <c r="AY243" t="b">
        <v>0</v>
      </c>
      <c r="AZ243">
        <v>74</v>
      </c>
      <c r="BA243">
        <v>0.37</v>
      </c>
      <c r="BB243" t="b">
        <v>0</v>
      </c>
      <c r="BC243">
        <v>62</v>
      </c>
      <c r="BD243">
        <v>459.3</v>
      </c>
      <c r="BE243" t="b">
        <v>0</v>
      </c>
      <c r="BF243">
        <v>32</v>
      </c>
      <c r="BG243" t="b">
        <v>0</v>
      </c>
      <c r="BH243">
        <v>45</v>
      </c>
      <c r="BI243">
        <v>21</v>
      </c>
      <c r="BJ243" t="b">
        <v>0</v>
      </c>
      <c r="BK243">
        <v>81</v>
      </c>
      <c r="BL243">
        <v>59</v>
      </c>
      <c r="BM243">
        <v>22</v>
      </c>
      <c r="BN243">
        <v>115100</v>
      </c>
      <c r="BO243" t="b">
        <v>0</v>
      </c>
      <c r="BP243" t="b">
        <v>0</v>
      </c>
      <c r="BQ243">
        <v>5514</v>
      </c>
      <c r="BR243">
        <v>73</v>
      </c>
      <c r="BS243" t="b">
        <v>1</v>
      </c>
      <c r="BT243" t="b">
        <v>0</v>
      </c>
      <c r="BV243">
        <v>0.89</v>
      </c>
      <c r="BW243">
        <v>0.02</v>
      </c>
      <c r="BX243" t="b">
        <v>0</v>
      </c>
      <c r="BY243">
        <v>74</v>
      </c>
      <c r="BZ243">
        <v>2.56</v>
      </c>
      <c r="CA243" t="b">
        <v>0</v>
      </c>
      <c r="CB243">
        <v>25</v>
      </c>
      <c r="CC243">
        <v>0.02</v>
      </c>
      <c r="CD243" t="b">
        <v>0</v>
      </c>
      <c r="CE243">
        <v>94</v>
      </c>
      <c r="CF243">
        <v>2.75</v>
      </c>
      <c r="CI243" t="b">
        <v>0</v>
      </c>
      <c r="CJ243" t="b">
        <v>0</v>
      </c>
      <c r="CK243" t="b">
        <v>0</v>
      </c>
      <c r="CL243" t="b">
        <v>0</v>
      </c>
      <c r="CM243" t="b">
        <v>0</v>
      </c>
      <c r="CN243">
        <v>23</v>
      </c>
      <c r="CO243">
        <v>0</v>
      </c>
      <c r="CP243" t="b">
        <v>0</v>
      </c>
      <c r="CQ243">
        <v>76</v>
      </c>
      <c r="CR243">
        <v>5.21</v>
      </c>
      <c r="CS243" t="b">
        <v>0</v>
      </c>
      <c r="CT243">
        <v>80</v>
      </c>
      <c r="CU243">
        <v>1090</v>
      </c>
      <c r="CV243" t="b">
        <v>0</v>
      </c>
      <c r="CW243">
        <v>69</v>
      </c>
      <c r="CX243">
        <v>1220</v>
      </c>
      <c r="CY243" t="b">
        <v>0</v>
      </c>
      <c r="CZ243">
        <v>90</v>
      </c>
      <c r="DA243">
        <v>890</v>
      </c>
      <c r="DB243" t="b">
        <v>0</v>
      </c>
      <c r="DC243">
        <v>67</v>
      </c>
      <c r="DD243">
        <v>76.7</v>
      </c>
      <c r="DE243" t="b">
        <v>0</v>
      </c>
      <c r="DF243">
        <v>54</v>
      </c>
      <c r="DG243">
        <v>90</v>
      </c>
      <c r="DH243" t="b">
        <v>0</v>
      </c>
      <c r="DI243">
        <v>33</v>
      </c>
      <c r="DJ243">
        <v>0</v>
      </c>
      <c r="DK243" t="b">
        <v>0</v>
      </c>
      <c r="DL243">
        <v>41</v>
      </c>
      <c r="DM243">
        <v>4</v>
      </c>
      <c r="DN243" t="b">
        <v>0</v>
      </c>
      <c r="DO243">
        <v>46</v>
      </c>
      <c r="DP243">
        <v>28</v>
      </c>
      <c r="DQ243">
        <v>56</v>
      </c>
      <c r="DR243">
        <v>13</v>
      </c>
      <c r="DS243">
        <v>64</v>
      </c>
      <c r="DT243">
        <v>13</v>
      </c>
      <c r="DU243">
        <v>95</v>
      </c>
      <c r="DV243">
        <v>9</v>
      </c>
      <c r="DW243">
        <v>12</v>
      </c>
      <c r="DX243" t="b">
        <v>0</v>
      </c>
      <c r="DY243" t="b">
        <v>0</v>
      </c>
      <c r="DZ243" t="b">
        <v>0</v>
      </c>
    </row>
    <row r="244" spans="1:130" hidden="1" x14ac:dyDescent="0.35">
      <c r="A244">
        <v>39035182105</v>
      </c>
      <c r="B244" t="s">
        <v>3</v>
      </c>
      <c r="C244" t="s">
        <v>4</v>
      </c>
      <c r="D244">
        <v>0.04</v>
      </c>
      <c r="E244">
        <v>0</v>
      </c>
      <c r="F244">
        <v>0</v>
      </c>
      <c r="G244">
        <v>0</v>
      </c>
      <c r="H244">
        <v>0</v>
      </c>
      <c r="I244">
        <v>0.93</v>
      </c>
      <c r="J244">
        <v>0</v>
      </c>
      <c r="K244">
        <v>0.01</v>
      </c>
      <c r="L244">
        <v>0.09</v>
      </c>
      <c r="M244">
        <v>0.66</v>
      </c>
      <c r="N244">
        <v>0.24</v>
      </c>
      <c r="O244">
        <v>0</v>
      </c>
      <c r="P244">
        <v>0</v>
      </c>
      <c r="Q244" t="b">
        <v>0</v>
      </c>
      <c r="R244" t="b">
        <v>0</v>
      </c>
      <c r="T244" t="b">
        <v>0</v>
      </c>
      <c r="U244">
        <v>0</v>
      </c>
      <c r="V244">
        <v>0</v>
      </c>
      <c r="W244">
        <v>3530</v>
      </c>
      <c r="X244">
        <v>0.1</v>
      </c>
      <c r="Y244">
        <v>0.02</v>
      </c>
      <c r="Z244" t="b">
        <v>0</v>
      </c>
      <c r="AA244" t="b">
        <v>0</v>
      </c>
      <c r="AB244" t="b">
        <v>0</v>
      </c>
      <c r="AC244">
        <v>9</v>
      </c>
      <c r="AD244">
        <v>5.9999999999999995E-4</v>
      </c>
      <c r="AE244" t="b">
        <v>0</v>
      </c>
      <c r="AF244">
        <v>36</v>
      </c>
      <c r="AG244">
        <v>7.9000000000000008E-3</v>
      </c>
      <c r="AH244" t="b">
        <v>0</v>
      </c>
      <c r="AI244">
        <v>27</v>
      </c>
      <c r="AJ244">
        <v>1E-4</v>
      </c>
      <c r="AK244">
        <v>19</v>
      </c>
      <c r="AL244">
        <v>3</v>
      </c>
      <c r="AM244" t="b">
        <v>0</v>
      </c>
      <c r="AN244" t="b">
        <v>0</v>
      </c>
      <c r="AO244">
        <v>33</v>
      </c>
      <c r="AP244">
        <v>0</v>
      </c>
      <c r="AQ244" t="b">
        <v>0</v>
      </c>
      <c r="AR244" t="b">
        <v>0</v>
      </c>
      <c r="AS244" t="b">
        <v>0</v>
      </c>
      <c r="AT244">
        <v>27</v>
      </c>
      <c r="AU244">
        <v>2</v>
      </c>
      <c r="AV244" t="b">
        <v>0</v>
      </c>
      <c r="AW244">
        <v>71</v>
      </c>
      <c r="AX244">
        <v>9.31</v>
      </c>
      <c r="AY244" t="b">
        <v>0</v>
      </c>
      <c r="AZ244">
        <v>54</v>
      </c>
      <c r="BA244">
        <v>0.26</v>
      </c>
      <c r="BB244" t="b">
        <v>0</v>
      </c>
      <c r="BC244">
        <v>16</v>
      </c>
      <c r="BD244">
        <v>39.68</v>
      </c>
      <c r="BE244" t="b">
        <v>0</v>
      </c>
      <c r="BF244">
        <v>31</v>
      </c>
      <c r="BG244" t="b">
        <v>0</v>
      </c>
      <c r="BH244">
        <v>12</v>
      </c>
      <c r="BI244">
        <v>12</v>
      </c>
      <c r="BJ244" t="b">
        <v>0</v>
      </c>
      <c r="BK244">
        <v>68</v>
      </c>
      <c r="BL244">
        <v>42</v>
      </c>
      <c r="BM244">
        <v>45</v>
      </c>
      <c r="BN244">
        <v>173600</v>
      </c>
      <c r="BO244" t="b">
        <v>0</v>
      </c>
      <c r="BP244" t="b">
        <v>0</v>
      </c>
      <c r="BQ244">
        <v>2429</v>
      </c>
      <c r="BR244">
        <v>30</v>
      </c>
      <c r="BS244" t="b">
        <v>1</v>
      </c>
      <c r="BT244" t="b">
        <v>0</v>
      </c>
      <c r="BV244">
        <v>0.21</v>
      </c>
      <c r="BW244">
        <v>0</v>
      </c>
      <c r="BX244" t="b">
        <v>0</v>
      </c>
      <c r="BY244">
        <v>53</v>
      </c>
      <c r="BZ244">
        <v>0.95</v>
      </c>
      <c r="CA244" t="b">
        <v>0</v>
      </c>
      <c r="CB244">
        <v>29</v>
      </c>
      <c r="CC244">
        <v>0.03</v>
      </c>
      <c r="CD244" t="b">
        <v>0</v>
      </c>
      <c r="CE244">
        <v>24</v>
      </c>
      <c r="CF244">
        <v>0.14000000000000001</v>
      </c>
      <c r="CI244" t="b">
        <v>0</v>
      </c>
      <c r="CJ244" t="b">
        <v>0</v>
      </c>
      <c r="CK244" t="b">
        <v>0</v>
      </c>
      <c r="CL244" t="b">
        <v>0</v>
      </c>
      <c r="CM244" t="b">
        <v>0</v>
      </c>
      <c r="CP244" t="b">
        <v>0</v>
      </c>
      <c r="CQ244">
        <v>15</v>
      </c>
      <c r="CR244">
        <v>0.11</v>
      </c>
      <c r="CS244" t="b">
        <v>0</v>
      </c>
      <c r="CT244">
        <v>46</v>
      </c>
      <c r="CU244">
        <v>950</v>
      </c>
      <c r="CV244" t="b">
        <v>0</v>
      </c>
      <c r="CW244">
        <v>43</v>
      </c>
      <c r="CX244">
        <v>990</v>
      </c>
      <c r="CY244" t="b">
        <v>0</v>
      </c>
      <c r="CZ244">
        <v>71</v>
      </c>
      <c r="DA244">
        <v>710</v>
      </c>
      <c r="DB244" t="b">
        <v>0</v>
      </c>
      <c r="DC244">
        <v>34</v>
      </c>
      <c r="DD244">
        <v>80</v>
      </c>
      <c r="DE244" t="b">
        <v>0</v>
      </c>
      <c r="DF244">
        <v>8</v>
      </c>
      <c r="DG244">
        <v>161</v>
      </c>
      <c r="DH244" t="b">
        <v>0</v>
      </c>
      <c r="DI244">
        <v>64</v>
      </c>
      <c r="DJ244">
        <v>3</v>
      </c>
      <c r="DK244" t="b">
        <v>0</v>
      </c>
      <c r="DL244">
        <v>38</v>
      </c>
      <c r="DM244">
        <v>3</v>
      </c>
      <c r="DN244" t="b">
        <v>0</v>
      </c>
      <c r="DO244">
        <v>7</v>
      </c>
      <c r="DP244">
        <v>9</v>
      </c>
      <c r="DQ244">
        <v>9</v>
      </c>
      <c r="DR244">
        <v>3</v>
      </c>
      <c r="DS244">
        <v>18</v>
      </c>
      <c r="DT244">
        <v>4</v>
      </c>
      <c r="DU244">
        <v>93</v>
      </c>
      <c r="DV244">
        <v>5</v>
      </c>
      <c r="DW244">
        <v>6</v>
      </c>
      <c r="DX244" t="b">
        <v>0</v>
      </c>
      <c r="DY244" t="b">
        <v>0</v>
      </c>
      <c r="DZ244" t="b">
        <v>0</v>
      </c>
    </row>
    <row r="245" spans="1:130" hidden="1" x14ac:dyDescent="0.35">
      <c r="A245">
        <v>39035189112</v>
      </c>
      <c r="B245" t="s">
        <v>3</v>
      </c>
      <c r="C245" t="s">
        <v>4</v>
      </c>
      <c r="D245">
        <v>0</v>
      </c>
      <c r="E245">
        <v>0</v>
      </c>
      <c r="F245">
        <v>0.05</v>
      </c>
      <c r="G245">
        <v>0</v>
      </c>
      <c r="H245">
        <v>0.03</v>
      </c>
      <c r="I245">
        <v>0.89</v>
      </c>
      <c r="J245">
        <v>0.01</v>
      </c>
      <c r="K245">
        <v>0</v>
      </c>
      <c r="L245">
        <v>0.08</v>
      </c>
      <c r="M245">
        <v>0.7</v>
      </c>
      <c r="N245">
        <v>0.21</v>
      </c>
      <c r="O245">
        <v>0</v>
      </c>
      <c r="P245">
        <v>0</v>
      </c>
      <c r="Q245" t="b">
        <v>0</v>
      </c>
      <c r="R245" t="b">
        <v>0</v>
      </c>
      <c r="T245" t="b">
        <v>0</v>
      </c>
      <c r="U245">
        <v>0</v>
      </c>
      <c r="V245">
        <v>0</v>
      </c>
      <c r="W245">
        <v>3567</v>
      </c>
      <c r="X245">
        <v>0.2</v>
      </c>
      <c r="Y245">
        <v>0.08</v>
      </c>
      <c r="Z245" t="b">
        <v>0</v>
      </c>
      <c r="AA245" t="b">
        <v>0</v>
      </c>
      <c r="AB245" t="b">
        <v>0</v>
      </c>
      <c r="AC245">
        <v>9</v>
      </c>
      <c r="AD245">
        <v>5.0000000000000001E-4</v>
      </c>
      <c r="AE245" t="b">
        <v>0</v>
      </c>
      <c r="AF245">
        <v>42</v>
      </c>
      <c r="AG245">
        <v>1.06E-2</v>
      </c>
      <c r="AH245" t="b">
        <v>0</v>
      </c>
      <c r="AI245">
        <v>34</v>
      </c>
      <c r="AJ245">
        <v>1E-4</v>
      </c>
      <c r="AK245">
        <v>33</v>
      </c>
      <c r="AL245">
        <v>5</v>
      </c>
      <c r="AM245" t="b">
        <v>0</v>
      </c>
      <c r="AN245" t="b">
        <v>0</v>
      </c>
      <c r="AO245">
        <v>33</v>
      </c>
      <c r="AP245">
        <v>0</v>
      </c>
      <c r="AQ245" t="b">
        <v>0</v>
      </c>
      <c r="AR245" t="b">
        <v>0</v>
      </c>
      <c r="AS245" t="b">
        <v>0</v>
      </c>
      <c r="AT245">
        <v>12</v>
      </c>
      <c r="AU245">
        <v>1</v>
      </c>
      <c r="AV245" t="b">
        <v>0</v>
      </c>
      <c r="AW245">
        <v>62</v>
      </c>
      <c r="AX245">
        <v>8.9700000000000006</v>
      </c>
      <c r="AY245" t="b">
        <v>0</v>
      </c>
      <c r="AZ245">
        <v>65</v>
      </c>
      <c r="BA245">
        <v>0.32</v>
      </c>
      <c r="BB245" t="b">
        <v>0</v>
      </c>
      <c r="BC245">
        <v>28</v>
      </c>
      <c r="BD245">
        <v>102.76</v>
      </c>
      <c r="BE245" t="b">
        <v>0</v>
      </c>
      <c r="BF245">
        <v>18</v>
      </c>
      <c r="BG245" t="b">
        <v>0</v>
      </c>
      <c r="BH245">
        <v>6</v>
      </c>
      <c r="BI245">
        <v>10</v>
      </c>
      <c r="BJ245" t="b">
        <v>0</v>
      </c>
      <c r="BK245">
        <v>50</v>
      </c>
      <c r="BL245">
        <v>24</v>
      </c>
      <c r="BM245">
        <v>64</v>
      </c>
      <c r="BN245">
        <v>258800</v>
      </c>
      <c r="BO245" t="b">
        <v>0</v>
      </c>
      <c r="BP245" t="b">
        <v>0</v>
      </c>
      <c r="BQ245">
        <v>2507</v>
      </c>
      <c r="BR245">
        <v>31</v>
      </c>
      <c r="BS245" t="b">
        <v>1</v>
      </c>
      <c r="BT245" t="b">
        <v>0</v>
      </c>
      <c r="BV245">
        <v>0.21</v>
      </c>
      <c r="BW245">
        <v>0</v>
      </c>
      <c r="BX245" t="b">
        <v>0</v>
      </c>
      <c r="BY245">
        <v>64</v>
      </c>
      <c r="BZ245">
        <v>1.62</v>
      </c>
      <c r="CA245" t="b">
        <v>0</v>
      </c>
      <c r="CB245">
        <v>20</v>
      </c>
      <c r="CC245">
        <v>0.02</v>
      </c>
      <c r="CD245" t="b">
        <v>0</v>
      </c>
      <c r="CE245">
        <v>41</v>
      </c>
      <c r="CF245">
        <v>0.25</v>
      </c>
      <c r="CI245" t="b">
        <v>0</v>
      </c>
      <c r="CJ245" t="b">
        <v>0</v>
      </c>
      <c r="CK245" t="b">
        <v>0</v>
      </c>
      <c r="CL245" t="b">
        <v>0</v>
      </c>
      <c r="CM245" t="b">
        <v>0</v>
      </c>
      <c r="CN245">
        <v>50</v>
      </c>
      <c r="CO245">
        <v>0</v>
      </c>
      <c r="CP245" t="b">
        <v>0</v>
      </c>
      <c r="CQ245">
        <v>39</v>
      </c>
      <c r="CR245">
        <v>1.04</v>
      </c>
      <c r="CS245" t="b">
        <v>0</v>
      </c>
      <c r="CT245">
        <v>40</v>
      </c>
      <c r="CU245">
        <v>930</v>
      </c>
      <c r="CV245" t="b">
        <v>0</v>
      </c>
      <c r="CW245">
        <v>31</v>
      </c>
      <c r="CX245">
        <v>900</v>
      </c>
      <c r="CY245" t="b">
        <v>0</v>
      </c>
      <c r="CZ245">
        <v>49</v>
      </c>
      <c r="DA245">
        <v>590</v>
      </c>
      <c r="DB245" t="b">
        <v>0</v>
      </c>
      <c r="DC245">
        <v>46</v>
      </c>
      <c r="DD245">
        <v>78.900000000000006</v>
      </c>
      <c r="DE245" t="b">
        <v>0</v>
      </c>
      <c r="DF245">
        <v>2</v>
      </c>
      <c r="DG245">
        <v>204</v>
      </c>
      <c r="DH245" t="b">
        <v>0</v>
      </c>
      <c r="DI245">
        <v>51</v>
      </c>
      <c r="DJ245">
        <v>1</v>
      </c>
      <c r="DK245" t="b">
        <v>0</v>
      </c>
      <c r="DL245">
        <v>44</v>
      </c>
      <c r="DM245">
        <v>4</v>
      </c>
      <c r="DN245" t="b">
        <v>0</v>
      </c>
      <c r="DO245">
        <v>13</v>
      </c>
      <c r="DP245">
        <v>12</v>
      </c>
      <c r="DQ245">
        <v>8</v>
      </c>
      <c r="DR245">
        <v>3</v>
      </c>
      <c r="DS245">
        <v>12</v>
      </c>
      <c r="DT245">
        <v>3</v>
      </c>
      <c r="DU245">
        <v>95</v>
      </c>
      <c r="DV245">
        <v>2</v>
      </c>
      <c r="DW245">
        <v>3</v>
      </c>
      <c r="DX245" t="b">
        <v>0</v>
      </c>
      <c r="DY245" t="b">
        <v>0</v>
      </c>
      <c r="DZ245" t="b">
        <v>0</v>
      </c>
    </row>
    <row r="246" spans="1:130" hidden="1" x14ac:dyDescent="0.35">
      <c r="A246">
        <v>39035186205</v>
      </c>
      <c r="B246" t="s">
        <v>3</v>
      </c>
      <c r="C246" t="s">
        <v>4</v>
      </c>
      <c r="D246">
        <v>0.01</v>
      </c>
      <c r="E246">
        <v>0</v>
      </c>
      <c r="F246">
        <v>0.05</v>
      </c>
      <c r="G246">
        <v>0</v>
      </c>
      <c r="H246">
        <v>0.01</v>
      </c>
      <c r="I246">
        <v>0.89</v>
      </c>
      <c r="J246">
        <v>0.01</v>
      </c>
      <c r="K246">
        <v>0</v>
      </c>
      <c r="L246">
        <v>0.08</v>
      </c>
      <c r="M246">
        <v>0.72</v>
      </c>
      <c r="N246">
        <v>0.19</v>
      </c>
      <c r="O246">
        <v>0</v>
      </c>
      <c r="P246">
        <v>0</v>
      </c>
      <c r="Q246" t="b">
        <v>0</v>
      </c>
      <c r="R246" t="b">
        <v>0</v>
      </c>
      <c r="T246" t="b">
        <v>0</v>
      </c>
      <c r="U246">
        <v>0</v>
      </c>
      <c r="V246">
        <v>0</v>
      </c>
      <c r="W246">
        <v>4923</v>
      </c>
      <c r="X246">
        <v>0.09</v>
      </c>
      <c r="Y246">
        <v>0.02</v>
      </c>
      <c r="Z246" t="b">
        <v>0</v>
      </c>
      <c r="AA246" t="b">
        <v>0</v>
      </c>
      <c r="AB246" t="b">
        <v>0</v>
      </c>
      <c r="AC246">
        <v>9</v>
      </c>
      <c r="AD246">
        <v>5.9999999999999995E-4</v>
      </c>
      <c r="AE246" t="b">
        <v>0</v>
      </c>
      <c r="AF246">
        <v>36</v>
      </c>
      <c r="AG246">
        <v>7.9000000000000008E-3</v>
      </c>
      <c r="AH246" t="b">
        <v>0</v>
      </c>
      <c r="AI246">
        <v>28</v>
      </c>
      <c r="AJ246">
        <v>1E-4</v>
      </c>
      <c r="AK246">
        <v>24</v>
      </c>
      <c r="AL246">
        <v>3</v>
      </c>
      <c r="AM246" t="b">
        <v>0</v>
      </c>
      <c r="AN246" t="b">
        <v>0</v>
      </c>
      <c r="AO246">
        <v>33</v>
      </c>
      <c r="AP246">
        <v>0</v>
      </c>
      <c r="AQ246" t="b">
        <v>0</v>
      </c>
      <c r="AR246" t="b">
        <v>0</v>
      </c>
      <c r="AS246" t="b">
        <v>0</v>
      </c>
      <c r="AT246">
        <v>12</v>
      </c>
      <c r="AU246">
        <v>1</v>
      </c>
      <c r="AV246" t="b">
        <v>0</v>
      </c>
      <c r="AW246">
        <v>63</v>
      </c>
      <c r="AX246">
        <v>9</v>
      </c>
      <c r="AY246" t="b">
        <v>0</v>
      </c>
      <c r="AZ246">
        <v>50</v>
      </c>
      <c r="BA246">
        <v>0.24</v>
      </c>
      <c r="BB246" t="b">
        <v>0</v>
      </c>
      <c r="BC246">
        <v>29</v>
      </c>
      <c r="BD246">
        <v>105.31</v>
      </c>
      <c r="BE246" t="b">
        <v>0</v>
      </c>
      <c r="BF246">
        <v>16</v>
      </c>
      <c r="BG246" t="b">
        <v>0</v>
      </c>
      <c r="BH246">
        <v>14</v>
      </c>
      <c r="BI246">
        <v>13</v>
      </c>
      <c r="BJ246" t="b">
        <v>0</v>
      </c>
      <c r="BK246">
        <v>29</v>
      </c>
      <c r="BL246">
        <v>10</v>
      </c>
      <c r="BM246">
        <v>57</v>
      </c>
      <c r="BN246">
        <v>222000</v>
      </c>
      <c r="BO246" t="b">
        <v>0</v>
      </c>
      <c r="BP246" t="b">
        <v>0</v>
      </c>
      <c r="BQ246">
        <v>3194</v>
      </c>
      <c r="BR246">
        <v>41</v>
      </c>
      <c r="BS246" t="b">
        <v>1</v>
      </c>
      <c r="BT246" t="b">
        <v>0</v>
      </c>
      <c r="BV246">
        <v>0.61</v>
      </c>
      <c r="BW246">
        <v>0</v>
      </c>
      <c r="BX246" t="b">
        <v>0</v>
      </c>
      <c r="BY246">
        <v>79</v>
      </c>
      <c r="BZ246">
        <v>3.2</v>
      </c>
      <c r="CA246" t="b">
        <v>0</v>
      </c>
      <c r="CB246">
        <v>30</v>
      </c>
      <c r="CC246">
        <v>0.03</v>
      </c>
      <c r="CD246" t="b">
        <v>0</v>
      </c>
      <c r="CE246">
        <v>26</v>
      </c>
      <c r="CF246">
        <v>0.15</v>
      </c>
      <c r="CI246" t="b">
        <v>0</v>
      </c>
      <c r="CJ246" t="b">
        <v>0</v>
      </c>
      <c r="CK246" t="b">
        <v>0</v>
      </c>
      <c r="CL246" t="b">
        <v>0</v>
      </c>
      <c r="CM246" t="b">
        <v>0</v>
      </c>
      <c r="CN246">
        <v>70</v>
      </c>
      <c r="CO246">
        <v>0.01</v>
      </c>
      <c r="CP246" t="b">
        <v>0</v>
      </c>
      <c r="CQ246">
        <v>51</v>
      </c>
      <c r="CR246">
        <v>1.9</v>
      </c>
      <c r="CS246" t="b">
        <v>0</v>
      </c>
      <c r="CT246">
        <v>46</v>
      </c>
      <c r="CU246">
        <v>950</v>
      </c>
      <c r="CV246" t="b">
        <v>0</v>
      </c>
      <c r="CW246">
        <v>21</v>
      </c>
      <c r="CX246">
        <v>819</v>
      </c>
      <c r="CY246" t="b">
        <v>0</v>
      </c>
      <c r="CZ246">
        <v>35</v>
      </c>
      <c r="DA246">
        <v>520</v>
      </c>
      <c r="DB246" t="b">
        <v>0</v>
      </c>
      <c r="DC246">
        <v>9</v>
      </c>
      <c r="DD246">
        <v>83.3</v>
      </c>
      <c r="DE246" t="b">
        <v>0</v>
      </c>
      <c r="DF246">
        <v>5</v>
      </c>
      <c r="DG246">
        <v>179</v>
      </c>
      <c r="DH246" t="b">
        <v>0</v>
      </c>
      <c r="DI246">
        <v>12</v>
      </c>
      <c r="DJ246">
        <v>0</v>
      </c>
      <c r="DK246" t="b">
        <v>0</v>
      </c>
      <c r="DL246">
        <v>14</v>
      </c>
      <c r="DM246">
        <v>2</v>
      </c>
      <c r="DN246" t="b">
        <v>0</v>
      </c>
      <c r="DO246">
        <v>5</v>
      </c>
      <c r="DP246">
        <v>8</v>
      </c>
      <c r="DQ246">
        <v>7</v>
      </c>
      <c r="DR246">
        <v>3</v>
      </c>
      <c r="DS246">
        <v>5</v>
      </c>
      <c r="DT246">
        <v>1</v>
      </c>
      <c r="DU246">
        <v>94</v>
      </c>
      <c r="DV246">
        <v>3</v>
      </c>
      <c r="DW246">
        <v>2</v>
      </c>
      <c r="DX246" t="b">
        <v>0</v>
      </c>
      <c r="DY246" t="b">
        <v>0</v>
      </c>
      <c r="DZ246" t="b">
        <v>0</v>
      </c>
    </row>
    <row r="247" spans="1:130" hidden="1" x14ac:dyDescent="0.35">
      <c r="A247">
        <v>39085200600</v>
      </c>
      <c r="B247" t="s">
        <v>7</v>
      </c>
      <c r="C247" t="s">
        <v>4</v>
      </c>
      <c r="D247">
        <v>0.01</v>
      </c>
      <c r="E247">
        <v>0</v>
      </c>
      <c r="F247">
        <v>0.02</v>
      </c>
      <c r="G247">
        <v>0</v>
      </c>
      <c r="H247">
        <v>0.03</v>
      </c>
      <c r="I247">
        <v>0.9</v>
      </c>
      <c r="J247">
        <v>0.01</v>
      </c>
      <c r="K247">
        <v>0</v>
      </c>
      <c r="L247">
        <v>0.1</v>
      </c>
      <c r="M247">
        <v>0.7</v>
      </c>
      <c r="N247">
        <v>0.18</v>
      </c>
      <c r="O247">
        <v>0</v>
      </c>
      <c r="P247">
        <v>0</v>
      </c>
      <c r="Q247" t="b">
        <v>0</v>
      </c>
      <c r="R247" t="b">
        <v>0</v>
      </c>
      <c r="T247" t="b">
        <v>0</v>
      </c>
      <c r="U247">
        <v>0</v>
      </c>
      <c r="V247">
        <v>16</v>
      </c>
      <c r="W247">
        <v>3479</v>
      </c>
      <c r="X247">
        <v>0.27</v>
      </c>
      <c r="Y247">
        <v>0.11</v>
      </c>
      <c r="Z247" t="b">
        <v>0</v>
      </c>
      <c r="AA247" t="b">
        <v>0</v>
      </c>
      <c r="AB247" t="b">
        <v>0</v>
      </c>
      <c r="AC247">
        <v>9</v>
      </c>
      <c r="AD247">
        <v>5.0000000000000001E-4</v>
      </c>
      <c r="AE247" t="b">
        <v>0</v>
      </c>
      <c r="AF247">
        <v>25</v>
      </c>
      <c r="AG247">
        <v>4.5999999999999999E-3</v>
      </c>
      <c r="AH247" t="b">
        <v>0</v>
      </c>
      <c r="AI247">
        <v>8</v>
      </c>
      <c r="AJ247">
        <v>0</v>
      </c>
      <c r="AK247">
        <v>12</v>
      </c>
      <c r="AL247">
        <v>1</v>
      </c>
      <c r="AM247" t="b">
        <v>0</v>
      </c>
      <c r="AN247" t="b">
        <v>0</v>
      </c>
      <c r="AO247">
        <v>33</v>
      </c>
      <c r="AP247">
        <v>0</v>
      </c>
      <c r="AQ247" t="b">
        <v>0</v>
      </c>
      <c r="AR247" t="b">
        <v>0</v>
      </c>
      <c r="AS247" t="b">
        <v>0</v>
      </c>
      <c r="AT247">
        <v>44</v>
      </c>
      <c r="AU247">
        <v>2</v>
      </c>
      <c r="AV247" t="b">
        <v>0</v>
      </c>
      <c r="AW247">
        <v>60</v>
      </c>
      <c r="AX247">
        <v>8.92</v>
      </c>
      <c r="AY247" t="b">
        <v>0</v>
      </c>
      <c r="AZ247">
        <v>68</v>
      </c>
      <c r="BA247">
        <v>0.34</v>
      </c>
      <c r="BB247" t="b">
        <v>0</v>
      </c>
      <c r="BC247">
        <v>83</v>
      </c>
      <c r="BD247">
        <v>1171.21</v>
      </c>
      <c r="BE247" t="b">
        <v>0</v>
      </c>
      <c r="BF247">
        <v>9</v>
      </c>
      <c r="BG247" t="b">
        <v>0</v>
      </c>
      <c r="BH247">
        <v>33</v>
      </c>
      <c r="BI247">
        <v>18</v>
      </c>
      <c r="BJ247" t="b">
        <v>0</v>
      </c>
      <c r="BK247">
        <v>86</v>
      </c>
      <c r="BL247">
        <v>68</v>
      </c>
      <c r="BM247">
        <v>25</v>
      </c>
      <c r="BN247">
        <v>122700</v>
      </c>
      <c r="BO247" t="b">
        <v>0</v>
      </c>
      <c r="BP247" t="b">
        <v>0</v>
      </c>
      <c r="BQ247">
        <v>5620</v>
      </c>
      <c r="BR247">
        <v>75</v>
      </c>
      <c r="BS247" t="b">
        <v>1</v>
      </c>
      <c r="BT247" t="b">
        <v>0</v>
      </c>
      <c r="BV247">
        <v>0.21</v>
      </c>
      <c r="BW247">
        <v>0</v>
      </c>
      <c r="BX247" t="b">
        <v>0</v>
      </c>
      <c r="BY247">
        <v>84</v>
      </c>
      <c r="BZ247">
        <v>4.24</v>
      </c>
      <c r="CA247" t="b">
        <v>0</v>
      </c>
      <c r="CB247">
        <v>37</v>
      </c>
      <c r="CC247">
        <v>0.04</v>
      </c>
      <c r="CD247" t="b">
        <v>0</v>
      </c>
      <c r="CE247">
        <v>52</v>
      </c>
      <c r="CF247">
        <v>0.39</v>
      </c>
      <c r="CI247" t="b">
        <v>0</v>
      </c>
      <c r="CJ247" t="b">
        <v>0</v>
      </c>
      <c r="CK247" t="b">
        <v>0</v>
      </c>
      <c r="CL247" t="b">
        <v>0</v>
      </c>
      <c r="CM247" t="b">
        <v>0</v>
      </c>
      <c r="CN247">
        <v>76</v>
      </c>
      <c r="CO247">
        <v>0.03</v>
      </c>
      <c r="CP247" t="b">
        <v>0</v>
      </c>
      <c r="CQ247">
        <v>87</v>
      </c>
      <c r="CR247">
        <v>9.2799999999999994</v>
      </c>
      <c r="CS247" t="b">
        <v>0</v>
      </c>
      <c r="CT247">
        <v>49</v>
      </c>
      <c r="CU247">
        <v>960</v>
      </c>
      <c r="CV247" t="b">
        <v>0</v>
      </c>
      <c r="CW247">
        <v>59</v>
      </c>
      <c r="CX247">
        <v>1120</v>
      </c>
      <c r="CY247" t="b">
        <v>0</v>
      </c>
      <c r="CZ247">
        <v>74</v>
      </c>
      <c r="DA247">
        <v>730</v>
      </c>
      <c r="DB247" t="b">
        <v>0</v>
      </c>
      <c r="DC247">
        <v>67</v>
      </c>
      <c r="DD247">
        <v>76.7</v>
      </c>
      <c r="DE247" t="b">
        <v>0</v>
      </c>
      <c r="DF247">
        <v>26</v>
      </c>
      <c r="DG247">
        <v>119</v>
      </c>
      <c r="DH247" t="b">
        <v>0</v>
      </c>
      <c r="DI247">
        <v>48</v>
      </c>
      <c r="DJ247">
        <v>1</v>
      </c>
      <c r="DK247" t="b">
        <v>0</v>
      </c>
      <c r="DL247">
        <v>66</v>
      </c>
      <c r="DM247">
        <v>6</v>
      </c>
      <c r="DN247" t="b">
        <v>0</v>
      </c>
      <c r="DO247">
        <v>25</v>
      </c>
      <c r="DP247">
        <v>18</v>
      </c>
      <c r="DQ247">
        <v>30</v>
      </c>
      <c r="DR247">
        <v>7</v>
      </c>
      <c r="DS247">
        <v>30</v>
      </c>
      <c r="DT247">
        <v>6</v>
      </c>
      <c r="DU247">
        <v>92</v>
      </c>
      <c r="DV247">
        <v>10</v>
      </c>
      <c r="DW247">
        <v>3</v>
      </c>
      <c r="DX247" t="b">
        <v>0</v>
      </c>
      <c r="DY247" t="b">
        <v>0</v>
      </c>
      <c r="DZ247" t="b">
        <v>0</v>
      </c>
    </row>
    <row r="248" spans="1:130" hidden="1" x14ac:dyDescent="0.35">
      <c r="A248">
        <v>39093010300</v>
      </c>
      <c r="B248" t="s">
        <v>8</v>
      </c>
      <c r="C248" t="s">
        <v>4</v>
      </c>
      <c r="D248">
        <v>0.01</v>
      </c>
      <c r="E248">
        <v>0</v>
      </c>
      <c r="F248">
        <v>0</v>
      </c>
      <c r="G248">
        <v>0</v>
      </c>
      <c r="H248">
        <v>0.02</v>
      </c>
      <c r="I248">
        <v>0.91</v>
      </c>
      <c r="J248">
        <v>0.03</v>
      </c>
      <c r="K248">
        <v>0</v>
      </c>
      <c r="L248">
        <v>0.11</v>
      </c>
      <c r="M248">
        <v>0.65</v>
      </c>
      <c r="N248">
        <v>0.23</v>
      </c>
      <c r="O248">
        <v>0</v>
      </c>
      <c r="P248">
        <v>0</v>
      </c>
      <c r="Q248" t="b">
        <v>0</v>
      </c>
      <c r="R248" t="b">
        <v>0</v>
      </c>
      <c r="T248" t="b">
        <v>0</v>
      </c>
      <c r="U248">
        <v>0</v>
      </c>
      <c r="V248">
        <v>0</v>
      </c>
      <c r="W248">
        <v>5615</v>
      </c>
      <c r="X248">
        <v>0.17</v>
      </c>
      <c r="Y248">
        <v>0.06</v>
      </c>
      <c r="Z248" t="b">
        <v>0</v>
      </c>
      <c r="AA248" t="b">
        <v>0</v>
      </c>
      <c r="AB248" t="b">
        <v>0</v>
      </c>
      <c r="AC248">
        <v>9</v>
      </c>
      <c r="AD248">
        <v>5.9999999999999995E-4</v>
      </c>
      <c r="AE248" t="b">
        <v>0</v>
      </c>
      <c r="AF248">
        <v>43</v>
      </c>
      <c r="AG248">
        <v>1.0999999999999999E-2</v>
      </c>
      <c r="AH248" t="b">
        <v>0</v>
      </c>
      <c r="AI248">
        <v>25</v>
      </c>
      <c r="AJ248">
        <v>1E-4</v>
      </c>
      <c r="AK248">
        <v>24</v>
      </c>
      <c r="AL248">
        <v>3</v>
      </c>
      <c r="AM248" t="b">
        <v>0</v>
      </c>
      <c r="AN248" t="b">
        <v>0</v>
      </c>
      <c r="AO248">
        <v>33</v>
      </c>
      <c r="AP248">
        <v>0</v>
      </c>
      <c r="AQ248" t="b">
        <v>0</v>
      </c>
      <c r="AR248" t="b">
        <v>0</v>
      </c>
      <c r="AS248" t="b">
        <v>0</v>
      </c>
      <c r="AT248">
        <v>32</v>
      </c>
      <c r="AU248">
        <v>2</v>
      </c>
      <c r="AV248" t="b">
        <v>0</v>
      </c>
      <c r="AW248">
        <v>55</v>
      </c>
      <c r="AX248">
        <v>8.73</v>
      </c>
      <c r="AY248" t="b">
        <v>0</v>
      </c>
      <c r="AZ248">
        <v>48</v>
      </c>
      <c r="BA248">
        <v>0.23</v>
      </c>
      <c r="BB248" t="b">
        <v>0</v>
      </c>
      <c r="BC248">
        <v>23</v>
      </c>
      <c r="BD248">
        <v>70.52</v>
      </c>
      <c r="BE248" t="b">
        <v>0</v>
      </c>
      <c r="BF248">
        <v>8</v>
      </c>
      <c r="BG248" t="b">
        <v>0</v>
      </c>
      <c r="BH248">
        <v>37</v>
      </c>
      <c r="BI248">
        <v>19</v>
      </c>
      <c r="BJ248" t="b">
        <v>0</v>
      </c>
      <c r="BK248">
        <v>60</v>
      </c>
      <c r="BL248">
        <v>33</v>
      </c>
      <c r="BM248">
        <v>53</v>
      </c>
      <c r="BN248">
        <v>205600</v>
      </c>
      <c r="BO248" t="b">
        <v>0</v>
      </c>
      <c r="BP248" t="b">
        <v>0</v>
      </c>
      <c r="BQ248">
        <v>2083</v>
      </c>
      <c r="BR248">
        <v>26</v>
      </c>
      <c r="BS248" t="b">
        <v>1</v>
      </c>
      <c r="BT248" t="b">
        <v>0</v>
      </c>
      <c r="BV248">
        <v>0.6</v>
      </c>
      <c r="BW248">
        <v>0</v>
      </c>
      <c r="BX248" t="b">
        <v>0</v>
      </c>
      <c r="BY248">
        <v>61</v>
      </c>
      <c r="BZ248">
        <v>1.38</v>
      </c>
      <c r="CA248" t="b">
        <v>0</v>
      </c>
      <c r="CB248">
        <v>15</v>
      </c>
      <c r="CC248">
        <v>0.01</v>
      </c>
      <c r="CD248" t="b">
        <v>0</v>
      </c>
      <c r="CE248">
        <v>93</v>
      </c>
      <c r="CF248">
        <v>2.5499999999999998</v>
      </c>
      <c r="CI248" t="b">
        <v>0</v>
      </c>
      <c r="CJ248" t="b">
        <v>0</v>
      </c>
      <c r="CK248" t="b">
        <v>0</v>
      </c>
      <c r="CL248" t="b">
        <v>0</v>
      </c>
      <c r="CM248" t="b">
        <v>0</v>
      </c>
      <c r="CP248" t="b">
        <v>0</v>
      </c>
      <c r="CQ248">
        <v>58</v>
      </c>
      <c r="CR248">
        <v>2.5499999999999998</v>
      </c>
      <c r="CS248" t="b">
        <v>0</v>
      </c>
      <c r="CT248">
        <v>35</v>
      </c>
      <c r="CU248">
        <v>910</v>
      </c>
      <c r="CV248" t="b">
        <v>0</v>
      </c>
      <c r="CW248">
        <v>47</v>
      </c>
      <c r="CX248">
        <v>1019</v>
      </c>
      <c r="CY248" t="b">
        <v>0</v>
      </c>
      <c r="CZ248">
        <v>62</v>
      </c>
      <c r="DA248">
        <v>660</v>
      </c>
      <c r="DB248" t="b">
        <v>0</v>
      </c>
      <c r="DC248">
        <v>21</v>
      </c>
      <c r="DD248">
        <v>81.400000000000006</v>
      </c>
      <c r="DE248" t="b">
        <v>0</v>
      </c>
      <c r="DF248">
        <v>19</v>
      </c>
      <c r="DG248">
        <v>130</v>
      </c>
      <c r="DH248" t="b">
        <v>0</v>
      </c>
      <c r="DI248">
        <v>12</v>
      </c>
      <c r="DJ248">
        <v>0</v>
      </c>
      <c r="DK248" t="b">
        <v>0</v>
      </c>
      <c r="DL248">
        <v>12</v>
      </c>
      <c r="DM248">
        <v>2</v>
      </c>
      <c r="DN248" t="b">
        <v>0</v>
      </c>
      <c r="DO248">
        <v>11</v>
      </c>
      <c r="DP248">
        <v>11</v>
      </c>
      <c r="DQ248">
        <v>20</v>
      </c>
      <c r="DR248">
        <v>5</v>
      </c>
      <c r="DS248">
        <v>11</v>
      </c>
      <c r="DT248">
        <v>3</v>
      </c>
      <c r="DU248">
        <v>94</v>
      </c>
      <c r="DV248">
        <v>5</v>
      </c>
      <c r="DW248">
        <v>5</v>
      </c>
      <c r="DX248" t="b">
        <v>0</v>
      </c>
      <c r="DY248" t="b">
        <v>0</v>
      </c>
      <c r="DZ248" t="b">
        <v>0</v>
      </c>
    </row>
    <row r="249" spans="1:130" hidden="1" x14ac:dyDescent="0.35">
      <c r="A249">
        <v>39093023800</v>
      </c>
      <c r="B249" t="s">
        <v>8</v>
      </c>
      <c r="C249" t="s">
        <v>4</v>
      </c>
      <c r="D249">
        <v>0.08</v>
      </c>
      <c r="E249">
        <v>0</v>
      </c>
      <c r="F249">
        <v>0</v>
      </c>
      <c r="G249">
        <v>0</v>
      </c>
      <c r="H249">
        <v>0.15</v>
      </c>
      <c r="I249">
        <v>0.52</v>
      </c>
      <c r="J249">
        <v>0.36</v>
      </c>
      <c r="K249">
        <v>0</v>
      </c>
      <c r="L249">
        <v>0.16</v>
      </c>
      <c r="M249">
        <v>0.65</v>
      </c>
      <c r="N249">
        <v>0.18</v>
      </c>
      <c r="O249">
        <v>6</v>
      </c>
      <c r="P249">
        <v>3</v>
      </c>
      <c r="Q249" t="b">
        <v>1</v>
      </c>
      <c r="R249" t="b">
        <v>0</v>
      </c>
      <c r="T249" t="b">
        <v>1</v>
      </c>
      <c r="U249">
        <v>100</v>
      </c>
      <c r="V249">
        <v>50</v>
      </c>
      <c r="W249">
        <v>1553</v>
      </c>
      <c r="X249">
        <v>0.86</v>
      </c>
      <c r="Y249">
        <v>0.48</v>
      </c>
      <c r="Z249" t="b">
        <v>1</v>
      </c>
      <c r="AA249" t="b">
        <v>0</v>
      </c>
      <c r="AB249" t="b">
        <v>0</v>
      </c>
      <c r="AC249">
        <v>8</v>
      </c>
      <c r="AD249">
        <v>4.0000000000000002E-4</v>
      </c>
      <c r="AE249" t="b">
        <v>0</v>
      </c>
      <c r="AF249">
        <v>47</v>
      </c>
      <c r="AG249">
        <v>1.29E-2</v>
      </c>
      <c r="AH249" t="b">
        <v>0</v>
      </c>
      <c r="AI249">
        <v>28</v>
      </c>
      <c r="AJ249">
        <v>1E-4</v>
      </c>
      <c r="AK249">
        <v>16</v>
      </c>
      <c r="AL249">
        <v>2</v>
      </c>
      <c r="AM249" t="b">
        <v>0</v>
      </c>
      <c r="AN249" t="b">
        <v>0</v>
      </c>
      <c r="AO249">
        <v>33</v>
      </c>
      <c r="AP249">
        <v>0</v>
      </c>
      <c r="AQ249" t="b">
        <v>0</v>
      </c>
      <c r="AR249" t="b">
        <v>0</v>
      </c>
      <c r="AS249" t="b">
        <v>0</v>
      </c>
      <c r="AT249">
        <v>81</v>
      </c>
      <c r="AU249">
        <v>4</v>
      </c>
      <c r="AV249" t="b">
        <v>0</v>
      </c>
      <c r="AW249">
        <v>55</v>
      </c>
      <c r="AX249">
        <v>8.73</v>
      </c>
      <c r="AY249" t="b">
        <v>0</v>
      </c>
      <c r="AZ249">
        <v>68</v>
      </c>
      <c r="BA249">
        <v>0.33</v>
      </c>
      <c r="BB249" t="b">
        <v>0</v>
      </c>
      <c r="BC249">
        <v>45</v>
      </c>
      <c r="BD249">
        <v>239.46</v>
      </c>
      <c r="BE249" t="b">
        <v>0</v>
      </c>
      <c r="BF249">
        <v>63</v>
      </c>
      <c r="BG249" t="b">
        <v>0</v>
      </c>
      <c r="BH249">
        <v>67</v>
      </c>
      <c r="BI249">
        <v>28</v>
      </c>
      <c r="BJ249" t="b">
        <v>0</v>
      </c>
      <c r="BK249">
        <v>71</v>
      </c>
      <c r="BL249">
        <v>46</v>
      </c>
      <c r="BM249">
        <v>9</v>
      </c>
      <c r="BN249">
        <v>80500</v>
      </c>
      <c r="BO249" t="b">
        <v>0</v>
      </c>
      <c r="BP249" t="b">
        <v>0</v>
      </c>
      <c r="BQ249">
        <v>2479</v>
      </c>
      <c r="BR249">
        <v>31</v>
      </c>
      <c r="BS249" t="b">
        <v>1</v>
      </c>
      <c r="BT249" t="b">
        <v>0</v>
      </c>
      <c r="BV249">
        <v>0.21</v>
      </c>
      <c r="BW249">
        <v>0</v>
      </c>
      <c r="BX249" t="b">
        <v>0</v>
      </c>
      <c r="BY249">
        <v>52</v>
      </c>
      <c r="BZ249">
        <v>0.89</v>
      </c>
      <c r="CA249" t="b">
        <v>0</v>
      </c>
      <c r="CB249">
        <v>16</v>
      </c>
      <c r="CC249">
        <v>0.01</v>
      </c>
      <c r="CD249" t="b">
        <v>0</v>
      </c>
      <c r="CE249">
        <v>44</v>
      </c>
      <c r="CF249">
        <v>0.27</v>
      </c>
      <c r="CI249" t="b">
        <v>0</v>
      </c>
      <c r="CJ249" t="b">
        <v>0</v>
      </c>
      <c r="CK249" t="b">
        <v>0</v>
      </c>
      <c r="CL249" t="b">
        <v>0</v>
      </c>
      <c r="CM249" t="b">
        <v>1</v>
      </c>
      <c r="CN249">
        <v>96</v>
      </c>
      <c r="CO249">
        <v>6.36</v>
      </c>
      <c r="CP249" t="b">
        <v>0</v>
      </c>
      <c r="CQ249">
        <v>36</v>
      </c>
      <c r="CR249">
        <v>0.9</v>
      </c>
      <c r="CS249" t="b">
        <v>1</v>
      </c>
      <c r="CT249">
        <v>91</v>
      </c>
      <c r="CU249">
        <v>1200</v>
      </c>
      <c r="CV249" t="b">
        <v>1</v>
      </c>
      <c r="CW249">
        <v>94</v>
      </c>
      <c r="CX249">
        <v>1780</v>
      </c>
      <c r="CY249" t="b">
        <v>1</v>
      </c>
      <c r="CZ249">
        <v>94</v>
      </c>
      <c r="DA249">
        <v>950</v>
      </c>
      <c r="DB249" t="b">
        <v>0</v>
      </c>
      <c r="DC249">
        <v>88</v>
      </c>
      <c r="DD249">
        <v>73.5</v>
      </c>
      <c r="DE249" t="b">
        <v>1</v>
      </c>
      <c r="DF249">
        <v>91</v>
      </c>
      <c r="DG249">
        <v>51</v>
      </c>
      <c r="DH249" t="b">
        <v>0</v>
      </c>
      <c r="DI249">
        <v>84</v>
      </c>
      <c r="DJ249">
        <v>9</v>
      </c>
      <c r="DK249" t="b">
        <v>0</v>
      </c>
      <c r="DL249">
        <v>47</v>
      </c>
      <c r="DM249">
        <v>4</v>
      </c>
      <c r="DN249" t="b">
        <v>1</v>
      </c>
      <c r="DO249">
        <v>83</v>
      </c>
      <c r="DP249">
        <v>52</v>
      </c>
      <c r="DQ249">
        <v>94</v>
      </c>
      <c r="DR249">
        <v>37</v>
      </c>
      <c r="DS249">
        <v>85</v>
      </c>
      <c r="DT249">
        <v>23</v>
      </c>
      <c r="DU249">
        <v>95</v>
      </c>
      <c r="DV249">
        <v>13</v>
      </c>
      <c r="DW249">
        <v>33</v>
      </c>
      <c r="DX249" t="b">
        <v>0</v>
      </c>
      <c r="DY249" t="b">
        <v>0</v>
      </c>
      <c r="DZ249" t="b">
        <v>0</v>
      </c>
    </row>
    <row r="250" spans="1:130" hidden="1" x14ac:dyDescent="0.35">
      <c r="A250">
        <v>39093050400</v>
      </c>
      <c r="B250" t="s">
        <v>8</v>
      </c>
      <c r="C250" t="s">
        <v>4</v>
      </c>
      <c r="D250">
        <v>0</v>
      </c>
      <c r="E250">
        <v>0</v>
      </c>
      <c r="F250">
        <v>0</v>
      </c>
      <c r="G250">
        <v>0</v>
      </c>
      <c r="H250">
        <v>0.01</v>
      </c>
      <c r="I250">
        <v>0.92</v>
      </c>
      <c r="J250">
        <v>0.05</v>
      </c>
      <c r="K250">
        <v>0</v>
      </c>
      <c r="L250">
        <v>0.13</v>
      </c>
      <c r="M250">
        <v>0.64</v>
      </c>
      <c r="N250">
        <v>0.22</v>
      </c>
      <c r="O250">
        <v>0</v>
      </c>
      <c r="P250">
        <v>0</v>
      </c>
      <c r="Q250" t="b">
        <v>0</v>
      </c>
      <c r="R250" t="b">
        <v>0</v>
      </c>
      <c r="T250" t="b">
        <v>0</v>
      </c>
      <c r="U250">
        <v>0</v>
      </c>
      <c r="V250">
        <v>0</v>
      </c>
      <c r="W250">
        <v>2384</v>
      </c>
      <c r="X250">
        <v>0.63</v>
      </c>
      <c r="Y250">
        <v>0.3</v>
      </c>
      <c r="Z250" t="b">
        <v>0</v>
      </c>
      <c r="AA250" t="b">
        <v>0</v>
      </c>
      <c r="AB250" t="b">
        <v>0</v>
      </c>
      <c r="AC250">
        <v>8</v>
      </c>
      <c r="AD250">
        <v>5.0000000000000001E-4</v>
      </c>
      <c r="AE250" t="b">
        <v>0</v>
      </c>
      <c r="AF250">
        <v>44</v>
      </c>
      <c r="AG250">
        <v>1.14E-2</v>
      </c>
      <c r="AH250" t="b">
        <v>0</v>
      </c>
      <c r="AI250">
        <v>26</v>
      </c>
      <c r="AJ250">
        <v>1E-4</v>
      </c>
      <c r="AK250">
        <v>12</v>
      </c>
      <c r="AL250">
        <v>1</v>
      </c>
      <c r="AM250" t="b">
        <v>0</v>
      </c>
      <c r="AN250" t="b">
        <v>0</v>
      </c>
      <c r="AO250">
        <v>33</v>
      </c>
      <c r="AP250">
        <v>0</v>
      </c>
      <c r="AQ250" t="b">
        <v>0</v>
      </c>
      <c r="AR250" t="b">
        <v>0</v>
      </c>
      <c r="AS250" t="b">
        <v>0</v>
      </c>
      <c r="AT250">
        <v>59</v>
      </c>
      <c r="AU250">
        <v>3</v>
      </c>
      <c r="AV250" t="b">
        <v>0</v>
      </c>
      <c r="AW250">
        <v>51</v>
      </c>
      <c r="AX250">
        <v>8.61</v>
      </c>
      <c r="AY250" t="b">
        <v>0</v>
      </c>
      <c r="AZ250">
        <v>55</v>
      </c>
      <c r="BA250">
        <v>0.27</v>
      </c>
      <c r="BB250" t="b">
        <v>0</v>
      </c>
      <c r="BC250">
        <v>38</v>
      </c>
      <c r="BD250">
        <v>172.29</v>
      </c>
      <c r="BE250" t="b">
        <v>0</v>
      </c>
      <c r="BF250">
        <v>54</v>
      </c>
      <c r="BG250" t="b">
        <v>0</v>
      </c>
      <c r="BH250">
        <v>52</v>
      </c>
      <c r="BI250">
        <v>23</v>
      </c>
      <c r="BJ250" t="b">
        <v>0</v>
      </c>
      <c r="BK250">
        <v>94</v>
      </c>
      <c r="BL250">
        <v>81</v>
      </c>
      <c r="BM250">
        <v>28</v>
      </c>
      <c r="BN250">
        <v>131400</v>
      </c>
      <c r="BO250" t="b">
        <v>0</v>
      </c>
      <c r="BP250" t="b">
        <v>0</v>
      </c>
      <c r="BQ250">
        <v>3098</v>
      </c>
      <c r="BR250">
        <v>39</v>
      </c>
      <c r="BS250" t="b">
        <v>1</v>
      </c>
      <c r="BT250" t="b">
        <v>0</v>
      </c>
      <c r="BV250">
        <v>0.68</v>
      </c>
      <c r="BW250">
        <v>0.01</v>
      </c>
      <c r="BX250" t="b">
        <v>0</v>
      </c>
      <c r="BY250">
        <v>24</v>
      </c>
      <c r="BZ250">
        <v>0.14000000000000001</v>
      </c>
      <c r="CA250" t="b">
        <v>0</v>
      </c>
      <c r="CB250">
        <v>14</v>
      </c>
      <c r="CC250">
        <v>0.01</v>
      </c>
      <c r="CD250" t="b">
        <v>0</v>
      </c>
      <c r="CE250">
        <v>34</v>
      </c>
      <c r="CF250">
        <v>0.19</v>
      </c>
      <c r="CI250" t="b">
        <v>0</v>
      </c>
      <c r="CJ250" t="b">
        <v>0</v>
      </c>
      <c r="CK250" t="b">
        <v>0</v>
      </c>
      <c r="CL250" t="b">
        <v>0</v>
      </c>
      <c r="CM250" t="b">
        <v>0</v>
      </c>
      <c r="CN250">
        <v>33</v>
      </c>
      <c r="CO250">
        <v>0</v>
      </c>
      <c r="CP250" t="b">
        <v>0</v>
      </c>
      <c r="CQ250">
        <v>43</v>
      </c>
      <c r="CR250">
        <v>1.31</v>
      </c>
      <c r="CS250" t="b">
        <v>0</v>
      </c>
      <c r="CT250">
        <v>70</v>
      </c>
      <c r="CU250">
        <v>1040</v>
      </c>
      <c r="CV250" t="b">
        <v>0</v>
      </c>
      <c r="CW250">
        <v>81</v>
      </c>
      <c r="CX250">
        <v>1370</v>
      </c>
      <c r="CY250" t="b">
        <v>0</v>
      </c>
      <c r="CZ250">
        <v>90</v>
      </c>
      <c r="DA250">
        <v>890</v>
      </c>
      <c r="DB250" t="b">
        <v>0</v>
      </c>
      <c r="DC250">
        <v>62</v>
      </c>
      <c r="DD250">
        <v>77.2</v>
      </c>
      <c r="DE250" t="b">
        <v>0</v>
      </c>
      <c r="DF250">
        <v>46</v>
      </c>
      <c r="DG250">
        <v>96</v>
      </c>
      <c r="DH250" t="b">
        <v>0</v>
      </c>
      <c r="DI250">
        <v>12</v>
      </c>
      <c r="DJ250">
        <v>0</v>
      </c>
      <c r="DK250" t="b">
        <v>0</v>
      </c>
      <c r="DL250">
        <v>84</v>
      </c>
      <c r="DM250">
        <v>9</v>
      </c>
      <c r="DN250" t="b">
        <v>0</v>
      </c>
      <c r="DO250">
        <v>63</v>
      </c>
      <c r="DP250">
        <v>37</v>
      </c>
      <c r="DQ250">
        <v>55</v>
      </c>
      <c r="DR250">
        <v>13</v>
      </c>
      <c r="DS250">
        <v>34</v>
      </c>
      <c r="DT250">
        <v>6</v>
      </c>
      <c r="DU250">
        <v>92</v>
      </c>
      <c r="DV250">
        <v>2</v>
      </c>
      <c r="DW250">
        <v>2</v>
      </c>
      <c r="DX250" t="b">
        <v>0</v>
      </c>
      <c r="DY250" t="b">
        <v>0</v>
      </c>
      <c r="DZ250" t="b">
        <v>0</v>
      </c>
    </row>
    <row r="251" spans="1:130" hidden="1" x14ac:dyDescent="0.35">
      <c r="A251">
        <v>39035177609</v>
      </c>
      <c r="B251" t="s">
        <v>3</v>
      </c>
      <c r="C251" t="s">
        <v>4</v>
      </c>
      <c r="D251">
        <v>0.01</v>
      </c>
      <c r="E251">
        <v>0</v>
      </c>
      <c r="F251">
        <v>0</v>
      </c>
      <c r="G251">
        <v>0</v>
      </c>
      <c r="H251">
        <v>0</v>
      </c>
      <c r="I251">
        <v>0.94</v>
      </c>
      <c r="J251">
        <v>0.02</v>
      </c>
      <c r="K251">
        <v>0</v>
      </c>
      <c r="L251">
        <v>7.0000000000000007E-2</v>
      </c>
      <c r="M251">
        <v>0.56999999999999995</v>
      </c>
      <c r="N251">
        <v>0.35</v>
      </c>
      <c r="O251">
        <v>0</v>
      </c>
      <c r="P251">
        <v>0</v>
      </c>
      <c r="Q251" t="b">
        <v>0</v>
      </c>
      <c r="R251" t="b">
        <v>0</v>
      </c>
      <c r="T251" t="b">
        <v>0</v>
      </c>
      <c r="U251">
        <v>0</v>
      </c>
      <c r="V251">
        <v>0</v>
      </c>
      <c r="W251">
        <v>1833</v>
      </c>
      <c r="X251">
        <v>0.12</v>
      </c>
      <c r="Y251">
        <v>0.03</v>
      </c>
      <c r="Z251" t="b">
        <v>0</v>
      </c>
      <c r="AA251" t="b">
        <v>0</v>
      </c>
      <c r="AB251" t="b">
        <v>0</v>
      </c>
      <c r="AC251">
        <v>8</v>
      </c>
      <c r="AD251">
        <v>4.0000000000000002E-4</v>
      </c>
      <c r="AE251" t="b">
        <v>0</v>
      </c>
      <c r="AF251">
        <v>35</v>
      </c>
      <c r="AG251">
        <v>7.4000000000000003E-3</v>
      </c>
      <c r="AH251" t="b">
        <v>0</v>
      </c>
      <c r="AI251">
        <v>26</v>
      </c>
      <c r="AJ251">
        <v>1E-4</v>
      </c>
      <c r="AK251">
        <v>37</v>
      </c>
      <c r="AL251">
        <v>5</v>
      </c>
      <c r="AM251" t="b">
        <v>0</v>
      </c>
      <c r="AN251" t="b">
        <v>0</v>
      </c>
      <c r="AO251">
        <v>33</v>
      </c>
      <c r="AP251">
        <v>0</v>
      </c>
      <c r="AQ251" t="b">
        <v>0</v>
      </c>
      <c r="AR251" t="b">
        <v>0</v>
      </c>
      <c r="AS251" t="b">
        <v>0</v>
      </c>
      <c r="AT251">
        <v>30</v>
      </c>
      <c r="AU251">
        <v>2</v>
      </c>
      <c r="AV251" t="b">
        <v>0</v>
      </c>
      <c r="AW251">
        <v>69</v>
      </c>
      <c r="AX251">
        <v>9.23</v>
      </c>
      <c r="AY251" t="b">
        <v>0</v>
      </c>
      <c r="AZ251">
        <v>52</v>
      </c>
      <c r="BA251">
        <v>0.25</v>
      </c>
      <c r="BB251" t="b">
        <v>0</v>
      </c>
      <c r="BC251">
        <v>43</v>
      </c>
      <c r="BD251">
        <v>218.07</v>
      </c>
      <c r="BE251" t="b">
        <v>0</v>
      </c>
      <c r="BF251">
        <v>51</v>
      </c>
      <c r="BG251" t="b">
        <v>0</v>
      </c>
      <c r="BH251">
        <v>28</v>
      </c>
      <c r="BI251">
        <v>16</v>
      </c>
      <c r="BJ251" t="b">
        <v>0</v>
      </c>
      <c r="BK251">
        <v>39</v>
      </c>
      <c r="BL251">
        <v>16</v>
      </c>
      <c r="BM251">
        <v>38</v>
      </c>
      <c r="BN251">
        <v>157400</v>
      </c>
      <c r="BO251" t="b">
        <v>0</v>
      </c>
      <c r="BP251" t="b">
        <v>0</v>
      </c>
      <c r="BQ251">
        <v>2118</v>
      </c>
      <c r="BR251">
        <v>26</v>
      </c>
      <c r="BS251" t="b">
        <v>1</v>
      </c>
      <c r="BT251" t="b">
        <v>0</v>
      </c>
      <c r="BV251">
        <v>0.96</v>
      </c>
      <c r="BW251">
        <v>0.05</v>
      </c>
      <c r="BX251" t="b">
        <v>0</v>
      </c>
      <c r="BY251">
        <v>45</v>
      </c>
      <c r="BZ251">
        <v>0.59</v>
      </c>
      <c r="CA251" t="b">
        <v>0</v>
      </c>
      <c r="CB251">
        <v>29</v>
      </c>
      <c r="CC251">
        <v>0.03</v>
      </c>
      <c r="CD251" t="b">
        <v>0</v>
      </c>
      <c r="CE251">
        <v>29</v>
      </c>
      <c r="CF251">
        <v>0.16</v>
      </c>
      <c r="CI251" t="b">
        <v>0</v>
      </c>
      <c r="CJ251" t="b">
        <v>0</v>
      </c>
      <c r="CK251" t="b">
        <v>0</v>
      </c>
      <c r="CL251" t="b">
        <v>0</v>
      </c>
      <c r="CM251" t="b">
        <v>0</v>
      </c>
      <c r="CN251">
        <v>68</v>
      </c>
      <c r="CO251">
        <v>0.01</v>
      </c>
      <c r="CP251" t="b">
        <v>0</v>
      </c>
      <c r="CQ251">
        <v>49</v>
      </c>
      <c r="CR251">
        <v>1.72</v>
      </c>
      <c r="CS251" t="b">
        <v>0</v>
      </c>
      <c r="CT251">
        <v>46</v>
      </c>
      <c r="CU251">
        <v>950</v>
      </c>
      <c r="CV251" t="b">
        <v>0</v>
      </c>
      <c r="CW251">
        <v>56</v>
      </c>
      <c r="CX251">
        <v>1090</v>
      </c>
      <c r="CY251" t="b">
        <v>0</v>
      </c>
      <c r="CZ251">
        <v>88</v>
      </c>
      <c r="DA251">
        <v>860</v>
      </c>
      <c r="DB251" t="b">
        <v>0</v>
      </c>
      <c r="DC251">
        <v>33</v>
      </c>
      <c r="DD251">
        <v>80.09</v>
      </c>
      <c r="DE251" t="b">
        <v>0</v>
      </c>
      <c r="DF251">
        <v>22</v>
      </c>
      <c r="DG251">
        <v>124</v>
      </c>
      <c r="DH251" t="b">
        <v>0</v>
      </c>
      <c r="DI251">
        <v>31</v>
      </c>
      <c r="DJ251">
        <v>0</v>
      </c>
      <c r="DK251" t="b">
        <v>0</v>
      </c>
      <c r="DL251">
        <v>3</v>
      </c>
      <c r="DM251">
        <v>1</v>
      </c>
      <c r="DN251" t="b">
        <v>0</v>
      </c>
      <c r="DO251">
        <v>8</v>
      </c>
      <c r="DP251">
        <v>10</v>
      </c>
      <c r="DQ251">
        <v>7</v>
      </c>
      <c r="DR251">
        <v>3</v>
      </c>
      <c r="DS251">
        <v>34</v>
      </c>
      <c r="DT251">
        <v>6</v>
      </c>
      <c r="DU251">
        <v>93</v>
      </c>
      <c r="DV251">
        <v>1</v>
      </c>
      <c r="DW251">
        <v>2</v>
      </c>
      <c r="DX251" t="b">
        <v>0</v>
      </c>
      <c r="DY251" t="b">
        <v>0</v>
      </c>
      <c r="DZ251" t="b">
        <v>0</v>
      </c>
    </row>
    <row r="252" spans="1:130" hidden="1" x14ac:dyDescent="0.35">
      <c r="A252">
        <v>39035188107</v>
      </c>
      <c r="B252" t="s">
        <v>3</v>
      </c>
      <c r="C252" t="s">
        <v>4</v>
      </c>
      <c r="D252">
        <v>0.85</v>
      </c>
      <c r="E252">
        <v>0</v>
      </c>
      <c r="F252">
        <v>0.02</v>
      </c>
      <c r="G252">
        <v>0</v>
      </c>
      <c r="H252">
        <v>0.06</v>
      </c>
      <c r="I252">
        <v>0.06</v>
      </c>
      <c r="J252">
        <v>0.01</v>
      </c>
      <c r="K252">
        <v>0</v>
      </c>
      <c r="L252">
        <v>0.18</v>
      </c>
      <c r="M252">
        <v>0.7</v>
      </c>
      <c r="N252">
        <v>0.1</v>
      </c>
      <c r="O252">
        <v>5</v>
      </c>
      <c r="P252">
        <v>4</v>
      </c>
      <c r="Q252" t="b">
        <v>1</v>
      </c>
      <c r="R252" t="b">
        <v>0</v>
      </c>
      <c r="T252" t="b">
        <v>1</v>
      </c>
      <c r="U252">
        <v>100</v>
      </c>
      <c r="V252">
        <v>50</v>
      </c>
      <c r="W252">
        <v>2531</v>
      </c>
      <c r="X252">
        <v>0.9</v>
      </c>
      <c r="Y252">
        <v>0.52</v>
      </c>
      <c r="Z252" t="b">
        <v>1</v>
      </c>
      <c r="AA252" t="b">
        <v>0</v>
      </c>
      <c r="AB252" t="b">
        <v>0</v>
      </c>
      <c r="AC252">
        <v>8</v>
      </c>
      <c r="AD252">
        <v>4.0000000000000002E-4</v>
      </c>
      <c r="AE252" t="b">
        <v>0</v>
      </c>
      <c r="AF252">
        <v>38</v>
      </c>
      <c r="AG252">
        <v>8.6E-3</v>
      </c>
      <c r="AH252" t="b">
        <v>0</v>
      </c>
      <c r="AI252">
        <v>28</v>
      </c>
      <c r="AJ252">
        <v>1E-4</v>
      </c>
      <c r="AK252">
        <v>47</v>
      </c>
      <c r="AL252">
        <v>7</v>
      </c>
      <c r="AM252" t="b">
        <v>0</v>
      </c>
      <c r="AN252" t="b">
        <v>0</v>
      </c>
      <c r="AO252">
        <v>33</v>
      </c>
      <c r="AP252">
        <v>0</v>
      </c>
      <c r="AQ252" t="b">
        <v>0</v>
      </c>
      <c r="AR252" t="b">
        <v>0</v>
      </c>
      <c r="AS252" t="b">
        <v>0</v>
      </c>
      <c r="AT252">
        <v>61</v>
      </c>
      <c r="AU252">
        <v>3</v>
      </c>
      <c r="AV252" t="b">
        <v>0</v>
      </c>
      <c r="AW252">
        <v>67</v>
      </c>
      <c r="AX252">
        <v>9.15</v>
      </c>
      <c r="AY252" t="b">
        <v>0</v>
      </c>
      <c r="AZ252">
        <v>69</v>
      </c>
      <c r="BA252">
        <v>0.34</v>
      </c>
      <c r="BB252" t="b">
        <v>1</v>
      </c>
      <c r="BC252">
        <v>95</v>
      </c>
      <c r="BD252">
        <v>3161.7</v>
      </c>
      <c r="BE252" t="b">
        <v>0</v>
      </c>
      <c r="BF252">
        <v>30</v>
      </c>
      <c r="BG252" t="b">
        <v>0</v>
      </c>
      <c r="BH252">
        <v>86</v>
      </c>
      <c r="BI252">
        <v>40</v>
      </c>
      <c r="BJ252" t="b">
        <v>0</v>
      </c>
      <c r="BK252">
        <v>53</v>
      </c>
      <c r="BL252">
        <v>27</v>
      </c>
      <c r="BM252">
        <v>7</v>
      </c>
      <c r="BN252">
        <v>75600</v>
      </c>
      <c r="BO252" t="b">
        <v>0</v>
      </c>
      <c r="BP252" t="b">
        <v>0</v>
      </c>
      <c r="BQ252">
        <v>5298</v>
      </c>
      <c r="BR252">
        <v>70</v>
      </c>
      <c r="BS252" t="b">
        <v>1</v>
      </c>
      <c r="BT252" t="b">
        <v>0</v>
      </c>
      <c r="BV252">
        <v>0.9</v>
      </c>
      <c r="BW252">
        <v>0.02</v>
      </c>
      <c r="BX252" t="b">
        <v>1</v>
      </c>
      <c r="BY252">
        <v>90</v>
      </c>
      <c r="BZ252">
        <v>6.11</v>
      </c>
      <c r="CA252" t="b">
        <v>0</v>
      </c>
      <c r="CB252">
        <v>24</v>
      </c>
      <c r="CC252">
        <v>0.02</v>
      </c>
      <c r="CD252" t="b">
        <v>1</v>
      </c>
      <c r="CE252">
        <v>93</v>
      </c>
      <c r="CF252">
        <v>2.4900000000000002</v>
      </c>
      <c r="CI252" t="b">
        <v>0</v>
      </c>
      <c r="CJ252" t="b">
        <v>0</v>
      </c>
      <c r="CK252" t="b">
        <v>0</v>
      </c>
      <c r="CL252" t="b">
        <v>0</v>
      </c>
      <c r="CM252" t="b">
        <v>0</v>
      </c>
      <c r="CN252">
        <v>69</v>
      </c>
      <c r="CO252">
        <v>0.01</v>
      </c>
      <c r="CP252" t="b">
        <v>0</v>
      </c>
      <c r="CQ252">
        <v>49</v>
      </c>
      <c r="CR252">
        <v>1.77</v>
      </c>
      <c r="CS252" t="b">
        <v>1</v>
      </c>
      <c r="CT252">
        <v>98</v>
      </c>
      <c r="CU252">
        <v>1450</v>
      </c>
      <c r="CV252" t="b">
        <v>0</v>
      </c>
      <c r="CW252">
        <v>86</v>
      </c>
      <c r="CX252">
        <v>1480</v>
      </c>
      <c r="CY252" t="b">
        <v>0</v>
      </c>
      <c r="CZ252">
        <v>39</v>
      </c>
      <c r="DA252">
        <v>540</v>
      </c>
      <c r="DB252" t="b">
        <v>0</v>
      </c>
      <c r="DC252">
        <v>89</v>
      </c>
      <c r="DD252">
        <v>73.09</v>
      </c>
      <c r="DE252" t="b">
        <v>0</v>
      </c>
      <c r="DF252">
        <v>85</v>
      </c>
      <c r="DG252">
        <v>60</v>
      </c>
      <c r="DH252" t="b">
        <v>0</v>
      </c>
      <c r="DI252">
        <v>53</v>
      </c>
      <c r="DJ252">
        <v>1</v>
      </c>
      <c r="DK252" t="b">
        <v>0</v>
      </c>
      <c r="DL252">
        <v>95</v>
      </c>
      <c r="DM252">
        <v>14</v>
      </c>
      <c r="DN252" t="b">
        <v>0</v>
      </c>
      <c r="DO252">
        <v>86</v>
      </c>
      <c r="DP252">
        <v>55</v>
      </c>
      <c r="DQ252">
        <v>82</v>
      </c>
      <c r="DR252">
        <v>24</v>
      </c>
      <c r="DS252">
        <v>32</v>
      </c>
      <c r="DT252">
        <v>6</v>
      </c>
      <c r="DU252">
        <v>96</v>
      </c>
      <c r="DV252">
        <v>12</v>
      </c>
      <c r="DW252">
        <v>23</v>
      </c>
      <c r="DX252" t="b">
        <v>0</v>
      </c>
      <c r="DY252" t="b">
        <v>0</v>
      </c>
      <c r="DZ252" t="b">
        <v>0</v>
      </c>
    </row>
    <row r="253" spans="1:130" hidden="1" x14ac:dyDescent="0.35">
      <c r="A253">
        <v>39035132200</v>
      </c>
      <c r="B253" t="s">
        <v>3</v>
      </c>
      <c r="C253" t="s">
        <v>4</v>
      </c>
      <c r="D253">
        <v>0.52</v>
      </c>
      <c r="E253">
        <v>0</v>
      </c>
      <c r="F253">
        <v>0</v>
      </c>
      <c r="G253">
        <v>0</v>
      </c>
      <c r="H253">
        <v>0.01</v>
      </c>
      <c r="I253">
        <v>0.38</v>
      </c>
      <c r="J253">
        <v>0.08</v>
      </c>
      <c r="K253">
        <v>0.02</v>
      </c>
      <c r="L253">
        <v>0.1</v>
      </c>
      <c r="M253">
        <v>0.75</v>
      </c>
      <c r="N253">
        <v>0.13</v>
      </c>
      <c r="O253">
        <v>0</v>
      </c>
      <c r="P253">
        <v>0</v>
      </c>
      <c r="Q253" t="b">
        <v>0</v>
      </c>
      <c r="R253" t="b">
        <v>0</v>
      </c>
      <c r="T253" t="b">
        <v>0</v>
      </c>
      <c r="U253">
        <v>0</v>
      </c>
      <c r="V253">
        <v>16</v>
      </c>
      <c r="W253">
        <v>3331</v>
      </c>
      <c r="X253">
        <v>0.73</v>
      </c>
      <c r="Y253">
        <v>0.36</v>
      </c>
      <c r="Z253" t="b">
        <v>1</v>
      </c>
      <c r="AA253" t="b">
        <v>0</v>
      </c>
      <c r="AB253" t="b">
        <v>0</v>
      </c>
      <c r="AC253">
        <v>8</v>
      </c>
      <c r="AD253">
        <v>5.0000000000000001E-4</v>
      </c>
      <c r="AE253" t="b">
        <v>0</v>
      </c>
      <c r="AF253">
        <v>40</v>
      </c>
      <c r="AG253">
        <v>9.2999999999999992E-3</v>
      </c>
      <c r="AH253" t="b">
        <v>0</v>
      </c>
      <c r="AI253">
        <v>31</v>
      </c>
      <c r="AJ253">
        <v>1E-4</v>
      </c>
      <c r="AK253">
        <v>14</v>
      </c>
      <c r="AL253">
        <v>2</v>
      </c>
      <c r="AM253" t="b">
        <v>0</v>
      </c>
      <c r="AN253" t="b">
        <v>0</v>
      </c>
      <c r="AO253">
        <v>33</v>
      </c>
      <c r="AP253">
        <v>0</v>
      </c>
      <c r="AQ253" t="b">
        <v>0</v>
      </c>
      <c r="AR253" t="b">
        <v>0</v>
      </c>
      <c r="AS253" t="b">
        <v>0</v>
      </c>
      <c r="AT253">
        <v>66</v>
      </c>
      <c r="AU253">
        <v>3</v>
      </c>
      <c r="AV253" t="b">
        <v>0</v>
      </c>
      <c r="AW253">
        <v>68</v>
      </c>
      <c r="AX253">
        <v>9.18</v>
      </c>
      <c r="AY253" t="b">
        <v>0</v>
      </c>
      <c r="AZ253">
        <v>69</v>
      </c>
      <c r="BA253">
        <v>0.34</v>
      </c>
      <c r="BB253" t="b">
        <v>0</v>
      </c>
      <c r="BC253">
        <v>67</v>
      </c>
      <c r="BD253">
        <v>564.02</v>
      </c>
      <c r="BE253" t="b">
        <v>0</v>
      </c>
      <c r="BF253">
        <v>21</v>
      </c>
      <c r="BG253" t="b">
        <v>0</v>
      </c>
      <c r="BH253">
        <v>64</v>
      </c>
      <c r="BI253">
        <v>27</v>
      </c>
      <c r="BJ253" t="b">
        <v>0</v>
      </c>
      <c r="BK253">
        <v>86</v>
      </c>
      <c r="BL253">
        <v>67</v>
      </c>
      <c r="BM253">
        <v>14</v>
      </c>
      <c r="BN253">
        <v>93800</v>
      </c>
      <c r="BO253" t="b">
        <v>0</v>
      </c>
      <c r="BP253" t="b">
        <v>0</v>
      </c>
      <c r="BQ253">
        <v>2735</v>
      </c>
      <c r="BR253">
        <v>34</v>
      </c>
      <c r="BS253" t="b">
        <v>1</v>
      </c>
      <c r="BT253" t="b">
        <v>0</v>
      </c>
      <c r="BU253" t="b">
        <v>0</v>
      </c>
      <c r="BV253">
        <v>0.21</v>
      </c>
      <c r="BW253">
        <v>0</v>
      </c>
      <c r="BX253" t="b">
        <v>0</v>
      </c>
      <c r="BY253">
        <v>82</v>
      </c>
      <c r="BZ253">
        <v>3.85</v>
      </c>
      <c r="CA253" t="b">
        <v>0</v>
      </c>
      <c r="CB253">
        <v>27</v>
      </c>
      <c r="CC253">
        <v>0.02</v>
      </c>
      <c r="CD253" t="b">
        <v>0</v>
      </c>
      <c r="CE253">
        <v>87</v>
      </c>
      <c r="CF253">
        <v>1.8</v>
      </c>
      <c r="CI253" t="b">
        <v>0</v>
      </c>
      <c r="CJ253" t="b">
        <v>0</v>
      </c>
      <c r="CK253" t="b">
        <v>0</v>
      </c>
      <c r="CL253" t="b">
        <v>0</v>
      </c>
      <c r="CM253" t="b">
        <v>0</v>
      </c>
      <c r="CN253">
        <v>84</v>
      </c>
      <c r="CO253">
        <v>0.11</v>
      </c>
      <c r="CP253" t="b">
        <v>0</v>
      </c>
      <c r="CQ253">
        <v>81</v>
      </c>
      <c r="CR253">
        <v>6.49</v>
      </c>
      <c r="CS253" t="b">
        <v>0</v>
      </c>
      <c r="CT253">
        <v>89</v>
      </c>
      <c r="CU253">
        <v>1170</v>
      </c>
      <c r="CV253" t="b">
        <v>0</v>
      </c>
      <c r="CW253">
        <v>70</v>
      </c>
      <c r="CX253">
        <v>1230</v>
      </c>
      <c r="CY253" t="b">
        <v>0</v>
      </c>
      <c r="CZ253">
        <v>78</v>
      </c>
      <c r="DA253">
        <v>760</v>
      </c>
      <c r="DB253" t="b">
        <v>0</v>
      </c>
      <c r="DC253">
        <v>76</v>
      </c>
      <c r="DD253">
        <v>75.59</v>
      </c>
      <c r="DE253" t="b">
        <v>0</v>
      </c>
      <c r="DF253">
        <v>52</v>
      </c>
      <c r="DG253">
        <v>91</v>
      </c>
      <c r="DH253" t="b">
        <v>0</v>
      </c>
      <c r="DI253">
        <v>46</v>
      </c>
      <c r="DJ253">
        <v>1</v>
      </c>
      <c r="DK253" t="b">
        <v>0</v>
      </c>
      <c r="DL253">
        <v>63</v>
      </c>
      <c r="DM253">
        <v>5</v>
      </c>
      <c r="DN253" t="b">
        <v>0</v>
      </c>
      <c r="DO253">
        <v>79</v>
      </c>
      <c r="DP253">
        <v>48</v>
      </c>
      <c r="DQ253">
        <v>60</v>
      </c>
      <c r="DR253">
        <v>14</v>
      </c>
      <c r="DS253">
        <v>49</v>
      </c>
      <c r="DT253">
        <v>9</v>
      </c>
      <c r="DU253">
        <v>87</v>
      </c>
      <c r="DV253">
        <v>9</v>
      </c>
      <c r="DW253">
        <v>19</v>
      </c>
      <c r="DX253" t="b">
        <v>0</v>
      </c>
      <c r="DY253" t="b">
        <v>0</v>
      </c>
      <c r="DZ253" t="b">
        <v>0</v>
      </c>
    </row>
    <row r="254" spans="1:130" hidden="1" x14ac:dyDescent="0.35">
      <c r="A254">
        <v>39085204700</v>
      </c>
      <c r="B254" t="s">
        <v>7</v>
      </c>
      <c r="C254" t="s">
        <v>4</v>
      </c>
      <c r="D254">
        <v>0.02</v>
      </c>
      <c r="E254">
        <v>0</v>
      </c>
      <c r="F254">
        <v>0</v>
      </c>
      <c r="G254">
        <v>0</v>
      </c>
      <c r="H254">
        <v>0.02</v>
      </c>
      <c r="I254">
        <v>0.9</v>
      </c>
      <c r="J254">
        <v>0.04</v>
      </c>
      <c r="K254">
        <v>0</v>
      </c>
      <c r="L254">
        <v>7.0000000000000007E-2</v>
      </c>
      <c r="M254">
        <v>0.71</v>
      </c>
      <c r="N254">
        <v>0.21</v>
      </c>
      <c r="O254">
        <v>0</v>
      </c>
      <c r="P254">
        <v>0</v>
      </c>
      <c r="Q254" t="b">
        <v>0</v>
      </c>
      <c r="R254" t="b">
        <v>0</v>
      </c>
      <c r="T254" t="b">
        <v>0</v>
      </c>
      <c r="U254">
        <v>0</v>
      </c>
      <c r="V254">
        <v>0</v>
      </c>
      <c r="W254">
        <v>4589</v>
      </c>
      <c r="X254">
        <v>0.45</v>
      </c>
      <c r="Y254">
        <v>0.2</v>
      </c>
      <c r="Z254" t="b">
        <v>0</v>
      </c>
      <c r="AA254" t="b">
        <v>0</v>
      </c>
      <c r="AB254" t="b">
        <v>0</v>
      </c>
      <c r="AC254">
        <v>8</v>
      </c>
      <c r="AD254">
        <v>4.0000000000000002E-4</v>
      </c>
      <c r="AE254" t="b">
        <v>0</v>
      </c>
      <c r="AF254">
        <v>26</v>
      </c>
      <c r="AG254">
        <v>5.0000000000000001E-3</v>
      </c>
      <c r="AH254" t="b">
        <v>0</v>
      </c>
      <c r="AI254">
        <v>8</v>
      </c>
      <c r="AJ254">
        <v>0</v>
      </c>
      <c r="AK254">
        <v>52</v>
      </c>
      <c r="AL254">
        <v>7</v>
      </c>
      <c r="AM254" t="b">
        <v>0</v>
      </c>
      <c r="AN254" t="b">
        <v>0</v>
      </c>
      <c r="AO254">
        <v>33</v>
      </c>
      <c r="AP254">
        <v>0</v>
      </c>
      <c r="AQ254" t="b">
        <v>0</v>
      </c>
      <c r="AR254" t="b">
        <v>0</v>
      </c>
      <c r="AS254" t="b">
        <v>0</v>
      </c>
      <c r="AT254">
        <v>44</v>
      </c>
      <c r="AU254">
        <v>2</v>
      </c>
      <c r="AV254" t="b">
        <v>0</v>
      </c>
      <c r="AW254">
        <v>48</v>
      </c>
      <c r="AX254">
        <v>8.5299999999999994</v>
      </c>
      <c r="AY254" t="b">
        <v>0</v>
      </c>
      <c r="AZ254">
        <v>50</v>
      </c>
      <c r="BA254">
        <v>0.24</v>
      </c>
      <c r="BB254" t="b">
        <v>0</v>
      </c>
      <c r="BC254">
        <v>52</v>
      </c>
      <c r="BD254">
        <v>316.58</v>
      </c>
      <c r="BE254" t="b">
        <v>0</v>
      </c>
      <c r="BF254">
        <v>21</v>
      </c>
      <c r="BG254" t="b">
        <v>0</v>
      </c>
      <c r="BH254">
        <v>48</v>
      </c>
      <c r="BI254">
        <v>22</v>
      </c>
      <c r="BJ254" t="b">
        <v>0</v>
      </c>
      <c r="BK254">
        <v>58</v>
      </c>
      <c r="BL254">
        <v>32</v>
      </c>
      <c r="BM254">
        <v>30</v>
      </c>
      <c r="BN254">
        <v>135900</v>
      </c>
      <c r="BO254" t="b">
        <v>0</v>
      </c>
      <c r="BP254" t="b">
        <v>0</v>
      </c>
      <c r="BQ254">
        <v>4075</v>
      </c>
      <c r="BR254">
        <v>53</v>
      </c>
      <c r="BS254" t="b">
        <v>1</v>
      </c>
      <c r="BT254" t="b">
        <v>0</v>
      </c>
      <c r="BV254">
        <v>0.21</v>
      </c>
      <c r="BW254">
        <v>0</v>
      </c>
      <c r="BX254" t="b">
        <v>0</v>
      </c>
      <c r="BY254">
        <v>68</v>
      </c>
      <c r="BZ254">
        <v>1.95</v>
      </c>
      <c r="CA254" t="b">
        <v>0</v>
      </c>
      <c r="CB254">
        <v>76</v>
      </c>
      <c r="CC254">
        <v>0.14000000000000001</v>
      </c>
      <c r="CD254" t="b">
        <v>0</v>
      </c>
      <c r="CE254">
        <v>51</v>
      </c>
      <c r="CF254">
        <v>0.38</v>
      </c>
      <c r="CI254" t="b">
        <v>0</v>
      </c>
      <c r="CJ254" t="b">
        <v>0</v>
      </c>
      <c r="CK254" t="b">
        <v>0</v>
      </c>
      <c r="CL254" t="b">
        <v>0</v>
      </c>
      <c r="CM254" t="b">
        <v>0</v>
      </c>
      <c r="CN254">
        <v>44</v>
      </c>
      <c r="CO254">
        <v>0</v>
      </c>
      <c r="CP254" t="b">
        <v>0</v>
      </c>
      <c r="CQ254">
        <v>82</v>
      </c>
      <c r="CR254">
        <v>6.89</v>
      </c>
      <c r="CS254" t="b">
        <v>0</v>
      </c>
      <c r="CT254">
        <v>63</v>
      </c>
      <c r="CU254">
        <v>1010</v>
      </c>
      <c r="CV254" t="b">
        <v>0</v>
      </c>
      <c r="CW254">
        <v>70</v>
      </c>
      <c r="CX254">
        <v>1230</v>
      </c>
      <c r="CY254" t="b">
        <v>0</v>
      </c>
      <c r="CZ254">
        <v>81</v>
      </c>
      <c r="DA254">
        <v>790</v>
      </c>
      <c r="DB254" t="b">
        <v>0</v>
      </c>
      <c r="DC254">
        <v>68</v>
      </c>
      <c r="DD254">
        <v>76.59</v>
      </c>
      <c r="DE254" t="b">
        <v>0</v>
      </c>
      <c r="DF254">
        <v>50</v>
      </c>
      <c r="DG254">
        <v>93</v>
      </c>
      <c r="DH254" t="b">
        <v>0</v>
      </c>
      <c r="DI254">
        <v>12</v>
      </c>
      <c r="DJ254">
        <v>0</v>
      </c>
      <c r="DK254" t="b">
        <v>0</v>
      </c>
      <c r="DL254">
        <v>87</v>
      </c>
      <c r="DM254">
        <v>10</v>
      </c>
      <c r="DN254" t="b">
        <v>0</v>
      </c>
      <c r="DO254">
        <v>37</v>
      </c>
      <c r="DP254">
        <v>24</v>
      </c>
      <c r="DQ254">
        <v>42</v>
      </c>
      <c r="DR254">
        <v>9</v>
      </c>
      <c r="DS254">
        <v>32</v>
      </c>
      <c r="DT254">
        <v>6</v>
      </c>
      <c r="DU254">
        <v>96</v>
      </c>
      <c r="DV254">
        <v>4</v>
      </c>
      <c r="DW254">
        <v>15</v>
      </c>
      <c r="DX254" t="b">
        <v>0</v>
      </c>
      <c r="DY254" t="b">
        <v>0</v>
      </c>
      <c r="DZ254" t="b">
        <v>0</v>
      </c>
    </row>
    <row r="255" spans="1:130" hidden="1" x14ac:dyDescent="0.35">
      <c r="A255">
        <v>39085202400</v>
      </c>
      <c r="B255" t="s">
        <v>7</v>
      </c>
      <c r="C255" t="s">
        <v>4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0.94</v>
      </c>
      <c r="J255">
        <v>0.05</v>
      </c>
      <c r="K255">
        <v>0</v>
      </c>
      <c r="L255">
        <v>0.05</v>
      </c>
      <c r="M255">
        <v>0.71</v>
      </c>
      <c r="N255">
        <v>0.22</v>
      </c>
      <c r="O255">
        <v>0</v>
      </c>
      <c r="P255">
        <v>0</v>
      </c>
      <c r="Q255" t="b">
        <v>0</v>
      </c>
      <c r="R255" t="b">
        <v>0</v>
      </c>
      <c r="T255" t="b">
        <v>0</v>
      </c>
      <c r="U255">
        <v>0</v>
      </c>
      <c r="V255">
        <v>0</v>
      </c>
      <c r="W255">
        <v>3060</v>
      </c>
      <c r="X255">
        <v>0.39</v>
      </c>
      <c r="Y255">
        <v>0.17</v>
      </c>
      <c r="Z255" t="b">
        <v>0</v>
      </c>
      <c r="AA255" t="b">
        <v>0</v>
      </c>
      <c r="AB255" t="b">
        <v>0</v>
      </c>
      <c r="AC255">
        <v>7</v>
      </c>
      <c r="AD255">
        <v>2.9999999999999997E-4</v>
      </c>
      <c r="AE255" t="b">
        <v>0</v>
      </c>
      <c r="AF255">
        <v>26</v>
      </c>
      <c r="AG255">
        <v>5.0000000000000001E-3</v>
      </c>
      <c r="AH255" t="b">
        <v>0</v>
      </c>
      <c r="AI255">
        <v>8</v>
      </c>
      <c r="AJ255">
        <v>0</v>
      </c>
      <c r="AK255">
        <v>1</v>
      </c>
      <c r="AL255">
        <v>0</v>
      </c>
      <c r="AM255" t="b">
        <v>0</v>
      </c>
      <c r="AN255" t="b">
        <v>0</v>
      </c>
      <c r="AO255">
        <v>33</v>
      </c>
      <c r="AP255">
        <v>0</v>
      </c>
      <c r="AQ255" t="b">
        <v>0</v>
      </c>
      <c r="AR255" t="b">
        <v>0</v>
      </c>
      <c r="AS255" t="b">
        <v>0</v>
      </c>
      <c r="AT255">
        <v>38</v>
      </c>
      <c r="AU255">
        <v>2</v>
      </c>
      <c r="AV255" t="b">
        <v>0</v>
      </c>
      <c r="AW255">
        <v>52</v>
      </c>
      <c r="AX255">
        <v>8.64</v>
      </c>
      <c r="AY255" t="b">
        <v>0</v>
      </c>
      <c r="AZ255">
        <v>37</v>
      </c>
      <c r="BA255">
        <v>0.19</v>
      </c>
      <c r="BB255" t="b">
        <v>0</v>
      </c>
      <c r="BC255">
        <v>13</v>
      </c>
      <c r="BD255">
        <v>27.35</v>
      </c>
      <c r="BE255" t="b">
        <v>0</v>
      </c>
      <c r="BF255">
        <v>29</v>
      </c>
      <c r="BG255" t="b">
        <v>0</v>
      </c>
      <c r="BH255">
        <v>40</v>
      </c>
      <c r="BI255">
        <v>19</v>
      </c>
      <c r="BJ255" t="b">
        <v>0</v>
      </c>
      <c r="BK255">
        <v>66</v>
      </c>
      <c r="BL255">
        <v>41</v>
      </c>
      <c r="BM255">
        <v>28</v>
      </c>
      <c r="BN255">
        <v>130500</v>
      </c>
      <c r="BO255" t="b">
        <v>0</v>
      </c>
      <c r="BP255" t="b">
        <v>0</v>
      </c>
      <c r="BQ255">
        <v>3521</v>
      </c>
      <c r="BR255">
        <v>45</v>
      </c>
      <c r="BS255" t="b">
        <v>1</v>
      </c>
      <c r="BT255" t="b">
        <v>0</v>
      </c>
      <c r="BV255">
        <v>0.21</v>
      </c>
      <c r="BW255">
        <v>0</v>
      </c>
      <c r="BX255" t="b">
        <v>0</v>
      </c>
      <c r="BY255">
        <v>65</v>
      </c>
      <c r="BZ255">
        <v>1.66</v>
      </c>
      <c r="CA255" t="b">
        <v>0</v>
      </c>
      <c r="CB255">
        <v>63</v>
      </c>
      <c r="CC255">
        <v>0.09</v>
      </c>
      <c r="CD255" t="b">
        <v>0</v>
      </c>
      <c r="CE255">
        <v>75</v>
      </c>
      <c r="CF255">
        <v>1.05</v>
      </c>
      <c r="CI255" t="b">
        <v>0</v>
      </c>
      <c r="CJ255" t="b">
        <v>0</v>
      </c>
      <c r="CK255" t="b">
        <v>0</v>
      </c>
      <c r="CL255" t="b">
        <v>0</v>
      </c>
      <c r="CM255" t="b">
        <v>0</v>
      </c>
      <c r="CN255">
        <v>49</v>
      </c>
      <c r="CO255">
        <v>0</v>
      </c>
      <c r="CP255" t="b">
        <v>0</v>
      </c>
      <c r="CQ255">
        <v>66</v>
      </c>
      <c r="CR255">
        <v>3.52</v>
      </c>
      <c r="CS255" t="b">
        <v>0</v>
      </c>
      <c r="CT255">
        <v>60</v>
      </c>
      <c r="CU255">
        <v>1000</v>
      </c>
      <c r="CV255" t="b">
        <v>0</v>
      </c>
      <c r="CW255">
        <v>56</v>
      </c>
      <c r="CX255">
        <v>1090</v>
      </c>
      <c r="CY255" t="b">
        <v>0</v>
      </c>
      <c r="CZ255">
        <v>62</v>
      </c>
      <c r="DA255">
        <v>660</v>
      </c>
      <c r="DB255" t="b">
        <v>0</v>
      </c>
      <c r="DC255">
        <v>38</v>
      </c>
      <c r="DD255">
        <v>79.59</v>
      </c>
      <c r="DE255" t="b">
        <v>0</v>
      </c>
      <c r="DF255">
        <v>19</v>
      </c>
      <c r="DG255">
        <v>130</v>
      </c>
      <c r="DH255" t="b">
        <v>0</v>
      </c>
      <c r="DI255">
        <v>44</v>
      </c>
      <c r="DJ255">
        <v>1</v>
      </c>
      <c r="DK255" t="b">
        <v>0</v>
      </c>
      <c r="DL255">
        <v>41</v>
      </c>
      <c r="DM255">
        <v>4</v>
      </c>
      <c r="DN255" t="b">
        <v>0</v>
      </c>
      <c r="DO255">
        <v>34</v>
      </c>
      <c r="DP255">
        <v>23</v>
      </c>
      <c r="DQ255">
        <v>10</v>
      </c>
      <c r="DR255">
        <v>3</v>
      </c>
      <c r="DS255">
        <v>42</v>
      </c>
      <c r="DT255">
        <v>8</v>
      </c>
      <c r="DU255">
        <v>94</v>
      </c>
      <c r="DV255">
        <v>4</v>
      </c>
      <c r="DW255">
        <v>9</v>
      </c>
      <c r="DX255" t="b">
        <v>0</v>
      </c>
      <c r="DY255" t="b">
        <v>0</v>
      </c>
      <c r="DZ255" t="b">
        <v>0</v>
      </c>
    </row>
    <row r="256" spans="1:130" hidden="1" x14ac:dyDescent="0.35">
      <c r="A256">
        <v>39035188104</v>
      </c>
      <c r="B256" t="s">
        <v>3</v>
      </c>
      <c r="C256" t="s">
        <v>4</v>
      </c>
      <c r="D256">
        <v>0.92</v>
      </c>
      <c r="E256">
        <v>0</v>
      </c>
      <c r="F256">
        <v>0</v>
      </c>
      <c r="G256">
        <v>0</v>
      </c>
      <c r="H256">
        <v>0</v>
      </c>
      <c r="I256">
        <v>0.05</v>
      </c>
      <c r="J256">
        <v>0.01</v>
      </c>
      <c r="K256">
        <v>0</v>
      </c>
      <c r="L256">
        <v>0.11</v>
      </c>
      <c r="M256">
        <v>0.69</v>
      </c>
      <c r="N256">
        <v>0.18</v>
      </c>
      <c r="O256">
        <v>0</v>
      </c>
      <c r="P256">
        <v>0</v>
      </c>
      <c r="Q256" t="b">
        <v>0</v>
      </c>
      <c r="R256" t="b">
        <v>0</v>
      </c>
      <c r="T256" t="b">
        <v>0</v>
      </c>
      <c r="U256">
        <v>0</v>
      </c>
      <c r="V256">
        <v>88</v>
      </c>
      <c r="W256">
        <v>1850</v>
      </c>
      <c r="X256">
        <v>0.64</v>
      </c>
      <c r="Y256">
        <v>0.3</v>
      </c>
      <c r="Z256" t="b">
        <v>0</v>
      </c>
      <c r="AA256" t="b">
        <v>0</v>
      </c>
      <c r="AB256" t="b">
        <v>0</v>
      </c>
      <c r="AC256">
        <v>7</v>
      </c>
      <c r="AD256">
        <v>4.0000000000000002E-4</v>
      </c>
      <c r="AE256" t="b">
        <v>0</v>
      </c>
      <c r="AF256">
        <v>51</v>
      </c>
      <c r="AG256">
        <v>1.49E-2</v>
      </c>
      <c r="AH256" t="b">
        <v>0</v>
      </c>
      <c r="AI256">
        <v>28</v>
      </c>
      <c r="AJ256">
        <v>1E-4</v>
      </c>
      <c r="AK256">
        <v>17</v>
      </c>
      <c r="AL256">
        <v>2</v>
      </c>
      <c r="AM256" t="b">
        <v>0</v>
      </c>
      <c r="AN256" t="b">
        <v>0</v>
      </c>
      <c r="AO256">
        <v>33</v>
      </c>
      <c r="AP256">
        <v>0</v>
      </c>
      <c r="AQ256" t="b">
        <v>0</v>
      </c>
      <c r="AR256" t="b">
        <v>0</v>
      </c>
      <c r="AS256" t="b">
        <v>0</v>
      </c>
      <c r="AT256">
        <v>63</v>
      </c>
      <c r="AU256">
        <v>3</v>
      </c>
      <c r="AV256" t="b">
        <v>0</v>
      </c>
      <c r="AW256">
        <v>70</v>
      </c>
      <c r="AX256">
        <v>9.25</v>
      </c>
      <c r="AY256" t="b">
        <v>0</v>
      </c>
      <c r="AZ256">
        <v>74</v>
      </c>
      <c r="BA256">
        <v>0.38</v>
      </c>
      <c r="BB256" t="b">
        <v>0</v>
      </c>
      <c r="BC256">
        <v>87</v>
      </c>
      <c r="BD256">
        <v>1516.4</v>
      </c>
      <c r="BE256" t="b">
        <v>0</v>
      </c>
      <c r="BF256">
        <v>27</v>
      </c>
      <c r="BG256" t="b">
        <v>0</v>
      </c>
      <c r="BH256">
        <v>82</v>
      </c>
      <c r="BI256">
        <v>37</v>
      </c>
      <c r="BJ256" t="b">
        <v>0</v>
      </c>
      <c r="BK256">
        <v>82</v>
      </c>
      <c r="BL256">
        <v>60</v>
      </c>
      <c r="BM256">
        <v>7</v>
      </c>
      <c r="BN256">
        <v>75100</v>
      </c>
      <c r="BO256" t="b">
        <v>0</v>
      </c>
      <c r="BP256" t="b">
        <v>0</v>
      </c>
      <c r="BQ256">
        <v>5324</v>
      </c>
      <c r="BR256">
        <v>71</v>
      </c>
      <c r="BS256" t="b">
        <v>1</v>
      </c>
      <c r="BT256" t="b">
        <v>0</v>
      </c>
      <c r="BV256">
        <v>0.21</v>
      </c>
      <c r="BW256">
        <v>0</v>
      </c>
      <c r="BX256" t="b">
        <v>0</v>
      </c>
      <c r="BY256">
        <v>94</v>
      </c>
      <c r="BZ256">
        <v>8.59</v>
      </c>
      <c r="CA256" t="b">
        <v>0</v>
      </c>
      <c r="CB256">
        <v>24</v>
      </c>
      <c r="CC256">
        <v>0.02</v>
      </c>
      <c r="CD256" t="b">
        <v>0</v>
      </c>
      <c r="CE256">
        <v>90</v>
      </c>
      <c r="CF256">
        <v>2.06</v>
      </c>
      <c r="CI256" t="b">
        <v>0</v>
      </c>
      <c r="CJ256" t="b">
        <v>0</v>
      </c>
      <c r="CK256" t="b">
        <v>0</v>
      </c>
      <c r="CL256" t="b">
        <v>0</v>
      </c>
      <c r="CM256" t="b">
        <v>0</v>
      </c>
      <c r="CN256">
        <v>36</v>
      </c>
      <c r="CO256">
        <v>0</v>
      </c>
      <c r="CP256" t="b">
        <v>0</v>
      </c>
      <c r="CQ256">
        <v>73</v>
      </c>
      <c r="CR256">
        <v>4.46</v>
      </c>
      <c r="CS256" t="b">
        <v>0</v>
      </c>
      <c r="CT256">
        <v>96</v>
      </c>
      <c r="CU256">
        <v>1330</v>
      </c>
      <c r="CV256" t="b">
        <v>0</v>
      </c>
      <c r="CW256">
        <v>95</v>
      </c>
      <c r="CX256">
        <v>1839</v>
      </c>
      <c r="CY256" t="b">
        <v>0</v>
      </c>
      <c r="CZ256">
        <v>78</v>
      </c>
      <c r="DA256">
        <v>760</v>
      </c>
      <c r="DB256" t="b">
        <v>0</v>
      </c>
      <c r="DC256">
        <v>89</v>
      </c>
      <c r="DD256">
        <v>73.2</v>
      </c>
      <c r="DE256" t="b">
        <v>0</v>
      </c>
      <c r="DF256">
        <v>69</v>
      </c>
      <c r="DG256">
        <v>76</v>
      </c>
      <c r="DH256" t="b">
        <v>0</v>
      </c>
      <c r="DI256">
        <v>12</v>
      </c>
      <c r="DJ256">
        <v>0</v>
      </c>
      <c r="DK256" t="b">
        <v>0</v>
      </c>
      <c r="DL256">
        <v>86</v>
      </c>
      <c r="DM256">
        <v>9</v>
      </c>
      <c r="DN256" t="b">
        <v>0</v>
      </c>
      <c r="DO256">
        <v>65</v>
      </c>
      <c r="DP256">
        <v>38</v>
      </c>
      <c r="DQ256">
        <v>55</v>
      </c>
      <c r="DR256">
        <v>13</v>
      </c>
      <c r="DS256">
        <v>56</v>
      </c>
      <c r="DT256">
        <v>11</v>
      </c>
      <c r="DU256">
        <v>91</v>
      </c>
      <c r="DV256">
        <v>3</v>
      </c>
      <c r="DW256">
        <v>12</v>
      </c>
      <c r="DX256" t="b">
        <v>0</v>
      </c>
      <c r="DY256" t="b">
        <v>0</v>
      </c>
      <c r="DZ256" t="b">
        <v>0</v>
      </c>
    </row>
    <row r="257" spans="1:130" hidden="1" x14ac:dyDescent="0.35">
      <c r="A257">
        <v>39035123100</v>
      </c>
      <c r="B257" t="s">
        <v>3</v>
      </c>
      <c r="C257" t="s">
        <v>4</v>
      </c>
      <c r="D257">
        <v>0.01</v>
      </c>
      <c r="E257">
        <v>0</v>
      </c>
      <c r="F257">
        <v>0</v>
      </c>
      <c r="G257">
        <v>0</v>
      </c>
      <c r="H257">
        <v>0.01</v>
      </c>
      <c r="I257">
        <v>0.96</v>
      </c>
      <c r="J257">
        <v>0.01</v>
      </c>
      <c r="K257">
        <v>0</v>
      </c>
      <c r="L257">
        <v>0.08</v>
      </c>
      <c r="M257">
        <v>0.77</v>
      </c>
      <c r="N257">
        <v>0.14000000000000001</v>
      </c>
      <c r="O257">
        <v>0</v>
      </c>
      <c r="P257">
        <v>0</v>
      </c>
      <c r="Q257" t="b">
        <v>0</v>
      </c>
      <c r="R257" t="b">
        <v>0</v>
      </c>
      <c r="T257" t="b">
        <v>0</v>
      </c>
      <c r="U257">
        <v>0</v>
      </c>
      <c r="V257">
        <v>0</v>
      </c>
      <c r="W257">
        <v>2459</v>
      </c>
      <c r="X257">
        <v>0.3</v>
      </c>
      <c r="Y257">
        <v>0.12</v>
      </c>
      <c r="Z257" t="b">
        <v>0</v>
      </c>
      <c r="AA257" t="b">
        <v>0</v>
      </c>
      <c r="AB257" t="b">
        <v>0</v>
      </c>
      <c r="AC257">
        <v>7</v>
      </c>
      <c r="AD257">
        <v>2.9999999999999997E-4</v>
      </c>
      <c r="AE257" t="b">
        <v>0</v>
      </c>
      <c r="AF257">
        <v>35</v>
      </c>
      <c r="AG257">
        <v>7.1999999999999998E-3</v>
      </c>
      <c r="AH257" t="b">
        <v>0</v>
      </c>
      <c r="AI257">
        <v>26</v>
      </c>
      <c r="AJ257">
        <v>1E-4</v>
      </c>
      <c r="AK257">
        <v>6</v>
      </c>
      <c r="AL257">
        <v>0</v>
      </c>
      <c r="AM257" t="b">
        <v>0</v>
      </c>
      <c r="AN257" t="b">
        <v>0</v>
      </c>
      <c r="AO257">
        <v>33</v>
      </c>
      <c r="AP257">
        <v>0</v>
      </c>
      <c r="AQ257" t="b">
        <v>0</v>
      </c>
      <c r="AR257" t="b">
        <v>0</v>
      </c>
      <c r="AS257" t="b">
        <v>0</v>
      </c>
      <c r="AT257">
        <v>30</v>
      </c>
      <c r="AU257">
        <v>2</v>
      </c>
      <c r="AV257" t="b">
        <v>0</v>
      </c>
      <c r="AW257">
        <v>67</v>
      </c>
      <c r="AX257">
        <v>9.17</v>
      </c>
      <c r="AY257" t="b">
        <v>0</v>
      </c>
      <c r="AZ257">
        <v>76</v>
      </c>
      <c r="BA257">
        <v>0.39</v>
      </c>
      <c r="BB257" t="b">
        <v>0</v>
      </c>
      <c r="BC257">
        <v>88</v>
      </c>
      <c r="BD257">
        <v>1621.02</v>
      </c>
      <c r="BE257" t="b">
        <v>0</v>
      </c>
      <c r="BF257">
        <v>7</v>
      </c>
      <c r="BG257" t="b">
        <v>0</v>
      </c>
      <c r="BH257">
        <v>42</v>
      </c>
      <c r="BI257">
        <v>20</v>
      </c>
      <c r="BJ257" t="b">
        <v>0</v>
      </c>
      <c r="BK257">
        <v>96</v>
      </c>
      <c r="BL257">
        <v>85</v>
      </c>
      <c r="BM257">
        <v>37</v>
      </c>
      <c r="BN257">
        <v>155900</v>
      </c>
      <c r="BO257" t="b">
        <v>0</v>
      </c>
      <c r="BP257" t="b">
        <v>0</v>
      </c>
      <c r="BQ257">
        <v>4602</v>
      </c>
      <c r="BR257">
        <v>61</v>
      </c>
      <c r="BS257" t="b">
        <v>1</v>
      </c>
      <c r="BT257" t="b">
        <v>0</v>
      </c>
      <c r="BU257" t="b">
        <v>0</v>
      </c>
      <c r="BV257">
        <v>0.21</v>
      </c>
      <c r="BW257">
        <v>0</v>
      </c>
      <c r="BX257" t="b">
        <v>0</v>
      </c>
      <c r="BY257">
        <v>83</v>
      </c>
      <c r="BZ257">
        <v>3.98</v>
      </c>
      <c r="CA257" t="b">
        <v>0</v>
      </c>
      <c r="CB257">
        <v>21</v>
      </c>
      <c r="CC257">
        <v>0.02</v>
      </c>
      <c r="CD257" t="b">
        <v>0</v>
      </c>
      <c r="CE257">
        <v>65</v>
      </c>
      <c r="CF257">
        <v>0.69</v>
      </c>
      <c r="CI257" t="b">
        <v>0</v>
      </c>
      <c r="CJ257" t="b">
        <v>0</v>
      </c>
      <c r="CK257" t="b">
        <v>0</v>
      </c>
      <c r="CL257" t="b">
        <v>0</v>
      </c>
      <c r="CM257" t="b">
        <v>0</v>
      </c>
      <c r="CN257">
        <v>78</v>
      </c>
      <c r="CO257">
        <v>0.04</v>
      </c>
      <c r="CP257" t="b">
        <v>0</v>
      </c>
      <c r="CQ257">
        <v>41</v>
      </c>
      <c r="CR257">
        <v>1.19</v>
      </c>
      <c r="CS257" t="b">
        <v>0</v>
      </c>
      <c r="CT257">
        <v>60</v>
      </c>
      <c r="CU257">
        <v>1000</v>
      </c>
      <c r="CV257" t="b">
        <v>0</v>
      </c>
      <c r="CW257">
        <v>20</v>
      </c>
      <c r="CX257">
        <v>810</v>
      </c>
      <c r="CY257" t="b">
        <v>0</v>
      </c>
      <c r="CZ257">
        <v>39</v>
      </c>
      <c r="DA257">
        <v>540</v>
      </c>
      <c r="DB257" t="b">
        <v>0</v>
      </c>
      <c r="DC257">
        <v>36</v>
      </c>
      <c r="DD257">
        <v>79.8</v>
      </c>
      <c r="DE257" t="b">
        <v>0</v>
      </c>
      <c r="DF257">
        <v>17</v>
      </c>
      <c r="DG257">
        <v>135</v>
      </c>
      <c r="DH257" t="b">
        <v>0</v>
      </c>
      <c r="DI257">
        <v>52</v>
      </c>
      <c r="DJ257">
        <v>1</v>
      </c>
      <c r="DK257" t="b">
        <v>0</v>
      </c>
      <c r="DL257">
        <v>23</v>
      </c>
      <c r="DM257">
        <v>2</v>
      </c>
      <c r="DN257" t="b">
        <v>0</v>
      </c>
      <c r="DO257">
        <v>25</v>
      </c>
      <c r="DP257">
        <v>18</v>
      </c>
      <c r="DQ257">
        <v>47</v>
      </c>
      <c r="DR257">
        <v>10</v>
      </c>
      <c r="DS257">
        <v>28</v>
      </c>
      <c r="DT257">
        <v>5</v>
      </c>
      <c r="DU257">
        <v>94</v>
      </c>
      <c r="DV257">
        <v>3</v>
      </c>
      <c r="DW257">
        <v>2</v>
      </c>
      <c r="DX257" t="b">
        <v>0</v>
      </c>
      <c r="DY257" t="b">
        <v>0</v>
      </c>
      <c r="DZ257" t="b">
        <v>0</v>
      </c>
    </row>
    <row r="258" spans="1:130" hidden="1" x14ac:dyDescent="0.35">
      <c r="A258">
        <v>39085203500</v>
      </c>
      <c r="B258" t="s">
        <v>7</v>
      </c>
      <c r="C258" t="s">
        <v>4</v>
      </c>
      <c r="D258">
        <v>0.01</v>
      </c>
      <c r="E258">
        <v>0</v>
      </c>
      <c r="F258">
        <v>0.01</v>
      </c>
      <c r="G258">
        <v>0</v>
      </c>
      <c r="H258">
        <v>0</v>
      </c>
      <c r="I258">
        <v>0.94</v>
      </c>
      <c r="J258">
        <v>0.02</v>
      </c>
      <c r="K258">
        <v>0.01</v>
      </c>
      <c r="L258">
        <v>0.1</v>
      </c>
      <c r="M258">
        <v>0.63</v>
      </c>
      <c r="N258">
        <v>0.26</v>
      </c>
      <c r="O258">
        <v>0</v>
      </c>
      <c r="P258">
        <v>0</v>
      </c>
      <c r="Q258" t="b">
        <v>0</v>
      </c>
      <c r="R258" t="b">
        <v>0</v>
      </c>
      <c r="T258" t="b">
        <v>0</v>
      </c>
      <c r="U258">
        <v>0</v>
      </c>
      <c r="V258">
        <v>0</v>
      </c>
      <c r="W258">
        <v>6634</v>
      </c>
      <c r="X258">
        <v>0.17</v>
      </c>
      <c r="Y258">
        <v>0.06</v>
      </c>
      <c r="Z258" t="b">
        <v>0</v>
      </c>
      <c r="AA258" t="b">
        <v>0</v>
      </c>
      <c r="AB258" t="b">
        <v>0</v>
      </c>
      <c r="AC258">
        <v>7</v>
      </c>
      <c r="AD258">
        <v>2.9999999999999997E-4</v>
      </c>
      <c r="AE258" t="b">
        <v>0</v>
      </c>
      <c r="AF258">
        <v>26</v>
      </c>
      <c r="AG258">
        <v>5.1000000000000004E-3</v>
      </c>
      <c r="AH258" t="b">
        <v>0</v>
      </c>
      <c r="AI258">
        <v>8</v>
      </c>
      <c r="AJ258">
        <v>0</v>
      </c>
      <c r="AK258">
        <v>49</v>
      </c>
      <c r="AL258">
        <v>7</v>
      </c>
      <c r="AM258" t="b">
        <v>0</v>
      </c>
      <c r="AN258" t="b">
        <v>0</v>
      </c>
      <c r="AO258">
        <v>33</v>
      </c>
      <c r="AP258">
        <v>0</v>
      </c>
      <c r="AQ258" t="b">
        <v>0</v>
      </c>
      <c r="AR258" t="b">
        <v>0</v>
      </c>
      <c r="AS258" t="b">
        <v>0</v>
      </c>
      <c r="AT258">
        <v>21</v>
      </c>
      <c r="AU258">
        <v>1</v>
      </c>
      <c r="AV258" t="b">
        <v>0</v>
      </c>
      <c r="AW258">
        <v>51</v>
      </c>
      <c r="AX258">
        <v>8.6199999999999992</v>
      </c>
      <c r="AY258" t="b">
        <v>0</v>
      </c>
      <c r="AZ258">
        <v>48</v>
      </c>
      <c r="BA258">
        <v>0.23</v>
      </c>
      <c r="BB258" t="b">
        <v>0</v>
      </c>
      <c r="BC258">
        <v>30</v>
      </c>
      <c r="BD258">
        <v>116.95</v>
      </c>
      <c r="BE258" t="b">
        <v>0</v>
      </c>
      <c r="BF258">
        <v>4</v>
      </c>
      <c r="BG258" t="b">
        <v>0</v>
      </c>
      <c r="BH258">
        <v>6</v>
      </c>
      <c r="BI258">
        <v>10</v>
      </c>
      <c r="BJ258" t="b">
        <v>0</v>
      </c>
      <c r="BK258">
        <v>30</v>
      </c>
      <c r="BL258">
        <v>10</v>
      </c>
      <c r="BM258">
        <v>55</v>
      </c>
      <c r="BN258">
        <v>217000</v>
      </c>
      <c r="BO258" t="b">
        <v>0</v>
      </c>
      <c r="BP258" t="b">
        <v>0</v>
      </c>
      <c r="BQ258">
        <v>3246</v>
      </c>
      <c r="BR258">
        <v>41</v>
      </c>
      <c r="BS258" t="b">
        <v>1</v>
      </c>
      <c r="BT258" t="b">
        <v>0</v>
      </c>
      <c r="BV258">
        <v>0.21</v>
      </c>
      <c r="BW258">
        <v>0</v>
      </c>
      <c r="BX258" t="b">
        <v>0</v>
      </c>
      <c r="BY258">
        <v>74</v>
      </c>
      <c r="BZ258">
        <v>2.62</v>
      </c>
      <c r="CA258" t="b">
        <v>0</v>
      </c>
      <c r="CB258">
        <v>65</v>
      </c>
      <c r="CC258">
        <v>0.09</v>
      </c>
      <c r="CD258" t="b">
        <v>0</v>
      </c>
      <c r="CE258">
        <v>30</v>
      </c>
      <c r="CF258">
        <v>0.17</v>
      </c>
      <c r="CI258" t="b">
        <v>0</v>
      </c>
      <c r="CJ258" t="b">
        <v>0</v>
      </c>
      <c r="CK258" t="b">
        <v>0</v>
      </c>
      <c r="CL258" t="b">
        <v>0</v>
      </c>
      <c r="CM258" t="b">
        <v>0</v>
      </c>
      <c r="CN258">
        <v>51</v>
      </c>
      <c r="CO258">
        <v>0</v>
      </c>
      <c r="CP258" t="b">
        <v>0</v>
      </c>
      <c r="CQ258">
        <v>50</v>
      </c>
      <c r="CR258">
        <v>1.86</v>
      </c>
      <c r="CS258" t="b">
        <v>0</v>
      </c>
      <c r="CT258">
        <v>43</v>
      </c>
      <c r="CU258">
        <v>940</v>
      </c>
      <c r="CV258" t="b">
        <v>0</v>
      </c>
      <c r="CW258">
        <v>53</v>
      </c>
      <c r="CX258">
        <v>1070</v>
      </c>
      <c r="CY258" t="b">
        <v>0</v>
      </c>
      <c r="CZ258">
        <v>57</v>
      </c>
      <c r="DA258">
        <v>630</v>
      </c>
      <c r="DB258" t="b">
        <v>0</v>
      </c>
      <c r="DC258">
        <v>29</v>
      </c>
      <c r="DD258">
        <v>80.5</v>
      </c>
      <c r="DE258" t="b">
        <v>0</v>
      </c>
      <c r="DF258">
        <v>10</v>
      </c>
      <c r="DG258">
        <v>154</v>
      </c>
      <c r="DH258" t="b">
        <v>0</v>
      </c>
      <c r="DI258">
        <v>32</v>
      </c>
      <c r="DJ258">
        <v>0</v>
      </c>
      <c r="DK258" t="b">
        <v>0</v>
      </c>
      <c r="DL258">
        <v>4</v>
      </c>
      <c r="DM258">
        <v>1</v>
      </c>
      <c r="DN258" t="b">
        <v>0</v>
      </c>
      <c r="DO258">
        <v>10</v>
      </c>
      <c r="DP258">
        <v>11</v>
      </c>
      <c r="DQ258">
        <v>16</v>
      </c>
      <c r="DR258">
        <v>4</v>
      </c>
      <c r="DS258">
        <v>17</v>
      </c>
      <c r="DT258">
        <v>4</v>
      </c>
      <c r="DU258">
        <v>95</v>
      </c>
      <c r="DV258">
        <v>3</v>
      </c>
      <c r="DW258">
        <v>1</v>
      </c>
      <c r="DX258" t="b">
        <v>0</v>
      </c>
      <c r="DY258" t="b">
        <v>0</v>
      </c>
      <c r="DZ258" t="b">
        <v>0</v>
      </c>
    </row>
    <row r="259" spans="1:130" hidden="1" x14ac:dyDescent="0.35">
      <c r="A259">
        <v>39035189110</v>
      </c>
      <c r="B259" t="s">
        <v>3</v>
      </c>
      <c r="C259" t="s">
        <v>4</v>
      </c>
      <c r="D259">
        <v>0.06</v>
      </c>
      <c r="E259">
        <v>0</v>
      </c>
      <c r="F259">
        <v>0.03</v>
      </c>
      <c r="G259">
        <v>0</v>
      </c>
      <c r="H259">
        <v>0.04</v>
      </c>
      <c r="I259">
        <v>0.81</v>
      </c>
      <c r="J259">
        <v>0.04</v>
      </c>
      <c r="K259">
        <v>0</v>
      </c>
      <c r="L259">
        <v>7.0000000000000007E-2</v>
      </c>
      <c r="M259">
        <v>0.75</v>
      </c>
      <c r="N259">
        <v>0.16</v>
      </c>
      <c r="O259">
        <v>0</v>
      </c>
      <c r="P259">
        <v>0</v>
      </c>
      <c r="Q259" t="b">
        <v>0</v>
      </c>
      <c r="R259" t="b">
        <v>0</v>
      </c>
      <c r="T259" t="b">
        <v>0</v>
      </c>
      <c r="U259">
        <v>0</v>
      </c>
      <c r="V259">
        <v>0</v>
      </c>
      <c r="W259">
        <v>4452</v>
      </c>
      <c r="X259">
        <v>0.23</v>
      </c>
      <c r="Y259">
        <v>0.09</v>
      </c>
      <c r="Z259" t="b">
        <v>0</v>
      </c>
      <c r="AA259" t="b">
        <v>0</v>
      </c>
      <c r="AB259" t="b">
        <v>0</v>
      </c>
      <c r="AC259">
        <v>7</v>
      </c>
      <c r="AD259">
        <v>2.9999999999999997E-4</v>
      </c>
      <c r="AE259" t="b">
        <v>0</v>
      </c>
      <c r="AF259">
        <v>40</v>
      </c>
      <c r="AG259">
        <v>9.7999999999999997E-3</v>
      </c>
      <c r="AH259" t="b">
        <v>0</v>
      </c>
      <c r="AI259">
        <v>32</v>
      </c>
      <c r="AJ259">
        <v>1E-4</v>
      </c>
      <c r="AK259">
        <v>41</v>
      </c>
      <c r="AL259">
        <v>6</v>
      </c>
      <c r="AM259" t="b">
        <v>0</v>
      </c>
      <c r="AN259" t="b">
        <v>0</v>
      </c>
      <c r="AO259">
        <v>33</v>
      </c>
      <c r="AP259">
        <v>0</v>
      </c>
      <c r="AQ259" t="b">
        <v>0</v>
      </c>
      <c r="AR259" t="b">
        <v>0</v>
      </c>
      <c r="AS259" t="b">
        <v>0</v>
      </c>
      <c r="AT259">
        <v>18</v>
      </c>
      <c r="AU259">
        <v>1</v>
      </c>
      <c r="AV259" t="b">
        <v>0</v>
      </c>
      <c r="AW259">
        <v>59</v>
      </c>
      <c r="AX259">
        <v>8.8800000000000008</v>
      </c>
      <c r="AY259" t="b">
        <v>0</v>
      </c>
      <c r="AZ259">
        <v>56</v>
      </c>
      <c r="BA259">
        <v>0.27</v>
      </c>
      <c r="BB259" t="b">
        <v>0</v>
      </c>
      <c r="BC259">
        <v>89</v>
      </c>
      <c r="BD259">
        <v>1786.93</v>
      </c>
      <c r="BE259" t="b">
        <v>0</v>
      </c>
      <c r="BF259">
        <v>1</v>
      </c>
      <c r="BG259" t="b">
        <v>0</v>
      </c>
      <c r="BH259">
        <v>40</v>
      </c>
      <c r="BI259">
        <v>19</v>
      </c>
      <c r="BJ259" t="b">
        <v>0</v>
      </c>
      <c r="BK259">
        <v>31</v>
      </c>
      <c r="BL259">
        <v>11</v>
      </c>
      <c r="BM259">
        <v>46</v>
      </c>
      <c r="BN259">
        <v>177900</v>
      </c>
      <c r="BO259" t="b">
        <v>0</v>
      </c>
      <c r="BP259" t="b">
        <v>0</v>
      </c>
      <c r="BQ259">
        <v>3644</v>
      </c>
      <c r="BR259">
        <v>47</v>
      </c>
      <c r="BS259" t="b">
        <v>1</v>
      </c>
      <c r="BT259" t="b">
        <v>0</v>
      </c>
      <c r="BV259">
        <v>0.87</v>
      </c>
      <c r="BW259">
        <v>0.02</v>
      </c>
      <c r="BX259" t="b">
        <v>0</v>
      </c>
      <c r="BY259">
        <v>83</v>
      </c>
      <c r="BZ259">
        <v>3.93</v>
      </c>
      <c r="CA259" t="b">
        <v>0</v>
      </c>
      <c r="CB259">
        <v>18</v>
      </c>
      <c r="CC259">
        <v>0.02</v>
      </c>
      <c r="CD259" t="b">
        <v>0</v>
      </c>
      <c r="CE259">
        <v>37</v>
      </c>
      <c r="CF259">
        <v>0.21</v>
      </c>
      <c r="CI259" t="b">
        <v>0</v>
      </c>
      <c r="CJ259" t="b">
        <v>0</v>
      </c>
      <c r="CK259" t="b">
        <v>0</v>
      </c>
      <c r="CL259" t="b">
        <v>0</v>
      </c>
      <c r="CM259" t="b">
        <v>0</v>
      </c>
      <c r="CP259" t="b">
        <v>0</v>
      </c>
      <c r="CQ259">
        <v>50</v>
      </c>
      <c r="CR259">
        <v>1.84</v>
      </c>
      <c r="CS259" t="b">
        <v>0</v>
      </c>
      <c r="CT259">
        <v>46</v>
      </c>
      <c r="CU259">
        <v>950</v>
      </c>
      <c r="CV259" t="b">
        <v>0</v>
      </c>
      <c r="CW259">
        <v>7</v>
      </c>
      <c r="CX259">
        <v>670</v>
      </c>
      <c r="CY259" t="b">
        <v>0</v>
      </c>
      <c r="CZ259">
        <v>25</v>
      </c>
      <c r="DA259">
        <v>470</v>
      </c>
      <c r="DB259" t="b">
        <v>0</v>
      </c>
      <c r="DC259">
        <v>59</v>
      </c>
      <c r="DD259">
        <v>77.5</v>
      </c>
      <c r="DE259" t="b">
        <v>0</v>
      </c>
      <c r="DF259">
        <v>24</v>
      </c>
      <c r="DG259">
        <v>122</v>
      </c>
      <c r="DH259" t="b">
        <v>0</v>
      </c>
      <c r="DI259">
        <v>12</v>
      </c>
      <c r="DJ259">
        <v>0</v>
      </c>
      <c r="DK259" t="b">
        <v>0</v>
      </c>
      <c r="DL259">
        <v>34</v>
      </c>
      <c r="DM259">
        <v>3</v>
      </c>
      <c r="DN259" t="b">
        <v>0</v>
      </c>
      <c r="DO259">
        <v>26</v>
      </c>
      <c r="DP259">
        <v>19</v>
      </c>
      <c r="DQ259">
        <v>20</v>
      </c>
      <c r="DR259">
        <v>5</v>
      </c>
      <c r="DS259">
        <v>23</v>
      </c>
      <c r="DT259">
        <v>4</v>
      </c>
      <c r="DU259">
        <v>90</v>
      </c>
      <c r="DV259">
        <v>2</v>
      </c>
      <c r="DW259">
        <v>5</v>
      </c>
      <c r="DX259" t="b">
        <v>0</v>
      </c>
      <c r="DY259" t="b">
        <v>0</v>
      </c>
      <c r="DZ259" t="b">
        <v>0</v>
      </c>
    </row>
    <row r="260" spans="1:130" hidden="1" x14ac:dyDescent="0.35">
      <c r="A260">
        <v>39103416400</v>
      </c>
      <c r="B260" t="s">
        <v>139</v>
      </c>
      <c r="C260" t="s">
        <v>4</v>
      </c>
      <c r="D260">
        <v>0</v>
      </c>
      <c r="E260">
        <v>0</v>
      </c>
      <c r="F260">
        <v>0</v>
      </c>
      <c r="G260">
        <v>0</v>
      </c>
      <c r="H260">
        <v>0.02</v>
      </c>
      <c r="I260">
        <v>0.93</v>
      </c>
      <c r="J260">
        <v>0.03</v>
      </c>
      <c r="K260">
        <v>0</v>
      </c>
      <c r="L260">
        <v>0.11</v>
      </c>
      <c r="M260">
        <v>0.69</v>
      </c>
      <c r="N260">
        <v>0.18</v>
      </c>
      <c r="O260">
        <v>0</v>
      </c>
      <c r="P260">
        <v>0</v>
      </c>
      <c r="Q260" t="b">
        <v>0</v>
      </c>
      <c r="R260" t="b">
        <v>0</v>
      </c>
      <c r="T260" t="b">
        <v>0</v>
      </c>
      <c r="U260">
        <v>0</v>
      </c>
      <c r="V260">
        <v>0</v>
      </c>
      <c r="W260">
        <v>3384</v>
      </c>
      <c r="X260">
        <v>0.51</v>
      </c>
      <c r="Y260">
        <v>0.23</v>
      </c>
      <c r="Z260" t="b">
        <v>0</v>
      </c>
      <c r="AA260" t="b">
        <v>0</v>
      </c>
      <c r="AB260" t="b">
        <v>0</v>
      </c>
      <c r="AC260">
        <v>6</v>
      </c>
      <c r="AD260">
        <v>2.0000000000000001E-4</v>
      </c>
      <c r="AE260" t="b">
        <v>0</v>
      </c>
      <c r="AF260">
        <v>60</v>
      </c>
      <c r="AG260">
        <v>2.0400000000000001E-2</v>
      </c>
      <c r="AH260" t="b">
        <v>0</v>
      </c>
      <c r="AI260">
        <v>29</v>
      </c>
      <c r="AJ260">
        <v>1E-4</v>
      </c>
      <c r="AK260">
        <v>19</v>
      </c>
      <c r="AL260">
        <v>3</v>
      </c>
      <c r="AM260" t="b">
        <v>0</v>
      </c>
      <c r="AN260" t="b">
        <v>0</v>
      </c>
      <c r="AO260">
        <v>33</v>
      </c>
      <c r="AP260">
        <v>0</v>
      </c>
      <c r="AQ260" t="b">
        <v>0</v>
      </c>
      <c r="AR260" t="b">
        <v>0</v>
      </c>
      <c r="AS260" t="b">
        <v>0</v>
      </c>
      <c r="AT260">
        <v>41</v>
      </c>
      <c r="AU260">
        <v>2</v>
      </c>
      <c r="AV260" t="b">
        <v>0</v>
      </c>
      <c r="AW260">
        <v>62</v>
      </c>
      <c r="AX260">
        <v>8.99</v>
      </c>
      <c r="AY260" t="b">
        <v>0</v>
      </c>
      <c r="AZ260">
        <v>52</v>
      </c>
      <c r="BA260">
        <v>0.25</v>
      </c>
      <c r="BB260" t="b">
        <v>0</v>
      </c>
      <c r="BC260">
        <v>41</v>
      </c>
      <c r="BD260">
        <v>199.83</v>
      </c>
      <c r="BE260" t="b">
        <v>0</v>
      </c>
      <c r="BF260">
        <v>75</v>
      </c>
      <c r="BG260" t="b">
        <v>0</v>
      </c>
      <c r="BH260">
        <v>22</v>
      </c>
      <c r="BI260">
        <v>15</v>
      </c>
      <c r="BJ260" t="b">
        <v>0</v>
      </c>
      <c r="BK260">
        <v>20</v>
      </c>
      <c r="BL260">
        <v>5</v>
      </c>
      <c r="BM260">
        <v>43</v>
      </c>
      <c r="BN260">
        <v>170000</v>
      </c>
      <c r="BO260" t="b">
        <v>0</v>
      </c>
      <c r="BP260" t="b">
        <v>0</v>
      </c>
      <c r="BQ260">
        <v>2698</v>
      </c>
      <c r="BR260">
        <v>34</v>
      </c>
      <c r="BS260" t="b">
        <v>1</v>
      </c>
      <c r="BT260" t="b">
        <v>0</v>
      </c>
      <c r="BV260">
        <v>0.21</v>
      </c>
      <c r="BW260">
        <v>0</v>
      </c>
      <c r="BX260" t="b">
        <v>0</v>
      </c>
      <c r="BY260">
        <v>52</v>
      </c>
      <c r="BZ260">
        <v>0.89</v>
      </c>
      <c r="CA260" t="b">
        <v>0</v>
      </c>
      <c r="CB260">
        <v>34</v>
      </c>
      <c r="CC260">
        <v>0.03</v>
      </c>
      <c r="CD260" t="b">
        <v>0</v>
      </c>
      <c r="CE260">
        <v>39</v>
      </c>
      <c r="CF260">
        <v>0.23</v>
      </c>
      <c r="CI260" t="b">
        <v>0</v>
      </c>
      <c r="CJ260" t="b">
        <v>0</v>
      </c>
      <c r="CK260" t="b">
        <v>0</v>
      </c>
      <c r="CL260" t="b">
        <v>0</v>
      </c>
      <c r="CM260" t="b">
        <v>0</v>
      </c>
      <c r="CN260">
        <v>59</v>
      </c>
      <c r="CO260">
        <v>0</v>
      </c>
      <c r="CP260" t="b">
        <v>0</v>
      </c>
      <c r="CQ260">
        <v>38</v>
      </c>
      <c r="CR260">
        <v>0.98</v>
      </c>
      <c r="CS260" t="b">
        <v>0</v>
      </c>
      <c r="CT260">
        <v>57</v>
      </c>
      <c r="CU260">
        <v>990</v>
      </c>
      <c r="CV260" t="b">
        <v>0</v>
      </c>
      <c r="CW260">
        <v>52</v>
      </c>
      <c r="CX260">
        <v>1060</v>
      </c>
      <c r="CY260" t="b">
        <v>0</v>
      </c>
      <c r="CZ260">
        <v>53</v>
      </c>
      <c r="DA260">
        <v>610</v>
      </c>
      <c r="DB260" t="b">
        <v>0</v>
      </c>
      <c r="DC260">
        <v>45</v>
      </c>
      <c r="DD260">
        <v>79</v>
      </c>
      <c r="DE260" t="b">
        <v>0</v>
      </c>
      <c r="DF260">
        <v>26</v>
      </c>
      <c r="DG260">
        <v>119</v>
      </c>
      <c r="DH260" t="b">
        <v>0</v>
      </c>
      <c r="DI260">
        <v>31</v>
      </c>
      <c r="DJ260">
        <v>0</v>
      </c>
      <c r="DK260" t="b">
        <v>0</v>
      </c>
      <c r="DL260">
        <v>35</v>
      </c>
      <c r="DM260">
        <v>3</v>
      </c>
      <c r="DN260" t="b">
        <v>0</v>
      </c>
      <c r="DO260">
        <v>41</v>
      </c>
      <c r="DP260">
        <v>26</v>
      </c>
      <c r="DQ260">
        <v>37</v>
      </c>
      <c r="DR260">
        <v>8</v>
      </c>
      <c r="DS260">
        <v>33</v>
      </c>
      <c r="DT260">
        <v>6</v>
      </c>
      <c r="DU260">
        <v>97</v>
      </c>
      <c r="DV260">
        <v>5</v>
      </c>
      <c r="DW260">
        <v>5</v>
      </c>
      <c r="DX260" t="b">
        <v>0</v>
      </c>
      <c r="DY260" t="b">
        <v>0</v>
      </c>
      <c r="DZ260" t="b">
        <v>0</v>
      </c>
    </row>
    <row r="261" spans="1:130" x14ac:dyDescent="0.35">
      <c r="A261">
        <v>39035115900</v>
      </c>
      <c r="B261" t="s">
        <v>3</v>
      </c>
      <c r="C261" t="s">
        <v>4</v>
      </c>
      <c r="D261">
        <v>0.51</v>
      </c>
      <c r="E261">
        <v>0</v>
      </c>
      <c r="F261">
        <v>0</v>
      </c>
      <c r="G261">
        <v>0</v>
      </c>
      <c r="H261">
        <v>0.06</v>
      </c>
      <c r="I261">
        <v>0.37</v>
      </c>
      <c r="J261">
        <v>0.03</v>
      </c>
      <c r="K261">
        <v>0</v>
      </c>
      <c r="L261">
        <v>0.14000000000000001</v>
      </c>
      <c r="M261">
        <v>0.71</v>
      </c>
      <c r="N261">
        <v>0.14000000000000001</v>
      </c>
      <c r="O261">
        <v>6</v>
      </c>
      <c r="P261">
        <v>4</v>
      </c>
      <c r="Q261" t="b">
        <v>1</v>
      </c>
      <c r="R261" t="b">
        <v>0</v>
      </c>
      <c r="T261" t="b">
        <v>1</v>
      </c>
      <c r="U261">
        <v>100</v>
      </c>
      <c r="V261">
        <v>87</v>
      </c>
      <c r="W261">
        <v>3234</v>
      </c>
      <c r="X261">
        <v>0.89</v>
      </c>
      <c r="Y261">
        <v>0.52</v>
      </c>
      <c r="Z261" t="b">
        <v>1</v>
      </c>
      <c r="AA261" t="b">
        <v>0</v>
      </c>
      <c r="AB261" t="b">
        <v>0</v>
      </c>
      <c r="AC261">
        <v>6</v>
      </c>
      <c r="AD261">
        <v>2.0000000000000001E-4</v>
      </c>
      <c r="AE261" t="b">
        <v>0</v>
      </c>
      <c r="AF261">
        <v>40</v>
      </c>
      <c r="AG261">
        <v>9.4999999999999998E-3</v>
      </c>
      <c r="AH261" t="b">
        <v>0</v>
      </c>
      <c r="AI261">
        <v>30</v>
      </c>
      <c r="AJ261">
        <v>1E-4</v>
      </c>
      <c r="AK261">
        <v>6</v>
      </c>
      <c r="AL261">
        <v>0</v>
      </c>
      <c r="AM261" t="b">
        <v>0</v>
      </c>
      <c r="AN261" t="b">
        <v>0</v>
      </c>
      <c r="AO261">
        <v>33</v>
      </c>
      <c r="AP261">
        <v>0</v>
      </c>
      <c r="AQ261" t="b">
        <v>0</v>
      </c>
      <c r="AR261" t="b">
        <v>0</v>
      </c>
      <c r="AS261" t="b">
        <v>0</v>
      </c>
      <c r="AT261">
        <v>80</v>
      </c>
      <c r="AU261">
        <v>4</v>
      </c>
      <c r="AV261" t="b">
        <v>0</v>
      </c>
      <c r="AW261">
        <v>74</v>
      </c>
      <c r="AX261">
        <v>9.42</v>
      </c>
      <c r="AY261" t="b">
        <v>0</v>
      </c>
      <c r="AZ261">
        <v>78</v>
      </c>
      <c r="BA261">
        <v>0.41</v>
      </c>
      <c r="BB261" t="b">
        <v>0</v>
      </c>
      <c r="BC261">
        <v>44</v>
      </c>
      <c r="BD261">
        <v>226.81</v>
      </c>
      <c r="BE261" t="b">
        <v>0</v>
      </c>
      <c r="BF261">
        <v>69</v>
      </c>
      <c r="BG261" t="b">
        <v>1</v>
      </c>
      <c r="BH261">
        <v>91</v>
      </c>
      <c r="BI261">
        <v>45</v>
      </c>
      <c r="BJ261" t="b">
        <v>1</v>
      </c>
      <c r="BK261">
        <v>94</v>
      </c>
      <c r="BL261">
        <v>81</v>
      </c>
      <c r="BM261">
        <v>4</v>
      </c>
      <c r="BN261">
        <v>66800</v>
      </c>
      <c r="BO261" t="b">
        <v>0</v>
      </c>
      <c r="BP261" t="b">
        <v>0</v>
      </c>
      <c r="BQ261">
        <v>5383</v>
      </c>
      <c r="BR261">
        <v>72</v>
      </c>
      <c r="BS261" t="b">
        <v>1</v>
      </c>
      <c r="BT261" t="b">
        <v>1</v>
      </c>
      <c r="BU261" t="b">
        <v>1</v>
      </c>
      <c r="BV261">
        <v>0.67</v>
      </c>
      <c r="BW261">
        <v>0.01</v>
      </c>
      <c r="BX261" t="b">
        <v>1</v>
      </c>
      <c r="BY261">
        <v>93</v>
      </c>
      <c r="BZ261">
        <v>7.69</v>
      </c>
      <c r="CA261" t="b">
        <v>0</v>
      </c>
      <c r="CB261">
        <v>24</v>
      </c>
      <c r="CC261">
        <v>0.02</v>
      </c>
      <c r="CD261" t="b">
        <v>0</v>
      </c>
      <c r="CE261">
        <v>73</v>
      </c>
      <c r="CF261">
        <v>0.98</v>
      </c>
      <c r="CI261" t="b">
        <v>0</v>
      </c>
      <c r="CJ261" t="b">
        <v>0</v>
      </c>
      <c r="CK261" t="b">
        <v>0</v>
      </c>
      <c r="CL261" t="b">
        <v>0</v>
      </c>
      <c r="CM261" t="b">
        <v>0</v>
      </c>
      <c r="CN261">
        <v>84</v>
      </c>
      <c r="CO261">
        <v>0.11</v>
      </c>
      <c r="CP261" t="b">
        <v>0</v>
      </c>
      <c r="CQ261">
        <v>2</v>
      </c>
      <c r="CR261">
        <v>0</v>
      </c>
      <c r="CS261" t="b">
        <v>1</v>
      </c>
      <c r="CT261">
        <v>97</v>
      </c>
      <c r="CU261">
        <v>1370</v>
      </c>
      <c r="CV261" t="b">
        <v>0</v>
      </c>
      <c r="CW261">
        <v>89</v>
      </c>
      <c r="CX261">
        <v>1560</v>
      </c>
      <c r="CY261" t="b">
        <v>0</v>
      </c>
      <c r="CZ261">
        <v>81</v>
      </c>
      <c r="DA261">
        <v>790</v>
      </c>
      <c r="DB261" t="b">
        <v>0</v>
      </c>
      <c r="DC261">
        <v>77</v>
      </c>
      <c r="DD261">
        <v>75.400000000000006</v>
      </c>
      <c r="DE261" t="b">
        <v>0</v>
      </c>
      <c r="DF261">
        <v>86</v>
      </c>
      <c r="DG261">
        <v>58</v>
      </c>
      <c r="DH261" t="b">
        <v>0</v>
      </c>
      <c r="DI261">
        <v>32</v>
      </c>
      <c r="DJ261">
        <v>0</v>
      </c>
      <c r="DK261" t="b">
        <v>1</v>
      </c>
      <c r="DL261">
        <v>96</v>
      </c>
      <c r="DM261">
        <v>16</v>
      </c>
      <c r="DN261" t="b">
        <v>0</v>
      </c>
      <c r="DO261">
        <v>87</v>
      </c>
      <c r="DP261">
        <v>57</v>
      </c>
      <c r="DQ261">
        <v>88</v>
      </c>
      <c r="DR261">
        <v>30</v>
      </c>
      <c r="DS261">
        <v>63</v>
      </c>
      <c r="DT261">
        <v>13</v>
      </c>
      <c r="DU261">
        <v>94</v>
      </c>
      <c r="DV261">
        <v>9</v>
      </c>
      <c r="DW261">
        <v>15</v>
      </c>
      <c r="DX261" t="b">
        <v>0</v>
      </c>
      <c r="DY261" t="b">
        <v>0</v>
      </c>
      <c r="DZ261" t="b">
        <v>0</v>
      </c>
    </row>
    <row r="262" spans="1:130" hidden="1" x14ac:dyDescent="0.35">
      <c r="A262">
        <v>39035171206</v>
      </c>
      <c r="B262" t="s">
        <v>3</v>
      </c>
      <c r="C262" t="s">
        <v>4</v>
      </c>
      <c r="D262">
        <v>0.48</v>
      </c>
      <c r="E262">
        <v>0</v>
      </c>
      <c r="F262">
        <v>0.01</v>
      </c>
      <c r="G262">
        <v>0</v>
      </c>
      <c r="H262">
        <v>0.03</v>
      </c>
      <c r="I262">
        <v>0.44</v>
      </c>
      <c r="J262">
        <v>0.03</v>
      </c>
      <c r="K262">
        <v>0</v>
      </c>
      <c r="L262">
        <v>0.13</v>
      </c>
      <c r="M262">
        <v>0.67</v>
      </c>
      <c r="N262">
        <v>0.18</v>
      </c>
      <c r="O262">
        <v>0</v>
      </c>
      <c r="P262">
        <v>0</v>
      </c>
      <c r="Q262" t="b">
        <v>0</v>
      </c>
      <c r="R262" t="b">
        <v>0</v>
      </c>
      <c r="T262" t="b">
        <v>0</v>
      </c>
      <c r="U262">
        <v>0</v>
      </c>
      <c r="V262">
        <v>0</v>
      </c>
      <c r="W262">
        <v>2320</v>
      </c>
      <c r="X262">
        <v>0.72</v>
      </c>
      <c r="Y262">
        <v>0.35</v>
      </c>
      <c r="Z262" t="b">
        <v>1</v>
      </c>
      <c r="AA262" t="b">
        <v>0</v>
      </c>
      <c r="AB262" t="b">
        <v>0</v>
      </c>
      <c r="AC262">
        <v>6</v>
      </c>
      <c r="AD262">
        <v>2.0000000000000001E-4</v>
      </c>
      <c r="AE262" t="b">
        <v>0</v>
      </c>
      <c r="AF262">
        <v>34</v>
      </c>
      <c r="AG262">
        <v>6.8999999999999999E-3</v>
      </c>
      <c r="AH262" t="b">
        <v>0</v>
      </c>
      <c r="AI262">
        <v>25</v>
      </c>
      <c r="AJ262">
        <v>1E-4</v>
      </c>
      <c r="AK262">
        <v>12</v>
      </c>
      <c r="AL262">
        <v>1</v>
      </c>
      <c r="AM262" t="b">
        <v>0</v>
      </c>
      <c r="AN262" t="b">
        <v>0</v>
      </c>
      <c r="AO262">
        <v>33</v>
      </c>
      <c r="AP262">
        <v>0</v>
      </c>
      <c r="AQ262" t="b">
        <v>0</v>
      </c>
      <c r="AR262" t="b">
        <v>0</v>
      </c>
      <c r="AS262" t="b">
        <v>0</v>
      </c>
      <c r="AT262">
        <v>70</v>
      </c>
      <c r="AU262">
        <v>3</v>
      </c>
      <c r="AV262" t="b">
        <v>0</v>
      </c>
      <c r="AW262">
        <v>70</v>
      </c>
      <c r="AX262">
        <v>9.27</v>
      </c>
      <c r="AY262" t="b">
        <v>0</v>
      </c>
      <c r="AZ262">
        <v>56</v>
      </c>
      <c r="BA262">
        <v>0.27</v>
      </c>
      <c r="BB262" t="b">
        <v>0</v>
      </c>
      <c r="BC262">
        <v>25</v>
      </c>
      <c r="BD262">
        <v>81.650000000000006</v>
      </c>
      <c r="BE262" t="b">
        <v>0</v>
      </c>
      <c r="BF262">
        <v>67</v>
      </c>
      <c r="BG262" t="b">
        <v>0</v>
      </c>
      <c r="BH262">
        <v>75</v>
      </c>
      <c r="BI262">
        <v>32</v>
      </c>
      <c r="BJ262" t="b">
        <v>0</v>
      </c>
      <c r="BK262">
        <v>68</v>
      </c>
      <c r="BL262">
        <v>43</v>
      </c>
      <c r="BM262">
        <v>10</v>
      </c>
      <c r="BN262">
        <v>84300</v>
      </c>
      <c r="BO262" t="b">
        <v>0</v>
      </c>
      <c r="BP262" t="b">
        <v>0</v>
      </c>
      <c r="BQ262">
        <v>3097</v>
      </c>
      <c r="BR262">
        <v>39</v>
      </c>
      <c r="BS262" t="b">
        <v>1</v>
      </c>
      <c r="BT262" t="b">
        <v>0</v>
      </c>
      <c r="BU262" t="b">
        <v>0</v>
      </c>
      <c r="BV262">
        <v>0.21</v>
      </c>
      <c r="BW262">
        <v>0</v>
      </c>
      <c r="BX262" t="b">
        <v>0</v>
      </c>
      <c r="BY262">
        <v>59</v>
      </c>
      <c r="BZ262">
        <v>1.27</v>
      </c>
      <c r="CA262" t="b">
        <v>0</v>
      </c>
      <c r="CB262">
        <v>28</v>
      </c>
      <c r="CC262">
        <v>0.02</v>
      </c>
      <c r="CD262" t="b">
        <v>0</v>
      </c>
      <c r="CE262">
        <v>74</v>
      </c>
      <c r="CF262">
        <v>1.01</v>
      </c>
      <c r="CI262" t="b">
        <v>0</v>
      </c>
      <c r="CJ262" t="b">
        <v>0</v>
      </c>
      <c r="CK262" t="b">
        <v>0</v>
      </c>
      <c r="CL262" t="b">
        <v>0</v>
      </c>
      <c r="CM262" t="b">
        <v>0</v>
      </c>
      <c r="CN262">
        <v>72</v>
      </c>
      <c r="CO262">
        <v>0.01</v>
      </c>
      <c r="CP262" t="b">
        <v>0</v>
      </c>
      <c r="CQ262">
        <v>85</v>
      </c>
      <c r="CR262">
        <v>8.24</v>
      </c>
      <c r="CS262" t="b">
        <v>0</v>
      </c>
      <c r="CT262">
        <v>85</v>
      </c>
      <c r="CU262">
        <v>1120</v>
      </c>
      <c r="CV262" t="b">
        <v>0</v>
      </c>
      <c r="CW262">
        <v>80</v>
      </c>
      <c r="CX262">
        <v>1360</v>
      </c>
      <c r="CY262" t="b">
        <v>0</v>
      </c>
      <c r="CZ262">
        <v>82</v>
      </c>
      <c r="DA262">
        <v>800</v>
      </c>
      <c r="DB262" t="b">
        <v>0</v>
      </c>
      <c r="DC262">
        <v>81</v>
      </c>
      <c r="DD262">
        <v>74.8</v>
      </c>
      <c r="DE262" t="b">
        <v>0</v>
      </c>
      <c r="DF262">
        <v>65</v>
      </c>
      <c r="DG262">
        <v>80</v>
      </c>
      <c r="DH262" t="b">
        <v>0</v>
      </c>
      <c r="DI262">
        <v>52</v>
      </c>
      <c r="DJ262">
        <v>1</v>
      </c>
      <c r="DK262" t="b">
        <v>0</v>
      </c>
      <c r="DL262">
        <v>88</v>
      </c>
      <c r="DM262">
        <v>10</v>
      </c>
      <c r="DN262" t="b">
        <v>0</v>
      </c>
      <c r="DO262">
        <v>74</v>
      </c>
      <c r="DP262">
        <v>44</v>
      </c>
      <c r="DQ262">
        <v>37</v>
      </c>
      <c r="DR262">
        <v>8</v>
      </c>
      <c r="DS262">
        <v>45</v>
      </c>
      <c r="DT262">
        <v>8</v>
      </c>
      <c r="DU262">
        <v>91</v>
      </c>
      <c r="DV262">
        <v>5</v>
      </c>
      <c r="DW262">
        <v>6</v>
      </c>
      <c r="DX262" t="b">
        <v>0</v>
      </c>
      <c r="DY262" t="b">
        <v>0</v>
      </c>
      <c r="DZ262" t="b">
        <v>0</v>
      </c>
    </row>
    <row r="263" spans="1:130" hidden="1" x14ac:dyDescent="0.35">
      <c r="A263">
        <v>39035177504</v>
      </c>
      <c r="B263" t="s">
        <v>3</v>
      </c>
      <c r="C263" t="s">
        <v>4</v>
      </c>
      <c r="D263">
        <v>0</v>
      </c>
      <c r="E263">
        <v>0</v>
      </c>
      <c r="F263">
        <v>0</v>
      </c>
      <c r="G263">
        <v>0</v>
      </c>
      <c r="H263">
        <v>0.01</v>
      </c>
      <c r="I263">
        <v>0.94</v>
      </c>
      <c r="J263">
        <v>0.03</v>
      </c>
      <c r="K263">
        <v>0</v>
      </c>
      <c r="L263">
        <v>0.1</v>
      </c>
      <c r="M263">
        <v>0.66</v>
      </c>
      <c r="N263">
        <v>0.23</v>
      </c>
      <c r="O263">
        <v>0</v>
      </c>
      <c r="P263">
        <v>0</v>
      </c>
      <c r="Q263" t="b">
        <v>0</v>
      </c>
      <c r="R263" t="b">
        <v>0</v>
      </c>
      <c r="T263" t="b">
        <v>0</v>
      </c>
      <c r="U263">
        <v>0</v>
      </c>
      <c r="V263">
        <v>0</v>
      </c>
      <c r="W263">
        <v>3941</v>
      </c>
      <c r="X263">
        <v>0.35</v>
      </c>
      <c r="Y263">
        <v>0.15</v>
      </c>
      <c r="Z263" t="b">
        <v>0</v>
      </c>
      <c r="AA263" t="b">
        <v>0</v>
      </c>
      <c r="AB263" t="b">
        <v>0</v>
      </c>
      <c r="AC263">
        <v>6</v>
      </c>
      <c r="AD263">
        <v>2.0000000000000001E-4</v>
      </c>
      <c r="AE263" t="b">
        <v>0</v>
      </c>
      <c r="AF263">
        <v>35</v>
      </c>
      <c r="AG263">
        <v>7.1999999999999998E-3</v>
      </c>
      <c r="AH263" t="b">
        <v>0</v>
      </c>
      <c r="AI263">
        <v>26</v>
      </c>
      <c r="AJ263">
        <v>1E-4</v>
      </c>
      <c r="AK263">
        <v>3</v>
      </c>
      <c r="AL263">
        <v>0</v>
      </c>
      <c r="AM263" t="b">
        <v>0</v>
      </c>
      <c r="AN263" t="b">
        <v>0</v>
      </c>
      <c r="AO263">
        <v>33</v>
      </c>
      <c r="AP263">
        <v>0</v>
      </c>
      <c r="AQ263" t="b">
        <v>0</v>
      </c>
      <c r="AR263" t="b">
        <v>0</v>
      </c>
      <c r="AS263" t="b">
        <v>0</v>
      </c>
      <c r="AT263">
        <v>41</v>
      </c>
      <c r="AU263">
        <v>2</v>
      </c>
      <c r="AV263" t="b">
        <v>0</v>
      </c>
      <c r="AW263">
        <v>71</v>
      </c>
      <c r="AX263">
        <v>9.2799999999999994</v>
      </c>
      <c r="AY263" t="b">
        <v>0</v>
      </c>
      <c r="AZ263">
        <v>53</v>
      </c>
      <c r="BA263">
        <v>0.26</v>
      </c>
      <c r="BB263" t="b">
        <v>0</v>
      </c>
      <c r="BC263">
        <v>33</v>
      </c>
      <c r="BD263">
        <v>134.62</v>
      </c>
      <c r="BE263" t="b">
        <v>0</v>
      </c>
      <c r="BF263">
        <v>47</v>
      </c>
      <c r="BG263" t="b">
        <v>0</v>
      </c>
      <c r="BH263">
        <v>18</v>
      </c>
      <c r="BI263">
        <v>14</v>
      </c>
      <c r="BJ263" t="b">
        <v>0</v>
      </c>
      <c r="BK263">
        <v>78</v>
      </c>
      <c r="BL263">
        <v>55</v>
      </c>
      <c r="BM263">
        <v>26</v>
      </c>
      <c r="BN263">
        <v>123700</v>
      </c>
      <c r="BO263" t="b">
        <v>0</v>
      </c>
      <c r="BP263" t="b">
        <v>0</v>
      </c>
      <c r="BQ263">
        <v>3678</v>
      </c>
      <c r="BR263">
        <v>47</v>
      </c>
      <c r="BS263" t="b">
        <v>1</v>
      </c>
      <c r="BT263" t="b">
        <v>0</v>
      </c>
      <c r="BU263" t="b">
        <v>0</v>
      </c>
      <c r="BV263">
        <v>0.45</v>
      </c>
      <c r="BW263">
        <v>0</v>
      </c>
      <c r="BX263" t="b">
        <v>0</v>
      </c>
      <c r="BY263">
        <v>43</v>
      </c>
      <c r="BZ263">
        <v>0.51</v>
      </c>
      <c r="CA263" t="b">
        <v>0</v>
      </c>
      <c r="CB263">
        <v>29</v>
      </c>
      <c r="CC263">
        <v>0.03</v>
      </c>
      <c r="CD263" t="b">
        <v>0</v>
      </c>
      <c r="CE263">
        <v>23</v>
      </c>
      <c r="CF263">
        <v>0.13</v>
      </c>
      <c r="CI263" t="b">
        <v>0</v>
      </c>
      <c r="CJ263" t="b">
        <v>0</v>
      </c>
      <c r="CK263" t="b">
        <v>0</v>
      </c>
      <c r="CL263" t="b">
        <v>0</v>
      </c>
      <c r="CM263" t="b">
        <v>0</v>
      </c>
      <c r="CP263" t="b">
        <v>0</v>
      </c>
      <c r="CQ263">
        <v>23</v>
      </c>
      <c r="CR263">
        <v>0.32</v>
      </c>
      <c r="CS263" t="b">
        <v>0</v>
      </c>
      <c r="CT263">
        <v>68</v>
      </c>
      <c r="CU263">
        <v>1030</v>
      </c>
      <c r="CV263" t="b">
        <v>0</v>
      </c>
      <c r="CW263">
        <v>47</v>
      </c>
      <c r="CX263">
        <v>1019</v>
      </c>
      <c r="CY263" t="b">
        <v>0</v>
      </c>
      <c r="CZ263">
        <v>75</v>
      </c>
      <c r="DA263">
        <v>740</v>
      </c>
      <c r="DB263" t="b">
        <v>0</v>
      </c>
      <c r="DC263">
        <v>65</v>
      </c>
      <c r="DD263">
        <v>76.900000000000006</v>
      </c>
      <c r="DE263" t="b">
        <v>0</v>
      </c>
      <c r="DF263">
        <v>33</v>
      </c>
      <c r="DG263">
        <v>110</v>
      </c>
      <c r="DH263" t="b">
        <v>0</v>
      </c>
      <c r="DI263">
        <v>60</v>
      </c>
      <c r="DJ263">
        <v>2</v>
      </c>
      <c r="DK263" t="b">
        <v>0</v>
      </c>
      <c r="DL263">
        <v>39</v>
      </c>
      <c r="DM263">
        <v>3</v>
      </c>
      <c r="DN263" t="b">
        <v>0</v>
      </c>
      <c r="DO263">
        <v>30</v>
      </c>
      <c r="DP263">
        <v>21</v>
      </c>
      <c r="DQ263">
        <v>15</v>
      </c>
      <c r="DR263">
        <v>4</v>
      </c>
      <c r="DS263">
        <v>57</v>
      </c>
      <c r="DT263">
        <v>11</v>
      </c>
      <c r="DU263">
        <v>94</v>
      </c>
      <c r="DV263">
        <v>5</v>
      </c>
      <c r="DW263">
        <v>10</v>
      </c>
      <c r="DX263" t="b">
        <v>0</v>
      </c>
      <c r="DY263" t="b">
        <v>0</v>
      </c>
      <c r="DZ263" t="b">
        <v>0</v>
      </c>
    </row>
    <row r="264" spans="1:130" hidden="1" x14ac:dyDescent="0.35">
      <c r="A264">
        <v>39035152201</v>
      </c>
      <c r="B264" t="s">
        <v>3</v>
      </c>
      <c r="C264" t="s">
        <v>4</v>
      </c>
      <c r="D264">
        <v>0.79</v>
      </c>
      <c r="E264">
        <v>0</v>
      </c>
      <c r="F264">
        <v>0.01</v>
      </c>
      <c r="G264">
        <v>0</v>
      </c>
      <c r="H264">
        <v>0.01</v>
      </c>
      <c r="I264">
        <v>0.16</v>
      </c>
      <c r="J264">
        <v>0.01</v>
      </c>
      <c r="K264">
        <v>0</v>
      </c>
      <c r="L264">
        <v>0.12</v>
      </c>
      <c r="M264">
        <v>0.72</v>
      </c>
      <c r="N264">
        <v>0.14000000000000001</v>
      </c>
      <c r="O264">
        <v>6</v>
      </c>
      <c r="P264">
        <v>3</v>
      </c>
      <c r="Q264" t="b">
        <v>1</v>
      </c>
      <c r="R264" t="b">
        <v>0</v>
      </c>
      <c r="T264" t="b">
        <v>1</v>
      </c>
      <c r="U264">
        <v>100</v>
      </c>
      <c r="V264">
        <v>20</v>
      </c>
      <c r="W264">
        <v>3425</v>
      </c>
      <c r="X264">
        <v>0.81</v>
      </c>
      <c r="Y264">
        <v>0.42</v>
      </c>
      <c r="Z264" t="b">
        <v>1</v>
      </c>
      <c r="AA264" t="b">
        <v>0</v>
      </c>
      <c r="AB264" t="b">
        <v>0</v>
      </c>
      <c r="AC264">
        <v>6</v>
      </c>
      <c r="AD264">
        <v>2.9999999999999997E-4</v>
      </c>
      <c r="AE264" t="b">
        <v>0</v>
      </c>
      <c r="AF264">
        <v>28</v>
      </c>
      <c r="AG264">
        <v>5.4999999999999997E-3</v>
      </c>
      <c r="AH264" t="b">
        <v>0</v>
      </c>
      <c r="AI264">
        <v>20</v>
      </c>
      <c r="AJ264">
        <v>0</v>
      </c>
      <c r="AK264">
        <v>70</v>
      </c>
      <c r="AL264">
        <v>12</v>
      </c>
      <c r="AM264" t="b">
        <v>0</v>
      </c>
      <c r="AN264" t="b">
        <v>0</v>
      </c>
      <c r="AO264">
        <v>33</v>
      </c>
      <c r="AP264">
        <v>0</v>
      </c>
      <c r="AQ264" t="b">
        <v>0</v>
      </c>
      <c r="AR264" t="b">
        <v>0</v>
      </c>
      <c r="AS264" t="b">
        <v>0</v>
      </c>
      <c r="AT264">
        <v>59</v>
      </c>
      <c r="AU264">
        <v>3</v>
      </c>
      <c r="AV264" t="b">
        <v>0</v>
      </c>
      <c r="AW264">
        <v>62</v>
      </c>
      <c r="AX264">
        <v>8.9700000000000006</v>
      </c>
      <c r="AY264" t="b">
        <v>0</v>
      </c>
      <c r="AZ264">
        <v>50</v>
      </c>
      <c r="BA264">
        <v>0.24</v>
      </c>
      <c r="BB264" t="b">
        <v>0</v>
      </c>
      <c r="BC264">
        <v>30</v>
      </c>
      <c r="BD264">
        <v>113.32</v>
      </c>
      <c r="BE264" t="b">
        <v>0</v>
      </c>
      <c r="BF264">
        <v>40</v>
      </c>
      <c r="BG264" t="b">
        <v>1</v>
      </c>
      <c r="BH264">
        <v>95</v>
      </c>
      <c r="BI264">
        <v>51</v>
      </c>
      <c r="BJ264" t="b">
        <v>0</v>
      </c>
      <c r="BK264">
        <v>55</v>
      </c>
      <c r="BL264">
        <v>29</v>
      </c>
      <c r="BM264">
        <v>17</v>
      </c>
      <c r="BN264">
        <v>99400</v>
      </c>
      <c r="BO264" t="b">
        <v>0</v>
      </c>
      <c r="BP264" t="b">
        <v>0</v>
      </c>
      <c r="BQ264">
        <v>2446</v>
      </c>
      <c r="BR264">
        <v>30</v>
      </c>
      <c r="BS264" t="b">
        <v>1</v>
      </c>
      <c r="BT264" t="b">
        <v>0</v>
      </c>
      <c r="BU264" t="b">
        <v>0</v>
      </c>
      <c r="BV264">
        <v>0.21</v>
      </c>
      <c r="BW264">
        <v>0</v>
      </c>
      <c r="BX264" t="b">
        <v>0</v>
      </c>
      <c r="BY264">
        <v>78</v>
      </c>
      <c r="BZ264">
        <v>3.09</v>
      </c>
      <c r="CA264" t="b">
        <v>0</v>
      </c>
      <c r="CB264">
        <v>34</v>
      </c>
      <c r="CC264">
        <v>0.03</v>
      </c>
      <c r="CD264" t="b">
        <v>0</v>
      </c>
      <c r="CE264">
        <v>58</v>
      </c>
      <c r="CF264">
        <v>0.53</v>
      </c>
      <c r="CI264" t="b">
        <v>0</v>
      </c>
      <c r="CJ264" t="b">
        <v>0</v>
      </c>
      <c r="CK264" t="b">
        <v>0</v>
      </c>
      <c r="CL264" t="b">
        <v>0</v>
      </c>
      <c r="CM264" t="b">
        <v>0</v>
      </c>
      <c r="CN264">
        <v>65</v>
      </c>
      <c r="CO264">
        <v>0</v>
      </c>
      <c r="CP264" t="b">
        <v>0</v>
      </c>
      <c r="CQ264">
        <v>60</v>
      </c>
      <c r="CR264">
        <v>2.8</v>
      </c>
      <c r="CS264" t="b">
        <v>1</v>
      </c>
      <c r="CT264">
        <v>98</v>
      </c>
      <c r="CU264">
        <v>1400</v>
      </c>
      <c r="CV264" t="b">
        <v>1</v>
      </c>
      <c r="CW264">
        <v>92</v>
      </c>
      <c r="CX264">
        <v>1670</v>
      </c>
      <c r="CY264" t="b">
        <v>0</v>
      </c>
      <c r="CZ264">
        <v>83</v>
      </c>
      <c r="DA264">
        <v>810</v>
      </c>
      <c r="DB264" t="b">
        <v>0</v>
      </c>
      <c r="DC264">
        <v>86</v>
      </c>
      <c r="DD264">
        <v>73.900000000000006</v>
      </c>
      <c r="DE264" t="b">
        <v>1</v>
      </c>
      <c r="DF264">
        <v>95</v>
      </c>
      <c r="DG264">
        <v>44</v>
      </c>
      <c r="DH264" t="b">
        <v>0</v>
      </c>
      <c r="DI264">
        <v>53</v>
      </c>
      <c r="DJ264">
        <v>1</v>
      </c>
      <c r="DK264" t="b">
        <v>1</v>
      </c>
      <c r="DL264">
        <v>95</v>
      </c>
      <c r="DM264">
        <v>14</v>
      </c>
      <c r="DN264" t="b">
        <v>1</v>
      </c>
      <c r="DO264">
        <v>86</v>
      </c>
      <c r="DP264">
        <v>56</v>
      </c>
      <c r="DQ264">
        <v>90</v>
      </c>
      <c r="DR264">
        <v>31</v>
      </c>
      <c r="DS264">
        <v>58</v>
      </c>
      <c r="DT264">
        <v>11</v>
      </c>
      <c r="DU264">
        <v>86</v>
      </c>
      <c r="DV264">
        <v>5</v>
      </c>
      <c r="DW264">
        <v>17</v>
      </c>
      <c r="DX264" t="b">
        <v>0</v>
      </c>
      <c r="DY264" t="b">
        <v>0</v>
      </c>
      <c r="DZ264" t="b">
        <v>0</v>
      </c>
    </row>
    <row r="265" spans="1:130" hidden="1" x14ac:dyDescent="0.35">
      <c r="A265">
        <v>39035160601</v>
      </c>
      <c r="B265" t="s">
        <v>3</v>
      </c>
      <c r="C265" t="s">
        <v>4</v>
      </c>
      <c r="D265">
        <v>0.06</v>
      </c>
      <c r="E265">
        <v>0</v>
      </c>
      <c r="F265">
        <v>0.04</v>
      </c>
      <c r="G265">
        <v>0</v>
      </c>
      <c r="H265">
        <v>0.04</v>
      </c>
      <c r="I265">
        <v>0.75</v>
      </c>
      <c r="J265">
        <v>7.0000000000000007E-2</v>
      </c>
      <c r="K265">
        <v>0</v>
      </c>
      <c r="L265">
        <v>0.04</v>
      </c>
      <c r="M265">
        <v>0.75</v>
      </c>
      <c r="N265">
        <v>0.2</v>
      </c>
      <c r="O265">
        <v>0</v>
      </c>
      <c r="P265">
        <v>0</v>
      </c>
      <c r="Q265" t="b">
        <v>0</v>
      </c>
      <c r="R265" t="b">
        <v>0</v>
      </c>
      <c r="T265" t="b">
        <v>0</v>
      </c>
      <c r="U265">
        <v>0</v>
      </c>
      <c r="V265">
        <v>25</v>
      </c>
      <c r="W265">
        <v>4838</v>
      </c>
      <c r="X265">
        <v>0.57999999999999996</v>
      </c>
      <c r="Y265">
        <v>0.27</v>
      </c>
      <c r="Z265" t="b">
        <v>0</v>
      </c>
      <c r="AA265" t="b">
        <v>0</v>
      </c>
      <c r="AB265" t="b">
        <v>0</v>
      </c>
      <c r="AC265">
        <v>6</v>
      </c>
      <c r="AD265">
        <v>2.0000000000000001E-4</v>
      </c>
      <c r="AE265" t="b">
        <v>0</v>
      </c>
      <c r="AF265">
        <v>37</v>
      </c>
      <c r="AG265">
        <v>8.0000000000000002E-3</v>
      </c>
      <c r="AH265" t="b">
        <v>0</v>
      </c>
      <c r="AI265">
        <v>27</v>
      </c>
      <c r="AJ265">
        <v>1E-4</v>
      </c>
      <c r="AK265">
        <v>20</v>
      </c>
      <c r="AL265">
        <v>3</v>
      </c>
      <c r="AM265" t="b">
        <v>0</v>
      </c>
      <c r="AN265" t="b">
        <v>0</v>
      </c>
      <c r="AO265">
        <v>33</v>
      </c>
      <c r="AP265">
        <v>0</v>
      </c>
      <c r="AQ265" t="b">
        <v>0</v>
      </c>
      <c r="AR265" t="b">
        <v>0</v>
      </c>
      <c r="AS265" t="b">
        <v>0</v>
      </c>
      <c r="AT265">
        <v>6</v>
      </c>
      <c r="AU265">
        <v>1</v>
      </c>
      <c r="AV265" t="b">
        <v>0</v>
      </c>
      <c r="AW265">
        <v>69</v>
      </c>
      <c r="AX265">
        <v>9.2200000000000006</v>
      </c>
      <c r="AY265" t="b">
        <v>0</v>
      </c>
      <c r="AZ265">
        <v>64</v>
      </c>
      <c r="BA265">
        <v>0.31</v>
      </c>
      <c r="BB265" t="b">
        <v>0</v>
      </c>
      <c r="BC265">
        <v>59</v>
      </c>
      <c r="BD265">
        <v>411.5</v>
      </c>
      <c r="BE265" t="b">
        <v>0</v>
      </c>
      <c r="BF265">
        <v>30</v>
      </c>
      <c r="BG265" t="b">
        <v>0</v>
      </c>
      <c r="BH265">
        <v>69</v>
      </c>
      <c r="BI265">
        <v>29</v>
      </c>
      <c r="BJ265" t="b">
        <v>0</v>
      </c>
      <c r="BK265">
        <v>66</v>
      </c>
      <c r="BL265">
        <v>41</v>
      </c>
      <c r="BM265">
        <v>20</v>
      </c>
      <c r="BN265">
        <v>108300</v>
      </c>
      <c r="BO265" t="b">
        <v>0</v>
      </c>
      <c r="BP265" t="b">
        <v>0</v>
      </c>
      <c r="BQ265">
        <v>2489</v>
      </c>
      <c r="BR265">
        <v>31</v>
      </c>
      <c r="BS265" t="b">
        <v>1</v>
      </c>
      <c r="BT265" t="b">
        <v>0</v>
      </c>
      <c r="BU265" t="b">
        <v>0</v>
      </c>
      <c r="BV265">
        <v>0.66</v>
      </c>
      <c r="BW265">
        <v>0</v>
      </c>
      <c r="BX265" t="b">
        <v>0</v>
      </c>
      <c r="BY265">
        <v>89</v>
      </c>
      <c r="BZ265">
        <v>5.74</v>
      </c>
      <c r="CA265" t="b">
        <v>0</v>
      </c>
      <c r="CB265">
        <v>20</v>
      </c>
      <c r="CC265">
        <v>0.02</v>
      </c>
      <c r="CD265" t="b">
        <v>0</v>
      </c>
      <c r="CE265">
        <v>73</v>
      </c>
      <c r="CF265">
        <v>0.96</v>
      </c>
      <c r="CI265" t="b">
        <v>0</v>
      </c>
      <c r="CJ265" t="b">
        <v>0</v>
      </c>
      <c r="CK265" t="b">
        <v>0</v>
      </c>
      <c r="CL265" t="b">
        <v>0</v>
      </c>
      <c r="CM265" t="b">
        <v>0</v>
      </c>
      <c r="CP265" t="b">
        <v>0</v>
      </c>
      <c r="CQ265">
        <v>57</v>
      </c>
      <c r="CR265">
        <v>2.4500000000000002</v>
      </c>
      <c r="CS265" t="b">
        <v>0</v>
      </c>
      <c r="CT265">
        <v>65</v>
      </c>
      <c r="CU265">
        <v>1019</v>
      </c>
      <c r="CV265" t="b">
        <v>0</v>
      </c>
      <c r="CW265">
        <v>42</v>
      </c>
      <c r="CX265">
        <v>980</v>
      </c>
      <c r="CY265" t="b">
        <v>0</v>
      </c>
      <c r="CZ265">
        <v>62</v>
      </c>
      <c r="DA265">
        <v>660</v>
      </c>
      <c r="DB265" t="b">
        <v>0</v>
      </c>
      <c r="DC265">
        <v>42</v>
      </c>
      <c r="DD265">
        <v>79.3</v>
      </c>
      <c r="DE265" t="b">
        <v>0</v>
      </c>
      <c r="DF265">
        <v>61</v>
      </c>
      <c r="DG265">
        <v>84</v>
      </c>
      <c r="DH265" t="b">
        <v>0</v>
      </c>
      <c r="DI265">
        <v>48</v>
      </c>
      <c r="DJ265">
        <v>1</v>
      </c>
      <c r="DK265" t="b">
        <v>0</v>
      </c>
      <c r="DL265">
        <v>68</v>
      </c>
      <c r="DM265">
        <v>6</v>
      </c>
      <c r="DN265" t="b">
        <v>0</v>
      </c>
      <c r="DO265">
        <v>63</v>
      </c>
      <c r="DP265">
        <v>37</v>
      </c>
      <c r="DQ265">
        <v>75</v>
      </c>
      <c r="DR265">
        <v>20</v>
      </c>
      <c r="DS265">
        <v>7</v>
      </c>
      <c r="DT265">
        <v>2</v>
      </c>
      <c r="DU265">
        <v>89</v>
      </c>
      <c r="DV265">
        <v>2</v>
      </c>
      <c r="DW265">
        <v>13</v>
      </c>
      <c r="DX265" t="b">
        <v>0</v>
      </c>
      <c r="DY265" t="b">
        <v>0</v>
      </c>
      <c r="DZ265" t="b">
        <v>0</v>
      </c>
    </row>
    <row r="266" spans="1:130" hidden="1" x14ac:dyDescent="0.35">
      <c r="A266">
        <v>39035177404</v>
      </c>
      <c r="B266" t="s">
        <v>3</v>
      </c>
      <c r="C266" t="s">
        <v>4</v>
      </c>
      <c r="D266">
        <v>0.06</v>
      </c>
      <c r="E266">
        <v>0.01</v>
      </c>
      <c r="F266">
        <v>0.01</v>
      </c>
      <c r="G266">
        <v>0</v>
      </c>
      <c r="H266">
        <v>0.11</v>
      </c>
      <c r="I266">
        <v>0.77</v>
      </c>
      <c r="J266">
        <v>0.17</v>
      </c>
      <c r="K266">
        <v>0</v>
      </c>
      <c r="L266">
        <v>0.08</v>
      </c>
      <c r="M266">
        <v>0.75</v>
      </c>
      <c r="N266">
        <v>0.16</v>
      </c>
      <c r="O266">
        <v>0</v>
      </c>
      <c r="P266">
        <v>0</v>
      </c>
      <c r="Q266" t="b">
        <v>0</v>
      </c>
      <c r="R266" t="b">
        <v>0</v>
      </c>
      <c r="T266" t="b">
        <v>0</v>
      </c>
      <c r="U266">
        <v>0</v>
      </c>
      <c r="V266">
        <v>0</v>
      </c>
      <c r="W266">
        <v>2684</v>
      </c>
      <c r="X266">
        <v>0.54</v>
      </c>
      <c r="Y266">
        <v>0.24</v>
      </c>
      <c r="Z266" t="b">
        <v>0</v>
      </c>
      <c r="AA266" t="b">
        <v>0</v>
      </c>
      <c r="AB266" t="b">
        <v>0</v>
      </c>
      <c r="AC266">
        <v>6</v>
      </c>
      <c r="AD266">
        <v>2.9999999999999997E-4</v>
      </c>
      <c r="AE266" t="b">
        <v>0</v>
      </c>
      <c r="AF266">
        <v>35</v>
      </c>
      <c r="AG266">
        <v>7.1999999999999998E-3</v>
      </c>
      <c r="AH266" t="b">
        <v>0</v>
      </c>
      <c r="AI266">
        <v>25</v>
      </c>
      <c r="AJ266">
        <v>1E-4</v>
      </c>
      <c r="AK266">
        <v>26</v>
      </c>
      <c r="AL266">
        <v>4</v>
      </c>
      <c r="AM266" t="b">
        <v>0</v>
      </c>
      <c r="AN266" t="b">
        <v>0</v>
      </c>
      <c r="AO266">
        <v>33</v>
      </c>
      <c r="AP266">
        <v>0</v>
      </c>
      <c r="AQ266" t="b">
        <v>0</v>
      </c>
      <c r="AR266" t="b">
        <v>0</v>
      </c>
      <c r="AS266" t="b">
        <v>0</v>
      </c>
      <c r="AT266">
        <v>38</v>
      </c>
      <c r="AU266">
        <v>2</v>
      </c>
      <c r="AV266" t="b">
        <v>0</v>
      </c>
      <c r="AW266">
        <v>70</v>
      </c>
      <c r="AX266">
        <v>9.26</v>
      </c>
      <c r="AY266" t="b">
        <v>0</v>
      </c>
      <c r="AZ266">
        <v>64</v>
      </c>
      <c r="BA266">
        <v>0.31</v>
      </c>
      <c r="BB266" t="b">
        <v>0</v>
      </c>
      <c r="BC266">
        <v>53</v>
      </c>
      <c r="BD266">
        <v>332.38</v>
      </c>
      <c r="BE266" t="b">
        <v>0</v>
      </c>
      <c r="BF266">
        <v>27</v>
      </c>
      <c r="BG266" t="b">
        <v>0</v>
      </c>
      <c r="BH266">
        <v>20</v>
      </c>
      <c r="BI266">
        <v>14</v>
      </c>
      <c r="BJ266" t="b">
        <v>0</v>
      </c>
      <c r="BK266">
        <v>97</v>
      </c>
      <c r="BL266">
        <v>87</v>
      </c>
      <c r="BM266">
        <v>20</v>
      </c>
      <c r="BN266">
        <v>108800</v>
      </c>
      <c r="BO266" t="b">
        <v>0</v>
      </c>
      <c r="BP266" t="b">
        <v>0</v>
      </c>
      <c r="BQ266">
        <v>4866</v>
      </c>
      <c r="BR266">
        <v>65</v>
      </c>
      <c r="BS266" t="b">
        <v>1</v>
      </c>
      <c r="BT266" t="b">
        <v>0</v>
      </c>
      <c r="BU266" t="b">
        <v>0</v>
      </c>
      <c r="BV266">
        <v>0.21</v>
      </c>
      <c r="BW266">
        <v>0</v>
      </c>
      <c r="BX266" t="b">
        <v>0</v>
      </c>
      <c r="BY266">
        <v>62</v>
      </c>
      <c r="BZ266">
        <v>1.47</v>
      </c>
      <c r="CA266" t="b">
        <v>0</v>
      </c>
      <c r="CB266">
        <v>27</v>
      </c>
      <c r="CC266">
        <v>0.02</v>
      </c>
      <c r="CD266" t="b">
        <v>0</v>
      </c>
      <c r="CE266">
        <v>57</v>
      </c>
      <c r="CF266">
        <v>0.49</v>
      </c>
      <c r="CI266" t="b">
        <v>0</v>
      </c>
      <c r="CJ266" t="b">
        <v>0</v>
      </c>
      <c r="CK266" t="b">
        <v>0</v>
      </c>
      <c r="CL266" t="b">
        <v>0</v>
      </c>
      <c r="CM266" t="b">
        <v>0</v>
      </c>
      <c r="CN266">
        <v>15</v>
      </c>
      <c r="CO266">
        <v>0</v>
      </c>
      <c r="CP266" t="b">
        <v>0</v>
      </c>
      <c r="CQ266">
        <v>57</v>
      </c>
      <c r="CR266">
        <v>2.4900000000000002</v>
      </c>
      <c r="CS266" t="b">
        <v>0</v>
      </c>
      <c r="CT266">
        <v>77</v>
      </c>
      <c r="CU266">
        <v>1070</v>
      </c>
      <c r="CV266" t="b">
        <v>0</v>
      </c>
      <c r="CW266">
        <v>30</v>
      </c>
      <c r="CX266">
        <v>890</v>
      </c>
      <c r="CY266" t="b">
        <v>0</v>
      </c>
      <c r="CZ266">
        <v>55</v>
      </c>
      <c r="DA266">
        <v>620</v>
      </c>
      <c r="DB266" t="b">
        <v>0</v>
      </c>
      <c r="DC266">
        <v>56</v>
      </c>
      <c r="DD266">
        <v>77.900000000000006</v>
      </c>
      <c r="DE266" t="b">
        <v>0</v>
      </c>
      <c r="DF266">
        <v>23</v>
      </c>
      <c r="DG266">
        <v>123</v>
      </c>
      <c r="DH266" t="b">
        <v>0</v>
      </c>
      <c r="DI266">
        <v>66</v>
      </c>
      <c r="DJ266">
        <v>3</v>
      </c>
      <c r="DK266" t="b">
        <v>0</v>
      </c>
      <c r="DL266">
        <v>50</v>
      </c>
      <c r="DM266">
        <v>4</v>
      </c>
      <c r="DN266" t="b">
        <v>0</v>
      </c>
      <c r="DO266">
        <v>53</v>
      </c>
      <c r="DP266">
        <v>32</v>
      </c>
      <c r="DQ266">
        <v>55</v>
      </c>
      <c r="DR266">
        <v>13</v>
      </c>
      <c r="DS266">
        <v>59</v>
      </c>
      <c r="DT266">
        <v>12</v>
      </c>
      <c r="DU266">
        <v>92</v>
      </c>
      <c r="DV266">
        <v>2</v>
      </c>
      <c r="DW266">
        <v>5</v>
      </c>
      <c r="DX266" t="b">
        <v>0</v>
      </c>
      <c r="DY266" t="b">
        <v>0</v>
      </c>
      <c r="DZ266" t="b">
        <v>0</v>
      </c>
    </row>
    <row r="267" spans="1:130" hidden="1" x14ac:dyDescent="0.35">
      <c r="A267">
        <v>39085202500</v>
      </c>
      <c r="B267" t="s">
        <v>7</v>
      </c>
      <c r="C267" t="s">
        <v>4</v>
      </c>
      <c r="D267">
        <v>0.02</v>
      </c>
      <c r="E267">
        <v>0</v>
      </c>
      <c r="F267">
        <v>0.02</v>
      </c>
      <c r="G267">
        <v>0</v>
      </c>
      <c r="H267">
        <v>0.03</v>
      </c>
      <c r="I267">
        <v>0.89</v>
      </c>
      <c r="J267">
        <v>0.02</v>
      </c>
      <c r="K267">
        <v>0</v>
      </c>
      <c r="L267">
        <v>0.11</v>
      </c>
      <c r="M267">
        <v>0.74</v>
      </c>
      <c r="N267">
        <v>0.13</v>
      </c>
      <c r="O267">
        <v>0</v>
      </c>
      <c r="P267">
        <v>0</v>
      </c>
      <c r="Q267" t="b">
        <v>0</v>
      </c>
      <c r="R267" t="b">
        <v>0</v>
      </c>
      <c r="T267" t="b">
        <v>0</v>
      </c>
      <c r="U267">
        <v>0</v>
      </c>
      <c r="V267">
        <v>0</v>
      </c>
      <c r="W267">
        <v>4331</v>
      </c>
      <c r="X267">
        <v>0.63</v>
      </c>
      <c r="Y267">
        <v>0.28999999999999998</v>
      </c>
      <c r="Z267" t="b">
        <v>0</v>
      </c>
      <c r="AA267" t="b">
        <v>0</v>
      </c>
      <c r="AB267" t="b">
        <v>0</v>
      </c>
      <c r="AC267">
        <v>6</v>
      </c>
      <c r="AD267">
        <v>2.0000000000000001E-4</v>
      </c>
      <c r="AE267" t="b">
        <v>0</v>
      </c>
      <c r="AF267">
        <v>40</v>
      </c>
      <c r="AG267">
        <v>9.4000000000000004E-3</v>
      </c>
      <c r="AH267" t="b">
        <v>0</v>
      </c>
      <c r="AI267">
        <v>9</v>
      </c>
      <c r="AJ267">
        <v>0</v>
      </c>
      <c r="AK267">
        <v>15</v>
      </c>
      <c r="AL267">
        <v>2</v>
      </c>
      <c r="AM267" t="b">
        <v>0</v>
      </c>
      <c r="AN267" t="b">
        <v>0</v>
      </c>
      <c r="AO267">
        <v>33</v>
      </c>
      <c r="AP267">
        <v>0</v>
      </c>
      <c r="AQ267" t="b">
        <v>0</v>
      </c>
      <c r="AR267" t="b">
        <v>0</v>
      </c>
      <c r="AS267" t="b">
        <v>0</v>
      </c>
      <c r="AT267">
        <v>41</v>
      </c>
      <c r="AU267">
        <v>2</v>
      </c>
      <c r="AV267" t="b">
        <v>0</v>
      </c>
      <c r="AW267">
        <v>51</v>
      </c>
      <c r="AX267">
        <v>8.61</v>
      </c>
      <c r="AY267" t="b">
        <v>0</v>
      </c>
      <c r="AZ267">
        <v>39</v>
      </c>
      <c r="BA267">
        <v>0.19</v>
      </c>
      <c r="BB267" t="b">
        <v>0</v>
      </c>
      <c r="BC267">
        <v>23</v>
      </c>
      <c r="BD267">
        <v>74.3</v>
      </c>
      <c r="BE267" t="b">
        <v>0</v>
      </c>
      <c r="BF267">
        <v>27</v>
      </c>
      <c r="BG267" t="b">
        <v>0</v>
      </c>
      <c r="BH267">
        <v>73</v>
      </c>
      <c r="BI267">
        <v>31</v>
      </c>
      <c r="BJ267" t="b">
        <v>0</v>
      </c>
      <c r="BK267">
        <v>39</v>
      </c>
      <c r="BL267">
        <v>16</v>
      </c>
      <c r="BM267">
        <v>30</v>
      </c>
      <c r="BN267">
        <v>136600</v>
      </c>
      <c r="BO267" t="b">
        <v>0</v>
      </c>
      <c r="BP267" t="b">
        <v>0</v>
      </c>
      <c r="BQ267">
        <v>4195</v>
      </c>
      <c r="BR267">
        <v>55</v>
      </c>
      <c r="BS267" t="b">
        <v>1</v>
      </c>
      <c r="BT267" t="b">
        <v>0</v>
      </c>
      <c r="BV267">
        <v>0.6</v>
      </c>
      <c r="BW267">
        <v>0</v>
      </c>
      <c r="BX267" t="b">
        <v>0</v>
      </c>
      <c r="BY267">
        <v>64</v>
      </c>
      <c r="BZ267">
        <v>1.62</v>
      </c>
      <c r="CA267" t="b">
        <v>0</v>
      </c>
      <c r="CB267">
        <v>67</v>
      </c>
      <c r="CC267">
        <v>0.1</v>
      </c>
      <c r="CD267" t="b">
        <v>0</v>
      </c>
      <c r="CE267">
        <v>85</v>
      </c>
      <c r="CF267">
        <v>1.63</v>
      </c>
      <c r="CI267" t="b">
        <v>0</v>
      </c>
      <c r="CJ267" t="b">
        <v>0</v>
      </c>
      <c r="CK267" t="b">
        <v>0</v>
      </c>
      <c r="CL267" t="b">
        <v>0</v>
      </c>
      <c r="CM267" t="b">
        <v>0</v>
      </c>
      <c r="CN267">
        <v>73</v>
      </c>
      <c r="CO267">
        <v>0.02</v>
      </c>
      <c r="CP267" t="b">
        <v>0</v>
      </c>
      <c r="CQ267">
        <v>77</v>
      </c>
      <c r="CR267">
        <v>5.33</v>
      </c>
      <c r="CS267" t="b">
        <v>0</v>
      </c>
      <c r="CT267">
        <v>73</v>
      </c>
      <c r="CU267">
        <v>1050</v>
      </c>
      <c r="CV267" t="b">
        <v>0</v>
      </c>
      <c r="CW267">
        <v>52</v>
      </c>
      <c r="CX267">
        <v>1060</v>
      </c>
      <c r="CY267" t="b">
        <v>0</v>
      </c>
      <c r="CZ267">
        <v>55</v>
      </c>
      <c r="DA267">
        <v>620</v>
      </c>
      <c r="DB267" t="b">
        <v>0</v>
      </c>
      <c r="DC267">
        <v>73</v>
      </c>
      <c r="DD267">
        <v>76</v>
      </c>
      <c r="DE267" t="b">
        <v>0</v>
      </c>
      <c r="DF267">
        <v>58</v>
      </c>
      <c r="DG267">
        <v>86</v>
      </c>
      <c r="DH267" t="b">
        <v>0</v>
      </c>
      <c r="DI267">
        <v>53</v>
      </c>
      <c r="DJ267">
        <v>1</v>
      </c>
      <c r="DK267" t="b">
        <v>0</v>
      </c>
      <c r="DL267">
        <v>11</v>
      </c>
      <c r="DM267">
        <v>1</v>
      </c>
      <c r="DN267" t="b">
        <v>0</v>
      </c>
      <c r="DO267">
        <v>58</v>
      </c>
      <c r="DP267">
        <v>34</v>
      </c>
      <c r="DQ267">
        <v>60</v>
      </c>
      <c r="DR267">
        <v>14</v>
      </c>
      <c r="DS267">
        <v>34</v>
      </c>
      <c r="DT267">
        <v>6</v>
      </c>
      <c r="DU267">
        <v>94</v>
      </c>
      <c r="DV267">
        <v>3</v>
      </c>
      <c r="DW267">
        <v>13</v>
      </c>
      <c r="DX267" t="b">
        <v>0</v>
      </c>
      <c r="DY267" t="b">
        <v>0</v>
      </c>
      <c r="DZ267" t="b">
        <v>0</v>
      </c>
    </row>
    <row r="268" spans="1:130" hidden="1" x14ac:dyDescent="0.35">
      <c r="A268">
        <v>39035177604</v>
      </c>
      <c r="B268" t="s">
        <v>3</v>
      </c>
      <c r="C268" t="s">
        <v>4</v>
      </c>
      <c r="D268">
        <v>0</v>
      </c>
      <c r="E268">
        <v>0</v>
      </c>
      <c r="F268">
        <v>0.01</v>
      </c>
      <c r="G268">
        <v>0</v>
      </c>
      <c r="H268">
        <v>0.01</v>
      </c>
      <c r="I268">
        <v>0.94</v>
      </c>
      <c r="J268">
        <v>0.02</v>
      </c>
      <c r="K268">
        <v>0</v>
      </c>
      <c r="L268">
        <v>0.09</v>
      </c>
      <c r="M268">
        <v>0.71</v>
      </c>
      <c r="N268">
        <v>0.19</v>
      </c>
      <c r="O268">
        <v>0</v>
      </c>
      <c r="P268">
        <v>0</v>
      </c>
      <c r="Q268" t="b">
        <v>0</v>
      </c>
      <c r="R268" t="b">
        <v>0</v>
      </c>
      <c r="T268" t="b">
        <v>0</v>
      </c>
      <c r="U268">
        <v>0</v>
      </c>
      <c r="V268">
        <v>14</v>
      </c>
      <c r="W268">
        <v>2083</v>
      </c>
      <c r="X268">
        <v>0.35</v>
      </c>
      <c r="Y268">
        <v>0.15</v>
      </c>
      <c r="Z268" t="b">
        <v>0</v>
      </c>
      <c r="AA268" t="b">
        <v>0</v>
      </c>
      <c r="AB268" t="b">
        <v>0</v>
      </c>
      <c r="AC268">
        <v>6</v>
      </c>
      <c r="AD268">
        <v>2.9999999999999997E-4</v>
      </c>
      <c r="AE268" t="b">
        <v>0</v>
      </c>
      <c r="AF268">
        <v>45</v>
      </c>
      <c r="AG268">
        <v>1.23E-2</v>
      </c>
      <c r="AH268" t="b">
        <v>0</v>
      </c>
      <c r="AI268">
        <v>39</v>
      </c>
      <c r="AJ268">
        <v>1E-4</v>
      </c>
      <c r="AK268">
        <v>17</v>
      </c>
      <c r="AL268">
        <v>2</v>
      </c>
      <c r="AM268" t="b">
        <v>0</v>
      </c>
      <c r="AN268" t="b">
        <v>0</v>
      </c>
      <c r="AO268">
        <v>33</v>
      </c>
      <c r="AP268">
        <v>0</v>
      </c>
      <c r="AQ268" t="b">
        <v>0</v>
      </c>
      <c r="AR268" t="b">
        <v>0</v>
      </c>
      <c r="AS268" t="b">
        <v>0</v>
      </c>
      <c r="AT268">
        <v>38</v>
      </c>
      <c r="AU268">
        <v>2</v>
      </c>
      <c r="AV268" t="b">
        <v>0</v>
      </c>
      <c r="AW268">
        <v>67</v>
      </c>
      <c r="AX268">
        <v>9.17</v>
      </c>
      <c r="AY268" t="b">
        <v>0</v>
      </c>
      <c r="AZ268">
        <v>56</v>
      </c>
      <c r="BA268">
        <v>0.27</v>
      </c>
      <c r="BB268" t="b">
        <v>0</v>
      </c>
      <c r="BC268">
        <v>61</v>
      </c>
      <c r="BD268">
        <v>442.74</v>
      </c>
      <c r="BE268" t="b">
        <v>0</v>
      </c>
      <c r="BF268">
        <v>23</v>
      </c>
      <c r="BG268" t="b">
        <v>0</v>
      </c>
      <c r="BH268">
        <v>41</v>
      </c>
      <c r="BI268">
        <v>20</v>
      </c>
      <c r="BJ268" t="b">
        <v>0</v>
      </c>
      <c r="BK268">
        <v>86</v>
      </c>
      <c r="BL268">
        <v>67</v>
      </c>
      <c r="BM268">
        <v>27</v>
      </c>
      <c r="BN268">
        <v>126900</v>
      </c>
      <c r="BO268" t="b">
        <v>0</v>
      </c>
      <c r="BP268" t="b">
        <v>0</v>
      </c>
      <c r="BQ268">
        <v>3151</v>
      </c>
      <c r="BR268">
        <v>40</v>
      </c>
      <c r="BS268" t="b">
        <v>1</v>
      </c>
      <c r="BT268" t="b">
        <v>0</v>
      </c>
      <c r="BV268">
        <v>0.21</v>
      </c>
      <c r="BW268">
        <v>0</v>
      </c>
      <c r="BX268" t="b">
        <v>0</v>
      </c>
      <c r="BY268">
        <v>61</v>
      </c>
      <c r="BZ268">
        <v>1.39</v>
      </c>
      <c r="CA268" t="b">
        <v>0</v>
      </c>
      <c r="CB268">
        <v>28</v>
      </c>
      <c r="CC268">
        <v>0.03</v>
      </c>
      <c r="CD268" t="b">
        <v>0</v>
      </c>
      <c r="CE268">
        <v>44</v>
      </c>
      <c r="CF268">
        <v>0.28000000000000003</v>
      </c>
      <c r="CG268" t="b">
        <v>1</v>
      </c>
      <c r="CI268" t="b">
        <v>0</v>
      </c>
      <c r="CJ268" t="b">
        <v>0</v>
      </c>
      <c r="CK268" t="b">
        <v>1</v>
      </c>
      <c r="CL268" t="b">
        <v>0</v>
      </c>
      <c r="CM268" t="b">
        <v>0</v>
      </c>
      <c r="CN268">
        <v>68</v>
      </c>
      <c r="CO268">
        <v>0.01</v>
      </c>
      <c r="CP268" t="b">
        <v>0</v>
      </c>
      <c r="CQ268">
        <v>69</v>
      </c>
      <c r="CR268">
        <v>3.93</v>
      </c>
      <c r="CS268" t="b">
        <v>0</v>
      </c>
      <c r="CT268">
        <v>73</v>
      </c>
      <c r="CU268">
        <v>1050</v>
      </c>
      <c r="CV268" t="b">
        <v>0</v>
      </c>
      <c r="CW268">
        <v>52</v>
      </c>
      <c r="CX268">
        <v>1060</v>
      </c>
      <c r="CY268" t="b">
        <v>0</v>
      </c>
      <c r="CZ268">
        <v>80</v>
      </c>
      <c r="DA268">
        <v>780</v>
      </c>
      <c r="DB268" t="b">
        <v>0</v>
      </c>
      <c r="DC268">
        <v>73</v>
      </c>
      <c r="DD268">
        <v>76</v>
      </c>
      <c r="DE268" t="b">
        <v>0</v>
      </c>
      <c r="DF268">
        <v>30</v>
      </c>
      <c r="DG268">
        <v>114</v>
      </c>
      <c r="DH268" t="b">
        <v>0</v>
      </c>
      <c r="DI268">
        <v>70</v>
      </c>
      <c r="DJ268">
        <v>4</v>
      </c>
      <c r="DK268" t="b">
        <v>0</v>
      </c>
      <c r="DL268">
        <v>44</v>
      </c>
      <c r="DM268">
        <v>4</v>
      </c>
      <c r="DN268" t="b">
        <v>0</v>
      </c>
      <c r="DO268">
        <v>34</v>
      </c>
      <c r="DP268">
        <v>22</v>
      </c>
      <c r="DQ268">
        <v>34</v>
      </c>
      <c r="DR268">
        <v>8</v>
      </c>
      <c r="DS268">
        <v>58</v>
      </c>
      <c r="DT268">
        <v>11</v>
      </c>
      <c r="DU268">
        <v>92</v>
      </c>
      <c r="DV268">
        <v>2</v>
      </c>
      <c r="DW268">
        <v>5</v>
      </c>
      <c r="DX268" t="b">
        <v>0</v>
      </c>
      <c r="DY268" t="b">
        <v>0</v>
      </c>
      <c r="DZ268" t="b">
        <v>0</v>
      </c>
    </row>
    <row r="269" spans="1:130" hidden="1" x14ac:dyDescent="0.35">
      <c r="A269">
        <v>39085205001</v>
      </c>
      <c r="B269" t="s">
        <v>7</v>
      </c>
      <c r="C269" t="s">
        <v>4</v>
      </c>
      <c r="D269">
        <v>0</v>
      </c>
      <c r="E269">
        <v>0</v>
      </c>
      <c r="F269">
        <v>0.03</v>
      </c>
      <c r="G269">
        <v>0</v>
      </c>
      <c r="H269">
        <v>0.01</v>
      </c>
      <c r="I269">
        <v>0.92</v>
      </c>
      <c r="J269">
        <v>0.01</v>
      </c>
      <c r="K269">
        <v>0</v>
      </c>
      <c r="L269">
        <v>0.11</v>
      </c>
      <c r="M269">
        <v>0.65</v>
      </c>
      <c r="N269">
        <v>0.22</v>
      </c>
      <c r="O269">
        <v>0</v>
      </c>
      <c r="P269">
        <v>0</v>
      </c>
      <c r="Q269" t="b">
        <v>0</v>
      </c>
      <c r="R269" t="b">
        <v>0</v>
      </c>
      <c r="T269" t="b">
        <v>0</v>
      </c>
      <c r="U269">
        <v>0</v>
      </c>
      <c r="V269">
        <v>0</v>
      </c>
      <c r="W269">
        <v>5427</v>
      </c>
      <c r="X269">
        <v>0.12</v>
      </c>
      <c r="Y269">
        <v>0.03</v>
      </c>
      <c r="Z269" t="b">
        <v>0</v>
      </c>
      <c r="AA269" t="b">
        <v>0</v>
      </c>
      <c r="AB269" t="b">
        <v>0</v>
      </c>
      <c r="AC269">
        <v>6</v>
      </c>
      <c r="AD269">
        <v>2.0000000000000001E-4</v>
      </c>
      <c r="AE269" t="b">
        <v>0</v>
      </c>
      <c r="AF269">
        <v>38</v>
      </c>
      <c r="AG269">
        <v>8.6E-3</v>
      </c>
      <c r="AH269" t="b">
        <v>0</v>
      </c>
      <c r="AI269">
        <v>9</v>
      </c>
      <c r="AJ269">
        <v>0</v>
      </c>
      <c r="AK269">
        <v>22</v>
      </c>
      <c r="AL269">
        <v>3</v>
      </c>
      <c r="AM269" t="b">
        <v>0</v>
      </c>
      <c r="AN269" t="b">
        <v>0</v>
      </c>
      <c r="AO269">
        <v>33</v>
      </c>
      <c r="AP269">
        <v>0</v>
      </c>
      <c r="AQ269" t="b">
        <v>0</v>
      </c>
      <c r="AR269" t="b">
        <v>0</v>
      </c>
      <c r="AS269" t="b">
        <v>0</v>
      </c>
      <c r="AT269">
        <v>24</v>
      </c>
      <c r="AU269">
        <v>2</v>
      </c>
      <c r="AV269" t="b">
        <v>0</v>
      </c>
      <c r="AW269">
        <v>49</v>
      </c>
      <c r="AX269">
        <v>8.57</v>
      </c>
      <c r="AY269" t="b">
        <v>0</v>
      </c>
      <c r="AZ269">
        <v>40</v>
      </c>
      <c r="BA269">
        <v>0.2</v>
      </c>
      <c r="BB269" t="b">
        <v>0</v>
      </c>
      <c r="BC269">
        <v>41</v>
      </c>
      <c r="BD269">
        <v>197.68</v>
      </c>
      <c r="BE269" t="b">
        <v>0</v>
      </c>
      <c r="BF269">
        <v>13</v>
      </c>
      <c r="BG269" t="b">
        <v>0</v>
      </c>
      <c r="BH269">
        <v>18</v>
      </c>
      <c r="BI269">
        <v>14</v>
      </c>
      <c r="BJ269" t="b">
        <v>0</v>
      </c>
      <c r="BK269">
        <v>15</v>
      </c>
      <c r="BL269">
        <v>3</v>
      </c>
      <c r="BM269">
        <v>54</v>
      </c>
      <c r="BN269">
        <v>209000</v>
      </c>
      <c r="BO269" t="b">
        <v>0</v>
      </c>
      <c r="BP269" t="b">
        <v>0</v>
      </c>
      <c r="BQ269">
        <v>2394</v>
      </c>
      <c r="BR269">
        <v>30</v>
      </c>
      <c r="BS269" t="b">
        <v>1</v>
      </c>
      <c r="BT269" t="b">
        <v>0</v>
      </c>
      <c r="BV269">
        <v>0.21</v>
      </c>
      <c r="BW269">
        <v>0</v>
      </c>
      <c r="BX269" t="b">
        <v>0</v>
      </c>
      <c r="BY269">
        <v>58</v>
      </c>
      <c r="BZ269">
        <v>1.24</v>
      </c>
      <c r="CA269" t="b">
        <v>0</v>
      </c>
      <c r="CB269">
        <v>66</v>
      </c>
      <c r="CC269">
        <v>0.09</v>
      </c>
      <c r="CD269" t="b">
        <v>0</v>
      </c>
      <c r="CE269">
        <v>31</v>
      </c>
      <c r="CF269">
        <v>0.17</v>
      </c>
      <c r="CI269" t="b">
        <v>0</v>
      </c>
      <c r="CJ269" t="b">
        <v>0</v>
      </c>
      <c r="CK269" t="b">
        <v>0</v>
      </c>
      <c r="CL269" t="b">
        <v>0</v>
      </c>
      <c r="CM269" t="b">
        <v>0</v>
      </c>
      <c r="CN269">
        <v>55</v>
      </c>
      <c r="CO269">
        <v>0</v>
      </c>
      <c r="CP269" t="b">
        <v>0</v>
      </c>
      <c r="CQ269">
        <v>31</v>
      </c>
      <c r="CR269">
        <v>0.62</v>
      </c>
      <c r="CS269" t="b">
        <v>0</v>
      </c>
      <c r="CT269">
        <v>43</v>
      </c>
      <c r="CU269">
        <v>940</v>
      </c>
      <c r="CV269" t="b">
        <v>0</v>
      </c>
      <c r="CW269">
        <v>50</v>
      </c>
      <c r="CX269">
        <v>1040</v>
      </c>
      <c r="CY269" t="b">
        <v>0</v>
      </c>
      <c r="CZ269">
        <v>60</v>
      </c>
      <c r="DA269">
        <v>650</v>
      </c>
      <c r="DB269" t="b">
        <v>0</v>
      </c>
      <c r="DE269" t="b">
        <v>0</v>
      </c>
      <c r="DF269">
        <v>12</v>
      </c>
      <c r="DG269">
        <v>145</v>
      </c>
      <c r="DH269" t="b">
        <v>0</v>
      </c>
      <c r="DI269">
        <v>12</v>
      </c>
      <c r="DJ269">
        <v>0</v>
      </c>
      <c r="DK269" t="b">
        <v>0</v>
      </c>
      <c r="DL269">
        <v>0</v>
      </c>
      <c r="DM269">
        <v>0</v>
      </c>
      <c r="DN269" t="b">
        <v>0</v>
      </c>
      <c r="DO269">
        <v>12</v>
      </c>
      <c r="DP269">
        <v>12</v>
      </c>
      <c r="DQ269">
        <v>20</v>
      </c>
      <c r="DR269">
        <v>5</v>
      </c>
      <c r="DS269">
        <v>19</v>
      </c>
      <c r="DT269">
        <v>4</v>
      </c>
      <c r="DU269">
        <v>91</v>
      </c>
      <c r="DV269">
        <v>2</v>
      </c>
      <c r="DW269">
        <v>1</v>
      </c>
      <c r="DX269" t="b">
        <v>0</v>
      </c>
      <c r="DY269" t="b">
        <v>0</v>
      </c>
      <c r="DZ269" t="b">
        <v>0</v>
      </c>
    </row>
    <row r="270" spans="1:130" hidden="1" x14ac:dyDescent="0.35">
      <c r="A270">
        <v>39035189107</v>
      </c>
      <c r="B270" t="s">
        <v>3</v>
      </c>
      <c r="C270" t="s">
        <v>4</v>
      </c>
      <c r="D270">
        <v>0.03</v>
      </c>
      <c r="E270">
        <v>0</v>
      </c>
      <c r="F270">
        <v>0.03</v>
      </c>
      <c r="G270">
        <v>0</v>
      </c>
      <c r="H270">
        <v>0.01</v>
      </c>
      <c r="I270">
        <v>0.91</v>
      </c>
      <c r="J270">
        <v>0</v>
      </c>
      <c r="K270">
        <v>0</v>
      </c>
      <c r="L270">
        <v>0.12</v>
      </c>
      <c r="M270">
        <v>0.62</v>
      </c>
      <c r="N270">
        <v>0.25</v>
      </c>
      <c r="O270">
        <v>0</v>
      </c>
      <c r="P270">
        <v>0</v>
      </c>
      <c r="Q270" t="b">
        <v>0</v>
      </c>
      <c r="R270" t="b">
        <v>0</v>
      </c>
      <c r="T270" t="b">
        <v>0</v>
      </c>
      <c r="U270">
        <v>0</v>
      </c>
      <c r="V270">
        <v>0</v>
      </c>
      <c r="W270">
        <v>4863</v>
      </c>
      <c r="X270">
        <v>0.19</v>
      </c>
      <c r="Y270">
        <v>7.0000000000000007E-2</v>
      </c>
      <c r="Z270" t="b">
        <v>0</v>
      </c>
      <c r="AA270" t="b">
        <v>0</v>
      </c>
      <c r="AB270" t="b">
        <v>0</v>
      </c>
      <c r="AC270">
        <v>6</v>
      </c>
      <c r="AD270">
        <v>2.0000000000000001E-4</v>
      </c>
      <c r="AE270" t="b">
        <v>0</v>
      </c>
      <c r="AF270">
        <v>42</v>
      </c>
      <c r="AG270">
        <v>1.0500000000000001E-2</v>
      </c>
      <c r="AH270" t="b">
        <v>0</v>
      </c>
      <c r="AI270">
        <v>34</v>
      </c>
      <c r="AJ270">
        <v>1E-4</v>
      </c>
      <c r="AK270">
        <v>18</v>
      </c>
      <c r="AL270">
        <v>2</v>
      </c>
      <c r="AM270" t="b">
        <v>0</v>
      </c>
      <c r="AN270" t="b">
        <v>0</v>
      </c>
      <c r="AO270">
        <v>33</v>
      </c>
      <c r="AP270">
        <v>0</v>
      </c>
      <c r="AQ270" t="b">
        <v>0</v>
      </c>
      <c r="AR270" t="b">
        <v>0</v>
      </c>
      <c r="AS270" t="b">
        <v>0</v>
      </c>
      <c r="AT270">
        <v>24</v>
      </c>
      <c r="AU270">
        <v>2</v>
      </c>
      <c r="AV270" t="b">
        <v>0</v>
      </c>
      <c r="AW270">
        <v>62</v>
      </c>
      <c r="AX270">
        <v>8.99</v>
      </c>
      <c r="AY270" t="b">
        <v>0</v>
      </c>
      <c r="AZ270">
        <v>69</v>
      </c>
      <c r="BA270">
        <v>0.34</v>
      </c>
      <c r="BB270" t="b">
        <v>0</v>
      </c>
      <c r="BC270">
        <v>48</v>
      </c>
      <c r="BD270">
        <v>275.07</v>
      </c>
      <c r="BE270" t="b">
        <v>0</v>
      </c>
      <c r="BF270">
        <v>2</v>
      </c>
      <c r="BG270" t="b">
        <v>0</v>
      </c>
      <c r="BH270">
        <v>50</v>
      </c>
      <c r="BI270">
        <v>22</v>
      </c>
      <c r="BJ270" t="b">
        <v>0</v>
      </c>
      <c r="BK270">
        <v>66</v>
      </c>
      <c r="BL270">
        <v>41</v>
      </c>
      <c r="BM270">
        <v>54</v>
      </c>
      <c r="BN270">
        <v>212800</v>
      </c>
      <c r="BO270" t="b">
        <v>0</v>
      </c>
      <c r="BP270" t="b">
        <v>0</v>
      </c>
      <c r="BQ270">
        <v>3053</v>
      </c>
      <c r="BR270">
        <v>39</v>
      </c>
      <c r="BS270" t="b">
        <v>1</v>
      </c>
      <c r="BT270" t="b">
        <v>0</v>
      </c>
      <c r="BV270">
        <v>0.67</v>
      </c>
      <c r="BW270">
        <v>0.01</v>
      </c>
      <c r="BX270" t="b">
        <v>0</v>
      </c>
      <c r="BY270">
        <v>61</v>
      </c>
      <c r="BZ270">
        <v>1.43</v>
      </c>
      <c r="CA270" t="b">
        <v>0</v>
      </c>
      <c r="CB270">
        <v>20</v>
      </c>
      <c r="CC270">
        <v>0.02</v>
      </c>
      <c r="CD270" t="b">
        <v>0</v>
      </c>
      <c r="CE270">
        <v>55</v>
      </c>
      <c r="CF270">
        <v>0.46</v>
      </c>
      <c r="CI270" t="b">
        <v>0</v>
      </c>
      <c r="CJ270" t="b">
        <v>0</v>
      </c>
      <c r="CK270" t="b">
        <v>0</v>
      </c>
      <c r="CL270" t="b">
        <v>0</v>
      </c>
      <c r="CM270" t="b">
        <v>0</v>
      </c>
      <c r="CP270" t="b">
        <v>0</v>
      </c>
      <c r="CQ270">
        <v>56</v>
      </c>
      <c r="CR270">
        <v>2.39</v>
      </c>
      <c r="CS270" t="b">
        <v>0</v>
      </c>
      <c r="CT270">
        <v>52</v>
      </c>
      <c r="CU270">
        <v>969</v>
      </c>
      <c r="CV270" t="b">
        <v>0</v>
      </c>
      <c r="CW270">
        <v>52</v>
      </c>
      <c r="CX270">
        <v>1060</v>
      </c>
      <c r="CY270" t="b">
        <v>0</v>
      </c>
      <c r="CZ270">
        <v>78</v>
      </c>
      <c r="DA270">
        <v>760</v>
      </c>
      <c r="DB270" t="b">
        <v>0</v>
      </c>
      <c r="DC270">
        <v>43</v>
      </c>
      <c r="DD270">
        <v>79.2</v>
      </c>
      <c r="DE270" t="b">
        <v>0</v>
      </c>
      <c r="DF270">
        <v>14</v>
      </c>
      <c r="DG270">
        <v>140</v>
      </c>
      <c r="DH270" t="b">
        <v>0</v>
      </c>
      <c r="DI270">
        <v>60</v>
      </c>
      <c r="DJ270">
        <v>2</v>
      </c>
      <c r="DK270" t="b">
        <v>0</v>
      </c>
      <c r="DL270">
        <v>34</v>
      </c>
      <c r="DM270">
        <v>3</v>
      </c>
      <c r="DN270" t="b">
        <v>0</v>
      </c>
      <c r="DO270">
        <v>22</v>
      </c>
      <c r="DP270">
        <v>17</v>
      </c>
      <c r="DQ270">
        <v>36</v>
      </c>
      <c r="DR270">
        <v>8</v>
      </c>
      <c r="DS270">
        <v>6</v>
      </c>
      <c r="DT270">
        <v>1</v>
      </c>
      <c r="DU270">
        <v>90</v>
      </c>
      <c r="DV270">
        <v>2</v>
      </c>
      <c r="DW270">
        <v>7</v>
      </c>
      <c r="DX270" t="b">
        <v>0</v>
      </c>
      <c r="DY270" t="b">
        <v>0</v>
      </c>
      <c r="DZ270" t="b">
        <v>0</v>
      </c>
    </row>
    <row r="271" spans="1:130" hidden="1" x14ac:dyDescent="0.35">
      <c r="A271">
        <v>39035192800</v>
      </c>
      <c r="B271" t="s">
        <v>3</v>
      </c>
      <c r="C271" t="s">
        <v>4</v>
      </c>
      <c r="D271">
        <v>0.13</v>
      </c>
      <c r="E271">
        <v>0</v>
      </c>
      <c r="F271">
        <v>0</v>
      </c>
      <c r="G271">
        <v>0</v>
      </c>
      <c r="H271">
        <v>0.01</v>
      </c>
      <c r="I271">
        <v>0.83</v>
      </c>
      <c r="J271">
        <v>0.01</v>
      </c>
      <c r="K271">
        <v>0</v>
      </c>
      <c r="L271">
        <v>0.05</v>
      </c>
      <c r="M271">
        <v>0.52</v>
      </c>
      <c r="N271">
        <v>0.41</v>
      </c>
      <c r="O271">
        <v>0</v>
      </c>
      <c r="P271">
        <v>0</v>
      </c>
      <c r="Q271" t="b">
        <v>0</v>
      </c>
      <c r="R271" t="b">
        <v>0</v>
      </c>
      <c r="T271" t="b">
        <v>0</v>
      </c>
      <c r="U271">
        <v>0</v>
      </c>
      <c r="V271">
        <v>87</v>
      </c>
      <c r="W271">
        <v>1379</v>
      </c>
      <c r="X271">
        <v>0.32</v>
      </c>
      <c r="Y271">
        <v>0.13</v>
      </c>
      <c r="Z271" t="b">
        <v>0</v>
      </c>
      <c r="AA271" t="b">
        <v>0</v>
      </c>
      <c r="AB271" t="b">
        <v>0</v>
      </c>
      <c r="AC271">
        <v>6</v>
      </c>
      <c r="AD271">
        <v>2.0000000000000001E-4</v>
      </c>
      <c r="AE271" t="b">
        <v>0</v>
      </c>
      <c r="AF271">
        <v>58</v>
      </c>
      <c r="AG271">
        <v>1.9E-2</v>
      </c>
      <c r="AH271" t="b">
        <v>0</v>
      </c>
      <c r="AI271">
        <v>48</v>
      </c>
      <c r="AJ271">
        <v>1E-4</v>
      </c>
      <c r="AK271">
        <v>21</v>
      </c>
      <c r="AL271">
        <v>3</v>
      </c>
      <c r="AM271" t="b">
        <v>0</v>
      </c>
      <c r="AN271" t="b">
        <v>0</v>
      </c>
      <c r="AO271">
        <v>33</v>
      </c>
      <c r="AP271">
        <v>0</v>
      </c>
      <c r="AQ271" t="b">
        <v>0</v>
      </c>
      <c r="AR271" t="b">
        <v>0</v>
      </c>
      <c r="AS271" t="b">
        <v>0</v>
      </c>
      <c r="AT271">
        <v>35</v>
      </c>
      <c r="AU271">
        <v>2</v>
      </c>
      <c r="AV271" t="b">
        <v>0</v>
      </c>
      <c r="AW271">
        <v>68</v>
      </c>
      <c r="AX271">
        <v>9.18</v>
      </c>
      <c r="AY271" t="b">
        <v>0</v>
      </c>
      <c r="AZ271">
        <v>86</v>
      </c>
      <c r="BA271">
        <v>0.5</v>
      </c>
      <c r="BB271" t="b">
        <v>0</v>
      </c>
      <c r="BC271">
        <v>95</v>
      </c>
      <c r="BD271">
        <v>3432.35</v>
      </c>
      <c r="BE271" t="b">
        <v>0</v>
      </c>
      <c r="BF271">
        <v>0</v>
      </c>
      <c r="BG271" t="b">
        <v>0</v>
      </c>
      <c r="BH271">
        <v>47</v>
      </c>
      <c r="BI271">
        <v>21</v>
      </c>
      <c r="BJ271" t="b">
        <v>0</v>
      </c>
      <c r="BK271">
        <v>64</v>
      </c>
      <c r="BL271">
        <v>39</v>
      </c>
      <c r="BM271">
        <v>69</v>
      </c>
      <c r="BN271">
        <v>289300</v>
      </c>
      <c r="BO271" t="b">
        <v>0</v>
      </c>
      <c r="BP271" t="b">
        <v>0</v>
      </c>
      <c r="BQ271">
        <v>2214</v>
      </c>
      <c r="BR271">
        <v>27</v>
      </c>
      <c r="BS271" t="b">
        <v>1</v>
      </c>
      <c r="BT271" t="b">
        <v>0</v>
      </c>
      <c r="BU271" t="b">
        <v>0</v>
      </c>
      <c r="BV271">
        <v>0.69</v>
      </c>
      <c r="BW271">
        <v>0.01</v>
      </c>
      <c r="BX271" t="b">
        <v>0</v>
      </c>
      <c r="BY271">
        <v>85</v>
      </c>
      <c r="BZ271">
        <v>4.4800000000000004</v>
      </c>
      <c r="CA271" t="b">
        <v>0</v>
      </c>
      <c r="CB271">
        <v>25</v>
      </c>
      <c r="CC271">
        <v>0.02</v>
      </c>
      <c r="CD271" t="b">
        <v>0</v>
      </c>
      <c r="CE271">
        <v>43</v>
      </c>
      <c r="CF271">
        <v>0.26</v>
      </c>
      <c r="CG271" t="b">
        <v>0</v>
      </c>
      <c r="CI271" t="b">
        <v>0</v>
      </c>
      <c r="CJ271" t="b">
        <v>0</v>
      </c>
      <c r="CK271" t="b">
        <v>0</v>
      </c>
      <c r="CL271" t="b">
        <v>0</v>
      </c>
      <c r="CM271" t="b">
        <v>0</v>
      </c>
      <c r="CN271">
        <v>39</v>
      </c>
      <c r="CO271">
        <v>0</v>
      </c>
      <c r="CP271" t="b">
        <v>0</v>
      </c>
      <c r="CQ271">
        <v>48</v>
      </c>
      <c r="CR271">
        <v>1.66</v>
      </c>
      <c r="CS271" t="b">
        <v>0</v>
      </c>
      <c r="CT271">
        <v>37</v>
      </c>
      <c r="CU271">
        <v>919</v>
      </c>
      <c r="CV271" t="b">
        <v>0</v>
      </c>
      <c r="CW271">
        <v>63</v>
      </c>
      <c r="CX271">
        <v>1150</v>
      </c>
      <c r="CY271" t="b">
        <v>0</v>
      </c>
      <c r="CZ271">
        <v>79</v>
      </c>
      <c r="DA271">
        <v>770</v>
      </c>
      <c r="DB271" t="b">
        <v>0</v>
      </c>
      <c r="DC271">
        <v>9</v>
      </c>
      <c r="DD271">
        <v>83.2</v>
      </c>
      <c r="DE271" t="b">
        <v>0</v>
      </c>
      <c r="DF271">
        <v>4</v>
      </c>
      <c r="DG271">
        <v>186</v>
      </c>
      <c r="DH271" t="b">
        <v>0</v>
      </c>
      <c r="DI271">
        <v>28</v>
      </c>
      <c r="DJ271">
        <v>0</v>
      </c>
      <c r="DK271" t="b">
        <v>0</v>
      </c>
      <c r="DL271">
        <v>21</v>
      </c>
      <c r="DM271">
        <v>2</v>
      </c>
      <c r="DN271" t="b">
        <v>0</v>
      </c>
      <c r="DO271">
        <v>20</v>
      </c>
      <c r="DP271">
        <v>16</v>
      </c>
      <c r="DQ271">
        <v>42</v>
      </c>
      <c r="DR271">
        <v>9</v>
      </c>
      <c r="DS271">
        <v>0</v>
      </c>
      <c r="DT271">
        <v>0</v>
      </c>
      <c r="DU271">
        <v>97</v>
      </c>
      <c r="DV271">
        <v>2</v>
      </c>
      <c r="DW271">
        <v>4</v>
      </c>
      <c r="DX271" t="b">
        <v>0</v>
      </c>
      <c r="DY271" t="b">
        <v>0</v>
      </c>
      <c r="DZ271" t="b">
        <v>0</v>
      </c>
    </row>
    <row r="272" spans="1:130" hidden="1" x14ac:dyDescent="0.35">
      <c r="A272">
        <v>39035152702</v>
      </c>
      <c r="B272" t="s">
        <v>3</v>
      </c>
      <c r="C272" t="s">
        <v>4</v>
      </c>
      <c r="D272">
        <v>0.74</v>
      </c>
      <c r="E272">
        <v>0</v>
      </c>
      <c r="F272">
        <v>0</v>
      </c>
      <c r="G272">
        <v>0</v>
      </c>
      <c r="H272">
        <v>0.01</v>
      </c>
      <c r="I272">
        <v>0.17</v>
      </c>
      <c r="J272">
        <v>0.01</v>
      </c>
      <c r="K272">
        <v>0.05</v>
      </c>
      <c r="L272">
        <v>7.0000000000000007E-2</v>
      </c>
      <c r="M272">
        <v>0.75</v>
      </c>
      <c r="N272">
        <v>0.16</v>
      </c>
      <c r="O272">
        <v>3</v>
      </c>
      <c r="P272">
        <v>2</v>
      </c>
      <c r="Q272" t="b">
        <v>1</v>
      </c>
      <c r="R272" t="b">
        <v>0</v>
      </c>
      <c r="T272" t="b">
        <v>1</v>
      </c>
      <c r="U272">
        <v>100</v>
      </c>
      <c r="V272">
        <v>42</v>
      </c>
      <c r="W272">
        <v>2240</v>
      </c>
      <c r="X272">
        <v>0.66</v>
      </c>
      <c r="Y272">
        <v>0.31</v>
      </c>
      <c r="Z272" t="b">
        <v>1</v>
      </c>
      <c r="AA272" t="b">
        <v>0</v>
      </c>
      <c r="AB272" t="b">
        <v>0</v>
      </c>
      <c r="AC272">
        <v>5</v>
      </c>
      <c r="AD272">
        <v>1E-4</v>
      </c>
      <c r="AE272" t="b">
        <v>0</v>
      </c>
      <c r="AF272">
        <v>29</v>
      </c>
      <c r="AG272">
        <v>5.4999999999999997E-3</v>
      </c>
      <c r="AH272" t="b">
        <v>0</v>
      </c>
      <c r="AI272">
        <v>21</v>
      </c>
      <c r="AJ272">
        <v>0</v>
      </c>
      <c r="AK272">
        <v>6</v>
      </c>
      <c r="AL272">
        <v>0</v>
      </c>
      <c r="AM272" t="b">
        <v>0</v>
      </c>
      <c r="AN272" t="b">
        <v>0</v>
      </c>
      <c r="AO272">
        <v>33</v>
      </c>
      <c r="AP272">
        <v>0</v>
      </c>
      <c r="AQ272" t="b">
        <v>0</v>
      </c>
      <c r="AR272" t="b">
        <v>0</v>
      </c>
      <c r="AS272" t="b">
        <v>0</v>
      </c>
      <c r="AT272">
        <v>61</v>
      </c>
      <c r="AU272">
        <v>3</v>
      </c>
      <c r="AV272" t="b">
        <v>0</v>
      </c>
      <c r="AW272">
        <v>66</v>
      </c>
      <c r="AX272">
        <v>9.11</v>
      </c>
      <c r="AY272" t="b">
        <v>0</v>
      </c>
      <c r="AZ272">
        <v>61</v>
      </c>
      <c r="BA272">
        <v>0.3</v>
      </c>
      <c r="BB272" t="b">
        <v>0</v>
      </c>
      <c r="BC272">
        <v>56</v>
      </c>
      <c r="BD272">
        <v>377.08</v>
      </c>
      <c r="BE272" t="b">
        <v>0</v>
      </c>
      <c r="BF272">
        <v>89</v>
      </c>
      <c r="BG272" t="b">
        <v>0</v>
      </c>
      <c r="BH272">
        <v>74</v>
      </c>
      <c r="BI272">
        <v>32</v>
      </c>
      <c r="BJ272" t="b">
        <v>1</v>
      </c>
      <c r="BK272">
        <v>95</v>
      </c>
      <c r="BL272">
        <v>82</v>
      </c>
      <c r="BM272">
        <v>16</v>
      </c>
      <c r="BN272">
        <v>98100</v>
      </c>
      <c r="BO272" t="b">
        <v>0</v>
      </c>
      <c r="BP272" t="b">
        <v>0</v>
      </c>
      <c r="BQ272">
        <v>2519</v>
      </c>
      <c r="BR272">
        <v>31</v>
      </c>
      <c r="BS272" t="b">
        <v>1</v>
      </c>
      <c r="BT272" t="b">
        <v>0</v>
      </c>
      <c r="BU272" t="b">
        <v>0</v>
      </c>
      <c r="BV272">
        <v>0.21</v>
      </c>
      <c r="BW272">
        <v>0</v>
      </c>
      <c r="BX272" t="b">
        <v>0</v>
      </c>
      <c r="BY272">
        <v>88</v>
      </c>
      <c r="BZ272">
        <v>5.39</v>
      </c>
      <c r="CA272" t="b">
        <v>0</v>
      </c>
      <c r="CB272">
        <v>28</v>
      </c>
      <c r="CC272">
        <v>0.03</v>
      </c>
      <c r="CD272" t="b">
        <v>0</v>
      </c>
      <c r="CE272">
        <v>81</v>
      </c>
      <c r="CF272">
        <v>1.31</v>
      </c>
      <c r="CI272" t="b">
        <v>0</v>
      </c>
      <c r="CJ272" t="b">
        <v>0</v>
      </c>
      <c r="CK272" t="b">
        <v>0</v>
      </c>
      <c r="CL272" t="b">
        <v>0</v>
      </c>
      <c r="CM272" t="b">
        <v>0</v>
      </c>
      <c r="CN272">
        <v>73</v>
      </c>
      <c r="CO272">
        <v>0.01</v>
      </c>
      <c r="CP272" t="b">
        <v>0</v>
      </c>
      <c r="CQ272">
        <v>56</v>
      </c>
      <c r="CR272">
        <v>2.39</v>
      </c>
      <c r="CS272" t="b">
        <v>1</v>
      </c>
      <c r="CT272">
        <v>95</v>
      </c>
      <c r="CU272">
        <v>1280</v>
      </c>
      <c r="CV272" t="b">
        <v>1</v>
      </c>
      <c r="CW272">
        <v>90</v>
      </c>
      <c r="CX272">
        <v>1590</v>
      </c>
      <c r="CY272" t="b">
        <v>0</v>
      </c>
      <c r="CZ272">
        <v>69</v>
      </c>
      <c r="DA272">
        <v>700</v>
      </c>
      <c r="DB272" t="b">
        <v>0</v>
      </c>
      <c r="DC272">
        <v>83</v>
      </c>
      <c r="DD272">
        <v>74.5</v>
      </c>
      <c r="DE272" t="b">
        <v>0</v>
      </c>
      <c r="DF272">
        <v>65</v>
      </c>
      <c r="DG272">
        <v>80</v>
      </c>
      <c r="DH272" t="b">
        <v>0</v>
      </c>
      <c r="DI272">
        <v>12</v>
      </c>
      <c r="DJ272">
        <v>0</v>
      </c>
      <c r="DK272" t="b">
        <v>0</v>
      </c>
      <c r="DL272">
        <v>60</v>
      </c>
      <c r="DM272">
        <v>5</v>
      </c>
      <c r="DN272" t="b">
        <v>0</v>
      </c>
      <c r="DO272">
        <v>68</v>
      </c>
      <c r="DP272">
        <v>40</v>
      </c>
      <c r="DQ272">
        <v>56</v>
      </c>
      <c r="DR272">
        <v>13</v>
      </c>
      <c r="DS272">
        <v>33</v>
      </c>
      <c r="DT272">
        <v>6</v>
      </c>
      <c r="DU272">
        <v>90</v>
      </c>
      <c r="DV272">
        <v>8</v>
      </c>
      <c r="DW272">
        <v>10</v>
      </c>
      <c r="DX272" t="b">
        <v>0</v>
      </c>
      <c r="DY272" t="b">
        <v>0</v>
      </c>
      <c r="DZ272" t="b">
        <v>0</v>
      </c>
    </row>
    <row r="273" spans="1:130" hidden="1" x14ac:dyDescent="0.35">
      <c r="A273">
        <v>39035188105</v>
      </c>
      <c r="B273" t="s">
        <v>3</v>
      </c>
      <c r="C273" t="s">
        <v>4</v>
      </c>
      <c r="D273">
        <v>0.92</v>
      </c>
      <c r="E273">
        <v>0</v>
      </c>
      <c r="F273">
        <v>0</v>
      </c>
      <c r="G273">
        <v>0</v>
      </c>
      <c r="H273">
        <v>0</v>
      </c>
      <c r="I273">
        <v>0.02</v>
      </c>
      <c r="J273">
        <v>0.04</v>
      </c>
      <c r="K273">
        <v>0</v>
      </c>
      <c r="L273">
        <v>0.19</v>
      </c>
      <c r="M273">
        <v>0.57999999999999996</v>
      </c>
      <c r="N273">
        <v>0.22</v>
      </c>
      <c r="O273">
        <v>4</v>
      </c>
      <c r="P273">
        <v>2</v>
      </c>
      <c r="Q273" t="b">
        <v>1</v>
      </c>
      <c r="R273" t="b">
        <v>0</v>
      </c>
      <c r="T273" t="b">
        <v>1</v>
      </c>
      <c r="U273">
        <v>100</v>
      </c>
      <c r="V273">
        <v>60</v>
      </c>
      <c r="W273">
        <v>3221</v>
      </c>
      <c r="X273">
        <v>0.83</v>
      </c>
      <c r="Y273">
        <v>0.44</v>
      </c>
      <c r="Z273" t="b">
        <v>1</v>
      </c>
      <c r="AA273" t="b">
        <v>0</v>
      </c>
      <c r="AB273" t="b">
        <v>0</v>
      </c>
      <c r="AC273">
        <v>5</v>
      </c>
      <c r="AD273">
        <v>2.0000000000000001E-4</v>
      </c>
      <c r="AE273" t="b">
        <v>0</v>
      </c>
      <c r="AF273">
        <v>41</v>
      </c>
      <c r="AG273">
        <v>0.01</v>
      </c>
      <c r="AH273" t="b">
        <v>0</v>
      </c>
      <c r="AI273">
        <v>33</v>
      </c>
      <c r="AJ273">
        <v>1E-4</v>
      </c>
      <c r="AK273">
        <v>5</v>
      </c>
      <c r="AL273">
        <v>0</v>
      </c>
      <c r="AM273" t="b">
        <v>0</v>
      </c>
      <c r="AN273" t="b">
        <v>0</v>
      </c>
      <c r="AO273">
        <v>33</v>
      </c>
      <c r="AP273">
        <v>0</v>
      </c>
      <c r="AQ273" t="b">
        <v>0</v>
      </c>
      <c r="AR273" t="b">
        <v>0</v>
      </c>
      <c r="AS273" t="b">
        <v>0</v>
      </c>
      <c r="AT273">
        <v>66</v>
      </c>
      <c r="AU273">
        <v>3</v>
      </c>
      <c r="AV273" t="b">
        <v>0</v>
      </c>
      <c r="AW273">
        <v>68</v>
      </c>
      <c r="AX273">
        <v>9.18</v>
      </c>
      <c r="AY273" t="b">
        <v>0</v>
      </c>
      <c r="AZ273">
        <v>73</v>
      </c>
      <c r="BA273">
        <v>0.37</v>
      </c>
      <c r="BB273" t="b">
        <v>0</v>
      </c>
      <c r="BC273">
        <v>53</v>
      </c>
      <c r="BD273">
        <v>334.47</v>
      </c>
      <c r="BE273" t="b">
        <v>0</v>
      </c>
      <c r="BF273">
        <v>73</v>
      </c>
      <c r="BG273" t="b">
        <v>1</v>
      </c>
      <c r="BH273">
        <v>90</v>
      </c>
      <c r="BI273">
        <v>43</v>
      </c>
      <c r="BJ273" t="b">
        <v>0</v>
      </c>
      <c r="BK273">
        <v>71</v>
      </c>
      <c r="BL273">
        <v>47</v>
      </c>
      <c r="BM273">
        <v>12</v>
      </c>
      <c r="BN273">
        <v>87800</v>
      </c>
      <c r="BO273" t="b">
        <v>0</v>
      </c>
      <c r="BP273" t="b">
        <v>0</v>
      </c>
      <c r="BQ273">
        <v>4973</v>
      </c>
      <c r="BR273">
        <v>66</v>
      </c>
      <c r="BS273" t="b">
        <v>1</v>
      </c>
      <c r="BT273" t="b">
        <v>0</v>
      </c>
      <c r="BV273">
        <v>0.21</v>
      </c>
      <c r="BW273">
        <v>0</v>
      </c>
      <c r="BX273" t="b">
        <v>0</v>
      </c>
      <c r="BY273">
        <v>89</v>
      </c>
      <c r="BZ273">
        <v>5.83</v>
      </c>
      <c r="CA273" t="b">
        <v>0</v>
      </c>
      <c r="CB273">
        <v>23</v>
      </c>
      <c r="CC273">
        <v>0.02</v>
      </c>
      <c r="CD273" t="b">
        <v>0</v>
      </c>
      <c r="CE273">
        <v>84</v>
      </c>
      <c r="CF273">
        <v>1.55</v>
      </c>
      <c r="CI273" t="b">
        <v>0</v>
      </c>
      <c r="CJ273" t="b">
        <v>0</v>
      </c>
      <c r="CK273" t="b">
        <v>0</v>
      </c>
      <c r="CL273" t="b">
        <v>0</v>
      </c>
      <c r="CM273" t="b">
        <v>0</v>
      </c>
      <c r="CN273">
        <v>49</v>
      </c>
      <c r="CO273">
        <v>0</v>
      </c>
      <c r="CP273" t="b">
        <v>0</v>
      </c>
      <c r="CQ273">
        <v>58</v>
      </c>
      <c r="CR273">
        <v>2.54</v>
      </c>
      <c r="CS273" t="b">
        <v>1</v>
      </c>
      <c r="CT273">
        <v>98</v>
      </c>
      <c r="CU273">
        <v>1440</v>
      </c>
      <c r="CV273" t="b">
        <v>1</v>
      </c>
      <c r="CW273">
        <v>99</v>
      </c>
      <c r="CX273">
        <v>2400</v>
      </c>
      <c r="CY273" t="b">
        <v>1</v>
      </c>
      <c r="CZ273">
        <v>97</v>
      </c>
      <c r="DA273">
        <v>1070</v>
      </c>
      <c r="DB273" t="b">
        <v>0</v>
      </c>
      <c r="DE273" t="b">
        <v>0</v>
      </c>
      <c r="DF273">
        <v>91</v>
      </c>
      <c r="DG273">
        <v>52</v>
      </c>
      <c r="DH273" t="b">
        <v>0</v>
      </c>
      <c r="DI273">
        <v>42</v>
      </c>
      <c r="DJ273">
        <v>1</v>
      </c>
      <c r="DK273" t="b">
        <v>0</v>
      </c>
      <c r="DL273">
        <v>90</v>
      </c>
      <c r="DM273">
        <v>11</v>
      </c>
      <c r="DN273" t="b">
        <v>0</v>
      </c>
      <c r="DO273">
        <v>87</v>
      </c>
      <c r="DP273">
        <v>56</v>
      </c>
      <c r="DQ273">
        <v>87</v>
      </c>
      <c r="DR273">
        <v>28</v>
      </c>
      <c r="DS273">
        <v>49</v>
      </c>
      <c r="DT273">
        <v>9</v>
      </c>
      <c r="DU273">
        <v>88</v>
      </c>
      <c r="DV273">
        <v>9</v>
      </c>
      <c r="DW273">
        <v>16</v>
      </c>
      <c r="DX273" t="b">
        <v>0</v>
      </c>
      <c r="DY273" t="b">
        <v>0</v>
      </c>
      <c r="DZ273" t="b">
        <v>0</v>
      </c>
    </row>
    <row r="274" spans="1:130" hidden="1" x14ac:dyDescent="0.35">
      <c r="A274">
        <v>39085200400</v>
      </c>
      <c r="B274" t="s">
        <v>7</v>
      </c>
      <c r="C274" t="s">
        <v>4</v>
      </c>
      <c r="D274">
        <v>0.02</v>
      </c>
      <c r="E274">
        <v>0</v>
      </c>
      <c r="F274">
        <v>0.01</v>
      </c>
      <c r="G274">
        <v>0</v>
      </c>
      <c r="H274">
        <v>0</v>
      </c>
      <c r="I274">
        <v>0.95</v>
      </c>
      <c r="J274">
        <v>0</v>
      </c>
      <c r="K274">
        <v>0</v>
      </c>
      <c r="L274">
        <v>0.1</v>
      </c>
      <c r="M274">
        <v>0.7</v>
      </c>
      <c r="N274">
        <v>0.19</v>
      </c>
      <c r="O274">
        <v>0</v>
      </c>
      <c r="P274">
        <v>0</v>
      </c>
      <c r="Q274" t="b">
        <v>0</v>
      </c>
      <c r="R274" t="b">
        <v>0</v>
      </c>
      <c r="T274" t="b">
        <v>0</v>
      </c>
      <c r="U274">
        <v>0</v>
      </c>
      <c r="V274">
        <v>0</v>
      </c>
      <c r="W274">
        <v>3511</v>
      </c>
      <c r="X274">
        <v>0.48</v>
      </c>
      <c r="Y274">
        <v>0.21</v>
      </c>
      <c r="Z274" t="b">
        <v>0</v>
      </c>
      <c r="AA274" t="b">
        <v>0</v>
      </c>
      <c r="AB274" t="b">
        <v>0</v>
      </c>
      <c r="AC274">
        <v>5</v>
      </c>
      <c r="AD274">
        <v>1E-4</v>
      </c>
      <c r="AE274" t="b">
        <v>0</v>
      </c>
      <c r="AF274">
        <v>25</v>
      </c>
      <c r="AG274">
        <v>4.5999999999999999E-3</v>
      </c>
      <c r="AH274" t="b">
        <v>0</v>
      </c>
      <c r="AI274">
        <v>8</v>
      </c>
      <c r="AJ274">
        <v>0</v>
      </c>
      <c r="AK274">
        <v>4</v>
      </c>
      <c r="AL274">
        <v>0</v>
      </c>
      <c r="AM274" t="b">
        <v>0</v>
      </c>
      <c r="AN274" t="b">
        <v>0</v>
      </c>
      <c r="AO274">
        <v>33</v>
      </c>
      <c r="AP274">
        <v>0</v>
      </c>
      <c r="AQ274" t="b">
        <v>0</v>
      </c>
      <c r="AR274" t="b">
        <v>0</v>
      </c>
      <c r="AS274" t="b">
        <v>0</v>
      </c>
      <c r="AT274">
        <v>46</v>
      </c>
      <c r="AU274">
        <v>2</v>
      </c>
      <c r="AV274" t="b">
        <v>0</v>
      </c>
      <c r="AW274">
        <v>59</v>
      </c>
      <c r="AX274">
        <v>8.89</v>
      </c>
      <c r="AY274" t="b">
        <v>0</v>
      </c>
      <c r="AZ274">
        <v>72</v>
      </c>
      <c r="BA274">
        <v>0.36</v>
      </c>
      <c r="BB274" t="b">
        <v>0</v>
      </c>
      <c r="BC274">
        <v>75</v>
      </c>
      <c r="BD274">
        <v>799.44</v>
      </c>
      <c r="BE274" t="b">
        <v>0</v>
      </c>
      <c r="BF274">
        <v>57</v>
      </c>
      <c r="BG274" t="b">
        <v>0</v>
      </c>
      <c r="BH274">
        <v>34</v>
      </c>
      <c r="BI274">
        <v>18</v>
      </c>
      <c r="BJ274" t="b">
        <v>0</v>
      </c>
      <c r="BK274">
        <v>78</v>
      </c>
      <c r="BL274">
        <v>56</v>
      </c>
      <c r="BM274">
        <v>24</v>
      </c>
      <c r="BN274">
        <v>119400</v>
      </c>
      <c r="BO274" t="b">
        <v>0</v>
      </c>
      <c r="BP274" t="b">
        <v>0</v>
      </c>
      <c r="BQ274">
        <v>5331</v>
      </c>
      <c r="BR274">
        <v>71</v>
      </c>
      <c r="BS274" t="b">
        <v>1</v>
      </c>
      <c r="BT274" t="b">
        <v>0</v>
      </c>
      <c r="BV274">
        <v>0.21</v>
      </c>
      <c r="BW274">
        <v>0</v>
      </c>
      <c r="BX274" t="b">
        <v>0</v>
      </c>
      <c r="BY274">
        <v>80</v>
      </c>
      <c r="BZ274">
        <v>3.35</v>
      </c>
      <c r="CA274" t="b">
        <v>0</v>
      </c>
      <c r="CB274">
        <v>39</v>
      </c>
      <c r="CC274">
        <v>0.04</v>
      </c>
      <c r="CD274" t="b">
        <v>0</v>
      </c>
      <c r="CE274">
        <v>67</v>
      </c>
      <c r="CF274">
        <v>0.75</v>
      </c>
      <c r="CI274" t="b">
        <v>0</v>
      </c>
      <c r="CJ274" t="b">
        <v>0</v>
      </c>
      <c r="CK274" t="b">
        <v>0</v>
      </c>
      <c r="CL274" t="b">
        <v>0</v>
      </c>
      <c r="CM274" t="b">
        <v>0</v>
      </c>
      <c r="CN274">
        <v>90</v>
      </c>
      <c r="CO274">
        <v>0.47</v>
      </c>
      <c r="CP274" t="b">
        <v>0</v>
      </c>
      <c r="CQ274">
        <v>61</v>
      </c>
      <c r="CR274">
        <v>2.82</v>
      </c>
      <c r="CS274" t="b">
        <v>0</v>
      </c>
      <c r="CT274">
        <v>68</v>
      </c>
      <c r="CU274">
        <v>1030</v>
      </c>
      <c r="CV274" t="b">
        <v>0</v>
      </c>
      <c r="CW274">
        <v>63</v>
      </c>
      <c r="CX274">
        <v>1150</v>
      </c>
      <c r="CY274" t="b">
        <v>0</v>
      </c>
      <c r="CZ274">
        <v>75</v>
      </c>
      <c r="DA274">
        <v>740</v>
      </c>
      <c r="DB274" t="b">
        <v>0</v>
      </c>
      <c r="DC274">
        <v>36</v>
      </c>
      <c r="DD274">
        <v>79.8</v>
      </c>
      <c r="DE274" t="b">
        <v>0</v>
      </c>
      <c r="DF274">
        <v>50</v>
      </c>
      <c r="DG274">
        <v>93</v>
      </c>
      <c r="DH274" t="b">
        <v>0</v>
      </c>
      <c r="DI274">
        <v>54</v>
      </c>
      <c r="DJ274">
        <v>1</v>
      </c>
      <c r="DK274" t="b">
        <v>0</v>
      </c>
      <c r="DL274">
        <v>59</v>
      </c>
      <c r="DM274">
        <v>5</v>
      </c>
      <c r="DN274" t="b">
        <v>0</v>
      </c>
      <c r="DO274">
        <v>45</v>
      </c>
      <c r="DP274">
        <v>28</v>
      </c>
      <c r="DQ274">
        <v>20</v>
      </c>
      <c r="DR274">
        <v>5</v>
      </c>
      <c r="DS274">
        <v>51</v>
      </c>
      <c r="DT274">
        <v>10</v>
      </c>
      <c r="DU274">
        <v>93</v>
      </c>
      <c r="DV274">
        <v>9</v>
      </c>
      <c r="DW274">
        <v>7</v>
      </c>
      <c r="DX274" t="b">
        <v>0</v>
      </c>
      <c r="DY274" t="b">
        <v>0</v>
      </c>
      <c r="DZ274" t="b">
        <v>0</v>
      </c>
    </row>
    <row r="275" spans="1:130" hidden="1" x14ac:dyDescent="0.35">
      <c r="A275">
        <v>39035137102</v>
      </c>
      <c r="B275" t="s">
        <v>3</v>
      </c>
      <c r="C275" t="s">
        <v>4</v>
      </c>
      <c r="D275">
        <v>0.17</v>
      </c>
      <c r="E275">
        <v>0</v>
      </c>
      <c r="F275">
        <v>0.01</v>
      </c>
      <c r="G275">
        <v>0</v>
      </c>
      <c r="H275">
        <v>0.03</v>
      </c>
      <c r="I275">
        <v>0.67</v>
      </c>
      <c r="J275">
        <v>0.09</v>
      </c>
      <c r="K275">
        <v>0.03</v>
      </c>
      <c r="L275">
        <v>7.0000000000000007E-2</v>
      </c>
      <c r="M275">
        <v>0.76</v>
      </c>
      <c r="N275">
        <v>0.15</v>
      </c>
      <c r="O275">
        <v>0</v>
      </c>
      <c r="P275">
        <v>0</v>
      </c>
      <c r="Q275" t="b">
        <v>0</v>
      </c>
      <c r="R275" t="b">
        <v>0</v>
      </c>
      <c r="T275" t="b">
        <v>0</v>
      </c>
      <c r="U275">
        <v>0</v>
      </c>
      <c r="V275">
        <v>60</v>
      </c>
      <c r="W275">
        <v>4480</v>
      </c>
      <c r="X275">
        <v>0.65</v>
      </c>
      <c r="Y275">
        <v>0.31</v>
      </c>
      <c r="Z275" t="b">
        <v>1</v>
      </c>
      <c r="AA275" t="b">
        <v>0</v>
      </c>
      <c r="AB275" t="b">
        <v>0</v>
      </c>
      <c r="AC275">
        <v>5</v>
      </c>
      <c r="AD275">
        <v>2.0000000000000001E-4</v>
      </c>
      <c r="AE275" t="b">
        <v>0</v>
      </c>
      <c r="AF275">
        <v>50</v>
      </c>
      <c r="AG275">
        <v>1.44E-2</v>
      </c>
      <c r="AH275" t="b">
        <v>0</v>
      </c>
      <c r="AI275">
        <v>44</v>
      </c>
      <c r="AJ275">
        <v>1E-4</v>
      </c>
      <c r="AK275">
        <v>17</v>
      </c>
      <c r="AL275">
        <v>2</v>
      </c>
      <c r="AM275" t="b">
        <v>0</v>
      </c>
      <c r="AN275" t="b">
        <v>0</v>
      </c>
      <c r="AO275">
        <v>33</v>
      </c>
      <c r="AP275">
        <v>0</v>
      </c>
      <c r="AQ275" t="b">
        <v>0</v>
      </c>
      <c r="AR275" t="b">
        <v>0</v>
      </c>
      <c r="AS275" t="b">
        <v>0</v>
      </c>
      <c r="AT275">
        <v>46</v>
      </c>
      <c r="AU275">
        <v>2</v>
      </c>
      <c r="AV275" t="b">
        <v>0</v>
      </c>
      <c r="AW275">
        <v>71</v>
      </c>
      <c r="AX275">
        <v>9.31</v>
      </c>
      <c r="AY275" t="b">
        <v>0</v>
      </c>
      <c r="AZ275">
        <v>78</v>
      </c>
      <c r="BA275">
        <v>0.41</v>
      </c>
      <c r="BB275" t="b">
        <v>0</v>
      </c>
      <c r="BC275">
        <v>30</v>
      </c>
      <c r="BD275">
        <v>112.29</v>
      </c>
      <c r="BE275" t="b">
        <v>0</v>
      </c>
      <c r="BF275">
        <v>52</v>
      </c>
      <c r="BG275" t="b">
        <v>0</v>
      </c>
      <c r="BH275">
        <v>44</v>
      </c>
      <c r="BI275">
        <v>20</v>
      </c>
      <c r="BJ275" t="b">
        <v>0</v>
      </c>
      <c r="BK275">
        <v>80</v>
      </c>
      <c r="BL275">
        <v>58</v>
      </c>
      <c r="BM275">
        <v>18</v>
      </c>
      <c r="BN275">
        <v>104100</v>
      </c>
      <c r="BO275" t="b">
        <v>0</v>
      </c>
      <c r="BP275" t="b">
        <v>0</v>
      </c>
      <c r="BQ275">
        <v>3832</v>
      </c>
      <c r="BR275">
        <v>50</v>
      </c>
      <c r="BS275" t="b">
        <v>1</v>
      </c>
      <c r="BT275" t="b">
        <v>0</v>
      </c>
      <c r="BV275">
        <v>0.68</v>
      </c>
      <c r="BW275">
        <v>0.01</v>
      </c>
      <c r="BX275" t="b">
        <v>0</v>
      </c>
      <c r="BY275">
        <v>82</v>
      </c>
      <c r="BZ275">
        <v>3.78</v>
      </c>
      <c r="CA275" t="b">
        <v>0</v>
      </c>
      <c r="CB275">
        <v>23</v>
      </c>
      <c r="CC275">
        <v>0.02</v>
      </c>
      <c r="CD275" t="b">
        <v>0</v>
      </c>
      <c r="CE275">
        <v>82</v>
      </c>
      <c r="CF275">
        <v>1.36</v>
      </c>
      <c r="CI275" t="b">
        <v>0</v>
      </c>
      <c r="CJ275" t="b">
        <v>0</v>
      </c>
      <c r="CK275" t="b">
        <v>0</v>
      </c>
      <c r="CL275" t="b">
        <v>0</v>
      </c>
      <c r="CM275" t="b">
        <v>0</v>
      </c>
      <c r="CN275">
        <v>24</v>
      </c>
      <c r="CO275">
        <v>0</v>
      </c>
      <c r="CP275" t="b">
        <v>0</v>
      </c>
      <c r="CQ275">
        <v>57</v>
      </c>
      <c r="CR275">
        <v>2.4900000000000002</v>
      </c>
      <c r="CS275" t="b">
        <v>0</v>
      </c>
      <c r="CT275">
        <v>87</v>
      </c>
      <c r="CU275">
        <v>1140</v>
      </c>
      <c r="CV275" t="b">
        <v>0</v>
      </c>
      <c r="CW275">
        <v>75</v>
      </c>
      <c r="CX275">
        <v>1280</v>
      </c>
      <c r="CY275" t="b">
        <v>0</v>
      </c>
      <c r="CZ275">
        <v>89</v>
      </c>
      <c r="DA275">
        <v>869</v>
      </c>
      <c r="DB275" t="b">
        <v>0</v>
      </c>
      <c r="DC275">
        <v>59</v>
      </c>
      <c r="DD275">
        <v>77.5</v>
      </c>
      <c r="DE275" t="b">
        <v>0</v>
      </c>
      <c r="DF275">
        <v>66</v>
      </c>
      <c r="DG275">
        <v>79</v>
      </c>
      <c r="DH275" t="b">
        <v>0</v>
      </c>
      <c r="DI275">
        <v>79</v>
      </c>
      <c r="DJ275">
        <v>6</v>
      </c>
      <c r="DK275" t="b">
        <v>0</v>
      </c>
      <c r="DL275">
        <v>51</v>
      </c>
      <c r="DM275">
        <v>4</v>
      </c>
      <c r="DN275" t="b">
        <v>0</v>
      </c>
      <c r="DO275">
        <v>73</v>
      </c>
      <c r="DP275">
        <v>44</v>
      </c>
      <c r="DQ275">
        <v>58</v>
      </c>
      <c r="DR275">
        <v>13</v>
      </c>
      <c r="DS275">
        <v>56</v>
      </c>
      <c r="DT275">
        <v>11</v>
      </c>
      <c r="DU275">
        <v>86</v>
      </c>
      <c r="DV275">
        <v>12</v>
      </c>
      <c r="DW275">
        <v>16</v>
      </c>
      <c r="DX275" t="b">
        <v>0</v>
      </c>
      <c r="DY275" t="b">
        <v>0</v>
      </c>
      <c r="DZ275" t="b">
        <v>0</v>
      </c>
    </row>
    <row r="276" spans="1:130" hidden="1" x14ac:dyDescent="0.35">
      <c r="A276">
        <v>39035174103</v>
      </c>
      <c r="B276" t="s">
        <v>3</v>
      </c>
      <c r="C276" t="s">
        <v>4</v>
      </c>
      <c r="D276">
        <v>0.02</v>
      </c>
      <c r="E276">
        <v>0</v>
      </c>
      <c r="F276">
        <v>0.06</v>
      </c>
      <c r="G276">
        <v>0</v>
      </c>
      <c r="H276">
        <v>0</v>
      </c>
      <c r="I276">
        <v>0.9</v>
      </c>
      <c r="J276">
        <v>0</v>
      </c>
      <c r="K276">
        <v>0</v>
      </c>
      <c r="L276">
        <v>0.08</v>
      </c>
      <c r="M276">
        <v>0.66</v>
      </c>
      <c r="N276">
        <v>0.25</v>
      </c>
      <c r="O276">
        <v>1</v>
      </c>
      <c r="P276">
        <v>1</v>
      </c>
      <c r="Q276" t="b">
        <v>1</v>
      </c>
      <c r="R276" t="b">
        <v>0</v>
      </c>
      <c r="T276" t="b">
        <v>1</v>
      </c>
      <c r="U276">
        <v>100</v>
      </c>
      <c r="V276">
        <v>0</v>
      </c>
      <c r="W276">
        <v>2947</v>
      </c>
      <c r="X276">
        <v>0.66</v>
      </c>
      <c r="Y276">
        <v>0.31</v>
      </c>
      <c r="Z276" t="b">
        <v>1</v>
      </c>
      <c r="AA276" t="b">
        <v>0</v>
      </c>
      <c r="AB276" t="b">
        <v>0</v>
      </c>
      <c r="AC276">
        <v>5</v>
      </c>
      <c r="AD276">
        <v>2.0000000000000001E-4</v>
      </c>
      <c r="AE276" t="b">
        <v>0</v>
      </c>
      <c r="AF276">
        <v>35</v>
      </c>
      <c r="AG276">
        <v>7.1999999999999998E-3</v>
      </c>
      <c r="AH276" t="b">
        <v>0</v>
      </c>
      <c r="AI276">
        <v>26</v>
      </c>
      <c r="AJ276">
        <v>1E-4</v>
      </c>
      <c r="AK276">
        <v>24</v>
      </c>
      <c r="AL276">
        <v>3</v>
      </c>
      <c r="AM276" t="b">
        <v>0</v>
      </c>
      <c r="AN276" t="b">
        <v>0</v>
      </c>
      <c r="AO276">
        <v>33</v>
      </c>
      <c r="AP276">
        <v>0</v>
      </c>
      <c r="AQ276" t="b">
        <v>0</v>
      </c>
      <c r="AR276" t="b">
        <v>0</v>
      </c>
      <c r="AS276" t="b">
        <v>0</v>
      </c>
      <c r="AT276">
        <v>38</v>
      </c>
      <c r="AU276">
        <v>2</v>
      </c>
      <c r="AV276" t="b">
        <v>0</v>
      </c>
      <c r="AW276">
        <v>60</v>
      </c>
      <c r="AX276">
        <v>8.92</v>
      </c>
      <c r="AY276" t="b">
        <v>0</v>
      </c>
      <c r="AZ276">
        <v>61</v>
      </c>
      <c r="BA276">
        <v>0.28999999999999998</v>
      </c>
      <c r="BB276" t="b">
        <v>0</v>
      </c>
      <c r="BC276">
        <v>52</v>
      </c>
      <c r="BD276">
        <v>324.68</v>
      </c>
      <c r="BE276" t="b">
        <v>0</v>
      </c>
      <c r="BF276">
        <v>31</v>
      </c>
      <c r="BG276" t="b">
        <v>0</v>
      </c>
      <c r="BH276">
        <v>77</v>
      </c>
      <c r="BI276">
        <v>33</v>
      </c>
      <c r="BJ276" t="b">
        <v>0</v>
      </c>
      <c r="BK276">
        <v>60</v>
      </c>
      <c r="BL276">
        <v>33</v>
      </c>
      <c r="BM276">
        <v>40</v>
      </c>
      <c r="BN276">
        <v>161100</v>
      </c>
      <c r="BO276" t="b">
        <v>0</v>
      </c>
      <c r="BP276" t="b">
        <v>0</v>
      </c>
      <c r="BQ276">
        <v>1727</v>
      </c>
      <c r="BR276">
        <v>21</v>
      </c>
      <c r="BS276" t="b">
        <v>1</v>
      </c>
      <c r="BT276" t="b">
        <v>0</v>
      </c>
      <c r="BV276">
        <v>0.98</v>
      </c>
      <c r="BW276">
        <v>0.06</v>
      </c>
      <c r="BX276" t="b">
        <v>0</v>
      </c>
      <c r="BY276">
        <v>54</v>
      </c>
      <c r="BZ276">
        <v>1.01</v>
      </c>
      <c r="CA276" t="b">
        <v>0</v>
      </c>
      <c r="CB276">
        <v>20</v>
      </c>
      <c r="CC276">
        <v>0.02</v>
      </c>
      <c r="CD276" t="b">
        <v>0</v>
      </c>
      <c r="CE276">
        <v>19</v>
      </c>
      <c r="CF276">
        <v>0.11</v>
      </c>
      <c r="CI276" t="b">
        <v>0</v>
      </c>
      <c r="CJ276" t="b">
        <v>0</v>
      </c>
      <c r="CK276" t="b">
        <v>0</v>
      </c>
      <c r="CL276" t="b">
        <v>0</v>
      </c>
      <c r="CM276" t="b">
        <v>0</v>
      </c>
      <c r="CN276">
        <v>45</v>
      </c>
      <c r="CO276">
        <v>0</v>
      </c>
      <c r="CP276" t="b">
        <v>0</v>
      </c>
      <c r="CQ276">
        <v>55</v>
      </c>
      <c r="CR276">
        <v>2.2200000000000002</v>
      </c>
      <c r="CS276" t="b">
        <v>0</v>
      </c>
      <c r="CT276">
        <v>75</v>
      </c>
      <c r="CU276">
        <v>1060</v>
      </c>
      <c r="CV276" t="b">
        <v>0</v>
      </c>
      <c r="CW276">
        <v>60</v>
      </c>
      <c r="CX276">
        <v>1130</v>
      </c>
      <c r="CY276" t="b">
        <v>0</v>
      </c>
      <c r="CZ276">
        <v>83</v>
      </c>
      <c r="DA276">
        <v>810</v>
      </c>
      <c r="DB276" t="b">
        <v>0</v>
      </c>
      <c r="DC276">
        <v>34</v>
      </c>
      <c r="DD276">
        <v>80</v>
      </c>
      <c r="DE276" t="b">
        <v>0</v>
      </c>
      <c r="DF276">
        <v>38</v>
      </c>
      <c r="DG276">
        <v>105</v>
      </c>
      <c r="DH276" t="b">
        <v>0</v>
      </c>
      <c r="DI276">
        <v>74</v>
      </c>
      <c r="DJ276">
        <v>5</v>
      </c>
      <c r="DK276" t="b">
        <v>0</v>
      </c>
      <c r="DL276">
        <v>72</v>
      </c>
      <c r="DM276">
        <v>7</v>
      </c>
      <c r="DN276" t="b">
        <v>0</v>
      </c>
      <c r="DO276">
        <v>64</v>
      </c>
      <c r="DP276">
        <v>38</v>
      </c>
      <c r="DQ276">
        <v>58</v>
      </c>
      <c r="DR276">
        <v>13</v>
      </c>
      <c r="DS276">
        <v>66</v>
      </c>
      <c r="DT276">
        <v>14</v>
      </c>
      <c r="DU276">
        <v>93</v>
      </c>
      <c r="DV276">
        <v>8</v>
      </c>
      <c r="DW276">
        <v>5</v>
      </c>
      <c r="DX276" t="b">
        <v>0</v>
      </c>
      <c r="DY276" t="b">
        <v>0</v>
      </c>
      <c r="DZ276" t="b">
        <v>0</v>
      </c>
    </row>
    <row r="277" spans="1:130" x14ac:dyDescent="0.35">
      <c r="A277">
        <v>39035103300</v>
      </c>
      <c r="B277" t="s">
        <v>3</v>
      </c>
      <c r="C277" t="s">
        <v>4</v>
      </c>
      <c r="D277">
        <v>0.64</v>
      </c>
      <c r="E277">
        <v>0.01</v>
      </c>
      <c r="F277">
        <v>0.03</v>
      </c>
      <c r="G277">
        <v>0</v>
      </c>
      <c r="H277">
        <v>0.05</v>
      </c>
      <c r="I277">
        <v>0.24</v>
      </c>
      <c r="J277">
        <v>0.05</v>
      </c>
      <c r="K277">
        <v>0</v>
      </c>
      <c r="L277">
        <v>0.27</v>
      </c>
      <c r="M277">
        <v>0.69</v>
      </c>
      <c r="N277">
        <v>0.02</v>
      </c>
      <c r="O277">
        <v>10</v>
      </c>
      <c r="P277">
        <v>6</v>
      </c>
      <c r="Q277" t="b">
        <v>1</v>
      </c>
      <c r="R277" t="b">
        <v>0</v>
      </c>
      <c r="T277" t="b">
        <v>1</v>
      </c>
      <c r="U277">
        <v>100</v>
      </c>
      <c r="V277">
        <v>33</v>
      </c>
      <c r="W277">
        <v>2481</v>
      </c>
      <c r="X277">
        <v>0.92</v>
      </c>
      <c r="Y277">
        <v>0.55000000000000004</v>
      </c>
      <c r="Z277" t="b">
        <v>1</v>
      </c>
      <c r="AA277" t="b">
        <v>0</v>
      </c>
      <c r="AB277" t="b">
        <v>0</v>
      </c>
      <c r="AC277">
        <v>5</v>
      </c>
      <c r="AD277">
        <v>2.0000000000000001E-4</v>
      </c>
      <c r="AE277" t="b">
        <v>0</v>
      </c>
      <c r="AF277">
        <v>35</v>
      </c>
      <c r="AG277">
        <v>7.4000000000000003E-3</v>
      </c>
      <c r="AH277" t="b">
        <v>0</v>
      </c>
      <c r="AI277">
        <v>24</v>
      </c>
      <c r="AJ277">
        <v>1E-4</v>
      </c>
      <c r="AK277">
        <v>85</v>
      </c>
      <c r="AL277">
        <v>20</v>
      </c>
      <c r="AM277" t="b">
        <v>0</v>
      </c>
      <c r="AN277" t="b">
        <v>0</v>
      </c>
      <c r="AO277">
        <v>33</v>
      </c>
      <c r="AP277">
        <v>0</v>
      </c>
      <c r="AQ277" t="b">
        <v>0</v>
      </c>
      <c r="AR277" t="b">
        <v>0</v>
      </c>
      <c r="AS277" t="b">
        <v>0</v>
      </c>
      <c r="AT277">
        <v>41</v>
      </c>
      <c r="AU277">
        <v>2</v>
      </c>
      <c r="AV277" t="b">
        <v>0</v>
      </c>
      <c r="AW277">
        <v>73</v>
      </c>
      <c r="AX277">
        <v>9.3699999999999992</v>
      </c>
      <c r="AY277" t="b">
        <v>0</v>
      </c>
      <c r="AZ277">
        <v>87</v>
      </c>
      <c r="BA277">
        <v>0.51</v>
      </c>
      <c r="BB277" t="b">
        <v>1</v>
      </c>
      <c r="BC277">
        <v>92</v>
      </c>
      <c r="BD277">
        <v>2339.4699999999998</v>
      </c>
      <c r="BE277" t="b">
        <v>0</v>
      </c>
      <c r="BF277">
        <v>30</v>
      </c>
      <c r="BG277" t="b">
        <v>0</v>
      </c>
      <c r="BH277">
        <v>34</v>
      </c>
      <c r="BI277">
        <v>18</v>
      </c>
      <c r="BJ277" t="b">
        <v>0</v>
      </c>
      <c r="BK277">
        <v>58</v>
      </c>
      <c r="BL277">
        <v>32</v>
      </c>
      <c r="BM277">
        <v>50</v>
      </c>
      <c r="BN277">
        <v>193900</v>
      </c>
      <c r="BO277" t="b">
        <v>1</v>
      </c>
      <c r="BP277" t="b">
        <v>1</v>
      </c>
      <c r="BQ277">
        <v>7406</v>
      </c>
      <c r="BR277">
        <v>91</v>
      </c>
      <c r="BS277" t="b">
        <v>1</v>
      </c>
      <c r="BT277" t="b">
        <v>1</v>
      </c>
      <c r="BU277" t="b">
        <v>1</v>
      </c>
      <c r="BV277">
        <v>0.71</v>
      </c>
      <c r="BW277">
        <v>0.01</v>
      </c>
      <c r="BX277" t="b">
        <v>1</v>
      </c>
      <c r="BY277">
        <v>90</v>
      </c>
      <c r="BZ277">
        <v>6.34</v>
      </c>
      <c r="CA277" t="b">
        <v>0</v>
      </c>
      <c r="CB277">
        <v>20</v>
      </c>
      <c r="CC277">
        <v>0.02</v>
      </c>
      <c r="CD277" t="b">
        <v>1</v>
      </c>
      <c r="CE277">
        <v>96</v>
      </c>
      <c r="CF277">
        <v>3.33</v>
      </c>
      <c r="CI277" t="b">
        <v>0</v>
      </c>
      <c r="CJ277" t="b">
        <v>0</v>
      </c>
      <c r="CK277" t="b">
        <v>0</v>
      </c>
      <c r="CL277" t="b">
        <v>0</v>
      </c>
      <c r="CM277" t="b">
        <v>1</v>
      </c>
      <c r="CN277">
        <v>95</v>
      </c>
      <c r="CO277">
        <v>2.7</v>
      </c>
      <c r="CP277" t="b">
        <v>0</v>
      </c>
      <c r="CQ277">
        <v>89</v>
      </c>
      <c r="CR277">
        <v>10.48</v>
      </c>
      <c r="CS277" t="b">
        <v>1</v>
      </c>
      <c r="CT277">
        <v>97</v>
      </c>
      <c r="CU277">
        <v>1380</v>
      </c>
      <c r="CV277" t="b">
        <v>0</v>
      </c>
      <c r="CW277">
        <v>77</v>
      </c>
      <c r="CX277">
        <v>1310</v>
      </c>
      <c r="CY277" t="b">
        <v>0</v>
      </c>
      <c r="CZ277">
        <v>47</v>
      </c>
      <c r="DA277">
        <v>580</v>
      </c>
      <c r="DB277" t="b">
        <v>0</v>
      </c>
      <c r="DE277" t="b">
        <v>1</v>
      </c>
      <c r="DF277">
        <v>99</v>
      </c>
      <c r="DG277">
        <v>26</v>
      </c>
      <c r="DH277" t="b">
        <v>0</v>
      </c>
      <c r="DI277">
        <v>76</v>
      </c>
      <c r="DJ277">
        <v>5</v>
      </c>
      <c r="DK277" t="b">
        <v>1</v>
      </c>
      <c r="DL277">
        <v>97</v>
      </c>
      <c r="DM277">
        <v>19</v>
      </c>
      <c r="DN277" t="b">
        <v>1</v>
      </c>
      <c r="DO277">
        <v>93</v>
      </c>
      <c r="DP277">
        <v>65</v>
      </c>
      <c r="DQ277">
        <v>98</v>
      </c>
      <c r="DR277">
        <v>52</v>
      </c>
      <c r="DS277">
        <v>69</v>
      </c>
      <c r="DT277">
        <v>15</v>
      </c>
      <c r="DU277">
        <v>89</v>
      </c>
      <c r="DV277">
        <v>15</v>
      </c>
      <c r="DW277">
        <v>35</v>
      </c>
      <c r="DX277" t="b">
        <v>0</v>
      </c>
      <c r="DY277" t="b">
        <v>0</v>
      </c>
      <c r="DZ277" t="b">
        <v>0</v>
      </c>
    </row>
    <row r="278" spans="1:130" hidden="1" x14ac:dyDescent="0.35">
      <c r="A278">
        <v>39085200100</v>
      </c>
      <c r="B278" t="s">
        <v>7</v>
      </c>
      <c r="C278" t="s">
        <v>4</v>
      </c>
      <c r="D278">
        <v>0.18</v>
      </c>
      <c r="E278">
        <v>0</v>
      </c>
      <c r="F278">
        <v>0</v>
      </c>
      <c r="G278">
        <v>0</v>
      </c>
      <c r="H278">
        <v>0</v>
      </c>
      <c r="I278">
        <v>0.8</v>
      </c>
      <c r="J278">
        <v>0.01</v>
      </c>
      <c r="K278">
        <v>0</v>
      </c>
      <c r="L278">
        <v>0.08</v>
      </c>
      <c r="M278">
        <v>0.74</v>
      </c>
      <c r="N278">
        <v>0.17</v>
      </c>
      <c r="O278">
        <v>0</v>
      </c>
      <c r="P278">
        <v>0</v>
      </c>
      <c r="Q278" t="b">
        <v>0</v>
      </c>
      <c r="R278" t="b">
        <v>0</v>
      </c>
      <c r="T278" t="b">
        <v>0</v>
      </c>
      <c r="U278">
        <v>0</v>
      </c>
      <c r="V278">
        <v>14</v>
      </c>
      <c r="W278">
        <v>1807</v>
      </c>
      <c r="X278">
        <v>0.33</v>
      </c>
      <c r="Y278">
        <v>0.14000000000000001</v>
      </c>
      <c r="Z278" t="b">
        <v>0</v>
      </c>
      <c r="AA278" t="b">
        <v>0</v>
      </c>
      <c r="AB278" t="b">
        <v>0</v>
      </c>
      <c r="AC278">
        <v>5</v>
      </c>
      <c r="AD278">
        <v>1E-4</v>
      </c>
      <c r="AE278" t="b">
        <v>0</v>
      </c>
      <c r="AF278">
        <v>34</v>
      </c>
      <c r="AG278">
        <v>7.0000000000000001E-3</v>
      </c>
      <c r="AH278" t="b">
        <v>0</v>
      </c>
      <c r="AI278">
        <v>9</v>
      </c>
      <c r="AJ278">
        <v>0</v>
      </c>
      <c r="AK278">
        <v>22</v>
      </c>
      <c r="AL278">
        <v>3</v>
      </c>
      <c r="AM278" t="b">
        <v>0</v>
      </c>
      <c r="AN278" t="b">
        <v>0</v>
      </c>
      <c r="AO278">
        <v>33</v>
      </c>
      <c r="AP278">
        <v>0</v>
      </c>
      <c r="AQ278" t="b">
        <v>0</v>
      </c>
      <c r="AR278" t="b">
        <v>0</v>
      </c>
      <c r="AS278" t="b">
        <v>0</v>
      </c>
      <c r="AT278">
        <v>30</v>
      </c>
      <c r="AU278">
        <v>2</v>
      </c>
      <c r="AV278" t="b">
        <v>0</v>
      </c>
      <c r="AW278">
        <v>59</v>
      </c>
      <c r="AX278">
        <v>8.89</v>
      </c>
      <c r="AY278" t="b">
        <v>0</v>
      </c>
      <c r="AZ278">
        <v>66</v>
      </c>
      <c r="BA278">
        <v>0.32</v>
      </c>
      <c r="BB278" t="b">
        <v>0</v>
      </c>
      <c r="BC278">
        <v>25</v>
      </c>
      <c r="BD278">
        <v>83.04</v>
      </c>
      <c r="BE278" t="b">
        <v>0</v>
      </c>
      <c r="BF278">
        <v>19</v>
      </c>
      <c r="BG278" t="b">
        <v>0</v>
      </c>
      <c r="BH278">
        <v>49</v>
      </c>
      <c r="BI278">
        <v>22</v>
      </c>
      <c r="BJ278" t="b">
        <v>0</v>
      </c>
      <c r="BK278">
        <v>71</v>
      </c>
      <c r="BL278">
        <v>47</v>
      </c>
      <c r="BM278">
        <v>33</v>
      </c>
      <c r="BN278">
        <v>143300</v>
      </c>
      <c r="BO278" t="b">
        <v>0</v>
      </c>
      <c r="BP278" t="b">
        <v>0</v>
      </c>
      <c r="BQ278">
        <v>4096</v>
      </c>
      <c r="BR278">
        <v>54</v>
      </c>
      <c r="BS278" t="b">
        <v>1</v>
      </c>
      <c r="BT278" t="b">
        <v>0</v>
      </c>
      <c r="BV278">
        <v>0.49</v>
      </c>
      <c r="BW278">
        <v>0</v>
      </c>
      <c r="BX278" t="b">
        <v>0</v>
      </c>
      <c r="BY278">
        <v>71</v>
      </c>
      <c r="BZ278">
        <v>2.19</v>
      </c>
      <c r="CA278" t="b">
        <v>0</v>
      </c>
      <c r="CB278">
        <v>38</v>
      </c>
      <c r="CC278">
        <v>0.04</v>
      </c>
      <c r="CD278" t="b">
        <v>0</v>
      </c>
      <c r="CE278">
        <v>48</v>
      </c>
      <c r="CF278">
        <v>0.32</v>
      </c>
      <c r="CI278" t="b">
        <v>0</v>
      </c>
      <c r="CJ278" t="b">
        <v>0</v>
      </c>
      <c r="CK278" t="b">
        <v>0</v>
      </c>
      <c r="CL278" t="b">
        <v>0</v>
      </c>
      <c r="CM278" t="b">
        <v>0</v>
      </c>
      <c r="CN278">
        <v>69</v>
      </c>
      <c r="CO278">
        <v>0.01</v>
      </c>
      <c r="CP278" t="b">
        <v>0</v>
      </c>
      <c r="CQ278">
        <v>58</v>
      </c>
      <c r="CR278">
        <v>2.58</v>
      </c>
      <c r="CS278" t="b">
        <v>0</v>
      </c>
      <c r="CT278">
        <v>63</v>
      </c>
      <c r="CU278">
        <v>1010</v>
      </c>
      <c r="CV278" t="b">
        <v>0</v>
      </c>
      <c r="CW278">
        <v>60</v>
      </c>
      <c r="CX278">
        <v>1130</v>
      </c>
      <c r="CY278" t="b">
        <v>0</v>
      </c>
      <c r="CZ278">
        <v>64</v>
      </c>
      <c r="DA278">
        <v>670</v>
      </c>
      <c r="DB278" t="b">
        <v>0</v>
      </c>
      <c r="DC278">
        <v>79</v>
      </c>
      <c r="DD278">
        <v>75.09</v>
      </c>
      <c r="DE278" t="b">
        <v>0</v>
      </c>
      <c r="DF278">
        <v>43</v>
      </c>
      <c r="DG278">
        <v>99</v>
      </c>
      <c r="DH278" t="b">
        <v>0</v>
      </c>
      <c r="DI278">
        <v>31</v>
      </c>
      <c r="DJ278">
        <v>0</v>
      </c>
      <c r="DK278" t="b">
        <v>0</v>
      </c>
      <c r="DL278">
        <v>77</v>
      </c>
      <c r="DM278">
        <v>7</v>
      </c>
      <c r="DN278" t="b">
        <v>0</v>
      </c>
      <c r="DO278">
        <v>42</v>
      </c>
      <c r="DP278">
        <v>26</v>
      </c>
      <c r="DQ278">
        <v>52</v>
      </c>
      <c r="DR278">
        <v>12</v>
      </c>
      <c r="DS278">
        <v>32</v>
      </c>
      <c r="DT278">
        <v>6</v>
      </c>
      <c r="DU278">
        <v>87</v>
      </c>
      <c r="DV278">
        <v>11</v>
      </c>
      <c r="DW278">
        <v>9</v>
      </c>
      <c r="DX278" t="b">
        <v>0</v>
      </c>
      <c r="DY278" t="b">
        <v>0</v>
      </c>
      <c r="DZ278" t="b">
        <v>0</v>
      </c>
    </row>
    <row r="279" spans="1:130" hidden="1" x14ac:dyDescent="0.35">
      <c r="A279">
        <v>39035185104</v>
      </c>
      <c r="B279" t="s">
        <v>3</v>
      </c>
      <c r="C279" t="s">
        <v>4</v>
      </c>
      <c r="D279">
        <v>0.38</v>
      </c>
      <c r="E279">
        <v>0</v>
      </c>
      <c r="F279">
        <v>0.06</v>
      </c>
      <c r="G279">
        <v>0</v>
      </c>
      <c r="H279">
        <v>0.04</v>
      </c>
      <c r="I279">
        <v>0.5</v>
      </c>
      <c r="J279">
        <v>0.01</v>
      </c>
      <c r="K279">
        <v>0</v>
      </c>
      <c r="L279">
        <v>7.0000000000000007E-2</v>
      </c>
      <c r="M279">
        <v>0.72</v>
      </c>
      <c r="N279">
        <v>0.19</v>
      </c>
      <c r="O279">
        <v>0</v>
      </c>
      <c r="P279">
        <v>0</v>
      </c>
      <c r="Q279" t="b">
        <v>0</v>
      </c>
      <c r="R279" t="b">
        <v>0</v>
      </c>
      <c r="T279" t="b">
        <v>0</v>
      </c>
      <c r="U279">
        <v>0</v>
      </c>
      <c r="V279">
        <v>12</v>
      </c>
      <c r="W279">
        <v>3956</v>
      </c>
      <c r="X279">
        <v>0.24</v>
      </c>
      <c r="Y279">
        <v>0.1</v>
      </c>
      <c r="Z279" t="b">
        <v>0</v>
      </c>
      <c r="AA279" t="b">
        <v>0</v>
      </c>
      <c r="AB279" t="b">
        <v>0</v>
      </c>
      <c r="AC279">
        <v>5</v>
      </c>
      <c r="AD279">
        <v>1E-4</v>
      </c>
      <c r="AE279" t="b">
        <v>0</v>
      </c>
      <c r="AF279">
        <v>59</v>
      </c>
      <c r="AG279">
        <v>1.9900000000000001E-2</v>
      </c>
      <c r="AH279" t="b">
        <v>0</v>
      </c>
      <c r="AI279">
        <v>52</v>
      </c>
      <c r="AJ279">
        <v>2.0000000000000001E-4</v>
      </c>
      <c r="AK279">
        <v>25</v>
      </c>
      <c r="AL279">
        <v>3</v>
      </c>
      <c r="AM279" t="b">
        <v>0</v>
      </c>
      <c r="AN279" t="b">
        <v>0</v>
      </c>
      <c r="AO279">
        <v>33</v>
      </c>
      <c r="AP279">
        <v>0</v>
      </c>
      <c r="AQ279" t="b">
        <v>0</v>
      </c>
      <c r="AR279" t="b">
        <v>0</v>
      </c>
      <c r="AS279" t="b">
        <v>0</v>
      </c>
      <c r="AT279">
        <v>27</v>
      </c>
      <c r="AU279">
        <v>2</v>
      </c>
      <c r="AV279" t="b">
        <v>0</v>
      </c>
      <c r="AW279">
        <v>66</v>
      </c>
      <c r="AX279">
        <v>9.1199999999999992</v>
      </c>
      <c r="AY279" t="b">
        <v>0</v>
      </c>
      <c r="AZ279">
        <v>56</v>
      </c>
      <c r="BA279">
        <v>0.27</v>
      </c>
      <c r="BB279" t="b">
        <v>0</v>
      </c>
      <c r="BC279">
        <v>37</v>
      </c>
      <c r="BD279">
        <v>163.95</v>
      </c>
      <c r="BE279" t="b">
        <v>0</v>
      </c>
      <c r="BF279">
        <v>16</v>
      </c>
      <c r="BG279" t="b">
        <v>0</v>
      </c>
      <c r="BH279">
        <v>27</v>
      </c>
      <c r="BI279">
        <v>16</v>
      </c>
      <c r="BJ279" t="b">
        <v>0</v>
      </c>
      <c r="BK279">
        <v>73</v>
      </c>
      <c r="BL279">
        <v>48</v>
      </c>
      <c r="BM279">
        <v>30</v>
      </c>
      <c r="BN279">
        <v>136800</v>
      </c>
      <c r="BO279" t="b">
        <v>0</v>
      </c>
      <c r="BP279" t="b">
        <v>0</v>
      </c>
      <c r="BQ279">
        <v>2612</v>
      </c>
      <c r="BR279">
        <v>33</v>
      </c>
      <c r="BS279" t="b">
        <v>1</v>
      </c>
      <c r="BT279" t="b">
        <v>0</v>
      </c>
      <c r="BU279" t="b">
        <v>0</v>
      </c>
      <c r="BV279">
        <v>0.83</v>
      </c>
      <c r="BW279">
        <v>0.02</v>
      </c>
      <c r="BX279" t="b">
        <v>0</v>
      </c>
      <c r="BY279">
        <v>79</v>
      </c>
      <c r="BZ279">
        <v>3.25</v>
      </c>
      <c r="CA279" t="b">
        <v>0</v>
      </c>
      <c r="CB279">
        <v>28</v>
      </c>
      <c r="CC279">
        <v>0.03</v>
      </c>
      <c r="CD279" t="b">
        <v>0</v>
      </c>
      <c r="CE279">
        <v>47</v>
      </c>
      <c r="CF279">
        <v>0.31</v>
      </c>
      <c r="CI279" t="b">
        <v>0</v>
      </c>
      <c r="CJ279" t="b">
        <v>0</v>
      </c>
      <c r="CK279" t="b">
        <v>0</v>
      </c>
      <c r="CL279" t="b">
        <v>0</v>
      </c>
      <c r="CM279" t="b">
        <v>0</v>
      </c>
      <c r="CN279">
        <v>23</v>
      </c>
      <c r="CO279">
        <v>0</v>
      </c>
      <c r="CP279" t="b">
        <v>0</v>
      </c>
      <c r="CQ279">
        <v>50</v>
      </c>
      <c r="CR279">
        <v>1.79</v>
      </c>
      <c r="CS279" t="b">
        <v>0</v>
      </c>
      <c r="CT279">
        <v>65</v>
      </c>
      <c r="CU279">
        <v>1019</v>
      </c>
      <c r="CV279" t="b">
        <v>0</v>
      </c>
      <c r="CW279">
        <v>42</v>
      </c>
      <c r="CX279">
        <v>980</v>
      </c>
      <c r="CY279" t="b">
        <v>0</v>
      </c>
      <c r="CZ279">
        <v>51</v>
      </c>
      <c r="DA279">
        <v>600</v>
      </c>
      <c r="DB279" t="b">
        <v>0</v>
      </c>
      <c r="DC279">
        <v>30</v>
      </c>
      <c r="DD279">
        <v>80.400000000000006</v>
      </c>
      <c r="DE279" t="b">
        <v>0</v>
      </c>
      <c r="DF279">
        <v>13</v>
      </c>
      <c r="DG279">
        <v>143</v>
      </c>
      <c r="DH279" t="b">
        <v>0</v>
      </c>
      <c r="DI279">
        <v>62</v>
      </c>
      <c r="DJ279">
        <v>2</v>
      </c>
      <c r="DK279" t="b">
        <v>0</v>
      </c>
      <c r="DL279">
        <v>34</v>
      </c>
      <c r="DM279">
        <v>3</v>
      </c>
      <c r="DN279" t="b">
        <v>0</v>
      </c>
      <c r="DO279">
        <v>20</v>
      </c>
      <c r="DP279">
        <v>16</v>
      </c>
      <c r="DQ279">
        <v>18</v>
      </c>
      <c r="DR279">
        <v>5</v>
      </c>
      <c r="DS279">
        <v>32</v>
      </c>
      <c r="DT279">
        <v>6</v>
      </c>
      <c r="DU279">
        <v>94</v>
      </c>
      <c r="DV279">
        <v>4</v>
      </c>
      <c r="DW279">
        <v>4</v>
      </c>
      <c r="DX279" t="b">
        <v>0</v>
      </c>
      <c r="DY279" t="b">
        <v>0</v>
      </c>
      <c r="DZ279" t="b">
        <v>0</v>
      </c>
    </row>
    <row r="280" spans="1:130" x14ac:dyDescent="0.35">
      <c r="A280">
        <v>39035108201</v>
      </c>
      <c r="B280" t="s">
        <v>3</v>
      </c>
      <c r="C280" t="s">
        <v>4</v>
      </c>
      <c r="D280">
        <v>0.26</v>
      </c>
      <c r="E280">
        <v>0</v>
      </c>
      <c r="F280">
        <v>0.11</v>
      </c>
      <c r="G280">
        <v>0</v>
      </c>
      <c r="H280">
        <v>0</v>
      </c>
      <c r="I280">
        <v>0.54</v>
      </c>
      <c r="J280">
        <v>0.06</v>
      </c>
      <c r="K280">
        <v>0.05</v>
      </c>
      <c r="L280">
        <v>0.01</v>
      </c>
      <c r="M280">
        <v>0.78</v>
      </c>
      <c r="N280">
        <v>0.2</v>
      </c>
      <c r="O280">
        <v>8</v>
      </c>
      <c r="P280">
        <v>5</v>
      </c>
      <c r="Q280" t="b">
        <v>1</v>
      </c>
      <c r="R280" t="b">
        <v>0</v>
      </c>
      <c r="T280" t="b">
        <v>1</v>
      </c>
      <c r="U280">
        <v>100</v>
      </c>
      <c r="V280">
        <v>71</v>
      </c>
      <c r="W280">
        <v>1561</v>
      </c>
      <c r="X280">
        <v>0.83</v>
      </c>
      <c r="Y280">
        <v>0.45</v>
      </c>
      <c r="Z280" t="b">
        <v>1</v>
      </c>
      <c r="AA280" t="b">
        <v>0</v>
      </c>
      <c r="AB280" t="b">
        <v>0</v>
      </c>
      <c r="AC280">
        <v>5</v>
      </c>
      <c r="AD280">
        <v>2.0000000000000001E-4</v>
      </c>
      <c r="AE280" t="b">
        <v>0</v>
      </c>
      <c r="AF280">
        <v>30</v>
      </c>
      <c r="AG280">
        <v>5.8999999999999999E-3</v>
      </c>
      <c r="AH280" t="b">
        <v>0</v>
      </c>
      <c r="AI280">
        <v>23</v>
      </c>
      <c r="AJ280">
        <v>1E-4</v>
      </c>
      <c r="AK280">
        <v>31</v>
      </c>
      <c r="AL280">
        <v>4</v>
      </c>
      <c r="AM280" t="b">
        <v>0</v>
      </c>
      <c r="AN280" t="b">
        <v>0</v>
      </c>
      <c r="AO280">
        <v>33</v>
      </c>
      <c r="AP280">
        <v>0</v>
      </c>
      <c r="AQ280" t="b">
        <v>0</v>
      </c>
      <c r="AR280" t="b">
        <v>0</v>
      </c>
      <c r="AS280" t="b">
        <v>0</v>
      </c>
      <c r="AT280">
        <v>38</v>
      </c>
      <c r="AU280">
        <v>2</v>
      </c>
      <c r="AV280" t="b">
        <v>0</v>
      </c>
      <c r="AW280">
        <v>72</v>
      </c>
      <c r="AX280">
        <v>9.33</v>
      </c>
      <c r="AY280" t="b">
        <v>0</v>
      </c>
      <c r="AZ280">
        <v>87</v>
      </c>
      <c r="BA280">
        <v>0.51</v>
      </c>
      <c r="BB280" t="b">
        <v>1</v>
      </c>
      <c r="BC280">
        <v>90</v>
      </c>
      <c r="BD280">
        <v>1933.46</v>
      </c>
      <c r="BE280" t="b">
        <v>0</v>
      </c>
      <c r="BF280">
        <v>15</v>
      </c>
      <c r="BG280" t="b">
        <v>0</v>
      </c>
      <c r="BH280">
        <v>69</v>
      </c>
      <c r="BI280">
        <v>29</v>
      </c>
      <c r="BJ280" t="b">
        <v>1</v>
      </c>
      <c r="BK280">
        <v>90</v>
      </c>
      <c r="BL280">
        <v>73</v>
      </c>
      <c r="BM280">
        <v>0</v>
      </c>
      <c r="BN280">
        <v>41100</v>
      </c>
      <c r="BO280" t="b">
        <v>0</v>
      </c>
      <c r="BP280" t="b">
        <v>0</v>
      </c>
      <c r="BQ280">
        <v>5049</v>
      </c>
      <c r="BR280">
        <v>67</v>
      </c>
      <c r="BS280" t="b">
        <v>1</v>
      </c>
      <c r="BT280" t="b">
        <v>1</v>
      </c>
      <c r="BU280" t="b">
        <v>1</v>
      </c>
      <c r="BV280">
        <v>0.21</v>
      </c>
      <c r="BW280">
        <v>0</v>
      </c>
      <c r="BX280" t="b">
        <v>1</v>
      </c>
      <c r="BY280">
        <v>96</v>
      </c>
      <c r="BZ280">
        <v>11.03</v>
      </c>
      <c r="CA280" t="b">
        <v>0</v>
      </c>
      <c r="CB280">
        <v>22</v>
      </c>
      <c r="CC280">
        <v>0.02</v>
      </c>
      <c r="CD280" t="b">
        <v>0</v>
      </c>
      <c r="CE280">
        <v>84</v>
      </c>
      <c r="CF280">
        <v>1.54</v>
      </c>
      <c r="CI280" t="b">
        <v>0</v>
      </c>
      <c r="CJ280" t="b">
        <v>0</v>
      </c>
      <c r="CK280" t="b">
        <v>0</v>
      </c>
      <c r="CL280" t="b">
        <v>0</v>
      </c>
      <c r="CM280" t="b">
        <v>0</v>
      </c>
      <c r="CN280">
        <v>74</v>
      </c>
      <c r="CO280">
        <v>0.02</v>
      </c>
      <c r="CP280" t="b">
        <v>0</v>
      </c>
      <c r="CQ280">
        <v>88</v>
      </c>
      <c r="CR280">
        <v>9.7100000000000009</v>
      </c>
      <c r="CS280" t="b">
        <v>1</v>
      </c>
      <c r="CT280">
        <v>91</v>
      </c>
      <c r="CU280">
        <v>1200</v>
      </c>
      <c r="CV280" t="b">
        <v>1</v>
      </c>
      <c r="CW280">
        <v>92</v>
      </c>
      <c r="CX280">
        <v>1660</v>
      </c>
      <c r="CY280" t="b">
        <v>1</v>
      </c>
      <c r="CZ280">
        <v>94</v>
      </c>
      <c r="DA280">
        <v>960</v>
      </c>
      <c r="DB280" t="b">
        <v>0</v>
      </c>
      <c r="DC280">
        <v>45</v>
      </c>
      <c r="DD280">
        <v>79</v>
      </c>
      <c r="DE280" t="b">
        <v>1</v>
      </c>
      <c r="DF280">
        <v>90</v>
      </c>
      <c r="DG280">
        <v>53</v>
      </c>
      <c r="DH280" t="b">
        <v>0</v>
      </c>
      <c r="DI280">
        <v>85</v>
      </c>
      <c r="DJ280">
        <v>9</v>
      </c>
      <c r="DK280" t="b">
        <v>0</v>
      </c>
      <c r="DL280">
        <v>65</v>
      </c>
      <c r="DM280">
        <v>6</v>
      </c>
      <c r="DN280" t="b">
        <v>0</v>
      </c>
      <c r="DO280">
        <v>83</v>
      </c>
      <c r="DP280">
        <v>52</v>
      </c>
      <c r="DQ280">
        <v>87</v>
      </c>
      <c r="DR280">
        <v>28</v>
      </c>
      <c r="DS280">
        <v>95</v>
      </c>
      <c r="DT280">
        <v>34</v>
      </c>
      <c r="DU280">
        <v>92</v>
      </c>
      <c r="DV280">
        <v>17</v>
      </c>
      <c r="DW280">
        <v>30</v>
      </c>
      <c r="DX280" t="b">
        <v>0</v>
      </c>
      <c r="DY280" t="b">
        <v>0</v>
      </c>
      <c r="DZ280" t="b">
        <v>0</v>
      </c>
    </row>
    <row r="281" spans="1:130" hidden="1" x14ac:dyDescent="0.35">
      <c r="A281">
        <v>39085202900</v>
      </c>
      <c r="B281" t="s">
        <v>7</v>
      </c>
      <c r="C281" t="s">
        <v>4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0.97</v>
      </c>
      <c r="J281">
        <v>0.02</v>
      </c>
      <c r="K281">
        <v>0</v>
      </c>
      <c r="L281">
        <v>0.11</v>
      </c>
      <c r="M281">
        <v>0.69</v>
      </c>
      <c r="N281">
        <v>0.19</v>
      </c>
      <c r="O281">
        <v>0</v>
      </c>
      <c r="P281">
        <v>0</v>
      </c>
      <c r="Q281" t="b">
        <v>0</v>
      </c>
      <c r="R281" t="b">
        <v>0</v>
      </c>
      <c r="T281" t="b">
        <v>0</v>
      </c>
      <c r="U281">
        <v>0</v>
      </c>
      <c r="V281">
        <v>0</v>
      </c>
      <c r="W281">
        <v>6813</v>
      </c>
      <c r="X281">
        <v>0.12</v>
      </c>
      <c r="Y281">
        <v>0.04</v>
      </c>
      <c r="Z281" t="b">
        <v>0</v>
      </c>
      <c r="AA281" t="b">
        <v>0</v>
      </c>
      <c r="AB281" t="b">
        <v>0</v>
      </c>
      <c r="AC281">
        <v>5</v>
      </c>
      <c r="AD281">
        <v>1E-4</v>
      </c>
      <c r="AE281" t="b">
        <v>0</v>
      </c>
      <c r="AF281">
        <v>26</v>
      </c>
      <c r="AG281">
        <v>5.0000000000000001E-3</v>
      </c>
      <c r="AH281" t="b">
        <v>0</v>
      </c>
      <c r="AI281">
        <v>8</v>
      </c>
      <c r="AJ281">
        <v>0</v>
      </c>
      <c r="AK281">
        <v>13</v>
      </c>
      <c r="AL281">
        <v>2</v>
      </c>
      <c r="AM281" t="b">
        <v>0</v>
      </c>
      <c r="AN281" t="b">
        <v>0</v>
      </c>
      <c r="AO281">
        <v>33</v>
      </c>
      <c r="AP281">
        <v>0</v>
      </c>
      <c r="AQ281" t="b">
        <v>0</v>
      </c>
      <c r="AR281" t="b">
        <v>0</v>
      </c>
      <c r="AS281" t="b">
        <v>0</v>
      </c>
      <c r="AT281">
        <v>30</v>
      </c>
      <c r="AU281">
        <v>2</v>
      </c>
      <c r="AV281" t="b">
        <v>0</v>
      </c>
      <c r="AW281">
        <v>53</v>
      </c>
      <c r="AX281">
        <v>8.68</v>
      </c>
      <c r="AY281" t="b">
        <v>0</v>
      </c>
      <c r="AZ281">
        <v>38</v>
      </c>
      <c r="BA281">
        <v>0.19</v>
      </c>
      <c r="BB281" t="b">
        <v>0</v>
      </c>
      <c r="BC281">
        <v>24</v>
      </c>
      <c r="BD281">
        <v>77.260000000000005</v>
      </c>
      <c r="BE281" t="b">
        <v>0</v>
      </c>
      <c r="BF281">
        <v>10</v>
      </c>
      <c r="BG281" t="b">
        <v>0</v>
      </c>
      <c r="BH281">
        <v>28</v>
      </c>
      <c r="BI281">
        <v>16</v>
      </c>
      <c r="BJ281" t="b">
        <v>0</v>
      </c>
      <c r="BK281">
        <v>51</v>
      </c>
      <c r="BL281">
        <v>25</v>
      </c>
      <c r="BM281">
        <v>39</v>
      </c>
      <c r="BN281">
        <v>158700</v>
      </c>
      <c r="BO281" t="b">
        <v>0</v>
      </c>
      <c r="BP281" t="b">
        <v>0</v>
      </c>
      <c r="BQ281">
        <v>3181</v>
      </c>
      <c r="BR281">
        <v>40</v>
      </c>
      <c r="BS281" t="b">
        <v>1</v>
      </c>
      <c r="BT281" t="b">
        <v>0</v>
      </c>
      <c r="BV281">
        <v>0.53</v>
      </c>
      <c r="BW281">
        <v>0</v>
      </c>
      <c r="BX281" t="b">
        <v>0</v>
      </c>
      <c r="BY281">
        <v>73</v>
      </c>
      <c r="BZ281">
        <v>2.4300000000000002</v>
      </c>
      <c r="CA281" t="b">
        <v>0</v>
      </c>
      <c r="CB281">
        <v>60</v>
      </c>
      <c r="CC281">
        <v>0.08</v>
      </c>
      <c r="CD281" t="b">
        <v>0</v>
      </c>
      <c r="CE281">
        <v>67</v>
      </c>
      <c r="CF281">
        <v>0.75</v>
      </c>
      <c r="CI281" t="b">
        <v>0</v>
      </c>
      <c r="CJ281" t="b">
        <v>0</v>
      </c>
      <c r="CK281" t="b">
        <v>0</v>
      </c>
      <c r="CL281" t="b">
        <v>0</v>
      </c>
      <c r="CM281" t="b">
        <v>0</v>
      </c>
      <c r="CN281">
        <v>22</v>
      </c>
      <c r="CO281">
        <v>0</v>
      </c>
      <c r="CP281" t="b">
        <v>0</v>
      </c>
      <c r="CQ281">
        <v>80</v>
      </c>
      <c r="CR281">
        <v>6.27</v>
      </c>
      <c r="CS281" t="b">
        <v>0</v>
      </c>
      <c r="CT281">
        <v>49</v>
      </c>
      <c r="CU281">
        <v>960</v>
      </c>
      <c r="CV281" t="b">
        <v>0</v>
      </c>
      <c r="CW281">
        <v>42</v>
      </c>
      <c r="CX281">
        <v>980</v>
      </c>
      <c r="CY281" t="b">
        <v>0</v>
      </c>
      <c r="CZ281">
        <v>49</v>
      </c>
      <c r="DA281">
        <v>590</v>
      </c>
      <c r="DB281" t="b">
        <v>0</v>
      </c>
      <c r="DC281">
        <v>35</v>
      </c>
      <c r="DD281">
        <v>79.900000000000006</v>
      </c>
      <c r="DE281" t="b">
        <v>0</v>
      </c>
      <c r="DF281">
        <v>22</v>
      </c>
      <c r="DG281">
        <v>125</v>
      </c>
      <c r="DH281" t="b">
        <v>0</v>
      </c>
      <c r="DI281">
        <v>12</v>
      </c>
      <c r="DJ281">
        <v>0</v>
      </c>
      <c r="DK281" t="b">
        <v>0</v>
      </c>
      <c r="DL281">
        <v>40</v>
      </c>
      <c r="DM281">
        <v>4</v>
      </c>
      <c r="DN281" t="b">
        <v>0</v>
      </c>
      <c r="DO281">
        <v>12</v>
      </c>
      <c r="DP281">
        <v>12</v>
      </c>
      <c r="DQ281">
        <v>7</v>
      </c>
      <c r="DR281">
        <v>3</v>
      </c>
      <c r="DS281">
        <v>30</v>
      </c>
      <c r="DT281">
        <v>6</v>
      </c>
      <c r="DU281">
        <v>91</v>
      </c>
      <c r="DV281">
        <v>3</v>
      </c>
      <c r="DW281">
        <v>5</v>
      </c>
      <c r="DX281" t="b">
        <v>0</v>
      </c>
      <c r="DY281" t="b">
        <v>0</v>
      </c>
      <c r="DZ281" t="b">
        <v>0</v>
      </c>
    </row>
    <row r="282" spans="1:130" hidden="1" x14ac:dyDescent="0.35">
      <c r="A282">
        <v>39035181100</v>
      </c>
      <c r="B282" t="s">
        <v>3</v>
      </c>
      <c r="C282" t="s">
        <v>4</v>
      </c>
      <c r="D282">
        <v>0.01</v>
      </c>
      <c r="E282">
        <v>0</v>
      </c>
      <c r="F282">
        <v>0</v>
      </c>
      <c r="G282">
        <v>0</v>
      </c>
      <c r="H282">
        <v>0.02</v>
      </c>
      <c r="I282">
        <v>0.94</v>
      </c>
      <c r="J282">
        <v>0</v>
      </c>
      <c r="K282">
        <v>0</v>
      </c>
      <c r="L282">
        <v>0.14000000000000001</v>
      </c>
      <c r="M282">
        <v>0.63</v>
      </c>
      <c r="N282">
        <v>0.21</v>
      </c>
      <c r="O282">
        <v>0</v>
      </c>
      <c r="P282">
        <v>0</v>
      </c>
      <c r="Q282" t="b">
        <v>0</v>
      </c>
      <c r="R282" t="b">
        <v>0</v>
      </c>
      <c r="T282" t="b">
        <v>0</v>
      </c>
      <c r="U282">
        <v>0</v>
      </c>
      <c r="V282">
        <v>0</v>
      </c>
      <c r="W282">
        <v>6607</v>
      </c>
      <c r="X282">
        <v>0.18</v>
      </c>
      <c r="Y282">
        <v>0.06</v>
      </c>
      <c r="Z282" t="b">
        <v>0</v>
      </c>
      <c r="AA282" t="b">
        <v>0</v>
      </c>
      <c r="AB282" t="b">
        <v>0</v>
      </c>
      <c r="AC282">
        <v>5</v>
      </c>
      <c r="AD282">
        <v>2.0000000000000001E-4</v>
      </c>
      <c r="AE282" t="b">
        <v>0</v>
      </c>
      <c r="AF282">
        <v>43</v>
      </c>
      <c r="AG282">
        <v>1.14E-2</v>
      </c>
      <c r="AH282" t="b">
        <v>0</v>
      </c>
      <c r="AI282">
        <v>34</v>
      </c>
      <c r="AJ282">
        <v>1E-4</v>
      </c>
      <c r="AK282">
        <v>40</v>
      </c>
      <c r="AL282">
        <v>6</v>
      </c>
      <c r="AM282" t="b">
        <v>0</v>
      </c>
      <c r="AN282" t="b">
        <v>0</v>
      </c>
      <c r="AO282">
        <v>33</v>
      </c>
      <c r="AP282">
        <v>0</v>
      </c>
      <c r="AQ282" t="b">
        <v>0</v>
      </c>
      <c r="AR282" t="b">
        <v>0</v>
      </c>
      <c r="AS282" t="b">
        <v>0</v>
      </c>
      <c r="AT282">
        <v>8</v>
      </c>
      <c r="AU282">
        <v>1</v>
      </c>
      <c r="AV282" t="b">
        <v>0</v>
      </c>
      <c r="AW282">
        <v>64</v>
      </c>
      <c r="AX282">
        <v>9.0399999999999991</v>
      </c>
      <c r="AY282" t="b">
        <v>0</v>
      </c>
      <c r="AZ282">
        <v>53</v>
      </c>
      <c r="BA282">
        <v>0.26</v>
      </c>
      <c r="BB282" t="b">
        <v>0</v>
      </c>
      <c r="BC282">
        <v>81</v>
      </c>
      <c r="BD282">
        <v>1040.6500000000001</v>
      </c>
      <c r="BE282" t="b">
        <v>0</v>
      </c>
      <c r="BF282">
        <v>2</v>
      </c>
      <c r="BG282" t="b">
        <v>0</v>
      </c>
      <c r="BH282">
        <v>34</v>
      </c>
      <c r="BI282">
        <v>18</v>
      </c>
      <c r="BJ282" t="b">
        <v>0</v>
      </c>
      <c r="BK282">
        <v>85</v>
      </c>
      <c r="BL282">
        <v>66</v>
      </c>
      <c r="BM282">
        <v>77</v>
      </c>
      <c r="BN282">
        <v>358400</v>
      </c>
      <c r="BO282" t="b">
        <v>0</v>
      </c>
      <c r="BP282" t="b">
        <v>0</v>
      </c>
      <c r="BQ282">
        <v>2493</v>
      </c>
      <c r="BR282">
        <v>31</v>
      </c>
      <c r="BS282" t="b">
        <v>1</v>
      </c>
      <c r="BT282" t="b">
        <v>0</v>
      </c>
      <c r="BU282" t="b">
        <v>0</v>
      </c>
      <c r="BV282">
        <v>0.54</v>
      </c>
      <c r="BW282">
        <v>0</v>
      </c>
      <c r="BX282" t="b">
        <v>0</v>
      </c>
      <c r="BY282">
        <v>32</v>
      </c>
      <c r="BZ282">
        <v>0.24</v>
      </c>
      <c r="CA282" t="b">
        <v>0</v>
      </c>
      <c r="CB282">
        <v>19</v>
      </c>
      <c r="CC282">
        <v>0.02</v>
      </c>
      <c r="CD282" t="b">
        <v>0</v>
      </c>
      <c r="CE282">
        <v>58</v>
      </c>
      <c r="CF282">
        <v>0.52</v>
      </c>
      <c r="CI282" t="b">
        <v>0</v>
      </c>
      <c r="CJ282" t="b">
        <v>0</v>
      </c>
      <c r="CK282" t="b">
        <v>0</v>
      </c>
      <c r="CL282" t="b">
        <v>0</v>
      </c>
      <c r="CM282" t="b">
        <v>0</v>
      </c>
      <c r="CN282">
        <v>75</v>
      </c>
      <c r="CO282">
        <v>0.02</v>
      </c>
      <c r="CP282" t="b">
        <v>0</v>
      </c>
      <c r="CQ282">
        <v>53</v>
      </c>
      <c r="CR282">
        <v>2.0699999999999998</v>
      </c>
      <c r="CS282" t="b">
        <v>0</v>
      </c>
      <c r="CT282">
        <v>29</v>
      </c>
      <c r="CU282">
        <v>890</v>
      </c>
      <c r="CV282" t="b">
        <v>0</v>
      </c>
      <c r="CW282">
        <v>15</v>
      </c>
      <c r="CX282">
        <v>770</v>
      </c>
      <c r="CY282" t="b">
        <v>0</v>
      </c>
      <c r="CZ282">
        <v>45</v>
      </c>
      <c r="DA282">
        <v>570</v>
      </c>
      <c r="DB282" t="b">
        <v>0</v>
      </c>
      <c r="DC282">
        <v>16</v>
      </c>
      <c r="DD282">
        <v>82</v>
      </c>
      <c r="DE282" t="b">
        <v>0</v>
      </c>
      <c r="DF282">
        <v>2</v>
      </c>
      <c r="DG282">
        <v>201</v>
      </c>
      <c r="DH282" t="b">
        <v>0</v>
      </c>
      <c r="DI282">
        <v>44</v>
      </c>
      <c r="DJ282">
        <v>1</v>
      </c>
      <c r="DK282" t="b">
        <v>0</v>
      </c>
      <c r="DL282">
        <v>48</v>
      </c>
      <c r="DM282">
        <v>4</v>
      </c>
      <c r="DN282" t="b">
        <v>0</v>
      </c>
      <c r="DO282">
        <v>6</v>
      </c>
      <c r="DP282">
        <v>8</v>
      </c>
      <c r="DQ282">
        <v>9</v>
      </c>
      <c r="DR282">
        <v>3</v>
      </c>
      <c r="DS282">
        <v>2</v>
      </c>
      <c r="DT282">
        <v>0</v>
      </c>
      <c r="DU282">
        <v>98</v>
      </c>
      <c r="DV282">
        <v>1</v>
      </c>
      <c r="DW282">
        <v>1</v>
      </c>
      <c r="DX282" t="b">
        <v>0</v>
      </c>
      <c r="DY282" t="b">
        <v>0</v>
      </c>
      <c r="DZ282" t="b">
        <v>0</v>
      </c>
    </row>
    <row r="283" spans="1:130" hidden="1" x14ac:dyDescent="0.35">
      <c r="A283">
        <v>39035152303</v>
      </c>
      <c r="B283" t="s">
        <v>3</v>
      </c>
      <c r="C283" t="s">
        <v>4</v>
      </c>
      <c r="D283">
        <v>0.41</v>
      </c>
      <c r="E283">
        <v>0</v>
      </c>
      <c r="F283">
        <v>0</v>
      </c>
      <c r="G283">
        <v>0</v>
      </c>
      <c r="H283">
        <v>0.02</v>
      </c>
      <c r="I283">
        <v>0.54</v>
      </c>
      <c r="J283">
        <v>0.01</v>
      </c>
      <c r="K283">
        <v>0</v>
      </c>
      <c r="L283">
        <v>0.06</v>
      </c>
      <c r="M283">
        <v>0.72</v>
      </c>
      <c r="N283">
        <v>0.21</v>
      </c>
      <c r="O283">
        <v>2</v>
      </c>
      <c r="P283">
        <v>2</v>
      </c>
      <c r="Q283" t="b">
        <v>1</v>
      </c>
      <c r="R283" t="b">
        <v>0</v>
      </c>
      <c r="T283" t="b">
        <v>1</v>
      </c>
      <c r="U283">
        <v>100</v>
      </c>
      <c r="V283">
        <v>83</v>
      </c>
      <c r="W283">
        <v>3434</v>
      </c>
      <c r="X283">
        <v>0.76</v>
      </c>
      <c r="Y283">
        <v>0.39</v>
      </c>
      <c r="Z283" t="b">
        <v>1</v>
      </c>
      <c r="AA283" t="b">
        <v>0</v>
      </c>
      <c r="AB283" t="b">
        <v>0</v>
      </c>
      <c r="AC283">
        <v>4</v>
      </c>
      <c r="AD283">
        <v>1E-4</v>
      </c>
      <c r="AE283" t="b">
        <v>0</v>
      </c>
      <c r="AF283">
        <v>27</v>
      </c>
      <c r="AG283">
        <v>5.1999999999999998E-3</v>
      </c>
      <c r="AH283" t="b">
        <v>0</v>
      </c>
      <c r="AI283">
        <v>19</v>
      </c>
      <c r="AJ283">
        <v>0</v>
      </c>
      <c r="AK283">
        <v>11</v>
      </c>
      <c r="AL283">
        <v>1</v>
      </c>
      <c r="AM283" t="b">
        <v>0</v>
      </c>
      <c r="AN283" t="b">
        <v>0</v>
      </c>
      <c r="AO283">
        <v>33</v>
      </c>
      <c r="AP283">
        <v>0</v>
      </c>
      <c r="AQ283" t="b">
        <v>0</v>
      </c>
      <c r="AR283" t="b">
        <v>0</v>
      </c>
      <c r="AS283" t="b">
        <v>0</v>
      </c>
      <c r="AT283">
        <v>72</v>
      </c>
      <c r="AU283">
        <v>3</v>
      </c>
      <c r="AV283" t="b">
        <v>0</v>
      </c>
      <c r="AW283">
        <v>62</v>
      </c>
      <c r="AX283">
        <v>8.9700000000000006</v>
      </c>
      <c r="AY283" t="b">
        <v>0</v>
      </c>
      <c r="AZ283">
        <v>59</v>
      </c>
      <c r="BA283">
        <v>0.28000000000000003</v>
      </c>
      <c r="BB283" t="b">
        <v>0</v>
      </c>
      <c r="BC283">
        <v>77</v>
      </c>
      <c r="BD283">
        <v>868.47</v>
      </c>
      <c r="BE283" t="b">
        <v>0</v>
      </c>
      <c r="BF283">
        <v>57</v>
      </c>
      <c r="BG283" t="b">
        <v>0</v>
      </c>
      <c r="BH283">
        <v>77</v>
      </c>
      <c r="BI283">
        <v>33</v>
      </c>
      <c r="BJ283" t="b">
        <v>1</v>
      </c>
      <c r="BK283">
        <v>93</v>
      </c>
      <c r="BL283">
        <v>79</v>
      </c>
      <c r="BM283">
        <v>8</v>
      </c>
      <c r="BN283">
        <v>77900</v>
      </c>
      <c r="BO283" t="b">
        <v>0</v>
      </c>
      <c r="BP283" t="b">
        <v>0</v>
      </c>
      <c r="BQ283">
        <v>5586</v>
      </c>
      <c r="BR283">
        <v>74</v>
      </c>
      <c r="BS283" t="b">
        <v>1</v>
      </c>
      <c r="BT283" t="b">
        <v>0</v>
      </c>
      <c r="BU283" t="b">
        <v>0</v>
      </c>
      <c r="BV283">
        <v>0.83</v>
      </c>
      <c r="BW283">
        <v>0.02</v>
      </c>
      <c r="BX283" t="b">
        <v>0</v>
      </c>
      <c r="BY283">
        <v>82</v>
      </c>
      <c r="BZ283">
        <v>3.9</v>
      </c>
      <c r="CA283" t="b">
        <v>0</v>
      </c>
      <c r="CB283">
        <v>34</v>
      </c>
      <c r="CC283">
        <v>0.03</v>
      </c>
      <c r="CD283" t="b">
        <v>0</v>
      </c>
      <c r="CE283">
        <v>66</v>
      </c>
      <c r="CF283">
        <v>0.73</v>
      </c>
      <c r="CI283" t="b">
        <v>0</v>
      </c>
      <c r="CJ283" t="b">
        <v>0</v>
      </c>
      <c r="CK283" t="b">
        <v>0</v>
      </c>
      <c r="CL283" t="b">
        <v>0</v>
      </c>
      <c r="CM283" t="b">
        <v>0</v>
      </c>
      <c r="CN283">
        <v>70</v>
      </c>
      <c r="CO283">
        <v>0.01</v>
      </c>
      <c r="CP283" t="b">
        <v>0</v>
      </c>
      <c r="CQ283">
        <v>28</v>
      </c>
      <c r="CR283">
        <v>0.51</v>
      </c>
      <c r="CS283" t="b">
        <v>1</v>
      </c>
      <c r="CT283">
        <v>90</v>
      </c>
      <c r="CU283">
        <v>1180</v>
      </c>
      <c r="CV283" t="b">
        <v>0</v>
      </c>
      <c r="CW283">
        <v>78</v>
      </c>
      <c r="CX283">
        <v>1330</v>
      </c>
      <c r="CY283" t="b">
        <v>0</v>
      </c>
      <c r="CZ283">
        <v>83</v>
      </c>
      <c r="DA283">
        <v>810</v>
      </c>
      <c r="DB283" t="b">
        <v>0</v>
      </c>
      <c r="DC283">
        <v>73</v>
      </c>
      <c r="DD283">
        <v>76</v>
      </c>
      <c r="DE283" t="b">
        <v>0</v>
      </c>
      <c r="DF283">
        <v>63</v>
      </c>
      <c r="DG283">
        <v>82</v>
      </c>
      <c r="DH283" t="b">
        <v>0</v>
      </c>
      <c r="DI283">
        <v>69</v>
      </c>
      <c r="DJ283">
        <v>4</v>
      </c>
      <c r="DK283" t="b">
        <v>0</v>
      </c>
      <c r="DL283">
        <v>13</v>
      </c>
      <c r="DM283">
        <v>2</v>
      </c>
      <c r="DN283" t="b">
        <v>0</v>
      </c>
      <c r="DO283">
        <v>71</v>
      </c>
      <c r="DP283">
        <v>43</v>
      </c>
      <c r="DQ283">
        <v>55</v>
      </c>
      <c r="DR283">
        <v>13</v>
      </c>
      <c r="DS283">
        <v>48</v>
      </c>
      <c r="DT283">
        <v>9</v>
      </c>
      <c r="DU283">
        <v>96</v>
      </c>
      <c r="DV283">
        <v>5</v>
      </c>
      <c r="DW283">
        <v>12</v>
      </c>
      <c r="DX283" t="b">
        <v>0</v>
      </c>
      <c r="DY283" t="b">
        <v>0</v>
      </c>
      <c r="DZ283" t="b">
        <v>0</v>
      </c>
    </row>
    <row r="284" spans="1:130" hidden="1" x14ac:dyDescent="0.35">
      <c r="A284">
        <v>39093021100</v>
      </c>
      <c r="B284" t="s">
        <v>8</v>
      </c>
      <c r="C284" t="s">
        <v>4</v>
      </c>
      <c r="D284">
        <v>0.01</v>
      </c>
      <c r="E284">
        <v>0</v>
      </c>
      <c r="F284">
        <v>0</v>
      </c>
      <c r="G284">
        <v>0</v>
      </c>
      <c r="H284">
        <v>0.03</v>
      </c>
      <c r="I284">
        <v>0.87</v>
      </c>
      <c r="J284">
        <v>0.09</v>
      </c>
      <c r="K284">
        <v>0</v>
      </c>
      <c r="L284">
        <v>7.0000000000000007E-2</v>
      </c>
      <c r="M284">
        <v>0.75</v>
      </c>
      <c r="N284">
        <v>0.16</v>
      </c>
      <c r="O284">
        <v>0</v>
      </c>
      <c r="P284">
        <v>0</v>
      </c>
      <c r="Q284" t="b">
        <v>0</v>
      </c>
      <c r="R284" t="b">
        <v>0</v>
      </c>
      <c r="T284" t="b">
        <v>0</v>
      </c>
      <c r="U284">
        <v>0</v>
      </c>
      <c r="V284">
        <v>0</v>
      </c>
      <c r="W284">
        <v>3338</v>
      </c>
      <c r="X284">
        <v>0.33</v>
      </c>
      <c r="Y284">
        <v>0.14000000000000001</v>
      </c>
      <c r="Z284" t="b">
        <v>0</v>
      </c>
      <c r="AA284" t="b">
        <v>0</v>
      </c>
      <c r="AB284" t="b">
        <v>0</v>
      </c>
      <c r="AC284">
        <v>4</v>
      </c>
      <c r="AD284">
        <v>1E-4</v>
      </c>
      <c r="AE284" t="b">
        <v>0</v>
      </c>
      <c r="AF284">
        <v>46</v>
      </c>
      <c r="AG284">
        <v>1.2500000000000001E-2</v>
      </c>
      <c r="AH284" t="b">
        <v>0</v>
      </c>
      <c r="AI284">
        <v>30</v>
      </c>
      <c r="AJ284">
        <v>1E-4</v>
      </c>
      <c r="AK284">
        <v>9</v>
      </c>
      <c r="AL284">
        <v>1</v>
      </c>
      <c r="AM284" t="b">
        <v>0</v>
      </c>
      <c r="AN284" t="b">
        <v>0</v>
      </c>
      <c r="AO284">
        <v>33</v>
      </c>
      <c r="AP284">
        <v>0</v>
      </c>
      <c r="AQ284" t="b">
        <v>0</v>
      </c>
      <c r="AR284" t="b">
        <v>0</v>
      </c>
      <c r="AS284" t="b">
        <v>0</v>
      </c>
      <c r="AT284">
        <v>46</v>
      </c>
      <c r="AU284">
        <v>2</v>
      </c>
      <c r="AV284" t="b">
        <v>0</v>
      </c>
      <c r="AW284">
        <v>53</v>
      </c>
      <c r="AX284">
        <v>8.68</v>
      </c>
      <c r="AY284" t="b">
        <v>0</v>
      </c>
      <c r="AZ284">
        <v>56</v>
      </c>
      <c r="BA284">
        <v>0.27</v>
      </c>
      <c r="BB284" t="b">
        <v>0</v>
      </c>
      <c r="BC284">
        <v>39</v>
      </c>
      <c r="BD284">
        <v>186.48</v>
      </c>
      <c r="BE284" t="b">
        <v>0</v>
      </c>
      <c r="BF284">
        <v>53</v>
      </c>
      <c r="BG284" t="b">
        <v>0</v>
      </c>
      <c r="BH284">
        <v>20</v>
      </c>
      <c r="BI284">
        <v>14</v>
      </c>
      <c r="BJ284" t="b">
        <v>0</v>
      </c>
      <c r="BK284">
        <v>69</v>
      </c>
      <c r="BL284">
        <v>44</v>
      </c>
      <c r="BM284">
        <v>18</v>
      </c>
      <c r="BN284">
        <v>103400</v>
      </c>
      <c r="BO284" t="b">
        <v>0</v>
      </c>
      <c r="BP284" t="b">
        <v>0</v>
      </c>
      <c r="BQ284">
        <v>1700</v>
      </c>
      <c r="BR284">
        <v>21</v>
      </c>
      <c r="BS284" t="b">
        <v>1</v>
      </c>
      <c r="BT284" t="b">
        <v>0</v>
      </c>
      <c r="BV284">
        <v>0.61</v>
      </c>
      <c r="BW284">
        <v>0</v>
      </c>
      <c r="BX284" t="b">
        <v>0</v>
      </c>
      <c r="BY284">
        <v>47</v>
      </c>
      <c r="BZ284">
        <v>0.66</v>
      </c>
      <c r="CA284" t="b">
        <v>0</v>
      </c>
      <c r="CB284">
        <v>14</v>
      </c>
      <c r="CC284">
        <v>0.01</v>
      </c>
      <c r="CD284" t="b">
        <v>0</v>
      </c>
      <c r="CE284">
        <v>79</v>
      </c>
      <c r="CF284">
        <v>1.2</v>
      </c>
      <c r="CI284" t="b">
        <v>0</v>
      </c>
      <c r="CJ284" t="b">
        <v>0</v>
      </c>
      <c r="CK284" t="b">
        <v>0</v>
      </c>
      <c r="CL284" t="b">
        <v>0</v>
      </c>
      <c r="CM284" t="b">
        <v>0</v>
      </c>
      <c r="CN284">
        <v>85</v>
      </c>
      <c r="CO284">
        <v>0.12</v>
      </c>
      <c r="CP284" t="b">
        <v>0</v>
      </c>
      <c r="CQ284">
        <v>34</v>
      </c>
      <c r="CR284">
        <v>0.76</v>
      </c>
      <c r="CS284" t="b">
        <v>0</v>
      </c>
      <c r="CT284">
        <v>60</v>
      </c>
      <c r="CU284">
        <v>1000</v>
      </c>
      <c r="CV284" t="b">
        <v>0</v>
      </c>
      <c r="CW284">
        <v>46</v>
      </c>
      <c r="CX284">
        <v>1010</v>
      </c>
      <c r="CY284" t="b">
        <v>0</v>
      </c>
      <c r="CZ284">
        <v>45</v>
      </c>
      <c r="DA284">
        <v>570</v>
      </c>
      <c r="DB284" t="b">
        <v>0</v>
      </c>
      <c r="DC284">
        <v>79</v>
      </c>
      <c r="DD284">
        <v>75.09</v>
      </c>
      <c r="DE284" t="b">
        <v>0</v>
      </c>
      <c r="DF284">
        <v>40</v>
      </c>
      <c r="DG284">
        <v>102</v>
      </c>
      <c r="DH284" t="b">
        <v>0</v>
      </c>
      <c r="DI284">
        <v>12</v>
      </c>
      <c r="DJ284">
        <v>0</v>
      </c>
      <c r="DK284" t="b">
        <v>0</v>
      </c>
      <c r="DL284">
        <v>74</v>
      </c>
      <c r="DM284">
        <v>7</v>
      </c>
      <c r="DN284" t="b">
        <v>0</v>
      </c>
      <c r="DO284">
        <v>38</v>
      </c>
      <c r="DP284">
        <v>24</v>
      </c>
      <c r="DQ284">
        <v>10</v>
      </c>
      <c r="DR284">
        <v>3</v>
      </c>
      <c r="DS284">
        <v>19</v>
      </c>
      <c r="DT284">
        <v>4</v>
      </c>
      <c r="DU284">
        <v>89</v>
      </c>
      <c r="DV284">
        <v>6</v>
      </c>
      <c r="DW284">
        <v>10</v>
      </c>
      <c r="DX284" t="b">
        <v>0</v>
      </c>
      <c r="DY284" t="b">
        <v>0</v>
      </c>
      <c r="DZ284" t="b">
        <v>0</v>
      </c>
    </row>
    <row r="285" spans="1:130" hidden="1" x14ac:dyDescent="0.35">
      <c r="A285">
        <v>39093080101</v>
      </c>
      <c r="B285" t="s">
        <v>8</v>
      </c>
      <c r="C285" t="s">
        <v>4</v>
      </c>
      <c r="D285">
        <v>0.01</v>
      </c>
      <c r="E285">
        <v>0</v>
      </c>
      <c r="F285">
        <v>0.01</v>
      </c>
      <c r="G285">
        <v>0</v>
      </c>
      <c r="H285">
        <v>0</v>
      </c>
      <c r="I285">
        <v>0.91</v>
      </c>
      <c r="J285">
        <v>0.06</v>
      </c>
      <c r="K285">
        <v>0</v>
      </c>
      <c r="L285">
        <v>7.0000000000000007E-2</v>
      </c>
      <c r="M285">
        <v>0.68</v>
      </c>
      <c r="N285">
        <v>0.23</v>
      </c>
      <c r="O285">
        <v>0</v>
      </c>
      <c r="P285">
        <v>0</v>
      </c>
      <c r="Q285" t="b">
        <v>0</v>
      </c>
      <c r="R285" t="b">
        <v>0</v>
      </c>
      <c r="T285" t="b">
        <v>0</v>
      </c>
      <c r="U285">
        <v>0</v>
      </c>
      <c r="V285">
        <v>0</v>
      </c>
      <c r="W285">
        <v>2128</v>
      </c>
      <c r="X285">
        <v>0.37</v>
      </c>
      <c r="Y285">
        <v>0.16</v>
      </c>
      <c r="Z285" t="b">
        <v>0</v>
      </c>
      <c r="AA285" t="b">
        <v>0</v>
      </c>
      <c r="AB285" t="b">
        <v>0</v>
      </c>
      <c r="AC285">
        <v>4</v>
      </c>
      <c r="AD285">
        <v>1E-4</v>
      </c>
      <c r="AE285" t="b">
        <v>0</v>
      </c>
      <c r="AF285">
        <v>73</v>
      </c>
      <c r="AG285">
        <v>3.3000000000000002E-2</v>
      </c>
      <c r="AH285" t="b">
        <v>0</v>
      </c>
      <c r="AI285">
        <v>55</v>
      </c>
      <c r="AJ285">
        <v>2.0000000000000001E-4</v>
      </c>
      <c r="AK285">
        <v>6</v>
      </c>
      <c r="AL285">
        <v>0</v>
      </c>
      <c r="AM285" t="b">
        <v>0</v>
      </c>
      <c r="AN285" t="b">
        <v>0</v>
      </c>
      <c r="AO285">
        <v>33</v>
      </c>
      <c r="AP285">
        <v>0</v>
      </c>
      <c r="AQ285" t="b">
        <v>0</v>
      </c>
      <c r="AR285" t="b">
        <v>0</v>
      </c>
      <c r="AS285" t="b">
        <v>0</v>
      </c>
      <c r="AT285">
        <v>46</v>
      </c>
      <c r="AU285">
        <v>2</v>
      </c>
      <c r="AV285" t="b">
        <v>0</v>
      </c>
      <c r="AW285">
        <v>59</v>
      </c>
      <c r="AX285">
        <v>8.8800000000000008</v>
      </c>
      <c r="AY285" t="b">
        <v>0</v>
      </c>
      <c r="AZ285">
        <v>57</v>
      </c>
      <c r="BA285">
        <v>0.27</v>
      </c>
      <c r="BB285" t="b">
        <v>0</v>
      </c>
      <c r="BC285">
        <v>39</v>
      </c>
      <c r="BD285">
        <v>182.93</v>
      </c>
      <c r="BE285" t="b">
        <v>0</v>
      </c>
      <c r="BF285">
        <v>51</v>
      </c>
      <c r="BG285" t="b">
        <v>0</v>
      </c>
      <c r="BH285">
        <v>23</v>
      </c>
      <c r="BI285">
        <v>15</v>
      </c>
      <c r="BJ285" t="b">
        <v>0</v>
      </c>
      <c r="BK285">
        <v>34</v>
      </c>
      <c r="BL285">
        <v>12</v>
      </c>
      <c r="BM285">
        <v>30</v>
      </c>
      <c r="BN285">
        <v>135400</v>
      </c>
      <c r="BO285" t="b">
        <v>0</v>
      </c>
      <c r="BP285" t="b">
        <v>0</v>
      </c>
      <c r="BQ285">
        <v>2554</v>
      </c>
      <c r="BR285">
        <v>32</v>
      </c>
      <c r="BS285" t="b">
        <v>1</v>
      </c>
      <c r="BT285" t="b">
        <v>0</v>
      </c>
      <c r="BV285">
        <v>0.21</v>
      </c>
      <c r="BW285">
        <v>0</v>
      </c>
      <c r="BX285" t="b">
        <v>0</v>
      </c>
      <c r="BY285">
        <v>30</v>
      </c>
      <c r="BZ285">
        <v>0.21</v>
      </c>
      <c r="CA285" t="b">
        <v>0</v>
      </c>
      <c r="CB285">
        <v>19</v>
      </c>
      <c r="CC285">
        <v>0.02</v>
      </c>
      <c r="CD285" t="b">
        <v>0</v>
      </c>
      <c r="CE285">
        <v>23</v>
      </c>
      <c r="CF285">
        <v>0.13</v>
      </c>
      <c r="CI285" t="b">
        <v>0</v>
      </c>
      <c r="CJ285" t="b">
        <v>0</v>
      </c>
      <c r="CK285" t="b">
        <v>0</v>
      </c>
      <c r="CL285" t="b">
        <v>0</v>
      </c>
      <c r="CM285" t="b">
        <v>0</v>
      </c>
      <c r="CP285" t="b">
        <v>0</v>
      </c>
      <c r="CQ285">
        <v>42</v>
      </c>
      <c r="CR285">
        <v>1.23</v>
      </c>
      <c r="CS285" t="b">
        <v>0</v>
      </c>
      <c r="CT285">
        <v>60</v>
      </c>
      <c r="CU285">
        <v>1000</v>
      </c>
      <c r="CV285" t="b">
        <v>0</v>
      </c>
      <c r="CW285">
        <v>71</v>
      </c>
      <c r="CX285">
        <v>1240</v>
      </c>
      <c r="CY285" t="b">
        <v>0</v>
      </c>
      <c r="CZ285">
        <v>76</v>
      </c>
      <c r="DA285">
        <v>750</v>
      </c>
      <c r="DB285" t="b">
        <v>0</v>
      </c>
      <c r="DC285">
        <v>83</v>
      </c>
      <c r="DD285">
        <v>74.5</v>
      </c>
      <c r="DE285" t="b">
        <v>0</v>
      </c>
      <c r="DF285">
        <v>23</v>
      </c>
      <c r="DG285">
        <v>122</v>
      </c>
      <c r="DH285" t="b">
        <v>0</v>
      </c>
      <c r="DI285">
        <v>34</v>
      </c>
      <c r="DJ285">
        <v>0</v>
      </c>
      <c r="DK285" t="b">
        <v>0</v>
      </c>
      <c r="DL285">
        <v>44</v>
      </c>
      <c r="DM285">
        <v>4</v>
      </c>
      <c r="DN285" t="b">
        <v>0</v>
      </c>
      <c r="DO285">
        <v>38</v>
      </c>
      <c r="DP285">
        <v>24</v>
      </c>
      <c r="DQ285">
        <v>49</v>
      </c>
      <c r="DR285">
        <v>11</v>
      </c>
      <c r="DS285">
        <v>30</v>
      </c>
      <c r="DT285">
        <v>6</v>
      </c>
      <c r="DU285">
        <v>91</v>
      </c>
      <c r="DV285">
        <v>7</v>
      </c>
      <c r="DW285">
        <v>8</v>
      </c>
      <c r="DX285" t="b">
        <v>0</v>
      </c>
      <c r="DY285" t="b">
        <v>0</v>
      </c>
      <c r="DZ285" t="b">
        <v>0</v>
      </c>
    </row>
    <row r="286" spans="1:130" hidden="1" x14ac:dyDescent="0.35">
      <c r="A286">
        <v>39035151200</v>
      </c>
      <c r="B286" t="s">
        <v>3</v>
      </c>
      <c r="C286" t="s">
        <v>4</v>
      </c>
      <c r="D286">
        <v>0.94</v>
      </c>
      <c r="E286">
        <v>0</v>
      </c>
      <c r="F286">
        <v>0</v>
      </c>
      <c r="G286">
        <v>0</v>
      </c>
      <c r="H286">
        <v>0.01</v>
      </c>
      <c r="I286">
        <v>0.03</v>
      </c>
      <c r="J286">
        <v>0</v>
      </c>
      <c r="K286">
        <v>0</v>
      </c>
      <c r="L286">
        <v>0.12</v>
      </c>
      <c r="M286">
        <v>0.75</v>
      </c>
      <c r="N286">
        <v>0.12</v>
      </c>
      <c r="O286">
        <v>10</v>
      </c>
      <c r="P286">
        <v>6</v>
      </c>
      <c r="Q286" t="b">
        <v>1</v>
      </c>
      <c r="R286" t="b">
        <v>0</v>
      </c>
      <c r="T286" t="b">
        <v>1</v>
      </c>
      <c r="U286">
        <v>100</v>
      </c>
      <c r="V286">
        <v>87</v>
      </c>
      <c r="W286">
        <v>1799</v>
      </c>
      <c r="X286">
        <v>0.94</v>
      </c>
      <c r="Y286">
        <v>0.6</v>
      </c>
      <c r="Z286" t="b">
        <v>1</v>
      </c>
      <c r="AA286" t="b">
        <v>0</v>
      </c>
      <c r="AB286" t="b">
        <v>0</v>
      </c>
      <c r="AC286">
        <v>4</v>
      </c>
      <c r="AD286">
        <v>1E-4</v>
      </c>
      <c r="AE286" t="b">
        <v>0</v>
      </c>
      <c r="AF286">
        <v>27</v>
      </c>
      <c r="AG286">
        <v>5.1999999999999998E-3</v>
      </c>
      <c r="AH286" t="b">
        <v>0</v>
      </c>
      <c r="AI286">
        <v>20</v>
      </c>
      <c r="AJ286">
        <v>0</v>
      </c>
      <c r="AK286">
        <v>34</v>
      </c>
      <c r="AL286">
        <v>5</v>
      </c>
      <c r="AM286" t="b">
        <v>0</v>
      </c>
      <c r="AN286" t="b">
        <v>0</v>
      </c>
      <c r="AO286">
        <v>33</v>
      </c>
      <c r="AP286">
        <v>0</v>
      </c>
      <c r="AQ286" t="b">
        <v>0</v>
      </c>
      <c r="AR286" t="b">
        <v>0</v>
      </c>
      <c r="AS286" t="b">
        <v>1</v>
      </c>
      <c r="AT286">
        <v>90</v>
      </c>
      <c r="AU286">
        <v>5</v>
      </c>
      <c r="AV286" t="b">
        <v>0</v>
      </c>
      <c r="AW286">
        <v>67</v>
      </c>
      <c r="AX286">
        <v>9.17</v>
      </c>
      <c r="AY286" t="b">
        <v>0</v>
      </c>
      <c r="AZ286">
        <v>66</v>
      </c>
      <c r="BA286">
        <v>0.32</v>
      </c>
      <c r="BB286" t="b">
        <v>0</v>
      </c>
      <c r="BC286">
        <v>53</v>
      </c>
      <c r="BD286">
        <v>333.06</v>
      </c>
      <c r="BE286" t="b">
        <v>0</v>
      </c>
      <c r="BF286">
        <v>48</v>
      </c>
      <c r="BG286" t="b">
        <v>1</v>
      </c>
      <c r="BH286">
        <v>94</v>
      </c>
      <c r="BI286">
        <v>49</v>
      </c>
      <c r="BJ286" t="b">
        <v>0</v>
      </c>
      <c r="BK286">
        <v>70</v>
      </c>
      <c r="BL286">
        <v>45</v>
      </c>
      <c r="BM286">
        <v>6</v>
      </c>
      <c r="BN286">
        <v>73500</v>
      </c>
      <c r="BO286" t="b">
        <v>0</v>
      </c>
      <c r="BP286" t="b">
        <v>0</v>
      </c>
      <c r="BQ286">
        <v>4151</v>
      </c>
      <c r="BR286">
        <v>54</v>
      </c>
      <c r="BS286" t="b">
        <v>1</v>
      </c>
      <c r="BT286" t="b">
        <v>0</v>
      </c>
      <c r="BU286" t="b">
        <v>0</v>
      </c>
      <c r="BV286">
        <v>0.21</v>
      </c>
      <c r="BW286">
        <v>0</v>
      </c>
      <c r="BX286" t="b">
        <v>1</v>
      </c>
      <c r="BY286">
        <v>90</v>
      </c>
      <c r="BZ286">
        <v>6.34</v>
      </c>
      <c r="CA286" t="b">
        <v>0</v>
      </c>
      <c r="CB286">
        <v>26</v>
      </c>
      <c r="CC286">
        <v>0.02</v>
      </c>
      <c r="CD286" t="b">
        <v>0</v>
      </c>
      <c r="CE286">
        <v>43</v>
      </c>
      <c r="CF286">
        <v>0.27</v>
      </c>
      <c r="CI286" t="b">
        <v>0</v>
      </c>
      <c r="CJ286" t="b">
        <v>0</v>
      </c>
      <c r="CK286" t="b">
        <v>0</v>
      </c>
      <c r="CL286" t="b">
        <v>0</v>
      </c>
      <c r="CM286" t="b">
        <v>0</v>
      </c>
      <c r="CN286">
        <v>11</v>
      </c>
      <c r="CO286">
        <v>0</v>
      </c>
      <c r="CP286" t="b">
        <v>1</v>
      </c>
      <c r="CQ286">
        <v>91</v>
      </c>
      <c r="CR286">
        <v>11.96</v>
      </c>
      <c r="CS286" t="b">
        <v>1</v>
      </c>
      <c r="CT286">
        <v>99</v>
      </c>
      <c r="CU286">
        <v>1480</v>
      </c>
      <c r="CV286" t="b">
        <v>1</v>
      </c>
      <c r="CW286">
        <v>98</v>
      </c>
      <c r="CX286">
        <v>2170</v>
      </c>
      <c r="CY286" t="b">
        <v>1</v>
      </c>
      <c r="CZ286">
        <v>90</v>
      </c>
      <c r="DA286">
        <v>890</v>
      </c>
      <c r="DB286" t="b">
        <v>0</v>
      </c>
      <c r="DC286">
        <v>88</v>
      </c>
      <c r="DD286">
        <v>73.5</v>
      </c>
      <c r="DE286" t="b">
        <v>1</v>
      </c>
      <c r="DF286">
        <v>98</v>
      </c>
      <c r="DG286">
        <v>30</v>
      </c>
      <c r="DH286" t="b">
        <v>0</v>
      </c>
      <c r="DI286">
        <v>32</v>
      </c>
      <c r="DJ286">
        <v>0</v>
      </c>
      <c r="DK286" t="b">
        <v>1</v>
      </c>
      <c r="DL286">
        <v>98</v>
      </c>
      <c r="DM286">
        <v>20</v>
      </c>
      <c r="DN286" t="b">
        <v>1</v>
      </c>
      <c r="DO286">
        <v>92</v>
      </c>
      <c r="DP286">
        <v>64</v>
      </c>
      <c r="DQ286">
        <v>97</v>
      </c>
      <c r="DR286">
        <v>46</v>
      </c>
      <c r="DS286">
        <v>64</v>
      </c>
      <c r="DT286">
        <v>13</v>
      </c>
      <c r="DU286">
        <v>96</v>
      </c>
      <c r="DV286">
        <v>4</v>
      </c>
      <c r="DW286">
        <v>21</v>
      </c>
      <c r="DX286" t="b">
        <v>0</v>
      </c>
      <c r="DY286" t="b">
        <v>0</v>
      </c>
      <c r="DZ286" t="b">
        <v>0</v>
      </c>
    </row>
    <row r="287" spans="1:130" hidden="1" x14ac:dyDescent="0.35">
      <c r="A287">
        <v>39035174205</v>
      </c>
      <c r="B287" t="s">
        <v>3</v>
      </c>
      <c r="C287" t="s">
        <v>4</v>
      </c>
      <c r="D287">
        <v>0.02</v>
      </c>
      <c r="E287">
        <v>0</v>
      </c>
      <c r="F287">
        <v>0.01</v>
      </c>
      <c r="G287">
        <v>0</v>
      </c>
      <c r="H287">
        <v>0.02</v>
      </c>
      <c r="I287">
        <v>0.82</v>
      </c>
      <c r="J287">
        <v>0.11</v>
      </c>
      <c r="K287">
        <v>0.02</v>
      </c>
      <c r="L287">
        <v>0.1</v>
      </c>
      <c r="M287">
        <v>0.75</v>
      </c>
      <c r="N287">
        <v>0.13</v>
      </c>
      <c r="O287">
        <v>0</v>
      </c>
      <c r="P287">
        <v>0</v>
      </c>
      <c r="Q287" t="b">
        <v>0</v>
      </c>
      <c r="R287" t="b">
        <v>0</v>
      </c>
      <c r="T287" t="b">
        <v>0</v>
      </c>
      <c r="U287">
        <v>0</v>
      </c>
      <c r="V287">
        <v>14</v>
      </c>
      <c r="W287">
        <v>5218</v>
      </c>
      <c r="X287">
        <v>0.56999999999999995</v>
      </c>
      <c r="Y287">
        <v>0.26</v>
      </c>
      <c r="Z287" t="b">
        <v>0</v>
      </c>
      <c r="AA287" t="b">
        <v>0</v>
      </c>
      <c r="AB287" t="b">
        <v>0</v>
      </c>
      <c r="AC287">
        <v>4</v>
      </c>
      <c r="AD287">
        <v>1E-4</v>
      </c>
      <c r="AE287" t="b">
        <v>0</v>
      </c>
      <c r="AF287">
        <v>42</v>
      </c>
      <c r="AG287">
        <v>1.06E-2</v>
      </c>
      <c r="AH287" t="b">
        <v>0</v>
      </c>
      <c r="AI287">
        <v>35</v>
      </c>
      <c r="AJ287">
        <v>1E-4</v>
      </c>
      <c r="AK287">
        <v>13</v>
      </c>
      <c r="AL287">
        <v>1</v>
      </c>
      <c r="AM287" t="b">
        <v>0</v>
      </c>
      <c r="AN287" t="b">
        <v>0</v>
      </c>
      <c r="AO287">
        <v>33</v>
      </c>
      <c r="AP287">
        <v>0</v>
      </c>
      <c r="AQ287" t="b">
        <v>0</v>
      </c>
      <c r="AR287" t="b">
        <v>0</v>
      </c>
      <c r="AS287" t="b">
        <v>0</v>
      </c>
      <c r="AT287">
        <v>35</v>
      </c>
      <c r="AU287">
        <v>2</v>
      </c>
      <c r="AV287" t="b">
        <v>0</v>
      </c>
      <c r="AW287">
        <v>62</v>
      </c>
      <c r="AX287">
        <v>8.98</v>
      </c>
      <c r="AY287" t="b">
        <v>0</v>
      </c>
      <c r="AZ287">
        <v>65</v>
      </c>
      <c r="BA287">
        <v>0.32</v>
      </c>
      <c r="BB287" t="b">
        <v>0</v>
      </c>
      <c r="BC287">
        <v>88</v>
      </c>
      <c r="BD287">
        <v>1549.09</v>
      </c>
      <c r="BE287" t="b">
        <v>0</v>
      </c>
      <c r="BF287">
        <v>45</v>
      </c>
      <c r="BG287" t="b">
        <v>0</v>
      </c>
      <c r="BH287">
        <v>54</v>
      </c>
      <c r="BI287">
        <v>23</v>
      </c>
      <c r="BJ287" t="b">
        <v>0</v>
      </c>
      <c r="BK287">
        <v>43</v>
      </c>
      <c r="BL287">
        <v>19</v>
      </c>
      <c r="BM287">
        <v>36</v>
      </c>
      <c r="BN287">
        <v>151600</v>
      </c>
      <c r="BO287" t="b">
        <v>0</v>
      </c>
      <c r="BP287" t="b">
        <v>0</v>
      </c>
      <c r="BQ287">
        <v>3976</v>
      </c>
      <c r="BR287">
        <v>52</v>
      </c>
      <c r="BS287" t="b">
        <v>1</v>
      </c>
      <c r="BT287" t="b">
        <v>0</v>
      </c>
      <c r="BV287">
        <v>0.57999999999999996</v>
      </c>
      <c r="BW287">
        <v>0</v>
      </c>
      <c r="BX287" t="b">
        <v>0</v>
      </c>
      <c r="BY287">
        <v>72</v>
      </c>
      <c r="BZ287">
        <v>2.31</v>
      </c>
      <c r="CA287" t="b">
        <v>0</v>
      </c>
      <c r="CB287">
        <v>21</v>
      </c>
      <c r="CC287">
        <v>0.02</v>
      </c>
      <c r="CD287" t="b">
        <v>0</v>
      </c>
      <c r="CE287">
        <v>37</v>
      </c>
      <c r="CF287">
        <v>0.21</v>
      </c>
      <c r="CI287" t="b">
        <v>0</v>
      </c>
      <c r="CJ287" t="b">
        <v>0</v>
      </c>
      <c r="CK287" t="b">
        <v>0</v>
      </c>
      <c r="CL287" t="b">
        <v>0</v>
      </c>
      <c r="CM287" t="b">
        <v>0</v>
      </c>
      <c r="CN287">
        <v>77</v>
      </c>
      <c r="CO287">
        <v>0.03</v>
      </c>
      <c r="CP287" t="b">
        <v>0</v>
      </c>
      <c r="CQ287">
        <v>41</v>
      </c>
      <c r="CR287">
        <v>1.2</v>
      </c>
      <c r="CS287" t="b">
        <v>0</v>
      </c>
      <c r="CT287">
        <v>79</v>
      </c>
      <c r="CU287">
        <v>1080</v>
      </c>
      <c r="CV287" t="b">
        <v>0</v>
      </c>
      <c r="CW287">
        <v>42</v>
      </c>
      <c r="CX287">
        <v>980</v>
      </c>
      <c r="CY287" t="b">
        <v>0</v>
      </c>
      <c r="CZ287">
        <v>60</v>
      </c>
      <c r="DA287">
        <v>650</v>
      </c>
      <c r="DB287" t="b">
        <v>0</v>
      </c>
      <c r="DC287">
        <v>45</v>
      </c>
      <c r="DD287">
        <v>79</v>
      </c>
      <c r="DE287" t="b">
        <v>0</v>
      </c>
      <c r="DF287">
        <v>48</v>
      </c>
      <c r="DG287">
        <v>95</v>
      </c>
      <c r="DH287" t="b">
        <v>0</v>
      </c>
      <c r="DI287">
        <v>84</v>
      </c>
      <c r="DJ287">
        <v>8</v>
      </c>
      <c r="DK287" t="b">
        <v>0</v>
      </c>
      <c r="DL287">
        <v>57</v>
      </c>
      <c r="DM287">
        <v>5</v>
      </c>
      <c r="DN287" t="b">
        <v>0</v>
      </c>
      <c r="DO287">
        <v>63</v>
      </c>
      <c r="DP287">
        <v>37</v>
      </c>
      <c r="DQ287">
        <v>78</v>
      </c>
      <c r="DR287">
        <v>22</v>
      </c>
      <c r="DS287">
        <v>33</v>
      </c>
      <c r="DT287">
        <v>6</v>
      </c>
      <c r="DU287">
        <v>88</v>
      </c>
      <c r="DV287">
        <v>5</v>
      </c>
      <c r="DW287">
        <v>12</v>
      </c>
      <c r="DX287" t="b">
        <v>0</v>
      </c>
      <c r="DY287" t="b">
        <v>0</v>
      </c>
      <c r="DZ287" t="b">
        <v>0</v>
      </c>
    </row>
    <row r="288" spans="1:130" hidden="1" x14ac:dyDescent="0.35">
      <c r="A288">
        <v>39093080104</v>
      </c>
      <c r="B288" t="s">
        <v>8</v>
      </c>
      <c r="C288" t="s">
        <v>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0.96</v>
      </c>
      <c r="J288">
        <v>0.01</v>
      </c>
      <c r="K288">
        <v>0</v>
      </c>
      <c r="L288">
        <v>0.14000000000000001</v>
      </c>
      <c r="M288">
        <v>0.68</v>
      </c>
      <c r="N288">
        <v>0.17</v>
      </c>
      <c r="O288">
        <v>0</v>
      </c>
      <c r="P288">
        <v>0</v>
      </c>
      <c r="Q288" t="b">
        <v>0</v>
      </c>
      <c r="R288" t="b">
        <v>0</v>
      </c>
      <c r="T288" t="b">
        <v>0</v>
      </c>
      <c r="U288">
        <v>0</v>
      </c>
      <c r="V288">
        <v>0</v>
      </c>
      <c r="W288">
        <v>3545</v>
      </c>
      <c r="X288">
        <v>0.43</v>
      </c>
      <c r="Y288">
        <v>0.19</v>
      </c>
      <c r="Z288" t="b">
        <v>0</v>
      </c>
      <c r="AA288" t="b">
        <v>0</v>
      </c>
      <c r="AB288" t="b">
        <v>0</v>
      </c>
      <c r="AC288">
        <v>4</v>
      </c>
      <c r="AD288">
        <v>1E-4</v>
      </c>
      <c r="AE288" t="b">
        <v>0</v>
      </c>
      <c r="AF288">
        <v>43</v>
      </c>
      <c r="AG288">
        <v>1.09E-2</v>
      </c>
      <c r="AH288" t="b">
        <v>0</v>
      </c>
      <c r="AI288">
        <v>25</v>
      </c>
      <c r="AJ288">
        <v>1E-4</v>
      </c>
      <c r="AK288">
        <v>7</v>
      </c>
      <c r="AL288">
        <v>0</v>
      </c>
      <c r="AM288" t="b">
        <v>0</v>
      </c>
      <c r="AN288" t="b">
        <v>0</v>
      </c>
      <c r="AO288">
        <v>33</v>
      </c>
      <c r="AP288">
        <v>0</v>
      </c>
      <c r="AQ288" t="b">
        <v>0</v>
      </c>
      <c r="AR288" t="b">
        <v>0</v>
      </c>
      <c r="AS288" t="b">
        <v>0</v>
      </c>
      <c r="AT288">
        <v>46</v>
      </c>
      <c r="AU288">
        <v>2</v>
      </c>
      <c r="AV288" t="b">
        <v>0</v>
      </c>
      <c r="AW288">
        <v>58</v>
      </c>
      <c r="AX288">
        <v>8.86</v>
      </c>
      <c r="AY288" t="b">
        <v>0</v>
      </c>
      <c r="AZ288">
        <v>47</v>
      </c>
      <c r="BA288">
        <v>0.23</v>
      </c>
      <c r="BB288" t="b">
        <v>0</v>
      </c>
      <c r="BC288">
        <v>24</v>
      </c>
      <c r="BD288">
        <v>78.319999999999993</v>
      </c>
      <c r="BE288" t="b">
        <v>0</v>
      </c>
      <c r="BF288">
        <v>39</v>
      </c>
      <c r="BG288" t="b">
        <v>0</v>
      </c>
      <c r="BH288">
        <v>35</v>
      </c>
      <c r="BI288">
        <v>18</v>
      </c>
      <c r="BJ288" t="b">
        <v>0</v>
      </c>
      <c r="BK288">
        <v>34</v>
      </c>
      <c r="BL288">
        <v>12</v>
      </c>
      <c r="BM288">
        <v>31</v>
      </c>
      <c r="BN288">
        <v>138900</v>
      </c>
      <c r="BO288" t="b">
        <v>0</v>
      </c>
      <c r="BP288" t="b">
        <v>0</v>
      </c>
      <c r="BQ288">
        <v>2942</v>
      </c>
      <c r="BR288">
        <v>37</v>
      </c>
      <c r="BS288" t="b">
        <v>1</v>
      </c>
      <c r="BT288" t="b">
        <v>0</v>
      </c>
      <c r="BV288">
        <v>0.62</v>
      </c>
      <c r="BW288">
        <v>0</v>
      </c>
      <c r="BX288" t="b">
        <v>0</v>
      </c>
      <c r="BY288">
        <v>26</v>
      </c>
      <c r="BZ288">
        <v>0.16</v>
      </c>
      <c r="CA288" t="b">
        <v>0</v>
      </c>
      <c r="CB288">
        <v>19</v>
      </c>
      <c r="CC288">
        <v>0.02</v>
      </c>
      <c r="CD288" t="b">
        <v>0</v>
      </c>
      <c r="CE288">
        <v>24</v>
      </c>
      <c r="CF288">
        <v>0.14000000000000001</v>
      </c>
      <c r="CI288" t="b">
        <v>0</v>
      </c>
      <c r="CJ288" t="b">
        <v>0</v>
      </c>
      <c r="CK288" t="b">
        <v>0</v>
      </c>
      <c r="CL288" t="b">
        <v>0</v>
      </c>
      <c r="CM288" t="b">
        <v>0</v>
      </c>
      <c r="CP288" t="b">
        <v>0</v>
      </c>
      <c r="CQ288">
        <v>54</v>
      </c>
      <c r="CR288">
        <v>2.16</v>
      </c>
      <c r="CS288" t="b">
        <v>0</v>
      </c>
      <c r="CT288">
        <v>77</v>
      </c>
      <c r="CU288">
        <v>1070</v>
      </c>
      <c r="CV288" t="b">
        <v>0</v>
      </c>
      <c r="CW288">
        <v>63</v>
      </c>
      <c r="CX288">
        <v>1150</v>
      </c>
      <c r="CY288" t="b">
        <v>0</v>
      </c>
      <c r="CZ288">
        <v>62</v>
      </c>
      <c r="DA288">
        <v>660</v>
      </c>
      <c r="DB288" t="b">
        <v>0</v>
      </c>
      <c r="DC288">
        <v>52</v>
      </c>
      <c r="DD288">
        <v>78.3</v>
      </c>
      <c r="DE288" t="b">
        <v>0</v>
      </c>
      <c r="DF288">
        <v>24</v>
      </c>
      <c r="DG288">
        <v>122</v>
      </c>
      <c r="DH288" t="b">
        <v>0</v>
      </c>
      <c r="DI288">
        <v>38</v>
      </c>
      <c r="DJ288">
        <v>0</v>
      </c>
      <c r="DK288" t="b">
        <v>0</v>
      </c>
      <c r="DL288">
        <v>35</v>
      </c>
      <c r="DM288">
        <v>3</v>
      </c>
      <c r="DN288" t="b">
        <v>0</v>
      </c>
      <c r="DO288">
        <v>36</v>
      </c>
      <c r="DP288">
        <v>24</v>
      </c>
      <c r="DQ288">
        <v>49</v>
      </c>
      <c r="DR288">
        <v>11</v>
      </c>
      <c r="DS288">
        <v>62</v>
      </c>
      <c r="DT288">
        <v>12</v>
      </c>
      <c r="DU288">
        <v>95</v>
      </c>
      <c r="DV288">
        <v>5</v>
      </c>
      <c r="DW288">
        <v>4</v>
      </c>
      <c r="DX288" t="b">
        <v>0</v>
      </c>
      <c r="DY288" t="b">
        <v>0</v>
      </c>
      <c r="DZ288" t="b">
        <v>0</v>
      </c>
    </row>
    <row r="289" spans="1:130" hidden="1" x14ac:dyDescent="0.35">
      <c r="A289">
        <v>39035122300</v>
      </c>
      <c r="B289" t="s">
        <v>3</v>
      </c>
      <c r="C289" t="s">
        <v>4</v>
      </c>
      <c r="D289">
        <v>0.95</v>
      </c>
      <c r="E289">
        <v>0</v>
      </c>
      <c r="F289">
        <v>0</v>
      </c>
      <c r="G289">
        <v>0</v>
      </c>
      <c r="H289">
        <v>0.01</v>
      </c>
      <c r="I289">
        <v>0.01</v>
      </c>
      <c r="J289">
        <v>0.01</v>
      </c>
      <c r="K289">
        <v>0</v>
      </c>
      <c r="L289">
        <v>7.0000000000000007E-2</v>
      </c>
      <c r="M289">
        <v>0.65</v>
      </c>
      <c r="N289">
        <v>0.26</v>
      </c>
      <c r="O289">
        <v>9</v>
      </c>
      <c r="P289">
        <v>5</v>
      </c>
      <c r="Q289" t="b">
        <v>1</v>
      </c>
      <c r="R289" t="b">
        <v>0</v>
      </c>
      <c r="T289" t="b">
        <v>1</v>
      </c>
      <c r="U289">
        <v>100</v>
      </c>
      <c r="V289">
        <v>80</v>
      </c>
      <c r="W289">
        <v>1651</v>
      </c>
      <c r="X289">
        <v>0.72</v>
      </c>
      <c r="Y289">
        <v>0.35</v>
      </c>
      <c r="Z289" t="b">
        <v>1</v>
      </c>
      <c r="AA289" t="b">
        <v>0</v>
      </c>
      <c r="AB289" t="b">
        <v>0</v>
      </c>
      <c r="AC289">
        <v>4</v>
      </c>
      <c r="AD289">
        <v>1E-4</v>
      </c>
      <c r="AE289" t="b">
        <v>0</v>
      </c>
      <c r="AF289">
        <v>46</v>
      </c>
      <c r="AG289">
        <v>1.26E-2</v>
      </c>
      <c r="AH289" t="b">
        <v>0</v>
      </c>
      <c r="AI289">
        <v>43</v>
      </c>
      <c r="AJ289">
        <v>1E-4</v>
      </c>
      <c r="AK289">
        <v>32</v>
      </c>
      <c r="AL289">
        <v>5</v>
      </c>
      <c r="AM289" t="b">
        <v>0</v>
      </c>
      <c r="AN289" t="b">
        <v>0</v>
      </c>
      <c r="AO289">
        <v>33</v>
      </c>
      <c r="AP289">
        <v>0</v>
      </c>
      <c r="AQ289" t="b">
        <v>0</v>
      </c>
      <c r="AR289" t="b">
        <v>0</v>
      </c>
      <c r="AS289" t="b">
        <v>1</v>
      </c>
      <c r="AT289">
        <v>94</v>
      </c>
      <c r="AU289">
        <v>6</v>
      </c>
      <c r="AV289" t="b">
        <v>0</v>
      </c>
      <c r="AW289">
        <v>71</v>
      </c>
      <c r="AX289">
        <v>9.2799999999999994</v>
      </c>
      <c r="AY289" t="b">
        <v>0</v>
      </c>
      <c r="AZ289">
        <v>73</v>
      </c>
      <c r="BA289">
        <v>0.37</v>
      </c>
      <c r="BB289" t="b">
        <v>0</v>
      </c>
      <c r="BC289">
        <v>81</v>
      </c>
      <c r="BD289">
        <v>1021.89</v>
      </c>
      <c r="BE289" t="b">
        <v>0</v>
      </c>
      <c r="BF289">
        <v>28</v>
      </c>
      <c r="BG289" t="b">
        <v>1</v>
      </c>
      <c r="BH289">
        <v>92</v>
      </c>
      <c r="BI289">
        <v>46</v>
      </c>
      <c r="BJ289" t="b">
        <v>0</v>
      </c>
      <c r="BK289">
        <v>88</v>
      </c>
      <c r="BL289">
        <v>70</v>
      </c>
      <c r="BM289">
        <v>3</v>
      </c>
      <c r="BN289">
        <v>58000</v>
      </c>
      <c r="BO289" t="b">
        <v>0</v>
      </c>
      <c r="BP289" t="b">
        <v>0</v>
      </c>
      <c r="BQ289">
        <v>4174</v>
      </c>
      <c r="BR289">
        <v>55</v>
      </c>
      <c r="BS289" t="b">
        <v>1</v>
      </c>
      <c r="BT289" t="b">
        <v>0</v>
      </c>
      <c r="BU289" t="b">
        <v>0</v>
      </c>
      <c r="BV289">
        <v>0.21</v>
      </c>
      <c r="BW289">
        <v>0</v>
      </c>
      <c r="BX289" t="b">
        <v>1</v>
      </c>
      <c r="BY289">
        <v>91</v>
      </c>
      <c r="BZ289">
        <v>6.87</v>
      </c>
      <c r="CA289" t="b">
        <v>0</v>
      </c>
      <c r="CB289">
        <v>24</v>
      </c>
      <c r="CC289">
        <v>0.02</v>
      </c>
      <c r="CD289" t="b">
        <v>1</v>
      </c>
      <c r="CE289">
        <v>91</v>
      </c>
      <c r="CF289">
        <v>2.27</v>
      </c>
      <c r="CI289" t="b">
        <v>0</v>
      </c>
      <c r="CJ289" t="b">
        <v>0</v>
      </c>
      <c r="CK289" t="b">
        <v>0</v>
      </c>
      <c r="CL289" t="b">
        <v>0</v>
      </c>
      <c r="CM289" t="b">
        <v>0</v>
      </c>
      <c r="CN289">
        <v>25</v>
      </c>
      <c r="CO289">
        <v>0</v>
      </c>
      <c r="CP289" t="b">
        <v>0</v>
      </c>
      <c r="CQ289">
        <v>75</v>
      </c>
      <c r="CR289">
        <v>4.9000000000000004</v>
      </c>
      <c r="CS289" t="b">
        <v>1</v>
      </c>
      <c r="CT289">
        <v>97</v>
      </c>
      <c r="CU289">
        <v>1370</v>
      </c>
      <c r="CV289" t="b">
        <v>1</v>
      </c>
      <c r="CW289">
        <v>98</v>
      </c>
      <c r="CX289">
        <v>2240</v>
      </c>
      <c r="CY289" t="b">
        <v>1</v>
      </c>
      <c r="CZ289">
        <v>95</v>
      </c>
      <c r="DA289">
        <v>990</v>
      </c>
      <c r="DB289" t="b">
        <v>1</v>
      </c>
      <c r="DC289">
        <v>95</v>
      </c>
      <c r="DD289">
        <v>71.400000000000006</v>
      </c>
      <c r="DE289" t="b">
        <v>0</v>
      </c>
      <c r="DF289">
        <v>85</v>
      </c>
      <c r="DG289">
        <v>60</v>
      </c>
      <c r="DH289" t="b">
        <v>0</v>
      </c>
      <c r="DI289">
        <v>12</v>
      </c>
      <c r="DJ289">
        <v>0</v>
      </c>
      <c r="DK289" t="b">
        <v>1</v>
      </c>
      <c r="DL289">
        <v>95</v>
      </c>
      <c r="DM289">
        <v>14</v>
      </c>
      <c r="DN289" t="b">
        <v>0</v>
      </c>
      <c r="DO289">
        <v>69</v>
      </c>
      <c r="DP289">
        <v>41</v>
      </c>
      <c r="DQ289">
        <v>62</v>
      </c>
      <c r="DR289">
        <v>15</v>
      </c>
      <c r="DS289">
        <v>80</v>
      </c>
      <c r="DT289">
        <v>19</v>
      </c>
      <c r="DU289">
        <v>94</v>
      </c>
      <c r="DV289">
        <v>18</v>
      </c>
      <c r="DW289">
        <v>26</v>
      </c>
      <c r="DX289" t="b">
        <v>0</v>
      </c>
      <c r="DY289" t="b">
        <v>0</v>
      </c>
      <c r="DZ289" t="b">
        <v>0</v>
      </c>
    </row>
    <row r="290" spans="1:130" hidden="1" x14ac:dyDescent="0.35">
      <c r="A290">
        <v>39035181201</v>
      </c>
      <c r="B290" t="s">
        <v>3</v>
      </c>
      <c r="C290" t="s">
        <v>4</v>
      </c>
      <c r="D290">
        <v>0</v>
      </c>
      <c r="E290">
        <v>0</v>
      </c>
      <c r="F290">
        <v>0.02</v>
      </c>
      <c r="G290">
        <v>0</v>
      </c>
      <c r="H290">
        <v>0.01</v>
      </c>
      <c r="I290">
        <v>0.91</v>
      </c>
      <c r="J290">
        <v>0.03</v>
      </c>
      <c r="K290">
        <v>0</v>
      </c>
      <c r="L290">
        <v>0.08</v>
      </c>
      <c r="M290">
        <v>0.62</v>
      </c>
      <c r="N290">
        <v>0.28999999999999998</v>
      </c>
      <c r="O290">
        <v>0</v>
      </c>
      <c r="P290">
        <v>0</v>
      </c>
      <c r="Q290" t="b">
        <v>0</v>
      </c>
      <c r="R290" t="b">
        <v>0</v>
      </c>
      <c r="T290" t="b">
        <v>0</v>
      </c>
      <c r="U290">
        <v>0</v>
      </c>
      <c r="V290">
        <v>0</v>
      </c>
      <c r="W290">
        <v>5604</v>
      </c>
      <c r="X290">
        <v>0.39</v>
      </c>
      <c r="Y290">
        <v>0.17</v>
      </c>
      <c r="Z290" t="b">
        <v>0</v>
      </c>
      <c r="AA290" t="b">
        <v>0</v>
      </c>
      <c r="AB290" t="b">
        <v>0</v>
      </c>
      <c r="AC290">
        <v>4</v>
      </c>
      <c r="AD290">
        <v>1E-4</v>
      </c>
      <c r="AE290" t="b">
        <v>0</v>
      </c>
      <c r="AF290">
        <v>37</v>
      </c>
      <c r="AG290">
        <v>8.2000000000000007E-3</v>
      </c>
      <c r="AH290" t="b">
        <v>0</v>
      </c>
      <c r="AI290">
        <v>29</v>
      </c>
      <c r="AJ290">
        <v>1E-4</v>
      </c>
      <c r="AK290">
        <v>21</v>
      </c>
      <c r="AL290">
        <v>3</v>
      </c>
      <c r="AM290" t="b">
        <v>0</v>
      </c>
      <c r="AN290" t="b">
        <v>0</v>
      </c>
      <c r="AO290">
        <v>33</v>
      </c>
      <c r="AP290">
        <v>0</v>
      </c>
      <c r="AQ290" t="b">
        <v>0</v>
      </c>
      <c r="AR290" t="b">
        <v>0</v>
      </c>
      <c r="AS290" t="b">
        <v>0</v>
      </c>
      <c r="AT290">
        <v>24</v>
      </c>
      <c r="AU290">
        <v>2</v>
      </c>
      <c r="AV290" t="b">
        <v>0</v>
      </c>
      <c r="AW290">
        <v>63</v>
      </c>
      <c r="AX290">
        <v>9.0299999999999994</v>
      </c>
      <c r="AY290" t="b">
        <v>0</v>
      </c>
      <c r="AZ290">
        <v>59</v>
      </c>
      <c r="BA290">
        <v>0.28999999999999998</v>
      </c>
      <c r="BB290" t="b">
        <v>0</v>
      </c>
      <c r="BC290">
        <v>53</v>
      </c>
      <c r="BD290">
        <v>333</v>
      </c>
      <c r="BE290" t="b">
        <v>0</v>
      </c>
      <c r="BF290">
        <v>17</v>
      </c>
      <c r="BG290" t="b">
        <v>0</v>
      </c>
      <c r="BH290">
        <v>40</v>
      </c>
      <c r="BI290">
        <v>19</v>
      </c>
      <c r="BJ290" t="b">
        <v>0</v>
      </c>
      <c r="BK290">
        <v>49</v>
      </c>
      <c r="BL290">
        <v>24</v>
      </c>
      <c r="BM290">
        <v>59</v>
      </c>
      <c r="BN290">
        <v>232000</v>
      </c>
      <c r="BO290" t="b">
        <v>0</v>
      </c>
      <c r="BP290" t="b">
        <v>0</v>
      </c>
      <c r="BQ290">
        <v>3620</v>
      </c>
      <c r="BR290">
        <v>47</v>
      </c>
      <c r="BS290" t="b">
        <v>1</v>
      </c>
      <c r="BT290" t="b">
        <v>0</v>
      </c>
      <c r="BV290">
        <v>0.21</v>
      </c>
      <c r="BW290">
        <v>0</v>
      </c>
      <c r="BX290" t="b">
        <v>0</v>
      </c>
      <c r="BY290">
        <v>47</v>
      </c>
      <c r="BZ290">
        <v>0.67</v>
      </c>
      <c r="CA290" t="b">
        <v>0</v>
      </c>
      <c r="CB290">
        <v>20</v>
      </c>
      <c r="CC290">
        <v>0.02</v>
      </c>
      <c r="CD290" t="b">
        <v>0</v>
      </c>
      <c r="CE290">
        <v>65</v>
      </c>
      <c r="CF290">
        <v>0.71</v>
      </c>
      <c r="CG290" t="b">
        <v>0</v>
      </c>
      <c r="CI290" t="b">
        <v>0</v>
      </c>
      <c r="CJ290" t="b">
        <v>0</v>
      </c>
      <c r="CK290" t="b">
        <v>0</v>
      </c>
      <c r="CL290" t="b">
        <v>0</v>
      </c>
      <c r="CM290" t="b">
        <v>0</v>
      </c>
      <c r="CN290">
        <v>68</v>
      </c>
      <c r="CO290">
        <v>0.01</v>
      </c>
      <c r="CP290" t="b">
        <v>0</v>
      </c>
      <c r="CQ290">
        <v>28</v>
      </c>
      <c r="CR290">
        <v>0.5</v>
      </c>
      <c r="CS290" t="b">
        <v>0</v>
      </c>
      <c r="CT290">
        <v>46</v>
      </c>
      <c r="CU290">
        <v>950</v>
      </c>
      <c r="CV290" t="b">
        <v>0</v>
      </c>
      <c r="CW290">
        <v>44</v>
      </c>
      <c r="CX290">
        <v>1000</v>
      </c>
      <c r="CY290" t="b">
        <v>0</v>
      </c>
      <c r="CZ290">
        <v>75</v>
      </c>
      <c r="DA290">
        <v>740</v>
      </c>
      <c r="DB290" t="b">
        <v>0</v>
      </c>
      <c r="DC290">
        <v>18</v>
      </c>
      <c r="DD290">
        <v>81.7</v>
      </c>
      <c r="DE290" t="b">
        <v>0</v>
      </c>
      <c r="DF290">
        <v>39</v>
      </c>
      <c r="DG290">
        <v>103</v>
      </c>
      <c r="DH290" t="b">
        <v>0</v>
      </c>
      <c r="DI290">
        <v>47</v>
      </c>
      <c r="DJ290">
        <v>1</v>
      </c>
      <c r="DK290" t="b">
        <v>0</v>
      </c>
      <c r="DL290">
        <v>26</v>
      </c>
      <c r="DM290">
        <v>3</v>
      </c>
      <c r="DN290" t="b">
        <v>0</v>
      </c>
      <c r="DO290">
        <v>32</v>
      </c>
      <c r="DP290">
        <v>21</v>
      </c>
      <c r="DQ290">
        <v>24</v>
      </c>
      <c r="DR290">
        <v>6</v>
      </c>
      <c r="DS290">
        <v>36</v>
      </c>
      <c r="DT290">
        <v>7</v>
      </c>
      <c r="DU290">
        <v>95</v>
      </c>
      <c r="DV290">
        <v>2</v>
      </c>
      <c r="DW290">
        <v>6</v>
      </c>
      <c r="DX290" t="b">
        <v>0</v>
      </c>
      <c r="DY290" t="b">
        <v>0</v>
      </c>
      <c r="DZ290" t="b">
        <v>0</v>
      </c>
    </row>
    <row r="291" spans="1:130" hidden="1" x14ac:dyDescent="0.35">
      <c r="A291">
        <v>39035130103</v>
      </c>
      <c r="B291" t="s">
        <v>3</v>
      </c>
      <c r="C291" t="s">
        <v>4</v>
      </c>
      <c r="D291">
        <v>0.02</v>
      </c>
      <c r="E291">
        <v>0</v>
      </c>
      <c r="F291">
        <v>0</v>
      </c>
      <c r="G291">
        <v>0</v>
      </c>
      <c r="H291">
        <v>0</v>
      </c>
      <c r="I291">
        <v>0.93</v>
      </c>
      <c r="J291">
        <v>0.03</v>
      </c>
      <c r="K291">
        <v>0</v>
      </c>
      <c r="L291">
        <v>0.11</v>
      </c>
      <c r="M291">
        <v>0.68</v>
      </c>
      <c r="N291">
        <v>0.2</v>
      </c>
      <c r="O291">
        <v>0</v>
      </c>
      <c r="P291">
        <v>0</v>
      </c>
      <c r="Q291" t="b">
        <v>0</v>
      </c>
      <c r="R291" t="b">
        <v>0</v>
      </c>
      <c r="T291" t="b">
        <v>0</v>
      </c>
      <c r="U291">
        <v>0</v>
      </c>
      <c r="V291">
        <v>0</v>
      </c>
      <c r="W291">
        <v>4411</v>
      </c>
      <c r="X291">
        <v>0.12</v>
      </c>
      <c r="Y291">
        <v>0.03</v>
      </c>
      <c r="Z291" t="b">
        <v>0</v>
      </c>
      <c r="AA291" t="b">
        <v>0</v>
      </c>
      <c r="AB291" t="b">
        <v>0</v>
      </c>
      <c r="AC291">
        <v>4</v>
      </c>
      <c r="AD291">
        <v>1E-4</v>
      </c>
      <c r="AE291" t="b">
        <v>0</v>
      </c>
      <c r="AF291">
        <v>43</v>
      </c>
      <c r="AG291">
        <v>1.11E-2</v>
      </c>
      <c r="AH291" t="b">
        <v>0</v>
      </c>
      <c r="AI291">
        <v>36</v>
      </c>
      <c r="AJ291">
        <v>1E-4</v>
      </c>
      <c r="AK291">
        <v>29</v>
      </c>
      <c r="AL291">
        <v>4</v>
      </c>
      <c r="AM291" t="b">
        <v>0</v>
      </c>
      <c r="AN291" t="b">
        <v>0</v>
      </c>
      <c r="AO291">
        <v>33</v>
      </c>
      <c r="AP291">
        <v>0</v>
      </c>
      <c r="AQ291" t="b">
        <v>0</v>
      </c>
      <c r="AR291" t="b">
        <v>0</v>
      </c>
      <c r="AS291" t="b">
        <v>0</v>
      </c>
      <c r="AT291">
        <v>10</v>
      </c>
      <c r="AU291">
        <v>1</v>
      </c>
      <c r="AV291" t="b">
        <v>0</v>
      </c>
      <c r="AW291">
        <v>58</v>
      </c>
      <c r="AX291">
        <v>8.83</v>
      </c>
      <c r="AY291" t="b">
        <v>0</v>
      </c>
      <c r="AZ291">
        <v>47</v>
      </c>
      <c r="BA291">
        <v>0.23</v>
      </c>
      <c r="BB291" t="b">
        <v>0</v>
      </c>
      <c r="BC291">
        <v>20</v>
      </c>
      <c r="BD291">
        <v>58.57</v>
      </c>
      <c r="BE291" t="b">
        <v>0</v>
      </c>
      <c r="BF291">
        <v>8</v>
      </c>
      <c r="BG291" t="b">
        <v>0</v>
      </c>
      <c r="BH291">
        <v>2</v>
      </c>
      <c r="BI291">
        <v>7</v>
      </c>
      <c r="BJ291" t="b">
        <v>0</v>
      </c>
      <c r="BK291">
        <v>61</v>
      </c>
      <c r="BL291">
        <v>35</v>
      </c>
      <c r="BM291">
        <v>68</v>
      </c>
      <c r="BN291">
        <v>285200</v>
      </c>
      <c r="BO291" t="b">
        <v>0</v>
      </c>
      <c r="BP291" t="b">
        <v>0</v>
      </c>
      <c r="BQ291">
        <v>1824</v>
      </c>
      <c r="BR291">
        <v>23</v>
      </c>
      <c r="BS291" t="b">
        <v>1</v>
      </c>
      <c r="BT291" t="b">
        <v>0</v>
      </c>
      <c r="BU291" t="b">
        <v>0</v>
      </c>
      <c r="BV291">
        <v>0.21</v>
      </c>
      <c r="BW291">
        <v>0</v>
      </c>
      <c r="BX291" t="b">
        <v>0</v>
      </c>
      <c r="BY291">
        <v>75</v>
      </c>
      <c r="BZ291">
        <v>2.73</v>
      </c>
      <c r="CA291" t="b">
        <v>0</v>
      </c>
      <c r="CB291">
        <v>17</v>
      </c>
      <c r="CC291">
        <v>0.01</v>
      </c>
      <c r="CD291" t="b">
        <v>0</v>
      </c>
      <c r="CE291">
        <v>35</v>
      </c>
      <c r="CF291">
        <v>0.19</v>
      </c>
      <c r="CI291" t="b">
        <v>0</v>
      </c>
      <c r="CJ291" t="b">
        <v>0</v>
      </c>
      <c r="CK291" t="b">
        <v>0</v>
      </c>
      <c r="CL291" t="b">
        <v>0</v>
      </c>
      <c r="CM291" t="b">
        <v>0</v>
      </c>
      <c r="CP291" t="b">
        <v>0</v>
      </c>
      <c r="CQ291">
        <v>34</v>
      </c>
      <c r="CR291">
        <v>0.77</v>
      </c>
      <c r="CS291" t="b">
        <v>0</v>
      </c>
      <c r="CT291">
        <v>37</v>
      </c>
      <c r="CU291">
        <v>919</v>
      </c>
      <c r="CV291" t="b">
        <v>0</v>
      </c>
      <c r="CW291">
        <v>25</v>
      </c>
      <c r="CX291">
        <v>850</v>
      </c>
      <c r="CY291" t="b">
        <v>0</v>
      </c>
      <c r="CZ291">
        <v>51</v>
      </c>
      <c r="DA291">
        <v>600</v>
      </c>
      <c r="DB291" t="b">
        <v>0</v>
      </c>
      <c r="DC291">
        <v>18</v>
      </c>
      <c r="DD291">
        <v>81.8</v>
      </c>
      <c r="DE291" t="b">
        <v>0</v>
      </c>
      <c r="DF291">
        <v>2</v>
      </c>
      <c r="DG291">
        <v>210</v>
      </c>
      <c r="DH291" t="b">
        <v>0</v>
      </c>
      <c r="DI291">
        <v>37</v>
      </c>
      <c r="DJ291">
        <v>0</v>
      </c>
      <c r="DK291" t="b">
        <v>0</v>
      </c>
      <c r="DL291">
        <v>12</v>
      </c>
      <c r="DM291">
        <v>2</v>
      </c>
      <c r="DN291" t="b">
        <v>0</v>
      </c>
      <c r="DO291">
        <v>5</v>
      </c>
      <c r="DP291">
        <v>8</v>
      </c>
      <c r="DQ291">
        <v>8</v>
      </c>
      <c r="DR291">
        <v>3</v>
      </c>
      <c r="DS291">
        <v>12</v>
      </c>
      <c r="DT291">
        <v>3</v>
      </c>
      <c r="DU291">
        <v>95</v>
      </c>
      <c r="DV291">
        <v>2</v>
      </c>
      <c r="DW291">
        <v>0</v>
      </c>
      <c r="DX291" t="b">
        <v>0</v>
      </c>
      <c r="DY291" t="b">
        <v>0</v>
      </c>
      <c r="DZ291" t="b">
        <v>0</v>
      </c>
    </row>
    <row r="292" spans="1:130" hidden="1" x14ac:dyDescent="0.35">
      <c r="A292">
        <v>39035107701</v>
      </c>
      <c r="B292" t="s">
        <v>3</v>
      </c>
      <c r="C292" t="s">
        <v>4</v>
      </c>
      <c r="D292">
        <v>0.17</v>
      </c>
      <c r="E292">
        <v>0.02</v>
      </c>
      <c r="F292">
        <v>0.1</v>
      </c>
      <c r="G292">
        <v>0</v>
      </c>
      <c r="H292">
        <v>0.01</v>
      </c>
      <c r="I292">
        <v>0.62</v>
      </c>
      <c r="J292">
        <v>7.0000000000000007E-2</v>
      </c>
      <c r="K292">
        <v>0.01</v>
      </c>
      <c r="L292">
        <v>0.01</v>
      </c>
      <c r="M292">
        <v>0.96</v>
      </c>
      <c r="N292">
        <v>0.01</v>
      </c>
      <c r="O292">
        <v>0</v>
      </c>
      <c r="P292">
        <v>0</v>
      </c>
      <c r="Q292" t="b">
        <v>0</v>
      </c>
      <c r="R292" t="b">
        <v>0</v>
      </c>
      <c r="T292" t="b">
        <v>0</v>
      </c>
      <c r="U292">
        <v>0</v>
      </c>
      <c r="V292">
        <v>77</v>
      </c>
      <c r="W292">
        <v>3321</v>
      </c>
      <c r="X292">
        <v>0.27</v>
      </c>
      <c r="Y292">
        <v>0.11</v>
      </c>
      <c r="Z292" t="b">
        <v>0</v>
      </c>
      <c r="AA292" t="b">
        <v>0</v>
      </c>
      <c r="AB292" t="b">
        <v>0</v>
      </c>
      <c r="AC292">
        <v>4</v>
      </c>
      <c r="AD292">
        <v>1E-4</v>
      </c>
      <c r="AE292" t="b">
        <v>0</v>
      </c>
      <c r="AF292">
        <v>28</v>
      </c>
      <c r="AG292">
        <v>5.4000000000000003E-3</v>
      </c>
      <c r="AH292" t="b">
        <v>0</v>
      </c>
      <c r="AI292">
        <v>21</v>
      </c>
      <c r="AJ292">
        <v>0</v>
      </c>
      <c r="AK292">
        <v>72</v>
      </c>
      <c r="AL292">
        <v>12</v>
      </c>
      <c r="AM292" t="b">
        <v>0</v>
      </c>
      <c r="AN292" t="b">
        <v>0</v>
      </c>
      <c r="AO292">
        <v>33</v>
      </c>
      <c r="AP292">
        <v>0</v>
      </c>
      <c r="AQ292" t="b">
        <v>0</v>
      </c>
      <c r="AR292" t="b">
        <v>0</v>
      </c>
      <c r="AS292" t="b">
        <v>0</v>
      </c>
      <c r="AT292">
        <v>4</v>
      </c>
      <c r="AU292">
        <v>1</v>
      </c>
      <c r="AV292" t="b">
        <v>0</v>
      </c>
      <c r="AW292">
        <v>74</v>
      </c>
      <c r="AX292">
        <v>9.41</v>
      </c>
      <c r="AY292" t="b">
        <v>0</v>
      </c>
      <c r="AZ292">
        <v>84</v>
      </c>
      <c r="BA292">
        <v>0.46</v>
      </c>
      <c r="BB292" t="b">
        <v>0</v>
      </c>
      <c r="BC292">
        <v>97</v>
      </c>
      <c r="BD292">
        <v>4304.1899999999996</v>
      </c>
      <c r="BE292" t="b">
        <v>0</v>
      </c>
      <c r="BF292">
        <v>4</v>
      </c>
      <c r="BG292" t="b">
        <v>0</v>
      </c>
      <c r="BH292">
        <v>62</v>
      </c>
      <c r="BI292">
        <v>26</v>
      </c>
      <c r="BJ292" t="b">
        <v>0</v>
      </c>
      <c r="BK292">
        <v>88</v>
      </c>
      <c r="BL292">
        <v>71</v>
      </c>
      <c r="BM292">
        <v>61</v>
      </c>
      <c r="BN292">
        <v>240200</v>
      </c>
      <c r="BO292" t="b">
        <v>0</v>
      </c>
      <c r="BP292" t="b">
        <v>1</v>
      </c>
      <c r="BQ292">
        <v>8272</v>
      </c>
      <c r="BR292">
        <v>96</v>
      </c>
      <c r="BS292" t="b">
        <v>1</v>
      </c>
      <c r="BT292" t="b">
        <v>0</v>
      </c>
      <c r="BV292">
        <v>0.21</v>
      </c>
      <c r="BW292">
        <v>0</v>
      </c>
      <c r="BX292" t="b">
        <v>0</v>
      </c>
      <c r="BY292">
        <v>94</v>
      </c>
      <c r="BZ292">
        <v>8.85</v>
      </c>
      <c r="CA292" t="b">
        <v>0</v>
      </c>
      <c r="CB292">
        <v>20</v>
      </c>
      <c r="CC292">
        <v>0.02</v>
      </c>
      <c r="CD292" t="b">
        <v>0</v>
      </c>
      <c r="CE292">
        <v>90</v>
      </c>
      <c r="CF292">
        <v>2.0699999999999998</v>
      </c>
      <c r="CI292" t="b">
        <v>0</v>
      </c>
      <c r="CJ292" t="b">
        <v>0</v>
      </c>
      <c r="CK292" t="b">
        <v>0</v>
      </c>
      <c r="CL292" t="b">
        <v>0</v>
      </c>
      <c r="CM292" t="b">
        <v>0</v>
      </c>
      <c r="CN292">
        <v>92</v>
      </c>
      <c r="CO292">
        <v>0.83</v>
      </c>
      <c r="CP292" t="b">
        <v>0</v>
      </c>
      <c r="CQ292">
        <v>94</v>
      </c>
      <c r="CR292">
        <v>15.76</v>
      </c>
      <c r="CS292" t="b">
        <v>0</v>
      </c>
      <c r="CT292">
        <v>80</v>
      </c>
      <c r="CU292">
        <v>1090</v>
      </c>
      <c r="CV292" t="b">
        <v>0</v>
      </c>
      <c r="CW292">
        <v>4</v>
      </c>
      <c r="CX292">
        <v>600</v>
      </c>
      <c r="CY292" t="b">
        <v>0</v>
      </c>
      <c r="CZ292">
        <v>3</v>
      </c>
      <c r="DA292">
        <v>280</v>
      </c>
      <c r="DB292" t="b">
        <v>0</v>
      </c>
      <c r="DE292" t="b">
        <v>0</v>
      </c>
      <c r="DF292">
        <v>36</v>
      </c>
      <c r="DG292">
        <v>106</v>
      </c>
      <c r="DH292" t="b">
        <v>0</v>
      </c>
      <c r="DI292">
        <v>74</v>
      </c>
      <c r="DJ292">
        <v>5</v>
      </c>
      <c r="DK292" t="b">
        <v>0</v>
      </c>
      <c r="DL292">
        <v>57</v>
      </c>
      <c r="DM292">
        <v>5</v>
      </c>
      <c r="DN292" t="b">
        <v>0</v>
      </c>
      <c r="DO292">
        <v>63</v>
      </c>
      <c r="DP292">
        <v>37</v>
      </c>
      <c r="DQ292">
        <v>84</v>
      </c>
      <c r="DR292">
        <v>26</v>
      </c>
      <c r="DS292">
        <v>45</v>
      </c>
      <c r="DT292">
        <v>8</v>
      </c>
      <c r="DU292">
        <v>73</v>
      </c>
      <c r="DV292">
        <v>10</v>
      </c>
      <c r="DW292">
        <v>36</v>
      </c>
      <c r="DX292" t="b">
        <v>0</v>
      </c>
      <c r="DY292" t="b">
        <v>0</v>
      </c>
      <c r="DZ292" t="b">
        <v>0</v>
      </c>
    </row>
    <row r="293" spans="1:130" hidden="1" x14ac:dyDescent="0.35">
      <c r="A293">
        <v>39035117101</v>
      </c>
      <c r="B293" t="s">
        <v>3</v>
      </c>
      <c r="C293" t="s">
        <v>4</v>
      </c>
      <c r="D293">
        <v>0.68</v>
      </c>
      <c r="E293">
        <v>0</v>
      </c>
      <c r="F293">
        <v>0</v>
      </c>
      <c r="G293">
        <v>0</v>
      </c>
      <c r="H293">
        <v>0.12</v>
      </c>
      <c r="I293">
        <v>0.18</v>
      </c>
      <c r="J293">
        <v>0</v>
      </c>
      <c r="K293">
        <v>0</v>
      </c>
      <c r="L293">
        <v>0.22</v>
      </c>
      <c r="M293">
        <v>0.66</v>
      </c>
      <c r="N293">
        <v>0.11</v>
      </c>
      <c r="O293">
        <v>5</v>
      </c>
      <c r="P293">
        <v>4</v>
      </c>
      <c r="Q293" t="b">
        <v>1</v>
      </c>
      <c r="R293" t="b">
        <v>0</v>
      </c>
      <c r="T293" t="b">
        <v>1</v>
      </c>
      <c r="U293">
        <v>100</v>
      </c>
      <c r="V293">
        <v>60</v>
      </c>
      <c r="W293">
        <v>2165</v>
      </c>
      <c r="X293">
        <v>0.88</v>
      </c>
      <c r="Y293">
        <v>0.49</v>
      </c>
      <c r="Z293" t="b">
        <v>1</v>
      </c>
      <c r="AA293" t="b">
        <v>0</v>
      </c>
      <c r="AB293" t="b">
        <v>0</v>
      </c>
      <c r="AC293">
        <v>3</v>
      </c>
      <c r="AD293">
        <v>0</v>
      </c>
      <c r="AE293" t="b">
        <v>0</v>
      </c>
      <c r="AF293">
        <v>28</v>
      </c>
      <c r="AG293">
        <v>5.3E-3</v>
      </c>
      <c r="AH293" t="b">
        <v>0</v>
      </c>
      <c r="AI293">
        <v>20</v>
      </c>
      <c r="AJ293">
        <v>0</v>
      </c>
      <c r="AK293">
        <v>18</v>
      </c>
      <c r="AL293">
        <v>2</v>
      </c>
      <c r="AM293" t="b">
        <v>0</v>
      </c>
      <c r="AN293" t="b">
        <v>0</v>
      </c>
      <c r="AO293">
        <v>33</v>
      </c>
      <c r="AP293">
        <v>0</v>
      </c>
      <c r="AQ293" t="b">
        <v>0</v>
      </c>
      <c r="AR293" t="b">
        <v>0</v>
      </c>
      <c r="AS293" t="b">
        <v>0</v>
      </c>
      <c r="AT293">
        <v>83</v>
      </c>
      <c r="AU293">
        <v>4</v>
      </c>
      <c r="AV293" t="b">
        <v>0</v>
      </c>
      <c r="AW293">
        <v>65</v>
      </c>
      <c r="AX293">
        <v>9.11</v>
      </c>
      <c r="AY293" t="b">
        <v>0</v>
      </c>
      <c r="AZ293">
        <v>81</v>
      </c>
      <c r="BA293">
        <v>0.43</v>
      </c>
      <c r="BB293" t="b">
        <v>1</v>
      </c>
      <c r="BC293">
        <v>92</v>
      </c>
      <c r="BD293">
        <v>2189.81</v>
      </c>
      <c r="BE293" t="b">
        <v>0</v>
      </c>
      <c r="BF293">
        <v>84</v>
      </c>
      <c r="BG293" t="b">
        <v>0</v>
      </c>
      <c r="BH293">
        <v>88</v>
      </c>
      <c r="BI293">
        <v>41</v>
      </c>
      <c r="BJ293" t="b">
        <v>1</v>
      </c>
      <c r="BK293">
        <v>94</v>
      </c>
      <c r="BL293">
        <v>80</v>
      </c>
      <c r="BM293">
        <v>5</v>
      </c>
      <c r="BN293">
        <v>68600</v>
      </c>
      <c r="BO293" t="b">
        <v>0</v>
      </c>
      <c r="BP293" t="b">
        <v>0</v>
      </c>
      <c r="BQ293">
        <v>3378</v>
      </c>
      <c r="BR293">
        <v>43</v>
      </c>
      <c r="BS293" t="b">
        <v>1</v>
      </c>
      <c r="BT293" t="b">
        <v>0</v>
      </c>
      <c r="BU293" t="b">
        <v>0</v>
      </c>
      <c r="BV293">
        <v>0.87</v>
      </c>
      <c r="BW293">
        <v>0.02</v>
      </c>
      <c r="BX293" t="b">
        <v>0</v>
      </c>
      <c r="BY293">
        <v>80</v>
      </c>
      <c r="BZ293">
        <v>3.46</v>
      </c>
      <c r="CA293" t="b">
        <v>0</v>
      </c>
      <c r="CB293">
        <v>27</v>
      </c>
      <c r="CC293">
        <v>0.02</v>
      </c>
      <c r="CD293" t="b">
        <v>0</v>
      </c>
      <c r="CE293">
        <v>59</v>
      </c>
      <c r="CF293">
        <v>0.54</v>
      </c>
      <c r="CI293" t="b">
        <v>0</v>
      </c>
      <c r="CJ293" t="b">
        <v>0</v>
      </c>
      <c r="CK293" t="b">
        <v>0</v>
      </c>
      <c r="CL293" t="b">
        <v>0</v>
      </c>
      <c r="CM293" t="b">
        <v>0</v>
      </c>
      <c r="CN293">
        <v>64</v>
      </c>
      <c r="CO293">
        <v>0</v>
      </c>
      <c r="CP293" t="b">
        <v>0</v>
      </c>
      <c r="CQ293">
        <v>68</v>
      </c>
      <c r="CR293">
        <v>3.73</v>
      </c>
      <c r="CS293" t="b">
        <v>1</v>
      </c>
      <c r="CT293">
        <v>98</v>
      </c>
      <c r="CU293">
        <v>1430</v>
      </c>
      <c r="CV293" t="b">
        <v>1</v>
      </c>
      <c r="CW293">
        <v>93</v>
      </c>
      <c r="CX293">
        <v>1700</v>
      </c>
      <c r="CY293" t="b">
        <v>0</v>
      </c>
      <c r="CZ293">
        <v>78</v>
      </c>
      <c r="DA293">
        <v>760</v>
      </c>
      <c r="DB293" t="b">
        <v>0</v>
      </c>
      <c r="DC293">
        <v>72</v>
      </c>
      <c r="DD293">
        <v>76.09</v>
      </c>
      <c r="DE293" t="b">
        <v>0</v>
      </c>
      <c r="DF293">
        <v>89</v>
      </c>
      <c r="DG293">
        <v>54</v>
      </c>
      <c r="DH293" t="b">
        <v>0</v>
      </c>
      <c r="DI293">
        <v>12</v>
      </c>
      <c r="DJ293">
        <v>0</v>
      </c>
      <c r="DK293" t="b">
        <v>0</v>
      </c>
      <c r="DL293">
        <v>88</v>
      </c>
      <c r="DM293">
        <v>10</v>
      </c>
      <c r="DN293" t="b">
        <v>1</v>
      </c>
      <c r="DO293">
        <v>84</v>
      </c>
      <c r="DP293">
        <v>53</v>
      </c>
      <c r="DQ293">
        <v>95</v>
      </c>
      <c r="DR293">
        <v>40</v>
      </c>
      <c r="DS293">
        <v>65</v>
      </c>
      <c r="DT293">
        <v>13</v>
      </c>
      <c r="DU293">
        <v>96</v>
      </c>
      <c r="DV293">
        <v>16</v>
      </c>
      <c r="DW293">
        <v>30</v>
      </c>
      <c r="DX293" t="b">
        <v>0</v>
      </c>
      <c r="DY293" t="b">
        <v>0</v>
      </c>
      <c r="DZ293" t="b">
        <v>0</v>
      </c>
    </row>
    <row r="294" spans="1:130" hidden="1" x14ac:dyDescent="0.35">
      <c r="A294">
        <v>39093021200</v>
      </c>
      <c r="B294" t="s">
        <v>8</v>
      </c>
      <c r="C294" t="s">
        <v>4</v>
      </c>
      <c r="D294">
        <v>0</v>
      </c>
      <c r="E294">
        <v>0</v>
      </c>
      <c r="F294">
        <v>0</v>
      </c>
      <c r="G294">
        <v>0</v>
      </c>
      <c r="H294">
        <v>0.06</v>
      </c>
      <c r="I294">
        <v>0.82</v>
      </c>
      <c r="J294">
        <v>0.15</v>
      </c>
      <c r="K294">
        <v>0</v>
      </c>
      <c r="L294">
        <v>0.08</v>
      </c>
      <c r="M294">
        <v>0.71</v>
      </c>
      <c r="N294">
        <v>0.19</v>
      </c>
      <c r="O294">
        <v>0</v>
      </c>
      <c r="P294">
        <v>0</v>
      </c>
      <c r="Q294" t="b">
        <v>0</v>
      </c>
      <c r="R294" t="b">
        <v>0</v>
      </c>
      <c r="T294" t="b">
        <v>0</v>
      </c>
      <c r="U294">
        <v>0</v>
      </c>
      <c r="V294">
        <v>20</v>
      </c>
      <c r="W294">
        <v>5630</v>
      </c>
      <c r="X294">
        <v>0.57999999999999996</v>
      </c>
      <c r="Y294">
        <v>0.27</v>
      </c>
      <c r="Z294" t="b">
        <v>0</v>
      </c>
      <c r="AA294" t="b">
        <v>0</v>
      </c>
      <c r="AB294" t="b">
        <v>0</v>
      </c>
      <c r="AC294">
        <v>3</v>
      </c>
      <c r="AD294">
        <v>0</v>
      </c>
      <c r="AE294" t="b">
        <v>0</v>
      </c>
      <c r="AF294">
        <v>50</v>
      </c>
      <c r="AG294">
        <v>1.4200000000000001E-2</v>
      </c>
      <c r="AH294" t="b">
        <v>0</v>
      </c>
      <c r="AI294">
        <v>32</v>
      </c>
      <c r="AJ294">
        <v>1E-4</v>
      </c>
      <c r="AK294">
        <v>14</v>
      </c>
      <c r="AL294">
        <v>2</v>
      </c>
      <c r="AM294" t="b">
        <v>0</v>
      </c>
      <c r="AN294" t="b">
        <v>0</v>
      </c>
      <c r="AO294">
        <v>33</v>
      </c>
      <c r="AP294">
        <v>0</v>
      </c>
      <c r="AQ294" t="b">
        <v>0</v>
      </c>
      <c r="AR294" t="b">
        <v>0</v>
      </c>
      <c r="AS294" t="b">
        <v>0</v>
      </c>
      <c r="AT294">
        <v>52</v>
      </c>
      <c r="AU294">
        <v>3</v>
      </c>
      <c r="AV294" t="b">
        <v>0</v>
      </c>
      <c r="AW294">
        <v>52</v>
      </c>
      <c r="AX294">
        <v>8.65</v>
      </c>
      <c r="AY294" t="b">
        <v>0</v>
      </c>
      <c r="AZ294">
        <v>57</v>
      </c>
      <c r="BA294">
        <v>0.28000000000000003</v>
      </c>
      <c r="BB294" t="b">
        <v>0</v>
      </c>
      <c r="BC294">
        <v>29</v>
      </c>
      <c r="BD294">
        <v>107.57</v>
      </c>
      <c r="BE294" t="b">
        <v>0</v>
      </c>
      <c r="BF294">
        <v>64</v>
      </c>
      <c r="BG294" t="b">
        <v>0</v>
      </c>
      <c r="BH294">
        <v>26</v>
      </c>
      <c r="BI294">
        <v>16</v>
      </c>
      <c r="BJ294" t="b">
        <v>0</v>
      </c>
      <c r="BK294">
        <v>59</v>
      </c>
      <c r="BL294">
        <v>33</v>
      </c>
      <c r="BM294">
        <v>22</v>
      </c>
      <c r="BN294">
        <v>115000</v>
      </c>
      <c r="BO294" t="b">
        <v>0</v>
      </c>
      <c r="BP294" t="b">
        <v>0</v>
      </c>
      <c r="BQ294">
        <v>2367</v>
      </c>
      <c r="BR294">
        <v>29</v>
      </c>
      <c r="BS294" t="b">
        <v>1</v>
      </c>
      <c r="BT294" t="b">
        <v>0</v>
      </c>
      <c r="BV294">
        <v>0.21</v>
      </c>
      <c r="BW294">
        <v>0</v>
      </c>
      <c r="BX294" t="b">
        <v>0</v>
      </c>
      <c r="BY294">
        <v>37</v>
      </c>
      <c r="BZ294">
        <v>0.34</v>
      </c>
      <c r="CA294" t="b">
        <v>0</v>
      </c>
      <c r="CB294">
        <v>14</v>
      </c>
      <c r="CC294">
        <v>0.01</v>
      </c>
      <c r="CD294" t="b">
        <v>0</v>
      </c>
      <c r="CE294">
        <v>49</v>
      </c>
      <c r="CF294">
        <v>0.35</v>
      </c>
      <c r="CI294" t="b">
        <v>0</v>
      </c>
      <c r="CJ294" t="b">
        <v>0</v>
      </c>
      <c r="CK294" t="b">
        <v>0</v>
      </c>
      <c r="CL294" t="b">
        <v>0</v>
      </c>
      <c r="CM294" t="b">
        <v>0</v>
      </c>
      <c r="CN294">
        <v>87</v>
      </c>
      <c r="CO294">
        <v>0.19</v>
      </c>
      <c r="CP294" t="b">
        <v>0</v>
      </c>
      <c r="CQ294">
        <v>35</v>
      </c>
      <c r="CR294">
        <v>0.85</v>
      </c>
      <c r="CS294" t="b">
        <v>0</v>
      </c>
      <c r="CT294">
        <v>68</v>
      </c>
      <c r="CU294">
        <v>1030</v>
      </c>
      <c r="CV294" t="b">
        <v>0</v>
      </c>
      <c r="CW294">
        <v>52</v>
      </c>
      <c r="CX294">
        <v>1060</v>
      </c>
      <c r="CY294" t="b">
        <v>0</v>
      </c>
      <c r="CZ294">
        <v>53</v>
      </c>
      <c r="DA294">
        <v>610</v>
      </c>
      <c r="DB294" t="b">
        <v>0</v>
      </c>
      <c r="DC294">
        <v>72</v>
      </c>
      <c r="DD294">
        <v>76.09</v>
      </c>
      <c r="DE294" t="b">
        <v>0</v>
      </c>
      <c r="DF294">
        <v>31</v>
      </c>
      <c r="DG294">
        <v>112</v>
      </c>
      <c r="DH294" t="b">
        <v>0</v>
      </c>
      <c r="DI294">
        <v>46</v>
      </c>
      <c r="DJ294">
        <v>1</v>
      </c>
      <c r="DK294" t="b">
        <v>0</v>
      </c>
      <c r="DL294">
        <v>55</v>
      </c>
      <c r="DM294">
        <v>5</v>
      </c>
      <c r="DN294" t="b">
        <v>0</v>
      </c>
      <c r="DO294">
        <v>50</v>
      </c>
      <c r="DP294">
        <v>30</v>
      </c>
      <c r="DQ294">
        <v>29</v>
      </c>
      <c r="DR294">
        <v>7</v>
      </c>
      <c r="DS294">
        <v>51</v>
      </c>
      <c r="DT294">
        <v>10</v>
      </c>
      <c r="DU294">
        <v>96</v>
      </c>
      <c r="DV294">
        <v>6</v>
      </c>
      <c r="DW294">
        <v>9</v>
      </c>
      <c r="DX294" t="b">
        <v>0</v>
      </c>
      <c r="DY294" t="b">
        <v>0</v>
      </c>
      <c r="DZ294" t="b">
        <v>0</v>
      </c>
    </row>
    <row r="295" spans="1:130" hidden="1" x14ac:dyDescent="0.35">
      <c r="A295">
        <v>39035177101</v>
      </c>
      <c r="B295" t="s">
        <v>3</v>
      </c>
      <c r="C295" t="s">
        <v>4</v>
      </c>
      <c r="D295">
        <v>0.11</v>
      </c>
      <c r="E295">
        <v>0</v>
      </c>
      <c r="F295">
        <v>0.04</v>
      </c>
      <c r="G295">
        <v>0</v>
      </c>
      <c r="H295">
        <v>7.0000000000000007E-2</v>
      </c>
      <c r="I295">
        <v>0.71</v>
      </c>
      <c r="J295">
        <v>7.0000000000000007E-2</v>
      </c>
      <c r="K295">
        <v>0</v>
      </c>
      <c r="L295">
        <v>0.15</v>
      </c>
      <c r="M295">
        <v>0.71</v>
      </c>
      <c r="N295">
        <v>0.13</v>
      </c>
      <c r="O295">
        <v>0</v>
      </c>
      <c r="P295">
        <v>0</v>
      </c>
      <c r="Q295" t="b">
        <v>0</v>
      </c>
      <c r="R295" t="b">
        <v>0</v>
      </c>
      <c r="T295" t="b">
        <v>0</v>
      </c>
      <c r="U295">
        <v>0</v>
      </c>
      <c r="V295">
        <v>25</v>
      </c>
      <c r="W295">
        <v>4391</v>
      </c>
      <c r="X295">
        <v>0.56999999999999995</v>
      </c>
      <c r="Y295">
        <v>0.26</v>
      </c>
      <c r="Z295" t="b">
        <v>0</v>
      </c>
      <c r="AA295" t="b">
        <v>0</v>
      </c>
      <c r="AB295" t="b">
        <v>0</v>
      </c>
      <c r="AC295">
        <v>3</v>
      </c>
      <c r="AD295">
        <v>1E-4</v>
      </c>
      <c r="AE295" t="b">
        <v>0</v>
      </c>
      <c r="AF295">
        <v>40</v>
      </c>
      <c r="AG295">
        <v>9.4000000000000004E-3</v>
      </c>
      <c r="AH295" t="b">
        <v>0</v>
      </c>
      <c r="AI295">
        <v>32</v>
      </c>
      <c r="AJ295">
        <v>1E-4</v>
      </c>
      <c r="AK295">
        <v>12</v>
      </c>
      <c r="AL295">
        <v>1</v>
      </c>
      <c r="AM295" t="b">
        <v>0</v>
      </c>
      <c r="AN295" t="b">
        <v>0</v>
      </c>
      <c r="AO295">
        <v>33</v>
      </c>
      <c r="AP295">
        <v>0</v>
      </c>
      <c r="AQ295" t="b">
        <v>0</v>
      </c>
      <c r="AR295" t="b">
        <v>0</v>
      </c>
      <c r="AS295" t="b">
        <v>0</v>
      </c>
      <c r="AT295">
        <v>38</v>
      </c>
      <c r="AU295">
        <v>2</v>
      </c>
      <c r="AV295" t="b">
        <v>0</v>
      </c>
      <c r="AW295">
        <v>69</v>
      </c>
      <c r="AX295">
        <v>9.2200000000000006</v>
      </c>
      <c r="AY295" t="b">
        <v>0</v>
      </c>
      <c r="AZ295">
        <v>70</v>
      </c>
      <c r="BA295">
        <v>0.35</v>
      </c>
      <c r="BB295" t="b">
        <v>0</v>
      </c>
      <c r="BC295">
        <v>36</v>
      </c>
      <c r="BD295">
        <v>162.76</v>
      </c>
      <c r="BE295" t="b">
        <v>0</v>
      </c>
      <c r="BF295">
        <v>59</v>
      </c>
      <c r="BG295" t="b">
        <v>0</v>
      </c>
      <c r="BH295">
        <v>57</v>
      </c>
      <c r="BI295">
        <v>24</v>
      </c>
      <c r="BJ295" t="b">
        <v>0</v>
      </c>
      <c r="BK295">
        <v>75</v>
      </c>
      <c r="BL295">
        <v>51</v>
      </c>
      <c r="BM295">
        <v>20</v>
      </c>
      <c r="BN295">
        <v>108600</v>
      </c>
      <c r="BO295" t="b">
        <v>0</v>
      </c>
      <c r="BP295" t="b">
        <v>0</v>
      </c>
      <c r="BQ295">
        <v>5652</v>
      </c>
      <c r="BR295">
        <v>75</v>
      </c>
      <c r="BS295" t="b">
        <v>1</v>
      </c>
      <c r="BT295" t="b">
        <v>0</v>
      </c>
      <c r="BV295">
        <v>0.21</v>
      </c>
      <c r="BW295">
        <v>0</v>
      </c>
      <c r="BX295" t="b">
        <v>0</v>
      </c>
      <c r="BY295">
        <v>72</v>
      </c>
      <c r="BZ295">
        <v>2.31</v>
      </c>
      <c r="CA295" t="b">
        <v>0</v>
      </c>
      <c r="CB295">
        <v>25</v>
      </c>
      <c r="CC295">
        <v>0.02</v>
      </c>
      <c r="CD295" t="b">
        <v>0</v>
      </c>
      <c r="CE295">
        <v>90</v>
      </c>
      <c r="CF295">
        <v>2.13</v>
      </c>
      <c r="CI295" t="b">
        <v>0</v>
      </c>
      <c r="CJ295" t="b">
        <v>0</v>
      </c>
      <c r="CK295" t="b">
        <v>0</v>
      </c>
      <c r="CL295" t="b">
        <v>0</v>
      </c>
      <c r="CM295" t="b">
        <v>0</v>
      </c>
      <c r="CN295">
        <v>21</v>
      </c>
      <c r="CO295">
        <v>0</v>
      </c>
      <c r="CP295" t="b">
        <v>0</v>
      </c>
      <c r="CQ295">
        <v>66</v>
      </c>
      <c r="CR295">
        <v>3.48</v>
      </c>
      <c r="CS295" t="b">
        <v>0</v>
      </c>
      <c r="CT295">
        <v>83</v>
      </c>
      <c r="CU295">
        <v>1110</v>
      </c>
      <c r="CV295" t="b">
        <v>0</v>
      </c>
      <c r="CW295">
        <v>52</v>
      </c>
      <c r="CX295">
        <v>1060</v>
      </c>
      <c r="CY295" t="b">
        <v>0</v>
      </c>
      <c r="CZ295">
        <v>67</v>
      </c>
      <c r="DA295">
        <v>690</v>
      </c>
      <c r="DB295" t="b">
        <v>0</v>
      </c>
      <c r="DC295">
        <v>33</v>
      </c>
      <c r="DD295">
        <v>80.09</v>
      </c>
      <c r="DE295" t="b">
        <v>0</v>
      </c>
      <c r="DF295">
        <v>44</v>
      </c>
      <c r="DG295">
        <v>99</v>
      </c>
      <c r="DH295" t="b">
        <v>0</v>
      </c>
      <c r="DI295">
        <v>48</v>
      </c>
      <c r="DJ295">
        <v>1</v>
      </c>
      <c r="DK295" t="b">
        <v>0</v>
      </c>
      <c r="DL295">
        <v>69</v>
      </c>
      <c r="DM295">
        <v>6</v>
      </c>
      <c r="DN295" t="b">
        <v>0</v>
      </c>
      <c r="DO295">
        <v>64</v>
      </c>
      <c r="DP295">
        <v>38</v>
      </c>
      <c r="DQ295">
        <v>70</v>
      </c>
      <c r="DR295">
        <v>18</v>
      </c>
      <c r="DS295">
        <v>49</v>
      </c>
      <c r="DT295">
        <v>9</v>
      </c>
      <c r="DU295">
        <v>88</v>
      </c>
      <c r="DV295">
        <v>3</v>
      </c>
      <c r="DW295">
        <v>13</v>
      </c>
      <c r="DX295" t="b">
        <v>0</v>
      </c>
      <c r="DY295" t="b">
        <v>0</v>
      </c>
      <c r="DZ295" t="b">
        <v>0</v>
      </c>
    </row>
    <row r="296" spans="1:130" hidden="1" x14ac:dyDescent="0.35">
      <c r="A296">
        <v>39085201800</v>
      </c>
      <c r="B296" t="s">
        <v>7</v>
      </c>
      <c r="C296" t="s">
        <v>4</v>
      </c>
      <c r="D296">
        <v>0.04</v>
      </c>
      <c r="E296">
        <v>0</v>
      </c>
      <c r="F296">
        <v>0</v>
      </c>
      <c r="G296">
        <v>0</v>
      </c>
      <c r="H296">
        <v>0.01</v>
      </c>
      <c r="I296">
        <v>0.93</v>
      </c>
      <c r="J296">
        <v>0</v>
      </c>
      <c r="K296">
        <v>0</v>
      </c>
      <c r="L296">
        <v>0.08</v>
      </c>
      <c r="M296">
        <v>0.75</v>
      </c>
      <c r="N296">
        <v>0.15</v>
      </c>
      <c r="O296">
        <v>0</v>
      </c>
      <c r="P296">
        <v>0</v>
      </c>
      <c r="Q296" t="b">
        <v>0</v>
      </c>
      <c r="R296" t="b">
        <v>0</v>
      </c>
      <c r="T296" t="b">
        <v>0</v>
      </c>
      <c r="U296">
        <v>0</v>
      </c>
      <c r="V296">
        <v>0</v>
      </c>
      <c r="W296">
        <v>3828</v>
      </c>
      <c r="X296">
        <v>0.28000000000000003</v>
      </c>
      <c r="Y296">
        <v>0.12</v>
      </c>
      <c r="Z296" t="b">
        <v>0</v>
      </c>
      <c r="AA296" t="b">
        <v>0</v>
      </c>
      <c r="AB296" t="b">
        <v>0</v>
      </c>
      <c r="AC296">
        <v>3</v>
      </c>
      <c r="AD296">
        <v>0</v>
      </c>
      <c r="AE296" t="b">
        <v>0</v>
      </c>
      <c r="AF296">
        <v>25</v>
      </c>
      <c r="AG296">
        <v>4.5999999999999999E-3</v>
      </c>
      <c r="AH296" t="b">
        <v>0</v>
      </c>
      <c r="AI296">
        <v>8</v>
      </c>
      <c r="AJ296">
        <v>0</v>
      </c>
      <c r="AK296">
        <v>26</v>
      </c>
      <c r="AL296">
        <v>4</v>
      </c>
      <c r="AM296" t="b">
        <v>0</v>
      </c>
      <c r="AN296" t="b">
        <v>0</v>
      </c>
      <c r="AO296">
        <v>33</v>
      </c>
      <c r="AP296">
        <v>0</v>
      </c>
      <c r="AQ296" t="b">
        <v>0</v>
      </c>
      <c r="AR296" t="b">
        <v>0</v>
      </c>
      <c r="AS296" t="b">
        <v>0</v>
      </c>
      <c r="AT296">
        <v>46</v>
      </c>
      <c r="AU296">
        <v>2</v>
      </c>
      <c r="AV296" t="b">
        <v>0</v>
      </c>
      <c r="AW296">
        <v>55</v>
      </c>
      <c r="AX296">
        <v>8.75</v>
      </c>
      <c r="AY296" t="b">
        <v>0</v>
      </c>
      <c r="AZ296">
        <v>57</v>
      </c>
      <c r="BA296">
        <v>0.28000000000000003</v>
      </c>
      <c r="BB296" t="b">
        <v>0</v>
      </c>
      <c r="BC296">
        <v>10</v>
      </c>
      <c r="BD296">
        <v>20.079999999999998</v>
      </c>
      <c r="BE296" t="b">
        <v>0</v>
      </c>
      <c r="BF296">
        <v>53</v>
      </c>
      <c r="BG296" t="b">
        <v>0</v>
      </c>
      <c r="BH296">
        <v>31</v>
      </c>
      <c r="BI296">
        <v>17</v>
      </c>
      <c r="BJ296" t="b">
        <v>0</v>
      </c>
      <c r="BK296">
        <v>44</v>
      </c>
      <c r="BL296">
        <v>19</v>
      </c>
      <c r="BM296">
        <v>34</v>
      </c>
      <c r="BN296">
        <v>147800</v>
      </c>
      <c r="BO296" t="b">
        <v>0</v>
      </c>
      <c r="BP296" t="b">
        <v>0</v>
      </c>
      <c r="BQ296">
        <v>3600</v>
      </c>
      <c r="BR296">
        <v>46</v>
      </c>
      <c r="BS296" t="b">
        <v>1</v>
      </c>
      <c r="BT296" t="b">
        <v>0</v>
      </c>
      <c r="BV296">
        <v>0.21</v>
      </c>
      <c r="BW296">
        <v>0</v>
      </c>
      <c r="BX296" t="b">
        <v>0</v>
      </c>
      <c r="BY296">
        <v>45</v>
      </c>
      <c r="BZ296">
        <v>0.61</v>
      </c>
      <c r="CA296" t="b">
        <v>0</v>
      </c>
      <c r="CB296">
        <v>51</v>
      </c>
      <c r="CC296">
        <v>0.06</v>
      </c>
      <c r="CD296" t="b">
        <v>0</v>
      </c>
      <c r="CE296">
        <v>69</v>
      </c>
      <c r="CF296">
        <v>0.84</v>
      </c>
      <c r="CI296" t="b">
        <v>0</v>
      </c>
      <c r="CJ296" t="b">
        <v>0</v>
      </c>
      <c r="CK296" t="b">
        <v>0</v>
      </c>
      <c r="CL296" t="b">
        <v>0</v>
      </c>
      <c r="CM296" t="b">
        <v>0</v>
      </c>
      <c r="CN296">
        <v>65</v>
      </c>
      <c r="CO296">
        <v>0</v>
      </c>
      <c r="CP296" t="b">
        <v>0</v>
      </c>
      <c r="CQ296">
        <v>70</v>
      </c>
      <c r="CR296">
        <v>4.07</v>
      </c>
      <c r="CS296" t="b">
        <v>0</v>
      </c>
      <c r="CT296">
        <v>63</v>
      </c>
      <c r="CU296">
        <v>1010</v>
      </c>
      <c r="CV296" t="b">
        <v>0</v>
      </c>
      <c r="CW296">
        <v>55</v>
      </c>
      <c r="CX296">
        <v>1080</v>
      </c>
      <c r="CY296" t="b">
        <v>0</v>
      </c>
      <c r="CZ296">
        <v>57</v>
      </c>
      <c r="DA296">
        <v>630</v>
      </c>
      <c r="DB296" t="b">
        <v>0</v>
      </c>
      <c r="DC296">
        <v>54</v>
      </c>
      <c r="DD296">
        <v>78.09</v>
      </c>
      <c r="DE296" t="b">
        <v>0</v>
      </c>
      <c r="DF296">
        <v>26</v>
      </c>
      <c r="DG296">
        <v>119</v>
      </c>
      <c r="DH296" t="b">
        <v>0</v>
      </c>
      <c r="DI296">
        <v>12</v>
      </c>
      <c r="DJ296">
        <v>0</v>
      </c>
      <c r="DK296" t="b">
        <v>0</v>
      </c>
      <c r="DL296">
        <v>50</v>
      </c>
      <c r="DM296">
        <v>4</v>
      </c>
      <c r="DN296" t="b">
        <v>0</v>
      </c>
      <c r="DO296">
        <v>30</v>
      </c>
      <c r="DP296">
        <v>21</v>
      </c>
      <c r="DQ296">
        <v>25</v>
      </c>
      <c r="DR296">
        <v>6</v>
      </c>
      <c r="DS296">
        <v>38</v>
      </c>
      <c r="DT296">
        <v>7</v>
      </c>
      <c r="DU296">
        <v>91</v>
      </c>
      <c r="DV296">
        <v>4</v>
      </c>
      <c r="DW296">
        <v>4</v>
      </c>
      <c r="DX296" t="b">
        <v>0</v>
      </c>
      <c r="DY296" t="b">
        <v>0</v>
      </c>
      <c r="DZ296" t="b">
        <v>0</v>
      </c>
    </row>
    <row r="297" spans="1:130" hidden="1" x14ac:dyDescent="0.35">
      <c r="A297">
        <v>39035184106</v>
      </c>
      <c r="B297" t="s">
        <v>3</v>
      </c>
      <c r="C297" t="s">
        <v>4</v>
      </c>
      <c r="D297">
        <v>0.15</v>
      </c>
      <c r="E297">
        <v>0</v>
      </c>
      <c r="F297">
        <v>0.09</v>
      </c>
      <c r="G297">
        <v>0</v>
      </c>
      <c r="H297">
        <v>0.09</v>
      </c>
      <c r="I297">
        <v>0.63</v>
      </c>
      <c r="J297">
        <v>0.02</v>
      </c>
      <c r="K297">
        <v>0</v>
      </c>
      <c r="L297">
        <v>0.16</v>
      </c>
      <c r="M297">
        <v>0.67</v>
      </c>
      <c r="N297">
        <v>0.15</v>
      </c>
      <c r="O297">
        <v>0</v>
      </c>
      <c r="P297">
        <v>0</v>
      </c>
      <c r="Q297" t="b">
        <v>0</v>
      </c>
      <c r="R297" t="b">
        <v>0</v>
      </c>
      <c r="T297" t="b">
        <v>0</v>
      </c>
      <c r="U297">
        <v>0</v>
      </c>
      <c r="V297">
        <v>0</v>
      </c>
      <c r="W297">
        <v>2383</v>
      </c>
      <c r="X297">
        <v>0.35</v>
      </c>
      <c r="Y297">
        <v>0.15</v>
      </c>
      <c r="Z297" t="b">
        <v>0</v>
      </c>
      <c r="AA297" t="b">
        <v>0</v>
      </c>
      <c r="AB297" t="b">
        <v>0</v>
      </c>
      <c r="AC297">
        <v>3</v>
      </c>
      <c r="AD297">
        <v>1E-4</v>
      </c>
      <c r="AE297" t="b">
        <v>0</v>
      </c>
      <c r="AF297">
        <v>34</v>
      </c>
      <c r="AG297">
        <v>6.8999999999999999E-3</v>
      </c>
      <c r="AH297" t="b">
        <v>0</v>
      </c>
      <c r="AI297">
        <v>24</v>
      </c>
      <c r="AJ297">
        <v>1E-4</v>
      </c>
      <c r="AK297">
        <v>35</v>
      </c>
      <c r="AL297">
        <v>5</v>
      </c>
      <c r="AM297" t="b">
        <v>0</v>
      </c>
      <c r="AN297" t="b">
        <v>0</v>
      </c>
      <c r="AO297">
        <v>33</v>
      </c>
      <c r="AP297">
        <v>0</v>
      </c>
      <c r="AQ297" t="b">
        <v>0</v>
      </c>
      <c r="AR297" t="b">
        <v>0</v>
      </c>
      <c r="AS297" t="b">
        <v>0</v>
      </c>
      <c r="AT297">
        <v>41</v>
      </c>
      <c r="AU297">
        <v>2</v>
      </c>
      <c r="AV297" t="b">
        <v>0</v>
      </c>
      <c r="AW297">
        <v>64</v>
      </c>
      <c r="AX297">
        <v>9.07</v>
      </c>
      <c r="AY297" t="b">
        <v>0</v>
      </c>
      <c r="AZ297">
        <v>53</v>
      </c>
      <c r="BA297">
        <v>0.26</v>
      </c>
      <c r="BB297" t="b">
        <v>0</v>
      </c>
      <c r="BC297">
        <v>41</v>
      </c>
      <c r="BD297">
        <v>198.13</v>
      </c>
      <c r="BE297" t="b">
        <v>0</v>
      </c>
      <c r="BF297">
        <v>43</v>
      </c>
      <c r="BG297" t="b">
        <v>0</v>
      </c>
      <c r="BH297">
        <v>52</v>
      </c>
      <c r="BI297">
        <v>23</v>
      </c>
      <c r="BJ297" t="b">
        <v>0</v>
      </c>
      <c r="BK297">
        <v>60</v>
      </c>
      <c r="BL297">
        <v>34</v>
      </c>
      <c r="BM297">
        <v>45</v>
      </c>
      <c r="BN297">
        <v>176100</v>
      </c>
      <c r="BO297" t="b">
        <v>0</v>
      </c>
      <c r="BP297" t="b">
        <v>0</v>
      </c>
      <c r="BQ297">
        <v>3924</v>
      </c>
      <c r="BR297">
        <v>51</v>
      </c>
      <c r="BS297" t="b">
        <v>1</v>
      </c>
      <c r="BT297" t="b">
        <v>0</v>
      </c>
      <c r="BU297" t="b">
        <v>0</v>
      </c>
      <c r="BV297">
        <v>0.5</v>
      </c>
      <c r="BW297">
        <v>0</v>
      </c>
      <c r="BX297" t="b">
        <v>0</v>
      </c>
      <c r="BY297">
        <v>77</v>
      </c>
      <c r="BZ297">
        <v>2.97</v>
      </c>
      <c r="CA297" t="b">
        <v>0</v>
      </c>
      <c r="CB297">
        <v>26</v>
      </c>
      <c r="CC297">
        <v>0.02</v>
      </c>
      <c r="CD297" t="b">
        <v>0</v>
      </c>
      <c r="CE297">
        <v>69</v>
      </c>
      <c r="CF297">
        <v>0.81</v>
      </c>
      <c r="CI297" t="b">
        <v>0</v>
      </c>
      <c r="CJ297" t="b">
        <v>0</v>
      </c>
      <c r="CK297" t="b">
        <v>0</v>
      </c>
      <c r="CL297" t="b">
        <v>0</v>
      </c>
      <c r="CM297" t="b">
        <v>0</v>
      </c>
      <c r="CN297">
        <v>92</v>
      </c>
      <c r="CO297">
        <v>0.78</v>
      </c>
      <c r="CP297" t="b">
        <v>0</v>
      </c>
      <c r="CQ297">
        <v>77</v>
      </c>
      <c r="CR297">
        <v>5.28</v>
      </c>
      <c r="CS297" t="b">
        <v>0</v>
      </c>
      <c r="CT297">
        <v>54</v>
      </c>
      <c r="CU297">
        <v>980</v>
      </c>
      <c r="CV297" t="b">
        <v>0</v>
      </c>
      <c r="CW297">
        <v>43</v>
      </c>
      <c r="CX297">
        <v>990</v>
      </c>
      <c r="CY297" t="b">
        <v>0</v>
      </c>
      <c r="CZ297">
        <v>64</v>
      </c>
      <c r="DA297">
        <v>670</v>
      </c>
      <c r="DB297" t="b">
        <v>0</v>
      </c>
      <c r="DC297">
        <v>28</v>
      </c>
      <c r="DD297">
        <v>80.59</v>
      </c>
      <c r="DE297" t="b">
        <v>0</v>
      </c>
      <c r="DF297">
        <v>26</v>
      </c>
      <c r="DG297">
        <v>119</v>
      </c>
      <c r="DH297" t="b">
        <v>0</v>
      </c>
      <c r="DI297">
        <v>80</v>
      </c>
      <c r="DJ297">
        <v>7</v>
      </c>
      <c r="DK297" t="b">
        <v>0</v>
      </c>
      <c r="DL297">
        <v>13</v>
      </c>
      <c r="DM297">
        <v>2</v>
      </c>
      <c r="DN297" t="b">
        <v>0</v>
      </c>
      <c r="DO297">
        <v>34</v>
      </c>
      <c r="DP297">
        <v>22</v>
      </c>
      <c r="DQ297">
        <v>59</v>
      </c>
      <c r="DR297">
        <v>14</v>
      </c>
      <c r="DS297">
        <v>24</v>
      </c>
      <c r="DT297">
        <v>5</v>
      </c>
      <c r="DU297">
        <v>92</v>
      </c>
      <c r="DV297">
        <v>9</v>
      </c>
      <c r="DW297">
        <v>12</v>
      </c>
      <c r="DX297" t="b">
        <v>0</v>
      </c>
      <c r="DY297" t="b">
        <v>0</v>
      </c>
      <c r="DZ297" t="b">
        <v>0</v>
      </c>
    </row>
    <row r="298" spans="1:130" hidden="1" x14ac:dyDescent="0.35">
      <c r="A298">
        <v>39093022601</v>
      </c>
      <c r="B298" t="s">
        <v>8</v>
      </c>
      <c r="C298" t="s">
        <v>4</v>
      </c>
      <c r="D298">
        <v>0.24</v>
      </c>
      <c r="E298">
        <v>0</v>
      </c>
      <c r="F298">
        <v>0.01</v>
      </c>
      <c r="G298">
        <v>0</v>
      </c>
      <c r="H298">
        <v>0.06</v>
      </c>
      <c r="I298">
        <v>0.54</v>
      </c>
      <c r="J298">
        <v>0.22</v>
      </c>
      <c r="K298">
        <v>0</v>
      </c>
      <c r="L298">
        <v>0.09</v>
      </c>
      <c r="M298">
        <v>0.68</v>
      </c>
      <c r="N298">
        <v>0.21</v>
      </c>
      <c r="O298">
        <v>3</v>
      </c>
      <c r="P298">
        <v>2</v>
      </c>
      <c r="Q298" t="b">
        <v>1</v>
      </c>
      <c r="R298" t="b">
        <v>0</v>
      </c>
      <c r="T298" t="b">
        <v>1</v>
      </c>
      <c r="U298">
        <v>100</v>
      </c>
      <c r="V298">
        <v>40</v>
      </c>
      <c r="W298">
        <v>2527</v>
      </c>
      <c r="X298">
        <v>0.8</v>
      </c>
      <c r="Y298">
        <v>0.42</v>
      </c>
      <c r="Z298" t="b">
        <v>1</v>
      </c>
      <c r="AA298" t="b">
        <v>0</v>
      </c>
      <c r="AB298" t="b">
        <v>0</v>
      </c>
      <c r="AC298">
        <v>3</v>
      </c>
      <c r="AD298">
        <v>0</v>
      </c>
      <c r="AE298" t="b">
        <v>0</v>
      </c>
      <c r="AF298">
        <v>51</v>
      </c>
      <c r="AG298">
        <v>1.46E-2</v>
      </c>
      <c r="AH298" t="b">
        <v>0</v>
      </c>
      <c r="AI298">
        <v>32</v>
      </c>
      <c r="AJ298">
        <v>1E-4</v>
      </c>
      <c r="AK298">
        <v>50</v>
      </c>
      <c r="AL298">
        <v>7</v>
      </c>
      <c r="AM298" t="b">
        <v>0</v>
      </c>
      <c r="AN298" t="b">
        <v>0</v>
      </c>
      <c r="AO298">
        <v>33</v>
      </c>
      <c r="AP298">
        <v>0</v>
      </c>
      <c r="AQ298" t="b">
        <v>0</v>
      </c>
      <c r="AR298" t="b">
        <v>0</v>
      </c>
      <c r="AS298" t="b">
        <v>0</v>
      </c>
      <c r="AT298">
        <v>77</v>
      </c>
      <c r="AU298">
        <v>4</v>
      </c>
      <c r="AV298" t="b">
        <v>0</v>
      </c>
      <c r="AW298">
        <v>50</v>
      </c>
      <c r="AX298">
        <v>8.6</v>
      </c>
      <c r="AY298" t="b">
        <v>0</v>
      </c>
      <c r="AZ298">
        <v>50</v>
      </c>
      <c r="BA298">
        <v>0.24</v>
      </c>
      <c r="BB298" t="b">
        <v>0</v>
      </c>
      <c r="BC298">
        <v>49</v>
      </c>
      <c r="BD298">
        <v>278.23</v>
      </c>
      <c r="BE298" t="b">
        <v>0</v>
      </c>
      <c r="BF298">
        <v>42</v>
      </c>
      <c r="BG298" t="b">
        <v>0</v>
      </c>
      <c r="BH298">
        <v>87</v>
      </c>
      <c r="BI298">
        <v>41</v>
      </c>
      <c r="BJ298" t="b">
        <v>0</v>
      </c>
      <c r="BK298">
        <v>62</v>
      </c>
      <c r="BL298">
        <v>36</v>
      </c>
      <c r="BM298">
        <v>24</v>
      </c>
      <c r="BN298">
        <v>119000</v>
      </c>
      <c r="BO298" t="b">
        <v>0</v>
      </c>
      <c r="BP298" t="b">
        <v>0</v>
      </c>
      <c r="BQ298">
        <v>2817</v>
      </c>
      <c r="BR298">
        <v>35</v>
      </c>
      <c r="BS298" t="b">
        <v>1</v>
      </c>
      <c r="BT298" t="b">
        <v>0</v>
      </c>
      <c r="BV298">
        <v>0.21</v>
      </c>
      <c r="BW298">
        <v>0</v>
      </c>
      <c r="BX298" t="b">
        <v>0</v>
      </c>
      <c r="BY298">
        <v>21</v>
      </c>
      <c r="BZ298">
        <v>0.12</v>
      </c>
      <c r="CA298" t="b">
        <v>0</v>
      </c>
      <c r="CB298">
        <v>13</v>
      </c>
      <c r="CC298">
        <v>0.01</v>
      </c>
      <c r="CD298" t="b">
        <v>1</v>
      </c>
      <c r="CE298">
        <v>93</v>
      </c>
      <c r="CF298">
        <v>2.59</v>
      </c>
      <c r="CI298" t="b">
        <v>0</v>
      </c>
      <c r="CJ298" t="b">
        <v>0</v>
      </c>
      <c r="CK298" t="b">
        <v>0</v>
      </c>
      <c r="CL298" t="b">
        <v>0</v>
      </c>
      <c r="CM298" t="b">
        <v>0</v>
      </c>
      <c r="CN298">
        <v>67</v>
      </c>
      <c r="CO298">
        <v>0</v>
      </c>
      <c r="CP298" t="b">
        <v>0</v>
      </c>
      <c r="CQ298">
        <v>52</v>
      </c>
      <c r="CR298">
        <v>2.02</v>
      </c>
      <c r="CS298" t="b">
        <v>0</v>
      </c>
      <c r="CT298">
        <v>86</v>
      </c>
      <c r="CU298">
        <v>1130</v>
      </c>
      <c r="CV298" t="b">
        <v>0</v>
      </c>
      <c r="CW298">
        <v>89</v>
      </c>
      <c r="CX298">
        <v>1570</v>
      </c>
      <c r="CY298" t="b">
        <v>1</v>
      </c>
      <c r="CZ298">
        <v>91</v>
      </c>
      <c r="DA298">
        <v>900</v>
      </c>
      <c r="DB298" t="b">
        <v>1</v>
      </c>
      <c r="DC298">
        <v>95</v>
      </c>
      <c r="DD298">
        <v>71.09</v>
      </c>
      <c r="DE298" t="b">
        <v>0</v>
      </c>
      <c r="DF298">
        <v>75</v>
      </c>
      <c r="DG298">
        <v>71</v>
      </c>
      <c r="DH298" t="b">
        <v>0</v>
      </c>
      <c r="DI298">
        <v>56</v>
      </c>
      <c r="DJ298">
        <v>2</v>
      </c>
      <c r="DK298" t="b">
        <v>0</v>
      </c>
      <c r="DL298">
        <v>84</v>
      </c>
      <c r="DM298">
        <v>9</v>
      </c>
      <c r="DN298" t="b">
        <v>0</v>
      </c>
      <c r="DO298">
        <v>78</v>
      </c>
      <c r="DP298">
        <v>47</v>
      </c>
      <c r="DQ298">
        <v>84</v>
      </c>
      <c r="DR298">
        <v>26</v>
      </c>
      <c r="DS298">
        <v>75</v>
      </c>
      <c r="DT298">
        <v>17</v>
      </c>
      <c r="DU298">
        <v>94</v>
      </c>
      <c r="DV298">
        <v>12</v>
      </c>
      <c r="DW298">
        <v>26</v>
      </c>
      <c r="DX298" t="b">
        <v>0</v>
      </c>
      <c r="DY298" t="b">
        <v>0</v>
      </c>
      <c r="DZ298" t="b">
        <v>0</v>
      </c>
    </row>
    <row r="299" spans="1:130" hidden="1" x14ac:dyDescent="0.35">
      <c r="A299">
        <v>39035185101</v>
      </c>
      <c r="B299" t="s">
        <v>3</v>
      </c>
      <c r="C299" t="s">
        <v>4</v>
      </c>
      <c r="D299">
        <v>0.76</v>
      </c>
      <c r="E299">
        <v>0</v>
      </c>
      <c r="F299">
        <v>0.01</v>
      </c>
      <c r="G299">
        <v>0</v>
      </c>
      <c r="H299">
        <v>0.08</v>
      </c>
      <c r="I299">
        <v>0.11</v>
      </c>
      <c r="J299">
        <v>0.01</v>
      </c>
      <c r="K299">
        <v>0.01</v>
      </c>
      <c r="L299">
        <v>0.14000000000000001</v>
      </c>
      <c r="M299">
        <v>0.7</v>
      </c>
      <c r="N299">
        <v>0.15</v>
      </c>
      <c r="O299">
        <v>0</v>
      </c>
      <c r="P299">
        <v>0</v>
      </c>
      <c r="Q299" t="b">
        <v>0</v>
      </c>
      <c r="R299" t="b">
        <v>0</v>
      </c>
      <c r="T299" t="b">
        <v>0</v>
      </c>
      <c r="U299">
        <v>0</v>
      </c>
      <c r="V299">
        <v>66</v>
      </c>
      <c r="W299">
        <v>2624</v>
      </c>
      <c r="X299">
        <v>0.45</v>
      </c>
      <c r="Y299">
        <v>0.2</v>
      </c>
      <c r="Z299" t="b">
        <v>0</v>
      </c>
      <c r="AA299" t="b">
        <v>0</v>
      </c>
      <c r="AB299" t="b">
        <v>0</v>
      </c>
      <c r="AC299">
        <v>3</v>
      </c>
      <c r="AD299">
        <v>1E-4</v>
      </c>
      <c r="AE299" t="b">
        <v>0</v>
      </c>
      <c r="AF299">
        <v>30</v>
      </c>
      <c r="AG299">
        <v>5.7999999999999996E-3</v>
      </c>
      <c r="AH299" t="b">
        <v>0</v>
      </c>
      <c r="AI299">
        <v>21</v>
      </c>
      <c r="AJ299">
        <v>0</v>
      </c>
      <c r="AK299">
        <v>8</v>
      </c>
      <c r="AL299">
        <v>1</v>
      </c>
      <c r="AM299" t="b">
        <v>0</v>
      </c>
      <c r="AN299" t="b">
        <v>0</v>
      </c>
      <c r="AO299">
        <v>33</v>
      </c>
      <c r="AP299">
        <v>0</v>
      </c>
      <c r="AQ299" t="b">
        <v>0</v>
      </c>
      <c r="AR299" t="b">
        <v>0</v>
      </c>
      <c r="AS299" t="b">
        <v>0</v>
      </c>
      <c r="AT299">
        <v>63</v>
      </c>
      <c r="AU299">
        <v>3</v>
      </c>
      <c r="AV299" t="b">
        <v>0</v>
      </c>
      <c r="AW299">
        <v>66</v>
      </c>
      <c r="AX299">
        <v>9.1199999999999992</v>
      </c>
      <c r="AY299" t="b">
        <v>0</v>
      </c>
      <c r="AZ299">
        <v>59</v>
      </c>
      <c r="BA299">
        <v>0.28000000000000003</v>
      </c>
      <c r="BB299" t="b">
        <v>0</v>
      </c>
      <c r="BC299">
        <v>23</v>
      </c>
      <c r="BD299">
        <v>71.42</v>
      </c>
      <c r="BE299" t="b">
        <v>0</v>
      </c>
      <c r="BF299">
        <v>39</v>
      </c>
      <c r="BG299" t="b">
        <v>0</v>
      </c>
      <c r="BH299">
        <v>15</v>
      </c>
      <c r="BI299">
        <v>13</v>
      </c>
      <c r="BJ299" t="b">
        <v>0</v>
      </c>
      <c r="BK299">
        <v>90</v>
      </c>
      <c r="BL299">
        <v>73</v>
      </c>
      <c r="BM299">
        <v>11</v>
      </c>
      <c r="BN299">
        <v>85400</v>
      </c>
      <c r="BO299" t="b">
        <v>0</v>
      </c>
      <c r="BP299" t="b">
        <v>0</v>
      </c>
      <c r="BQ299">
        <v>4001</v>
      </c>
      <c r="BR299">
        <v>52</v>
      </c>
      <c r="BS299" t="b">
        <v>1</v>
      </c>
      <c r="BT299" t="b">
        <v>0</v>
      </c>
      <c r="BV299">
        <v>0.94</v>
      </c>
      <c r="BW299">
        <v>0.03</v>
      </c>
      <c r="BX299" t="b">
        <v>0</v>
      </c>
      <c r="BY299">
        <v>89</v>
      </c>
      <c r="BZ299">
        <v>5.84</v>
      </c>
      <c r="CA299" t="b">
        <v>0</v>
      </c>
      <c r="CB299">
        <v>28</v>
      </c>
      <c r="CC299">
        <v>0.02</v>
      </c>
      <c r="CD299" t="b">
        <v>0</v>
      </c>
      <c r="CE299">
        <v>66</v>
      </c>
      <c r="CF299">
        <v>0.71</v>
      </c>
      <c r="CI299" t="b">
        <v>0</v>
      </c>
      <c r="CJ299" t="b">
        <v>0</v>
      </c>
      <c r="CK299" t="b">
        <v>0</v>
      </c>
      <c r="CL299" t="b">
        <v>0</v>
      </c>
      <c r="CM299" t="b">
        <v>0</v>
      </c>
      <c r="CN299">
        <v>21</v>
      </c>
      <c r="CO299">
        <v>0</v>
      </c>
      <c r="CP299" t="b">
        <v>0</v>
      </c>
      <c r="CQ299">
        <v>53</v>
      </c>
      <c r="CR299">
        <v>2.0699999999999998</v>
      </c>
      <c r="CS299" t="b">
        <v>0</v>
      </c>
      <c r="CT299">
        <v>95</v>
      </c>
      <c r="CU299">
        <v>1290</v>
      </c>
      <c r="CV299" t="b">
        <v>0</v>
      </c>
      <c r="CW299">
        <v>84</v>
      </c>
      <c r="CX299">
        <v>1440</v>
      </c>
      <c r="CY299" t="b">
        <v>0</v>
      </c>
      <c r="CZ299">
        <v>60</v>
      </c>
      <c r="DA299">
        <v>650</v>
      </c>
      <c r="DB299" t="b">
        <v>0</v>
      </c>
      <c r="DC299">
        <v>65</v>
      </c>
      <c r="DD299">
        <v>76.900000000000006</v>
      </c>
      <c r="DE299" t="b">
        <v>0</v>
      </c>
      <c r="DF299">
        <v>43</v>
      </c>
      <c r="DG299">
        <v>99</v>
      </c>
      <c r="DH299" t="b">
        <v>0</v>
      </c>
      <c r="DI299">
        <v>72</v>
      </c>
      <c r="DJ299">
        <v>4</v>
      </c>
      <c r="DK299" t="b">
        <v>0</v>
      </c>
      <c r="DL299">
        <v>67</v>
      </c>
      <c r="DM299">
        <v>6</v>
      </c>
      <c r="DN299" t="b">
        <v>0</v>
      </c>
      <c r="DO299">
        <v>49</v>
      </c>
      <c r="DP299">
        <v>30</v>
      </c>
      <c r="DQ299">
        <v>72</v>
      </c>
      <c r="DR299">
        <v>19</v>
      </c>
      <c r="DS299">
        <v>45</v>
      </c>
      <c r="DT299">
        <v>8</v>
      </c>
      <c r="DU299">
        <v>90</v>
      </c>
      <c r="DV299">
        <v>10</v>
      </c>
      <c r="DW299">
        <v>16</v>
      </c>
      <c r="DX299" t="b">
        <v>0</v>
      </c>
      <c r="DY299" t="b">
        <v>0</v>
      </c>
      <c r="DZ299" t="b">
        <v>0</v>
      </c>
    </row>
    <row r="300" spans="1:130" hidden="1" x14ac:dyDescent="0.35">
      <c r="A300">
        <v>39035193800</v>
      </c>
      <c r="B300" t="s">
        <v>3</v>
      </c>
      <c r="C300" t="s">
        <v>4</v>
      </c>
      <c r="D300">
        <v>0.77</v>
      </c>
      <c r="E300">
        <v>0</v>
      </c>
      <c r="F300">
        <v>0</v>
      </c>
      <c r="G300">
        <v>0</v>
      </c>
      <c r="H300">
        <v>0.01</v>
      </c>
      <c r="I300">
        <v>0.2</v>
      </c>
      <c r="J300">
        <v>0</v>
      </c>
      <c r="K300">
        <v>0</v>
      </c>
      <c r="L300">
        <v>7.0000000000000007E-2</v>
      </c>
      <c r="M300">
        <v>0.62</v>
      </c>
      <c r="N300">
        <v>0.3</v>
      </c>
      <c r="O300">
        <v>7</v>
      </c>
      <c r="P300">
        <v>4</v>
      </c>
      <c r="Q300" t="b">
        <v>1</v>
      </c>
      <c r="R300" t="b">
        <v>0</v>
      </c>
      <c r="T300" t="b">
        <v>1</v>
      </c>
      <c r="U300">
        <v>100</v>
      </c>
      <c r="V300">
        <v>40</v>
      </c>
      <c r="W300">
        <v>1106</v>
      </c>
      <c r="X300">
        <v>0.84</v>
      </c>
      <c r="Y300">
        <v>0.46</v>
      </c>
      <c r="Z300" t="b">
        <v>1</v>
      </c>
      <c r="AA300" t="b">
        <v>0</v>
      </c>
      <c r="AB300" t="b">
        <v>0</v>
      </c>
      <c r="AC300">
        <v>3</v>
      </c>
      <c r="AD300">
        <v>1E-4</v>
      </c>
      <c r="AE300" t="b">
        <v>0</v>
      </c>
      <c r="AF300">
        <v>70</v>
      </c>
      <c r="AG300">
        <v>2.87E-2</v>
      </c>
      <c r="AH300" t="b">
        <v>0</v>
      </c>
      <c r="AI300">
        <v>57</v>
      </c>
      <c r="AJ300">
        <v>2.0000000000000001E-4</v>
      </c>
      <c r="AK300">
        <v>78</v>
      </c>
      <c r="AL300">
        <v>15</v>
      </c>
      <c r="AM300" t="b">
        <v>0</v>
      </c>
      <c r="AN300" t="b">
        <v>0</v>
      </c>
      <c r="AO300">
        <v>33</v>
      </c>
      <c r="AP300">
        <v>0</v>
      </c>
      <c r="AQ300" t="b">
        <v>0</v>
      </c>
      <c r="AR300" t="b">
        <v>0</v>
      </c>
      <c r="AS300" t="b">
        <v>0</v>
      </c>
      <c r="AT300">
        <v>61</v>
      </c>
      <c r="AU300">
        <v>3</v>
      </c>
      <c r="AV300" t="b">
        <v>0</v>
      </c>
      <c r="AW300">
        <v>69</v>
      </c>
      <c r="AX300">
        <v>9.2100000000000009</v>
      </c>
      <c r="AY300" t="b">
        <v>0</v>
      </c>
      <c r="AZ300">
        <v>80</v>
      </c>
      <c r="BA300">
        <v>0.43</v>
      </c>
      <c r="BB300" t="b">
        <v>0</v>
      </c>
      <c r="BC300">
        <v>74</v>
      </c>
      <c r="BD300">
        <v>745.31</v>
      </c>
      <c r="BE300" t="b">
        <v>0</v>
      </c>
      <c r="BF300">
        <v>36</v>
      </c>
      <c r="BG300" t="b">
        <v>1</v>
      </c>
      <c r="BH300">
        <v>94</v>
      </c>
      <c r="BI300">
        <v>48</v>
      </c>
      <c r="BJ300" t="b">
        <v>0</v>
      </c>
      <c r="BK300">
        <v>71</v>
      </c>
      <c r="BL300">
        <v>46</v>
      </c>
      <c r="BM300">
        <v>15</v>
      </c>
      <c r="BN300">
        <v>94300</v>
      </c>
      <c r="BO300" t="b">
        <v>0</v>
      </c>
      <c r="BP300" t="b">
        <v>0</v>
      </c>
      <c r="BQ300">
        <v>6386</v>
      </c>
      <c r="BR300">
        <v>83</v>
      </c>
      <c r="BS300" t="b">
        <v>1</v>
      </c>
      <c r="BT300" t="b">
        <v>0</v>
      </c>
      <c r="BV300">
        <v>0.62</v>
      </c>
      <c r="BW300">
        <v>0</v>
      </c>
      <c r="BX300" t="b">
        <v>1</v>
      </c>
      <c r="BY300">
        <v>94</v>
      </c>
      <c r="BZ300">
        <v>8.75</v>
      </c>
      <c r="CA300" t="b">
        <v>0</v>
      </c>
      <c r="CB300">
        <v>24</v>
      </c>
      <c r="CC300">
        <v>0.02</v>
      </c>
      <c r="CD300" t="b">
        <v>0</v>
      </c>
      <c r="CE300">
        <v>89</v>
      </c>
      <c r="CF300">
        <v>1.95</v>
      </c>
      <c r="CI300" t="b">
        <v>0</v>
      </c>
      <c r="CJ300" t="b">
        <v>0</v>
      </c>
      <c r="CK300" t="b">
        <v>0</v>
      </c>
      <c r="CL300" t="b">
        <v>0</v>
      </c>
      <c r="CM300" t="b">
        <v>0</v>
      </c>
      <c r="CN300">
        <v>41</v>
      </c>
      <c r="CO300">
        <v>0</v>
      </c>
      <c r="CP300" t="b">
        <v>0</v>
      </c>
      <c r="CQ300">
        <v>68</v>
      </c>
      <c r="CR300">
        <v>3.78</v>
      </c>
      <c r="CS300" t="b">
        <v>1</v>
      </c>
      <c r="CT300">
        <v>95</v>
      </c>
      <c r="CU300">
        <v>1280</v>
      </c>
      <c r="CV300" t="b">
        <v>1</v>
      </c>
      <c r="CW300">
        <v>98</v>
      </c>
      <c r="CX300">
        <v>2160</v>
      </c>
      <c r="CY300" t="b">
        <v>1</v>
      </c>
      <c r="CZ300">
        <v>96</v>
      </c>
      <c r="DA300">
        <v>1019</v>
      </c>
      <c r="DB300" t="b">
        <v>1</v>
      </c>
      <c r="DC300">
        <v>94</v>
      </c>
      <c r="DD300">
        <v>71.8</v>
      </c>
      <c r="DE300" t="b">
        <v>0</v>
      </c>
      <c r="DF300">
        <v>88</v>
      </c>
      <c r="DG300">
        <v>57</v>
      </c>
      <c r="DH300" t="b">
        <v>0</v>
      </c>
      <c r="DI300">
        <v>36</v>
      </c>
      <c r="DJ300">
        <v>0</v>
      </c>
      <c r="DK300" t="b">
        <v>1</v>
      </c>
      <c r="DL300">
        <v>90</v>
      </c>
      <c r="DM300">
        <v>11</v>
      </c>
      <c r="DN300" t="b">
        <v>0</v>
      </c>
      <c r="DO300">
        <v>82</v>
      </c>
      <c r="DP300">
        <v>51</v>
      </c>
      <c r="DQ300">
        <v>75</v>
      </c>
      <c r="DR300">
        <v>20</v>
      </c>
      <c r="DS300">
        <v>51</v>
      </c>
      <c r="DT300">
        <v>10</v>
      </c>
      <c r="DU300">
        <v>94</v>
      </c>
      <c r="DV300">
        <v>10</v>
      </c>
      <c r="DW300">
        <v>19</v>
      </c>
      <c r="DX300" t="b">
        <v>0</v>
      </c>
      <c r="DY300" t="b">
        <v>0</v>
      </c>
      <c r="DZ300" t="b">
        <v>0</v>
      </c>
    </row>
    <row r="301" spans="1:130" hidden="1" x14ac:dyDescent="0.35">
      <c r="A301">
        <v>39085201700</v>
      </c>
      <c r="B301" t="s">
        <v>7</v>
      </c>
      <c r="C301" t="s">
        <v>4</v>
      </c>
      <c r="D301">
        <v>0.06</v>
      </c>
      <c r="E301">
        <v>0</v>
      </c>
      <c r="F301">
        <v>0.01</v>
      </c>
      <c r="G301">
        <v>0</v>
      </c>
      <c r="H301">
        <v>0.04</v>
      </c>
      <c r="I301">
        <v>0.88</v>
      </c>
      <c r="J301">
        <v>0</v>
      </c>
      <c r="K301">
        <v>0</v>
      </c>
      <c r="L301">
        <v>0.1</v>
      </c>
      <c r="M301">
        <v>0.75</v>
      </c>
      <c r="N301">
        <v>0.13</v>
      </c>
      <c r="O301">
        <v>0</v>
      </c>
      <c r="P301">
        <v>0</v>
      </c>
      <c r="Q301" t="b">
        <v>0</v>
      </c>
      <c r="R301" t="b">
        <v>0</v>
      </c>
      <c r="T301" t="b">
        <v>0</v>
      </c>
      <c r="U301">
        <v>0</v>
      </c>
      <c r="V301">
        <v>0</v>
      </c>
      <c r="W301">
        <v>6138</v>
      </c>
      <c r="X301">
        <v>0.48</v>
      </c>
      <c r="Y301">
        <v>0.22</v>
      </c>
      <c r="Z301" t="b">
        <v>0</v>
      </c>
      <c r="AA301" t="b">
        <v>0</v>
      </c>
      <c r="AB301" t="b">
        <v>0</v>
      </c>
      <c r="AC301">
        <v>3</v>
      </c>
      <c r="AD301">
        <v>0</v>
      </c>
      <c r="AE301" t="b">
        <v>0</v>
      </c>
      <c r="AF301">
        <v>27</v>
      </c>
      <c r="AG301">
        <v>5.1000000000000004E-3</v>
      </c>
      <c r="AH301" t="b">
        <v>0</v>
      </c>
      <c r="AI301">
        <v>8</v>
      </c>
      <c r="AJ301">
        <v>0</v>
      </c>
      <c r="AK301">
        <v>21</v>
      </c>
      <c r="AL301">
        <v>3</v>
      </c>
      <c r="AM301" t="b">
        <v>0</v>
      </c>
      <c r="AN301" t="b">
        <v>0</v>
      </c>
      <c r="AO301">
        <v>33</v>
      </c>
      <c r="AP301">
        <v>0</v>
      </c>
      <c r="AQ301" t="b">
        <v>0</v>
      </c>
      <c r="AR301" t="b">
        <v>0</v>
      </c>
      <c r="AS301" t="b">
        <v>0</v>
      </c>
      <c r="AT301">
        <v>35</v>
      </c>
      <c r="AU301">
        <v>2</v>
      </c>
      <c r="AV301" t="b">
        <v>0</v>
      </c>
      <c r="AW301">
        <v>54</v>
      </c>
      <c r="AX301">
        <v>8.7100000000000009</v>
      </c>
      <c r="AY301" t="b">
        <v>0</v>
      </c>
      <c r="AZ301">
        <v>51</v>
      </c>
      <c r="BA301">
        <v>0.24</v>
      </c>
      <c r="BB301" t="b">
        <v>0</v>
      </c>
      <c r="BC301">
        <v>26</v>
      </c>
      <c r="BD301">
        <v>87.24</v>
      </c>
      <c r="BE301" t="b">
        <v>0</v>
      </c>
      <c r="BF301">
        <v>27</v>
      </c>
      <c r="BG301" t="b">
        <v>0</v>
      </c>
      <c r="BH301">
        <v>57</v>
      </c>
      <c r="BI301">
        <v>24</v>
      </c>
      <c r="BJ301" t="b">
        <v>0</v>
      </c>
      <c r="BK301">
        <v>55</v>
      </c>
      <c r="BL301">
        <v>29</v>
      </c>
      <c r="BM301">
        <v>24</v>
      </c>
      <c r="BN301">
        <v>119100</v>
      </c>
      <c r="BO301" t="b">
        <v>0</v>
      </c>
      <c r="BP301" t="b">
        <v>0</v>
      </c>
      <c r="BQ301">
        <v>4218</v>
      </c>
      <c r="BR301">
        <v>55</v>
      </c>
      <c r="BS301" t="b">
        <v>1</v>
      </c>
      <c r="BT301" t="b">
        <v>0</v>
      </c>
      <c r="BV301">
        <v>0.21</v>
      </c>
      <c r="BW301">
        <v>0</v>
      </c>
      <c r="BX301" t="b">
        <v>0</v>
      </c>
      <c r="BY301">
        <v>52</v>
      </c>
      <c r="BZ301">
        <v>0.91</v>
      </c>
      <c r="CA301" t="b">
        <v>0</v>
      </c>
      <c r="CB301">
        <v>55</v>
      </c>
      <c r="CC301">
        <v>7.0000000000000007E-2</v>
      </c>
      <c r="CD301" t="b">
        <v>0</v>
      </c>
      <c r="CE301">
        <v>81</v>
      </c>
      <c r="CF301">
        <v>1.31</v>
      </c>
      <c r="CI301" t="b">
        <v>0</v>
      </c>
      <c r="CJ301" t="b">
        <v>0</v>
      </c>
      <c r="CK301" t="b">
        <v>0</v>
      </c>
      <c r="CL301" t="b">
        <v>0</v>
      </c>
      <c r="CM301" t="b">
        <v>0</v>
      </c>
      <c r="CN301">
        <v>50</v>
      </c>
      <c r="CO301">
        <v>0</v>
      </c>
      <c r="CP301" t="b">
        <v>0</v>
      </c>
      <c r="CQ301">
        <v>64</v>
      </c>
      <c r="CR301">
        <v>3.24</v>
      </c>
      <c r="CS301" t="b">
        <v>0</v>
      </c>
      <c r="CT301">
        <v>70</v>
      </c>
      <c r="CU301">
        <v>1040</v>
      </c>
      <c r="CV301" t="b">
        <v>0</v>
      </c>
      <c r="CW301">
        <v>47</v>
      </c>
      <c r="CX301">
        <v>1019</v>
      </c>
      <c r="CY301" t="b">
        <v>0</v>
      </c>
      <c r="CZ301">
        <v>49</v>
      </c>
      <c r="DA301">
        <v>590</v>
      </c>
      <c r="DB301" t="b">
        <v>0</v>
      </c>
      <c r="DC301">
        <v>71</v>
      </c>
      <c r="DD301">
        <v>76.2</v>
      </c>
      <c r="DE301" t="b">
        <v>0</v>
      </c>
      <c r="DF301">
        <v>48</v>
      </c>
      <c r="DG301">
        <v>94</v>
      </c>
      <c r="DH301" t="b">
        <v>0</v>
      </c>
      <c r="DI301">
        <v>12</v>
      </c>
      <c r="DJ301">
        <v>0</v>
      </c>
      <c r="DK301" t="b">
        <v>0</v>
      </c>
      <c r="DL301">
        <v>33</v>
      </c>
      <c r="DM301">
        <v>3</v>
      </c>
      <c r="DN301" t="b">
        <v>0</v>
      </c>
      <c r="DO301">
        <v>46</v>
      </c>
      <c r="DP301">
        <v>28</v>
      </c>
      <c r="DQ301">
        <v>38</v>
      </c>
      <c r="DR301">
        <v>8</v>
      </c>
      <c r="DS301">
        <v>29</v>
      </c>
      <c r="DT301">
        <v>6</v>
      </c>
      <c r="DU301">
        <v>93</v>
      </c>
      <c r="DV301">
        <v>2</v>
      </c>
      <c r="DW301">
        <v>10</v>
      </c>
      <c r="DX301" t="b">
        <v>0</v>
      </c>
      <c r="DY301" t="b">
        <v>0</v>
      </c>
      <c r="DZ301" t="b">
        <v>0</v>
      </c>
    </row>
    <row r="302" spans="1:130" hidden="1" x14ac:dyDescent="0.35">
      <c r="A302">
        <v>39035152603</v>
      </c>
      <c r="B302" t="s">
        <v>3</v>
      </c>
      <c r="C302" t="s">
        <v>4</v>
      </c>
      <c r="D302">
        <v>0.77</v>
      </c>
      <c r="E302">
        <v>0</v>
      </c>
      <c r="F302">
        <v>0</v>
      </c>
      <c r="G302">
        <v>0</v>
      </c>
      <c r="H302">
        <v>0.04</v>
      </c>
      <c r="I302">
        <v>0.13</v>
      </c>
      <c r="J302">
        <v>0</v>
      </c>
      <c r="K302">
        <v>0.04</v>
      </c>
      <c r="L302">
        <v>0.1</v>
      </c>
      <c r="M302">
        <v>0.79</v>
      </c>
      <c r="N302">
        <v>0.09</v>
      </c>
      <c r="O302">
        <v>5</v>
      </c>
      <c r="P302">
        <v>3</v>
      </c>
      <c r="Q302" t="b">
        <v>1</v>
      </c>
      <c r="R302" t="b">
        <v>0</v>
      </c>
      <c r="T302" t="b">
        <v>1</v>
      </c>
      <c r="U302">
        <v>100</v>
      </c>
      <c r="V302">
        <v>85</v>
      </c>
      <c r="W302">
        <v>1124</v>
      </c>
      <c r="X302">
        <v>0.92</v>
      </c>
      <c r="Y302">
        <v>0.55000000000000004</v>
      </c>
      <c r="Z302" t="b">
        <v>1</v>
      </c>
      <c r="AA302" t="b">
        <v>0</v>
      </c>
      <c r="AB302" t="b">
        <v>0</v>
      </c>
      <c r="AC302">
        <v>3</v>
      </c>
      <c r="AD302">
        <v>0</v>
      </c>
      <c r="AE302" t="b">
        <v>0</v>
      </c>
      <c r="AF302">
        <v>27</v>
      </c>
      <c r="AG302">
        <v>5.1999999999999998E-3</v>
      </c>
      <c r="AH302" t="b">
        <v>0</v>
      </c>
      <c r="AI302">
        <v>20</v>
      </c>
      <c r="AJ302">
        <v>0</v>
      </c>
      <c r="AK302">
        <v>62</v>
      </c>
      <c r="AL302">
        <v>9</v>
      </c>
      <c r="AM302" t="b">
        <v>0</v>
      </c>
      <c r="AN302" t="b">
        <v>0</v>
      </c>
      <c r="AO302">
        <v>33</v>
      </c>
      <c r="AP302">
        <v>0</v>
      </c>
      <c r="AQ302" t="b">
        <v>0</v>
      </c>
      <c r="AR302" t="b">
        <v>0</v>
      </c>
      <c r="AS302" t="b">
        <v>0</v>
      </c>
      <c r="AT302">
        <v>84</v>
      </c>
      <c r="AU302">
        <v>4</v>
      </c>
      <c r="AV302" t="b">
        <v>0</v>
      </c>
      <c r="AW302">
        <v>64</v>
      </c>
      <c r="AX302">
        <v>9.0399999999999991</v>
      </c>
      <c r="AY302" t="b">
        <v>0</v>
      </c>
      <c r="AZ302">
        <v>58</v>
      </c>
      <c r="BA302">
        <v>0.28000000000000003</v>
      </c>
      <c r="BB302" t="b">
        <v>0</v>
      </c>
      <c r="BC302">
        <v>58</v>
      </c>
      <c r="BD302">
        <v>406.57</v>
      </c>
      <c r="BE302" t="b">
        <v>0</v>
      </c>
      <c r="BF302">
        <v>26</v>
      </c>
      <c r="BG302" t="b">
        <v>0</v>
      </c>
      <c r="BH302">
        <v>81</v>
      </c>
      <c r="BI302">
        <v>36</v>
      </c>
      <c r="BJ302" t="b">
        <v>1</v>
      </c>
      <c r="BK302">
        <v>92</v>
      </c>
      <c r="BL302">
        <v>77</v>
      </c>
      <c r="BM302">
        <v>2</v>
      </c>
      <c r="BN302">
        <v>51700</v>
      </c>
      <c r="BO302" t="b">
        <v>0</v>
      </c>
      <c r="BP302" t="b">
        <v>0</v>
      </c>
      <c r="BQ302">
        <v>5542</v>
      </c>
      <c r="BR302">
        <v>74</v>
      </c>
      <c r="BS302" t="b">
        <v>1</v>
      </c>
      <c r="BT302" t="b">
        <v>0</v>
      </c>
      <c r="BU302" t="b">
        <v>0</v>
      </c>
      <c r="BV302">
        <v>0.99</v>
      </c>
      <c r="BW302">
        <v>0.08</v>
      </c>
      <c r="BX302" t="b">
        <v>1</v>
      </c>
      <c r="BY302">
        <v>90</v>
      </c>
      <c r="BZ302">
        <v>6.19</v>
      </c>
      <c r="CA302" t="b">
        <v>0</v>
      </c>
      <c r="CB302">
        <v>31</v>
      </c>
      <c r="CC302">
        <v>0.03</v>
      </c>
      <c r="CD302" t="b">
        <v>1</v>
      </c>
      <c r="CE302">
        <v>94</v>
      </c>
      <c r="CF302">
        <v>2.8</v>
      </c>
      <c r="CG302" t="b">
        <v>0</v>
      </c>
      <c r="CI302" t="b">
        <v>0</v>
      </c>
      <c r="CJ302" t="b">
        <v>0</v>
      </c>
      <c r="CK302" t="b">
        <v>0</v>
      </c>
      <c r="CL302" t="b">
        <v>0</v>
      </c>
      <c r="CM302" t="b">
        <v>0</v>
      </c>
      <c r="CN302">
        <v>73</v>
      </c>
      <c r="CO302">
        <v>0.02</v>
      </c>
      <c r="CP302" t="b">
        <v>0</v>
      </c>
      <c r="CQ302">
        <v>64</v>
      </c>
      <c r="CR302">
        <v>3.21</v>
      </c>
      <c r="CS302" t="b">
        <v>1</v>
      </c>
      <c r="CT302">
        <v>97</v>
      </c>
      <c r="CU302">
        <v>1370</v>
      </c>
      <c r="CV302" t="b">
        <v>0</v>
      </c>
      <c r="CW302">
        <v>87</v>
      </c>
      <c r="CX302">
        <v>1510</v>
      </c>
      <c r="CY302" t="b">
        <v>0</v>
      </c>
      <c r="CZ302">
        <v>69</v>
      </c>
      <c r="DA302">
        <v>700</v>
      </c>
      <c r="DB302" t="b">
        <v>0</v>
      </c>
      <c r="DE302" t="b">
        <v>0</v>
      </c>
      <c r="DF302">
        <v>78</v>
      </c>
      <c r="DG302">
        <v>68</v>
      </c>
      <c r="DH302" t="b">
        <v>0</v>
      </c>
      <c r="DI302">
        <v>12</v>
      </c>
      <c r="DJ302">
        <v>0</v>
      </c>
      <c r="DK302" t="b">
        <v>0</v>
      </c>
      <c r="DL302">
        <v>76</v>
      </c>
      <c r="DM302">
        <v>7</v>
      </c>
      <c r="DN302" t="b">
        <v>0</v>
      </c>
      <c r="DO302">
        <v>88</v>
      </c>
      <c r="DP302">
        <v>57</v>
      </c>
      <c r="DQ302">
        <v>85</v>
      </c>
      <c r="DR302">
        <v>26</v>
      </c>
      <c r="DS302">
        <v>49</v>
      </c>
      <c r="DT302">
        <v>9</v>
      </c>
      <c r="DU302">
        <v>98</v>
      </c>
      <c r="DV302">
        <v>18</v>
      </c>
      <c r="DW302">
        <v>36</v>
      </c>
      <c r="DX302" t="b">
        <v>0</v>
      </c>
      <c r="DY302" t="b">
        <v>0</v>
      </c>
      <c r="DZ302" t="b">
        <v>0</v>
      </c>
    </row>
    <row r="303" spans="1:130" hidden="1" x14ac:dyDescent="0.35">
      <c r="A303">
        <v>39035171205</v>
      </c>
      <c r="B303" t="s">
        <v>3</v>
      </c>
      <c r="C303" t="s">
        <v>4</v>
      </c>
      <c r="D303">
        <v>0.69</v>
      </c>
      <c r="E303">
        <v>0</v>
      </c>
      <c r="F303">
        <v>0</v>
      </c>
      <c r="G303">
        <v>0</v>
      </c>
      <c r="H303">
        <v>0</v>
      </c>
      <c r="I303">
        <v>0.26</v>
      </c>
      <c r="J303">
        <v>0.03</v>
      </c>
      <c r="K303">
        <v>0</v>
      </c>
      <c r="L303">
        <v>0.11</v>
      </c>
      <c r="M303">
        <v>0.73</v>
      </c>
      <c r="N303">
        <v>0.14000000000000001</v>
      </c>
      <c r="O303">
        <v>0</v>
      </c>
      <c r="P303">
        <v>0</v>
      </c>
      <c r="Q303" t="b">
        <v>0</v>
      </c>
      <c r="R303" t="b">
        <v>0</v>
      </c>
      <c r="T303" t="b">
        <v>0</v>
      </c>
      <c r="U303">
        <v>0</v>
      </c>
      <c r="V303">
        <v>20</v>
      </c>
      <c r="W303">
        <v>2762</v>
      </c>
      <c r="X303">
        <v>0.3</v>
      </c>
      <c r="Y303">
        <v>0.13</v>
      </c>
      <c r="Z303" t="b">
        <v>0</v>
      </c>
      <c r="AA303" t="b">
        <v>0</v>
      </c>
      <c r="AB303" t="b">
        <v>0</v>
      </c>
      <c r="AC303">
        <v>3</v>
      </c>
      <c r="AD303">
        <v>1E-4</v>
      </c>
      <c r="AE303" t="b">
        <v>0</v>
      </c>
      <c r="AF303">
        <v>34</v>
      </c>
      <c r="AG303">
        <v>6.8999999999999999E-3</v>
      </c>
      <c r="AH303" t="b">
        <v>0</v>
      </c>
      <c r="AI303">
        <v>24</v>
      </c>
      <c r="AJ303">
        <v>1E-4</v>
      </c>
      <c r="AK303">
        <v>3</v>
      </c>
      <c r="AL303">
        <v>0</v>
      </c>
      <c r="AM303" t="b">
        <v>0</v>
      </c>
      <c r="AN303" t="b">
        <v>0</v>
      </c>
      <c r="AO303">
        <v>33</v>
      </c>
      <c r="AP303">
        <v>0</v>
      </c>
      <c r="AQ303" t="b">
        <v>0</v>
      </c>
      <c r="AR303" t="b">
        <v>0</v>
      </c>
      <c r="AS303" t="b">
        <v>0</v>
      </c>
      <c r="AT303">
        <v>61</v>
      </c>
      <c r="AU303">
        <v>3</v>
      </c>
      <c r="AV303" t="b">
        <v>0</v>
      </c>
      <c r="AW303">
        <v>71</v>
      </c>
      <c r="AX303">
        <v>9.27</v>
      </c>
      <c r="AY303" t="b">
        <v>0</v>
      </c>
      <c r="AZ303">
        <v>57</v>
      </c>
      <c r="BA303">
        <v>0.28000000000000003</v>
      </c>
      <c r="BB303" t="b">
        <v>0</v>
      </c>
      <c r="BC303">
        <v>63</v>
      </c>
      <c r="BD303">
        <v>492.2</v>
      </c>
      <c r="BE303" t="b">
        <v>0</v>
      </c>
      <c r="BF303">
        <v>23</v>
      </c>
      <c r="BG303" t="b">
        <v>0</v>
      </c>
      <c r="BH303">
        <v>59</v>
      </c>
      <c r="BI303">
        <v>25</v>
      </c>
      <c r="BJ303" t="b">
        <v>0</v>
      </c>
      <c r="BK303">
        <v>68</v>
      </c>
      <c r="BL303">
        <v>42</v>
      </c>
      <c r="BM303">
        <v>9</v>
      </c>
      <c r="BN303">
        <v>80000</v>
      </c>
      <c r="BO303" t="b">
        <v>0</v>
      </c>
      <c r="BP303" t="b">
        <v>0</v>
      </c>
      <c r="BQ303">
        <v>4934</v>
      </c>
      <c r="BR303">
        <v>66</v>
      </c>
      <c r="BS303" t="b">
        <v>1</v>
      </c>
      <c r="BT303" t="b">
        <v>0</v>
      </c>
      <c r="BU303" t="b">
        <v>0</v>
      </c>
      <c r="BV303">
        <v>0.21</v>
      </c>
      <c r="BW303">
        <v>0</v>
      </c>
      <c r="BX303" t="b">
        <v>0</v>
      </c>
      <c r="BY303">
        <v>66</v>
      </c>
      <c r="BZ303">
        <v>1.78</v>
      </c>
      <c r="CA303" t="b">
        <v>0</v>
      </c>
      <c r="CB303">
        <v>27</v>
      </c>
      <c r="CC303">
        <v>0.02</v>
      </c>
      <c r="CD303" t="b">
        <v>0</v>
      </c>
      <c r="CE303">
        <v>84</v>
      </c>
      <c r="CF303">
        <v>1.51</v>
      </c>
      <c r="CI303" t="b">
        <v>0</v>
      </c>
      <c r="CJ303" t="b">
        <v>0</v>
      </c>
      <c r="CK303" t="b">
        <v>0</v>
      </c>
      <c r="CL303" t="b">
        <v>0</v>
      </c>
      <c r="CM303" t="b">
        <v>0</v>
      </c>
      <c r="CN303">
        <v>66</v>
      </c>
      <c r="CO303">
        <v>0</v>
      </c>
      <c r="CP303" t="b">
        <v>0</v>
      </c>
      <c r="CQ303">
        <v>77</v>
      </c>
      <c r="CR303">
        <v>5.38</v>
      </c>
      <c r="CS303" t="b">
        <v>0</v>
      </c>
      <c r="CT303">
        <v>87</v>
      </c>
      <c r="CU303">
        <v>1140</v>
      </c>
      <c r="CV303" t="b">
        <v>0</v>
      </c>
      <c r="CW303">
        <v>74</v>
      </c>
      <c r="CX303">
        <v>1270</v>
      </c>
      <c r="CY303" t="b">
        <v>0</v>
      </c>
      <c r="CZ303">
        <v>64</v>
      </c>
      <c r="DA303">
        <v>670</v>
      </c>
      <c r="DB303" t="b">
        <v>0</v>
      </c>
      <c r="DC303">
        <v>91</v>
      </c>
      <c r="DD303">
        <v>72.8</v>
      </c>
      <c r="DE303" t="b">
        <v>0</v>
      </c>
      <c r="DF303">
        <v>55</v>
      </c>
      <c r="DG303">
        <v>89</v>
      </c>
      <c r="DH303" t="b">
        <v>0</v>
      </c>
      <c r="DI303">
        <v>35</v>
      </c>
      <c r="DJ303">
        <v>0</v>
      </c>
      <c r="DK303" t="b">
        <v>0</v>
      </c>
      <c r="DL303">
        <v>70</v>
      </c>
      <c r="DM303">
        <v>6</v>
      </c>
      <c r="DN303" t="b">
        <v>0</v>
      </c>
      <c r="DO303">
        <v>35</v>
      </c>
      <c r="DP303">
        <v>23</v>
      </c>
      <c r="DQ303">
        <v>40</v>
      </c>
      <c r="DR303">
        <v>9</v>
      </c>
      <c r="DS303">
        <v>52</v>
      </c>
      <c r="DT303">
        <v>10</v>
      </c>
      <c r="DU303">
        <v>89</v>
      </c>
      <c r="DV303">
        <v>5</v>
      </c>
      <c r="DW303">
        <v>7</v>
      </c>
      <c r="DX303" t="b">
        <v>0</v>
      </c>
      <c r="DY303" t="b">
        <v>0</v>
      </c>
      <c r="DZ303" t="b">
        <v>0</v>
      </c>
    </row>
    <row r="304" spans="1:130" hidden="1" x14ac:dyDescent="0.35">
      <c r="A304">
        <v>39035174204</v>
      </c>
      <c r="B304" t="s">
        <v>3</v>
      </c>
      <c r="C304" t="s">
        <v>4</v>
      </c>
      <c r="D304">
        <v>0.01</v>
      </c>
      <c r="E304">
        <v>0</v>
      </c>
      <c r="F304">
        <v>0.03</v>
      </c>
      <c r="G304">
        <v>0</v>
      </c>
      <c r="H304">
        <v>0.05</v>
      </c>
      <c r="I304">
        <v>0.87</v>
      </c>
      <c r="J304">
        <v>0.03</v>
      </c>
      <c r="K304">
        <v>0</v>
      </c>
      <c r="L304">
        <v>0.08</v>
      </c>
      <c r="M304">
        <v>0.72</v>
      </c>
      <c r="N304">
        <v>0.18</v>
      </c>
      <c r="O304">
        <v>0</v>
      </c>
      <c r="P304">
        <v>0</v>
      </c>
      <c r="Q304" t="b">
        <v>0</v>
      </c>
      <c r="R304" t="b">
        <v>0</v>
      </c>
      <c r="T304" t="b">
        <v>0</v>
      </c>
      <c r="U304">
        <v>0</v>
      </c>
      <c r="V304">
        <v>14</v>
      </c>
      <c r="W304">
        <v>3532</v>
      </c>
      <c r="X304">
        <v>0.22</v>
      </c>
      <c r="Y304">
        <v>0.09</v>
      </c>
      <c r="Z304" t="b">
        <v>0</v>
      </c>
      <c r="AA304" t="b">
        <v>0</v>
      </c>
      <c r="AB304" t="b">
        <v>0</v>
      </c>
      <c r="AC304">
        <v>3</v>
      </c>
      <c r="AD304">
        <v>1E-4</v>
      </c>
      <c r="AE304" t="b">
        <v>0</v>
      </c>
      <c r="AF304">
        <v>83</v>
      </c>
      <c r="AG304">
        <v>5.3800000000000001E-2</v>
      </c>
      <c r="AH304" t="b">
        <v>0</v>
      </c>
      <c r="AI304">
        <v>78</v>
      </c>
      <c r="AJ304">
        <v>5.0000000000000001E-4</v>
      </c>
      <c r="AK304">
        <v>27</v>
      </c>
      <c r="AL304">
        <v>4</v>
      </c>
      <c r="AM304" t="b">
        <v>0</v>
      </c>
      <c r="AN304" t="b">
        <v>0</v>
      </c>
      <c r="AO304">
        <v>33</v>
      </c>
      <c r="AP304">
        <v>0</v>
      </c>
      <c r="AQ304" t="b">
        <v>0</v>
      </c>
      <c r="AR304" t="b">
        <v>0</v>
      </c>
      <c r="AS304" t="b">
        <v>0</v>
      </c>
      <c r="AT304">
        <v>35</v>
      </c>
      <c r="AU304">
        <v>2</v>
      </c>
      <c r="AV304" t="b">
        <v>0</v>
      </c>
      <c r="AW304">
        <v>61</v>
      </c>
      <c r="AX304">
        <v>8.94</v>
      </c>
      <c r="AY304" t="b">
        <v>0</v>
      </c>
      <c r="AZ304">
        <v>63</v>
      </c>
      <c r="BA304">
        <v>0.31</v>
      </c>
      <c r="BB304" t="b">
        <v>0</v>
      </c>
      <c r="BC304">
        <v>82</v>
      </c>
      <c r="BD304">
        <v>1097.45</v>
      </c>
      <c r="BE304" t="b">
        <v>0</v>
      </c>
      <c r="BF304">
        <v>18</v>
      </c>
      <c r="BG304" t="b">
        <v>0</v>
      </c>
      <c r="BH304">
        <v>25</v>
      </c>
      <c r="BI304">
        <v>16</v>
      </c>
      <c r="BJ304" t="b">
        <v>0</v>
      </c>
      <c r="BK304">
        <v>64</v>
      </c>
      <c r="BL304">
        <v>38</v>
      </c>
      <c r="BM304">
        <v>35</v>
      </c>
      <c r="BN304">
        <v>150300</v>
      </c>
      <c r="BO304" t="b">
        <v>0</v>
      </c>
      <c r="BP304" t="b">
        <v>0</v>
      </c>
      <c r="BQ304">
        <v>3198</v>
      </c>
      <c r="BR304">
        <v>41</v>
      </c>
      <c r="BS304" t="b">
        <v>1</v>
      </c>
      <c r="BT304" t="b">
        <v>0</v>
      </c>
      <c r="BV304">
        <v>0.21</v>
      </c>
      <c r="BW304">
        <v>0</v>
      </c>
      <c r="BX304" t="b">
        <v>0</v>
      </c>
      <c r="BY304">
        <v>62</v>
      </c>
      <c r="BZ304">
        <v>1.48</v>
      </c>
      <c r="CA304" t="b">
        <v>0</v>
      </c>
      <c r="CB304">
        <v>21</v>
      </c>
      <c r="CC304">
        <v>0.02</v>
      </c>
      <c r="CD304" t="b">
        <v>0</v>
      </c>
      <c r="CE304">
        <v>23</v>
      </c>
      <c r="CF304">
        <v>0.13</v>
      </c>
      <c r="CI304" t="b">
        <v>0</v>
      </c>
      <c r="CJ304" t="b">
        <v>0</v>
      </c>
      <c r="CK304" t="b">
        <v>0</v>
      </c>
      <c r="CL304" t="b">
        <v>0</v>
      </c>
      <c r="CM304" t="b">
        <v>0</v>
      </c>
      <c r="CN304">
        <v>63</v>
      </c>
      <c r="CO304">
        <v>0</v>
      </c>
      <c r="CP304" t="b">
        <v>0</v>
      </c>
      <c r="CQ304">
        <v>53</v>
      </c>
      <c r="CR304">
        <v>2.04</v>
      </c>
      <c r="CS304" t="b">
        <v>0</v>
      </c>
      <c r="CT304">
        <v>65</v>
      </c>
      <c r="CU304">
        <v>1019</v>
      </c>
      <c r="CV304" t="b">
        <v>0</v>
      </c>
      <c r="CW304">
        <v>38</v>
      </c>
      <c r="CX304">
        <v>950</v>
      </c>
      <c r="CY304" t="b">
        <v>0</v>
      </c>
      <c r="CZ304">
        <v>59</v>
      </c>
      <c r="DA304">
        <v>640</v>
      </c>
      <c r="DB304" t="b">
        <v>0</v>
      </c>
      <c r="DC304">
        <v>57</v>
      </c>
      <c r="DD304">
        <v>77.8</v>
      </c>
      <c r="DE304" t="b">
        <v>0</v>
      </c>
      <c r="DF304">
        <v>18</v>
      </c>
      <c r="DG304">
        <v>132</v>
      </c>
      <c r="DH304" t="b">
        <v>0</v>
      </c>
      <c r="DI304">
        <v>39</v>
      </c>
      <c r="DJ304">
        <v>0</v>
      </c>
      <c r="DK304" t="b">
        <v>0</v>
      </c>
      <c r="DL304">
        <v>15</v>
      </c>
      <c r="DM304">
        <v>2</v>
      </c>
      <c r="DN304" t="b">
        <v>0</v>
      </c>
      <c r="DO304">
        <v>19</v>
      </c>
      <c r="DP304">
        <v>15</v>
      </c>
      <c r="DQ304">
        <v>36</v>
      </c>
      <c r="DR304">
        <v>8</v>
      </c>
      <c r="DS304">
        <v>42</v>
      </c>
      <c r="DT304">
        <v>8</v>
      </c>
      <c r="DU304">
        <v>93</v>
      </c>
      <c r="DV304">
        <v>3</v>
      </c>
      <c r="DW304">
        <v>3</v>
      </c>
      <c r="DX304" t="b">
        <v>0</v>
      </c>
      <c r="DY304" t="b">
        <v>0</v>
      </c>
      <c r="DZ304" t="b">
        <v>0</v>
      </c>
    </row>
    <row r="305" spans="1:130" hidden="1" x14ac:dyDescent="0.35">
      <c r="A305">
        <v>39085203000</v>
      </c>
      <c r="B305" t="s">
        <v>7</v>
      </c>
      <c r="C305" t="s">
        <v>4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0.98</v>
      </c>
      <c r="J305">
        <v>0</v>
      </c>
      <c r="K305">
        <v>0</v>
      </c>
      <c r="L305">
        <v>0.08</v>
      </c>
      <c r="M305">
        <v>0.68</v>
      </c>
      <c r="N305">
        <v>0.22</v>
      </c>
      <c r="O305">
        <v>0</v>
      </c>
      <c r="P305">
        <v>0</v>
      </c>
      <c r="Q305" t="b">
        <v>0</v>
      </c>
      <c r="R305" t="b">
        <v>0</v>
      </c>
      <c r="T305" t="b">
        <v>0</v>
      </c>
      <c r="U305">
        <v>0</v>
      </c>
      <c r="V305">
        <v>0</v>
      </c>
      <c r="W305">
        <v>6476</v>
      </c>
      <c r="X305">
        <v>0.22</v>
      </c>
      <c r="Y305">
        <v>0.08</v>
      </c>
      <c r="Z305" t="b">
        <v>0</v>
      </c>
      <c r="AA305" t="b">
        <v>0</v>
      </c>
      <c r="AB305" t="b">
        <v>0</v>
      </c>
      <c r="AC305">
        <v>3</v>
      </c>
      <c r="AD305">
        <v>0</v>
      </c>
      <c r="AE305" t="b">
        <v>0</v>
      </c>
      <c r="AF305">
        <v>38</v>
      </c>
      <c r="AG305">
        <v>8.6999999999999994E-3</v>
      </c>
      <c r="AH305" t="b">
        <v>0</v>
      </c>
      <c r="AI305">
        <v>9</v>
      </c>
      <c r="AJ305">
        <v>0</v>
      </c>
      <c r="AK305">
        <v>7</v>
      </c>
      <c r="AL305">
        <v>0</v>
      </c>
      <c r="AM305" t="b">
        <v>0</v>
      </c>
      <c r="AN305" t="b">
        <v>0</v>
      </c>
      <c r="AO305">
        <v>33</v>
      </c>
      <c r="AP305">
        <v>0</v>
      </c>
      <c r="AQ305" t="b">
        <v>0</v>
      </c>
      <c r="AR305" t="b">
        <v>0</v>
      </c>
      <c r="AS305" t="b">
        <v>0</v>
      </c>
      <c r="AT305">
        <v>30</v>
      </c>
      <c r="AU305">
        <v>2</v>
      </c>
      <c r="AV305" t="b">
        <v>0</v>
      </c>
      <c r="AW305">
        <v>54</v>
      </c>
      <c r="AX305">
        <v>8.6999999999999993</v>
      </c>
      <c r="AY305" t="b">
        <v>0</v>
      </c>
      <c r="AZ305">
        <v>52</v>
      </c>
      <c r="BA305">
        <v>0.25</v>
      </c>
      <c r="BB305" t="b">
        <v>0</v>
      </c>
      <c r="BC305">
        <v>75</v>
      </c>
      <c r="BD305">
        <v>777.64</v>
      </c>
      <c r="BE305" t="b">
        <v>0</v>
      </c>
      <c r="BF305">
        <v>8</v>
      </c>
      <c r="BG305" t="b">
        <v>0</v>
      </c>
      <c r="BH305">
        <v>24</v>
      </c>
      <c r="BI305">
        <v>15</v>
      </c>
      <c r="BJ305" t="b">
        <v>0</v>
      </c>
      <c r="BK305">
        <v>32</v>
      </c>
      <c r="BL305">
        <v>12</v>
      </c>
      <c r="BM305">
        <v>44</v>
      </c>
      <c r="BN305">
        <v>171700</v>
      </c>
      <c r="BO305" t="b">
        <v>0</v>
      </c>
      <c r="BP305" t="b">
        <v>0</v>
      </c>
      <c r="BQ305">
        <v>3095</v>
      </c>
      <c r="BR305">
        <v>39</v>
      </c>
      <c r="BS305" t="b">
        <v>1</v>
      </c>
      <c r="BT305" t="b">
        <v>0</v>
      </c>
      <c r="BV305">
        <v>0.21</v>
      </c>
      <c r="BW305">
        <v>0</v>
      </c>
      <c r="BX305" t="b">
        <v>0</v>
      </c>
      <c r="BY305">
        <v>82</v>
      </c>
      <c r="BZ305">
        <v>3.89</v>
      </c>
      <c r="CA305" t="b">
        <v>0</v>
      </c>
      <c r="CB305">
        <v>57</v>
      </c>
      <c r="CC305">
        <v>7.0000000000000007E-2</v>
      </c>
      <c r="CD305" t="b">
        <v>0</v>
      </c>
      <c r="CE305">
        <v>58</v>
      </c>
      <c r="CF305">
        <v>0.52</v>
      </c>
      <c r="CI305" t="b">
        <v>0</v>
      </c>
      <c r="CJ305" t="b">
        <v>0</v>
      </c>
      <c r="CK305" t="b">
        <v>0</v>
      </c>
      <c r="CL305" t="b">
        <v>0</v>
      </c>
      <c r="CM305" t="b">
        <v>0</v>
      </c>
      <c r="CN305">
        <v>52</v>
      </c>
      <c r="CO305">
        <v>0</v>
      </c>
      <c r="CP305" t="b">
        <v>0</v>
      </c>
      <c r="CQ305">
        <v>19</v>
      </c>
      <c r="CR305">
        <v>0.21</v>
      </c>
      <c r="CS305" t="b">
        <v>0</v>
      </c>
      <c r="CT305">
        <v>57</v>
      </c>
      <c r="CU305">
        <v>990</v>
      </c>
      <c r="CV305" t="b">
        <v>0</v>
      </c>
      <c r="CW305">
        <v>51</v>
      </c>
      <c r="CX305">
        <v>1050</v>
      </c>
      <c r="CY305" t="b">
        <v>0</v>
      </c>
      <c r="CZ305">
        <v>53</v>
      </c>
      <c r="DA305">
        <v>610</v>
      </c>
      <c r="DB305" t="b">
        <v>0</v>
      </c>
      <c r="DC305">
        <v>57</v>
      </c>
      <c r="DD305">
        <v>77.7</v>
      </c>
      <c r="DE305" t="b">
        <v>0</v>
      </c>
      <c r="DF305">
        <v>15</v>
      </c>
      <c r="DG305">
        <v>139</v>
      </c>
      <c r="DH305" t="b">
        <v>0</v>
      </c>
      <c r="DI305">
        <v>12</v>
      </c>
      <c r="DJ305">
        <v>0</v>
      </c>
      <c r="DK305" t="b">
        <v>0</v>
      </c>
      <c r="DL305">
        <v>12</v>
      </c>
      <c r="DM305">
        <v>2</v>
      </c>
      <c r="DN305" t="b">
        <v>0</v>
      </c>
      <c r="DO305">
        <v>15</v>
      </c>
      <c r="DP305">
        <v>13</v>
      </c>
      <c r="DQ305">
        <v>33</v>
      </c>
      <c r="DR305">
        <v>7</v>
      </c>
      <c r="DS305">
        <v>33</v>
      </c>
      <c r="DT305">
        <v>6</v>
      </c>
      <c r="DU305">
        <v>95</v>
      </c>
      <c r="DV305">
        <v>4</v>
      </c>
      <c r="DW305">
        <v>3</v>
      </c>
      <c r="DX305" t="b">
        <v>0</v>
      </c>
      <c r="DY305" t="b">
        <v>0</v>
      </c>
      <c r="DZ305" t="b">
        <v>0</v>
      </c>
    </row>
    <row r="306" spans="1:130" hidden="1" x14ac:dyDescent="0.35">
      <c r="A306">
        <v>39035123501</v>
      </c>
      <c r="B306" t="s">
        <v>3</v>
      </c>
      <c r="C306" t="s">
        <v>4</v>
      </c>
      <c r="D306">
        <v>0.2</v>
      </c>
      <c r="E306">
        <v>0</v>
      </c>
      <c r="F306">
        <v>0</v>
      </c>
      <c r="G306">
        <v>0</v>
      </c>
      <c r="H306">
        <v>0.13</v>
      </c>
      <c r="I306">
        <v>0.51</v>
      </c>
      <c r="J306">
        <v>0.18</v>
      </c>
      <c r="K306">
        <v>0.06</v>
      </c>
      <c r="L306">
        <v>0.19</v>
      </c>
      <c r="M306">
        <v>0.68</v>
      </c>
      <c r="N306">
        <v>0.11</v>
      </c>
      <c r="O306">
        <v>5</v>
      </c>
      <c r="P306">
        <v>5</v>
      </c>
      <c r="Q306" t="b">
        <v>1</v>
      </c>
      <c r="R306" t="b">
        <v>0</v>
      </c>
      <c r="T306" t="b">
        <v>1</v>
      </c>
      <c r="U306">
        <v>100</v>
      </c>
      <c r="V306">
        <v>87</v>
      </c>
      <c r="W306">
        <v>3937</v>
      </c>
      <c r="X306">
        <v>0.89</v>
      </c>
      <c r="Y306">
        <v>0.51</v>
      </c>
      <c r="Z306" t="b">
        <v>1</v>
      </c>
      <c r="AA306" t="b">
        <v>0</v>
      </c>
      <c r="AB306" t="b">
        <v>0</v>
      </c>
      <c r="AC306">
        <v>2</v>
      </c>
      <c r="AD306">
        <v>0</v>
      </c>
      <c r="AE306" t="b">
        <v>0</v>
      </c>
      <c r="AF306">
        <v>35</v>
      </c>
      <c r="AG306">
        <v>7.1999999999999998E-3</v>
      </c>
      <c r="AH306" t="b">
        <v>0</v>
      </c>
      <c r="AI306">
        <v>25</v>
      </c>
      <c r="AJ306">
        <v>1E-4</v>
      </c>
      <c r="AK306">
        <v>10</v>
      </c>
      <c r="AL306">
        <v>1</v>
      </c>
      <c r="AM306" t="b">
        <v>0</v>
      </c>
      <c r="AN306" t="b">
        <v>0</v>
      </c>
      <c r="AO306">
        <v>33</v>
      </c>
      <c r="AP306">
        <v>0</v>
      </c>
      <c r="AQ306" t="b">
        <v>0</v>
      </c>
      <c r="AR306" t="b">
        <v>0</v>
      </c>
      <c r="AS306" t="b">
        <v>0</v>
      </c>
      <c r="AT306">
        <v>84</v>
      </c>
      <c r="AU306">
        <v>4</v>
      </c>
      <c r="AV306" t="b">
        <v>0</v>
      </c>
      <c r="AW306">
        <v>69</v>
      </c>
      <c r="AX306">
        <v>9.23</v>
      </c>
      <c r="AY306" t="b">
        <v>0</v>
      </c>
      <c r="AZ306">
        <v>75</v>
      </c>
      <c r="BA306">
        <v>0.39</v>
      </c>
      <c r="BB306" t="b">
        <v>1</v>
      </c>
      <c r="BC306">
        <v>90</v>
      </c>
      <c r="BD306">
        <v>1877.24</v>
      </c>
      <c r="BE306" t="b">
        <v>0</v>
      </c>
      <c r="BF306">
        <v>70</v>
      </c>
      <c r="BG306" t="b">
        <v>0</v>
      </c>
      <c r="BH306">
        <v>85</v>
      </c>
      <c r="BI306">
        <v>39</v>
      </c>
      <c r="BJ306" t="b">
        <v>1</v>
      </c>
      <c r="BK306">
        <v>98</v>
      </c>
      <c r="BL306">
        <v>90</v>
      </c>
      <c r="BM306">
        <v>5</v>
      </c>
      <c r="BN306">
        <v>70000</v>
      </c>
      <c r="BO306" t="b">
        <v>0</v>
      </c>
      <c r="BP306" t="b">
        <v>0</v>
      </c>
      <c r="BQ306">
        <v>6781</v>
      </c>
      <c r="BR306">
        <v>87</v>
      </c>
      <c r="BS306" t="b">
        <v>1</v>
      </c>
      <c r="BT306" t="b">
        <v>0</v>
      </c>
      <c r="BU306" t="b">
        <v>0</v>
      </c>
      <c r="BV306">
        <v>0.69</v>
      </c>
      <c r="BW306">
        <v>0.01</v>
      </c>
      <c r="BX306" t="b">
        <v>1</v>
      </c>
      <c r="BY306">
        <v>96</v>
      </c>
      <c r="BZ306">
        <v>10.69</v>
      </c>
      <c r="CA306" t="b">
        <v>0</v>
      </c>
      <c r="CB306">
        <v>21</v>
      </c>
      <c r="CC306">
        <v>0.02</v>
      </c>
      <c r="CD306" t="b">
        <v>0</v>
      </c>
      <c r="CE306">
        <v>81</v>
      </c>
      <c r="CF306">
        <v>1.35</v>
      </c>
      <c r="CI306" t="b">
        <v>0</v>
      </c>
      <c r="CJ306" t="b">
        <v>0</v>
      </c>
      <c r="CK306" t="b">
        <v>0</v>
      </c>
      <c r="CL306" t="b">
        <v>0</v>
      </c>
      <c r="CM306" t="b">
        <v>0</v>
      </c>
      <c r="CN306">
        <v>55</v>
      </c>
      <c r="CO306">
        <v>0</v>
      </c>
      <c r="CP306" t="b">
        <v>0</v>
      </c>
      <c r="CQ306">
        <v>85</v>
      </c>
      <c r="CR306">
        <v>8.15</v>
      </c>
      <c r="CS306" t="b">
        <v>1</v>
      </c>
      <c r="CT306">
        <v>95</v>
      </c>
      <c r="CU306">
        <v>1270</v>
      </c>
      <c r="CV306" t="b">
        <v>0</v>
      </c>
      <c r="CW306">
        <v>81</v>
      </c>
      <c r="CX306">
        <v>1370</v>
      </c>
      <c r="CY306" t="b">
        <v>0</v>
      </c>
      <c r="CZ306">
        <v>85</v>
      </c>
      <c r="DA306">
        <v>830</v>
      </c>
      <c r="DB306" t="b">
        <v>0</v>
      </c>
      <c r="DC306">
        <v>69</v>
      </c>
      <c r="DD306">
        <v>76.5</v>
      </c>
      <c r="DE306" t="b">
        <v>0</v>
      </c>
      <c r="DF306">
        <v>89</v>
      </c>
      <c r="DG306">
        <v>54</v>
      </c>
      <c r="DH306" t="b">
        <v>0</v>
      </c>
      <c r="DI306">
        <v>86</v>
      </c>
      <c r="DJ306">
        <v>10</v>
      </c>
      <c r="DK306" t="b">
        <v>0</v>
      </c>
      <c r="DL306">
        <v>81</v>
      </c>
      <c r="DM306">
        <v>8</v>
      </c>
      <c r="DN306" t="b">
        <v>1</v>
      </c>
      <c r="DO306">
        <v>88</v>
      </c>
      <c r="DP306">
        <v>57</v>
      </c>
      <c r="DQ306">
        <v>93</v>
      </c>
      <c r="DR306">
        <v>36</v>
      </c>
      <c r="DS306">
        <v>77</v>
      </c>
      <c r="DT306">
        <v>18</v>
      </c>
      <c r="DU306">
        <v>93</v>
      </c>
      <c r="DV306">
        <v>14</v>
      </c>
      <c r="DW306">
        <v>18</v>
      </c>
      <c r="DX306" t="b">
        <v>0</v>
      </c>
      <c r="DY306" t="b">
        <v>0</v>
      </c>
      <c r="DZ306" t="b">
        <v>0</v>
      </c>
    </row>
    <row r="307" spans="1:130" hidden="1" x14ac:dyDescent="0.35">
      <c r="A307">
        <v>39035177103</v>
      </c>
      <c r="B307" t="s">
        <v>3</v>
      </c>
      <c r="C307" t="s">
        <v>4</v>
      </c>
      <c r="D307">
        <v>0.06</v>
      </c>
      <c r="E307">
        <v>0</v>
      </c>
      <c r="F307">
        <v>0</v>
      </c>
      <c r="G307">
        <v>0</v>
      </c>
      <c r="H307">
        <v>0.04</v>
      </c>
      <c r="I307">
        <v>0.8</v>
      </c>
      <c r="J307">
        <v>0.08</v>
      </c>
      <c r="K307">
        <v>0.04</v>
      </c>
      <c r="L307">
        <v>0.1</v>
      </c>
      <c r="M307">
        <v>0.75</v>
      </c>
      <c r="N307">
        <v>0.13</v>
      </c>
      <c r="O307">
        <v>0</v>
      </c>
      <c r="P307">
        <v>0</v>
      </c>
      <c r="Q307" t="b">
        <v>0</v>
      </c>
      <c r="R307" t="b">
        <v>0</v>
      </c>
      <c r="T307" t="b">
        <v>0</v>
      </c>
      <c r="U307">
        <v>0</v>
      </c>
      <c r="V307">
        <v>33</v>
      </c>
      <c r="W307">
        <v>4051</v>
      </c>
      <c r="X307">
        <v>0.54</v>
      </c>
      <c r="Y307">
        <v>0.25</v>
      </c>
      <c r="Z307" t="b">
        <v>0</v>
      </c>
      <c r="AA307" t="b">
        <v>0</v>
      </c>
      <c r="AB307" t="b">
        <v>0</v>
      </c>
      <c r="AC307">
        <v>2</v>
      </c>
      <c r="AD307">
        <v>0</v>
      </c>
      <c r="AE307" t="b">
        <v>0</v>
      </c>
      <c r="AF307">
        <v>45</v>
      </c>
      <c r="AG307">
        <v>1.1900000000000001E-2</v>
      </c>
      <c r="AH307" t="b">
        <v>0</v>
      </c>
      <c r="AI307">
        <v>37</v>
      </c>
      <c r="AJ307">
        <v>1E-4</v>
      </c>
      <c r="AK307">
        <v>7</v>
      </c>
      <c r="AL307">
        <v>0</v>
      </c>
      <c r="AM307" t="b">
        <v>0</v>
      </c>
      <c r="AN307" t="b">
        <v>0</v>
      </c>
      <c r="AO307">
        <v>33</v>
      </c>
      <c r="AP307">
        <v>0</v>
      </c>
      <c r="AQ307" t="b">
        <v>0</v>
      </c>
      <c r="AR307" t="b">
        <v>0</v>
      </c>
      <c r="AS307" t="b">
        <v>0</v>
      </c>
      <c r="AT307">
        <v>46</v>
      </c>
      <c r="AU307">
        <v>2</v>
      </c>
      <c r="AV307" t="b">
        <v>0</v>
      </c>
      <c r="AW307">
        <v>71</v>
      </c>
      <c r="AX307">
        <v>9.2799999999999994</v>
      </c>
      <c r="AY307" t="b">
        <v>0</v>
      </c>
      <c r="AZ307">
        <v>72</v>
      </c>
      <c r="BA307">
        <v>0.36</v>
      </c>
      <c r="BB307" t="b">
        <v>0</v>
      </c>
      <c r="BC307">
        <v>67</v>
      </c>
      <c r="BD307">
        <v>574.49</v>
      </c>
      <c r="BE307" t="b">
        <v>0</v>
      </c>
      <c r="BF307">
        <v>58</v>
      </c>
      <c r="BG307" t="b">
        <v>0</v>
      </c>
      <c r="BH307">
        <v>64</v>
      </c>
      <c r="BI307">
        <v>27</v>
      </c>
      <c r="BJ307" t="b">
        <v>0</v>
      </c>
      <c r="BK307">
        <v>78</v>
      </c>
      <c r="BL307">
        <v>56</v>
      </c>
      <c r="BM307">
        <v>21</v>
      </c>
      <c r="BN307">
        <v>112900</v>
      </c>
      <c r="BO307" t="b">
        <v>0</v>
      </c>
      <c r="BP307" t="b">
        <v>0</v>
      </c>
      <c r="BQ307">
        <v>4016</v>
      </c>
      <c r="BR307">
        <v>52</v>
      </c>
      <c r="BS307" t="b">
        <v>1</v>
      </c>
      <c r="BT307" t="b">
        <v>0</v>
      </c>
      <c r="BU307" t="b">
        <v>0</v>
      </c>
      <c r="BV307">
        <v>0.21</v>
      </c>
      <c r="BW307">
        <v>0</v>
      </c>
      <c r="BX307" t="b">
        <v>0</v>
      </c>
      <c r="BY307">
        <v>65</v>
      </c>
      <c r="BZ307">
        <v>1.68</v>
      </c>
      <c r="CA307" t="b">
        <v>0</v>
      </c>
      <c r="CB307">
        <v>25</v>
      </c>
      <c r="CC307">
        <v>0.02</v>
      </c>
      <c r="CD307" t="b">
        <v>0</v>
      </c>
      <c r="CE307">
        <v>71</v>
      </c>
      <c r="CF307">
        <v>0.9</v>
      </c>
      <c r="CI307" t="b">
        <v>0</v>
      </c>
      <c r="CJ307" t="b">
        <v>0</v>
      </c>
      <c r="CK307" t="b">
        <v>0</v>
      </c>
      <c r="CL307" t="b">
        <v>0</v>
      </c>
      <c r="CM307" t="b">
        <v>0</v>
      </c>
      <c r="CN307">
        <v>24</v>
      </c>
      <c r="CO307">
        <v>0</v>
      </c>
      <c r="CP307" t="b">
        <v>0</v>
      </c>
      <c r="CQ307">
        <v>84</v>
      </c>
      <c r="CR307">
        <v>7.83</v>
      </c>
      <c r="CS307" t="b">
        <v>0</v>
      </c>
      <c r="CT307">
        <v>80</v>
      </c>
      <c r="CU307">
        <v>1090</v>
      </c>
      <c r="CV307" t="b">
        <v>0</v>
      </c>
      <c r="CW307">
        <v>38</v>
      </c>
      <c r="CX307">
        <v>950</v>
      </c>
      <c r="CY307" t="b">
        <v>0</v>
      </c>
      <c r="CZ307">
        <v>59</v>
      </c>
      <c r="DA307">
        <v>640</v>
      </c>
      <c r="DB307" t="b">
        <v>0</v>
      </c>
      <c r="DC307">
        <v>54</v>
      </c>
      <c r="DD307">
        <v>78.09</v>
      </c>
      <c r="DE307" t="b">
        <v>0</v>
      </c>
      <c r="DF307">
        <v>60</v>
      </c>
      <c r="DG307">
        <v>84</v>
      </c>
      <c r="DH307" t="b">
        <v>0</v>
      </c>
      <c r="DI307">
        <v>58</v>
      </c>
      <c r="DJ307">
        <v>2</v>
      </c>
      <c r="DK307" t="b">
        <v>0</v>
      </c>
      <c r="DL307">
        <v>79</v>
      </c>
      <c r="DM307">
        <v>8</v>
      </c>
      <c r="DN307" t="b">
        <v>0</v>
      </c>
      <c r="DO307">
        <v>59</v>
      </c>
      <c r="DP307">
        <v>35</v>
      </c>
      <c r="DQ307">
        <v>41</v>
      </c>
      <c r="DR307">
        <v>9</v>
      </c>
      <c r="DS307">
        <v>38</v>
      </c>
      <c r="DT307">
        <v>7</v>
      </c>
      <c r="DU307">
        <v>90</v>
      </c>
      <c r="DV307">
        <v>9</v>
      </c>
      <c r="DW307">
        <v>18</v>
      </c>
      <c r="DX307" t="b">
        <v>0</v>
      </c>
      <c r="DY307" t="b">
        <v>0</v>
      </c>
      <c r="DZ307" t="b">
        <v>0</v>
      </c>
    </row>
    <row r="308" spans="1:130" hidden="1" x14ac:dyDescent="0.35">
      <c r="A308">
        <v>39035154700</v>
      </c>
      <c r="B308" t="s">
        <v>3</v>
      </c>
      <c r="C308" t="s">
        <v>4</v>
      </c>
      <c r="D308">
        <v>0.9</v>
      </c>
      <c r="E308">
        <v>0</v>
      </c>
      <c r="F308">
        <v>0</v>
      </c>
      <c r="G308">
        <v>0</v>
      </c>
      <c r="H308">
        <v>0.04</v>
      </c>
      <c r="I308">
        <v>0.03</v>
      </c>
      <c r="J308">
        <v>0.02</v>
      </c>
      <c r="K308">
        <v>0</v>
      </c>
      <c r="L308">
        <v>0.13</v>
      </c>
      <c r="M308">
        <v>0.67</v>
      </c>
      <c r="N308">
        <v>0.19</v>
      </c>
      <c r="O308">
        <v>4</v>
      </c>
      <c r="P308">
        <v>3</v>
      </c>
      <c r="Q308" t="b">
        <v>1</v>
      </c>
      <c r="R308" t="b">
        <v>1</v>
      </c>
      <c r="T308" t="b">
        <v>1</v>
      </c>
      <c r="U308">
        <v>100</v>
      </c>
      <c r="V308">
        <v>100</v>
      </c>
      <c r="W308">
        <v>2365</v>
      </c>
      <c r="X308">
        <v>0.83</v>
      </c>
      <c r="Y308">
        <v>0.45</v>
      </c>
      <c r="Z308" t="b">
        <v>1</v>
      </c>
      <c r="AA308" t="b">
        <v>0</v>
      </c>
      <c r="AB308" t="b">
        <v>0</v>
      </c>
      <c r="AC308">
        <v>2</v>
      </c>
      <c r="AD308">
        <v>0</v>
      </c>
      <c r="AE308" t="b">
        <v>0</v>
      </c>
      <c r="AF308">
        <v>51</v>
      </c>
      <c r="AG308">
        <v>1.4999999999999999E-2</v>
      </c>
      <c r="AH308" t="b">
        <v>0</v>
      </c>
      <c r="AI308">
        <v>40</v>
      </c>
      <c r="AJ308">
        <v>1E-4</v>
      </c>
      <c r="AK308">
        <v>55</v>
      </c>
      <c r="AL308">
        <v>8</v>
      </c>
      <c r="AM308" t="b">
        <v>0</v>
      </c>
      <c r="AN308" t="b">
        <v>0</v>
      </c>
      <c r="AO308">
        <v>33</v>
      </c>
      <c r="AP308">
        <v>0</v>
      </c>
      <c r="AQ308" t="b">
        <v>0</v>
      </c>
      <c r="AR308" t="b">
        <v>0</v>
      </c>
      <c r="AS308" t="b">
        <v>0</v>
      </c>
      <c r="AT308">
        <v>81</v>
      </c>
      <c r="AU308">
        <v>4</v>
      </c>
      <c r="AV308" t="b">
        <v>0</v>
      </c>
      <c r="AW308">
        <v>72</v>
      </c>
      <c r="AX308">
        <v>9.32</v>
      </c>
      <c r="AY308" t="b">
        <v>0</v>
      </c>
      <c r="AZ308">
        <v>74</v>
      </c>
      <c r="BA308">
        <v>0.38</v>
      </c>
      <c r="BB308" t="b">
        <v>0</v>
      </c>
      <c r="BC308">
        <v>55</v>
      </c>
      <c r="BD308">
        <v>356.74</v>
      </c>
      <c r="BE308" t="b">
        <v>0</v>
      </c>
      <c r="BF308">
        <v>56</v>
      </c>
      <c r="BG308" t="b">
        <v>0</v>
      </c>
      <c r="BH308">
        <v>81</v>
      </c>
      <c r="BI308">
        <v>36</v>
      </c>
      <c r="BJ308" t="b">
        <v>0</v>
      </c>
      <c r="BK308">
        <v>86</v>
      </c>
      <c r="BL308">
        <v>67</v>
      </c>
      <c r="BM308">
        <v>3</v>
      </c>
      <c r="BN308">
        <v>60500</v>
      </c>
      <c r="BO308" t="b">
        <v>0</v>
      </c>
      <c r="BP308" t="b">
        <v>0</v>
      </c>
      <c r="BQ308">
        <v>4740</v>
      </c>
      <c r="BR308">
        <v>63</v>
      </c>
      <c r="BS308" t="b">
        <v>1</v>
      </c>
      <c r="BT308" t="b">
        <v>0</v>
      </c>
      <c r="BU308" t="b">
        <v>0</v>
      </c>
      <c r="BV308">
        <v>0.21</v>
      </c>
      <c r="BW308">
        <v>0</v>
      </c>
      <c r="BX308" t="b">
        <v>1</v>
      </c>
      <c r="BY308">
        <v>90</v>
      </c>
      <c r="BZ308">
        <v>6.07</v>
      </c>
      <c r="CA308" t="b">
        <v>0</v>
      </c>
      <c r="CB308">
        <v>24</v>
      </c>
      <c r="CC308">
        <v>0.02</v>
      </c>
      <c r="CD308" t="b">
        <v>0</v>
      </c>
      <c r="CE308">
        <v>62</v>
      </c>
      <c r="CF308">
        <v>0.63</v>
      </c>
      <c r="CI308" t="b">
        <v>0</v>
      </c>
      <c r="CJ308" t="b">
        <v>0</v>
      </c>
      <c r="CK308" t="b">
        <v>0</v>
      </c>
      <c r="CL308" t="b">
        <v>0</v>
      </c>
      <c r="CM308" t="b">
        <v>0</v>
      </c>
      <c r="CP308" t="b">
        <v>0</v>
      </c>
      <c r="CQ308">
        <v>70</v>
      </c>
      <c r="CR308">
        <v>4.01</v>
      </c>
      <c r="CS308" t="b">
        <v>1</v>
      </c>
      <c r="CT308">
        <v>98</v>
      </c>
      <c r="CU308">
        <v>1400</v>
      </c>
      <c r="CV308" t="b">
        <v>1</v>
      </c>
      <c r="CW308">
        <v>97</v>
      </c>
      <c r="CX308">
        <v>2030</v>
      </c>
      <c r="CY308" t="b">
        <v>0</v>
      </c>
      <c r="CZ308">
        <v>86</v>
      </c>
      <c r="DA308">
        <v>840</v>
      </c>
      <c r="DB308" t="b">
        <v>0</v>
      </c>
      <c r="DC308">
        <v>82</v>
      </c>
      <c r="DD308">
        <v>74.59</v>
      </c>
      <c r="DE308" t="b">
        <v>0</v>
      </c>
      <c r="DF308">
        <v>78</v>
      </c>
      <c r="DG308">
        <v>68</v>
      </c>
      <c r="DH308" t="b">
        <v>0</v>
      </c>
      <c r="DI308">
        <v>40</v>
      </c>
      <c r="DJ308">
        <v>0</v>
      </c>
      <c r="DK308" t="b">
        <v>1</v>
      </c>
      <c r="DL308">
        <v>94</v>
      </c>
      <c r="DM308">
        <v>14</v>
      </c>
      <c r="DN308" t="b">
        <v>0</v>
      </c>
      <c r="DO308">
        <v>79</v>
      </c>
      <c r="DP308">
        <v>48</v>
      </c>
      <c r="DQ308">
        <v>87</v>
      </c>
      <c r="DR308">
        <v>28</v>
      </c>
      <c r="DS308">
        <v>66</v>
      </c>
      <c r="DT308">
        <v>14</v>
      </c>
      <c r="DU308">
        <v>96</v>
      </c>
      <c r="DV308">
        <v>17</v>
      </c>
      <c r="DW308">
        <v>13</v>
      </c>
      <c r="DX308" t="b">
        <v>0</v>
      </c>
      <c r="DY308" t="b">
        <v>0</v>
      </c>
      <c r="DZ308" t="b">
        <v>0</v>
      </c>
    </row>
    <row r="309" spans="1:130" hidden="1" x14ac:dyDescent="0.35">
      <c r="A309">
        <v>39035185201</v>
      </c>
      <c r="B309" t="s">
        <v>3</v>
      </c>
      <c r="C309" t="s">
        <v>4</v>
      </c>
      <c r="D309">
        <v>0.69</v>
      </c>
      <c r="E309">
        <v>0</v>
      </c>
      <c r="F309">
        <v>0</v>
      </c>
      <c r="G309">
        <v>0</v>
      </c>
      <c r="H309">
        <v>0</v>
      </c>
      <c r="I309">
        <v>0.28999999999999998</v>
      </c>
      <c r="J309">
        <v>0</v>
      </c>
      <c r="K309">
        <v>0</v>
      </c>
      <c r="L309">
        <v>0.05</v>
      </c>
      <c r="M309">
        <v>0.76</v>
      </c>
      <c r="N309">
        <v>0.17</v>
      </c>
      <c r="O309">
        <v>0</v>
      </c>
      <c r="P309">
        <v>0</v>
      </c>
      <c r="Q309" t="b">
        <v>0</v>
      </c>
      <c r="R309" t="b">
        <v>0</v>
      </c>
      <c r="T309" t="b">
        <v>0</v>
      </c>
      <c r="U309">
        <v>0</v>
      </c>
      <c r="V309">
        <v>0</v>
      </c>
      <c r="W309">
        <v>1629</v>
      </c>
      <c r="X309">
        <v>0.26</v>
      </c>
      <c r="Y309">
        <v>0.1</v>
      </c>
      <c r="Z309" t="b">
        <v>0</v>
      </c>
      <c r="AA309" t="b">
        <v>0</v>
      </c>
      <c r="AB309" t="b">
        <v>0</v>
      </c>
      <c r="AC309">
        <v>2</v>
      </c>
      <c r="AD309">
        <v>0</v>
      </c>
      <c r="AE309" t="b">
        <v>0</v>
      </c>
      <c r="AF309">
        <v>27</v>
      </c>
      <c r="AG309">
        <v>5.1999999999999998E-3</v>
      </c>
      <c r="AH309" t="b">
        <v>0</v>
      </c>
      <c r="AI309">
        <v>19</v>
      </c>
      <c r="AJ309">
        <v>0</v>
      </c>
      <c r="AK309">
        <v>6</v>
      </c>
      <c r="AL309">
        <v>0</v>
      </c>
      <c r="AM309" t="b">
        <v>0</v>
      </c>
      <c r="AN309" t="b">
        <v>0</v>
      </c>
      <c r="AO309">
        <v>33</v>
      </c>
      <c r="AP309">
        <v>0</v>
      </c>
      <c r="AQ309" t="b">
        <v>0</v>
      </c>
      <c r="AR309" t="b">
        <v>0</v>
      </c>
      <c r="AS309" t="b">
        <v>0</v>
      </c>
      <c r="AT309">
        <v>46</v>
      </c>
      <c r="AU309">
        <v>2</v>
      </c>
      <c r="AV309" t="b">
        <v>0</v>
      </c>
      <c r="AW309">
        <v>69</v>
      </c>
      <c r="AX309">
        <v>9.2100000000000009</v>
      </c>
      <c r="AY309" t="b">
        <v>0</v>
      </c>
      <c r="AZ309">
        <v>60</v>
      </c>
      <c r="BA309">
        <v>0.28999999999999998</v>
      </c>
      <c r="BB309" t="b">
        <v>0</v>
      </c>
      <c r="BC309">
        <v>71</v>
      </c>
      <c r="BD309">
        <v>671.73</v>
      </c>
      <c r="BE309" t="b">
        <v>0</v>
      </c>
      <c r="BF309">
        <v>45</v>
      </c>
      <c r="BG309" t="b">
        <v>0</v>
      </c>
      <c r="BH309">
        <v>50</v>
      </c>
      <c r="BI309">
        <v>22</v>
      </c>
      <c r="BJ309" t="b">
        <v>0</v>
      </c>
      <c r="BK309">
        <v>99</v>
      </c>
      <c r="BL309">
        <v>92</v>
      </c>
      <c r="BM309">
        <v>5</v>
      </c>
      <c r="BN309">
        <v>68100</v>
      </c>
      <c r="BO309" t="b">
        <v>0</v>
      </c>
      <c r="BP309" t="b">
        <v>0</v>
      </c>
      <c r="BQ309">
        <v>5389</v>
      </c>
      <c r="BR309">
        <v>72</v>
      </c>
      <c r="BS309" t="b">
        <v>1</v>
      </c>
      <c r="BT309" t="b">
        <v>0</v>
      </c>
      <c r="BU309" t="b">
        <v>0</v>
      </c>
      <c r="BV309">
        <v>0.52</v>
      </c>
      <c r="BW309">
        <v>0</v>
      </c>
      <c r="BX309" t="b">
        <v>0</v>
      </c>
      <c r="BY309">
        <v>85</v>
      </c>
      <c r="BZ309">
        <v>4.5199999999999996</v>
      </c>
      <c r="CA309" t="b">
        <v>0</v>
      </c>
      <c r="CB309">
        <v>25</v>
      </c>
      <c r="CC309">
        <v>0.02</v>
      </c>
      <c r="CD309" t="b">
        <v>0</v>
      </c>
      <c r="CE309">
        <v>29</v>
      </c>
      <c r="CF309">
        <v>0.17</v>
      </c>
      <c r="CI309" t="b">
        <v>0</v>
      </c>
      <c r="CJ309" t="b">
        <v>0</v>
      </c>
      <c r="CK309" t="b">
        <v>0</v>
      </c>
      <c r="CL309" t="b">
        <v>0</v>
      </c>
      <c r="CM309" t="b">
        <v>0</v>
      </c>
      <c r="CP309" t="b">
        <v>0</v>
      </c>
      <c r="CQ309">
        <v>2</v>
      </c>
      <c r="CR309">
        <v>0</v>
      </c>
      <c r="CS309" t="b">
        <v>0</v>
      </c>
      <c r="CT309">
        <v>91</v>
      </c>
      <c r="CU309">
        <v>1190</v>
      </c>
      <c r="CV309" t="b">
        <v>0</v>
      </c>
      <c r="CW309">
        <v>84</v>
      </c>
      <c r="CX309">
        <v>1440</v>
      </c>
      <c r="CY309" t="b">
        <v>0</v>
      </c>
      <c r="CZ309">
        <v>71</v>
      </c>
      <c r="DA309">
        <v>710</v>
      </c>
      <c r="DB309" t="b">
        <v>0</v>
      </c>
      <c r="DE309" t="b">
        <v>0</v>
      </c>
      <c r="DF309">
        <v>67</v>
      </c>
      <c r="DG309">
        <v>78</v>
      </c>
      <c r="DH309" t="b">
        <v>0</v>
      </c>
      <c r="DI309">
        <v>65</v>
      </c>
      <c r="DJ309">
        <v>3</v>
      </c>
      <c r="DK309" t="b">
        <v>0</v>
      </c>
      <c r="DL309">
        <v>94</v>
      </c>
      <c r="DM309">
        <v>14</v>
      </c>
      <c r="DN309" t="b">
        <v>0</v>
      </c>
      <c r="DO309">
        <v>48</v>
      </c>
      <c r="DP309">
        <v>29</v>
      </c>
      <c r="DQ309">
        <v>57</v>
      </c>
      <c r="DR309">
        <v>13</v>
      </c>
      <c r="DS309">
        <v>6</v>
      </c>
      <c r="DT309">
        <v>2</v>
      </c>
      <c r="DU309">
        <v>81</v>
      </c>
      <c r="DV309">
        <v>5</v>
      </c>
      <c r="DW309">
        <v>11</v>
      </c>
      <c r="DX309" t="b">
        <v>0</v>
      </c>
      <c r="DY309" t="b">
        <v>0</v>
      </c>
      <c r="DZ309" t="b">
        <v>0</v>
      </c>
    </row>
    <row r="310" spans="1:130" hidden="1" x14ac:dyDescent="0.35">
      <c r="A310">
        <v>39035138105</v>
      </c>
      <c r="B310" t="s">
        <v>3</v>
      </c>
      <c r="C310" t="s">
        <v>4</v>
      </c>
      <c r="D310">
        <v>0.12</v>
      </c>
      <c r="E310">
        <v>0</v>
      </c>
      <c r="F310">
        <v>0</v>
      </c>
      <c r="G310">
        <v>0</v>
      </c>
      <c r="H310">
        <v>0.11</v>
      </c>
      <c r="I310">
        <v>0.72</v>
      </c>
      <c r="J310">
        <v>0.04</v>
      </c>
      <c r="K310">
        <v>0</v>
      </c>
      <c r="L310">
        <v>0.19</v>
      </c>
      <c r="M310">
        <v>0.64</v>
      </c>
      <c r="N310">
        <v>0.15</v>
      </c>
      <c r="O310">
        <v>1</v>
      </c>
      <c r="P310">
        <v>1</v>
      </c>
      <c r="Q310" t="b">
        <v>1</v>
      </c>
      <c r="R310" t="b">
        <v>0</v>
      </c>
      <c r="T310" t="b">
        <v>1</v>
      </c>
      <c r="U310">
        <v>100</v>
      </c>
      <c r="V310">
        <v>12</v>
      </c>
      <c r="W310">
        <v>1332</v>
      </c>
      <c r="X310">
        <v>0.73</v>
      </c>
      <c r="Y310">
        <v>0.36</v>
      </c>
      <c r="Z310" t="b">
        <v>1</v>
      </c>
      <c r="AA310" t="b">
        <v>0</v>
      </c>
      <c r="AB310" t="b">
        <v>0</v>
      </c>
      <c r="AC310">
        <v>2</v>
      </c>
      <c r="AD310">
        <v>0</v>
      </c>
      <c r="AE310" t="b">
        <v>0</v>
      </c>
      <c r="AF310">
        <v>41</v>
      </c>
      <c r="AG310">
        <v>0.01</v>
      </c>
      <c r="AH310" t="b">
        <v>0</v>
      </c>
      <c r="AI310">
        <v>34</v>
      </c>
      <c r="AJ310">
        <v>1E-4</v>
      </c>
      <c r="AK310">
        <v>17</v>
      </c>
      <c r="AL310">
        <v>2</v>
      </c>
      <c r="AM310" t="b">
        <v>0</v>
      </c>
      <c r="AN310" t="b">
        <v>0</v>
      </c>
      <c r="AO310">
        <v>33</v>
      </c>
      <c r="AP310">
        <v>0</v>
      </c>
      <c r="AQ310" t="b">
        <v>0</v>
      </c>
      <c r="AR310" t="b">
        <v>0</v>
      </c>
      <c r="AS310" t="b">
        <v>0</v>
      </c>
      <c r="AT310">
        <v>46</v>
      </c>
      <c r="AU310">
        <v>2</v>
      </c>
      <c r="AV310" t="b">
        <v>0</v>
      </c>
      <c r="AW310">
        <v>64</v>
      </c>
      <c r="AX310">
        <v>9.0399999999999991</v>
      </c>
      <c r="AY310" t="b">
        <v>0</v>
      </c>
      <c r="AZ310">
        <v>53</v>
      </c>
      <c r="BA310">
        <v>0.26</v>
      </c>
      <c r="BB310" t="b">
        <v>0</v>
      </c>
      <c r="BC310">
        <v>45</v>
      </c>
      <c r="BD310">
        <v>241.14</v>
      </c>
      <c r="BE310" t="b">
        <v>0</v>
      </c>
      <c r="BF310">
        <v>43</v>
      </c>
      <c r="BG310" t="b">
        <v>0</v>
      </c>
      <c r="BH310">
        <v>65</v>
      </c>
      <c r="BI310">
        <v>27</v>
      </c>
      <c r="BJ310" t="b">
        <v>0</v>
      </c>
      <c r="BK310">
        <v>55</v>
      </c>
      <c r="BL310">
        <v>29</v>
      </c>
      <c r="BM310">
        <v>27</v>
      </c>
      <c r="BN310">
        <v>125800</v>
      </c>
      <c r="BO310" t="b">
        <v>0</v>
      </c>
      <c r="BP310" t="b">
        <v>0</v>
      </c>
      <c r="BQ310">
        <v>3324</v>
      </c>
      <c r="BR310">
        <v>42</v>
      </c>
      <c r="BS310" t="b">
        <v>1</v>
      </c>
      <c r="BT310" t="b">
        <v>0</v>
      </c>
      <c r="BV310">
        <v>0.21</v>
      </c>
      <c r="BW310">
        <v>0</v>
      </c>
      <c r="BX310" t="b">
        <v>0</v>
      </c>
      <c r="BY310">
        <v>69</v>
      </c>
      <c r="BZ310">
        <v>2.0699999999999998</v>
      </c>
      <c r="CA310" t="b">
        <v>0</v>
      </c>
      <c r="CB310">
        <v>23</v>
      </c>
      <c r="CC310">
        <v>0.02</v>
      </c>
      <c r="CD310" t="b">
        <v>0</v>
      </c>
      <c r="CE310">
        <v>84</v>
      </c>
      <c r="CF310">
        <v>1.52</v>
      </c>
      <c r="CI310" t="b">
        <v>0</v>
      </c>
      <c r="CJ310" t="b">
        <v>0</v>
      </c>
      <c r="CK310" t="b">
        <v>0</v>
      </c>
      <c r="CL310" t="b">
        <v>0</v>
      </c>
      <c r="CM310" t="b">
        <v>0</v>
      </c>
      <c r="CN310">
        <v>80</v>
      </c>
      <c r="CO310">
        <v>0.05</v>
      </c>
      <c r="CP310" t="b">
        <v>0</v>
      </c>
      <c r="CQ310">
        <v>75</v>
      </c>
      <c r="CR310">
        <v>4.96</v>
      </c>
      <c r="CS310" t="b">
        <v>1</v>
      </c>
      <c r="CT310">
        <v>91</v>
      </c>
      <c r="CU310">
        <v>1190</v>
      </c>
      <c r="CV310" t="b">
        <v>0</v>
      </c>
      <c r="CW310">
        <v>67</v>
      </c>
      <c r="CX310">
        <v>1190</v>
      </c>
      <c r="CY310" t="b">
        <v>0</v>
      </c>
      <c r="CZ310">
        <v>72</v>
      </c>
      <c r="DA310">
        <v>720</v>
      </c>
      <c r="DB310" t="b">
        <v>0</v>
      </c>
      <c r="DC310">
        <v>73</v>
      </c>
      <c r="DD310">
        <v>76</v>
      </c>
      <c r="DE310" t="b">
        <v>0</v>
      </c>
      <c r="DF310">
        <v>56</v>
      </c>
      <c r="DG310">
        <v>87</v>
      </c>
      <c r="DH310" t="b">
        <v>0</v>
      </c>
      <c r="DI310">
        <v>12</v>
      </c>
      <c r="DJ310">
        <v>0</v>
      </c>
      <c r="DK310" t="b">
        <v>0</v>
      </c>
      <c r="DL310">
        <v>52</v>
      </c>
      <c r="DM310">
        <v>5</v>
      </c>
      <c r="DN310" t="b">
        <v>0</v>
      </c>
      <c r="DO310">
        <v>67</v>
      </c>
      <c r="DP310">
        <v>39</v>
      </c>
      <c r="DQ310">
        <v>67</v>
      </c>
      <c r="DR310">
        <v>17</v>
      </c>
      <c r="DS310">
        <v>55</v>
      </c>
      <c r="DT310">
        <v>11</v>
      </c>
      <c r="DU310">
        <v>96</v>
      </c>
      <c r="DV310">
        <v>11</v>
      </c>
      <c r="DW310">
        <v>0</v>
      </c>
      <c r="DX310" t="b">
        <v>0</v>
      </c>
      <c r="DY310" t="b">
        <v>0</v>
      </c>
      <c r="DZ310" t="b">
        <v>0</v>
      </c>
    </row>
    <row r="311" spans="1:130" hidden="1" x14ac:dyDescent="0.35">
      <c r="A311">
        <v>39035171203</v>
      </c>
      <c r="B311" t="s">
        <v>3</v>
      </c>
      <c r="C311" t="s">
        <v>4</v>
      </c>
      <c r="D311">
        <v>0.68</v>
      </c>
      <c r="E311">
        <v>0</v>
      </c>
      <c r="F311">
        <v>0</v>
      </c>
      <c r="G311">
        <v>0</v>
      </c>
      <c r="H311">
        <v>0.01</v>
      </c>
      <c r="I311">
        <v>0.28000000000000003</v>
      </c>
      <c r="J311">
        <v>0</v>
      </c>
      <c r="K311">
        <v>0</v>
      </c>
      <c r="L311">
        <v>0.1</v>
      </c>
      <c r="M311">
        <v>0.76</v>
      </c>
      <c r="N311">
        <v>0.12</v>
      </c>
      <c r="O311">
        <v>3</v>
      </c>
      <c r="P311">
        <v>3</v>
      </c>
      <c r="Q311" t="b">
        <v>1</v>
      </c>
      <c r="R311" t="b">
        <v>0</v>
      </c>
      <c r="T311" t="b">
        <v>1</v>
      </c>
      <c r="U311">
        <v>100</v>
      </c>
      <c r="V311">
        <v>42</v>
      </c>
      <c r="W311">
        <v>2540</v>
      </c>
      <c r="X311">
        <v>0.76</v>
      </c>
      <c r="Y311">
        <v>0.38</v>
      </c>
      <c r="Z311" t="b">
        <v>1</v>
      </c>
      <c r="AA311" t="b">
        <v>0</v>
      </c>
      <c r="AB311" t="b">
        <v>0</v>
      </c>
      <c r="AC311">
        <v>2</v>
      </c>
      <c r="AD311">
        <v>0</v>
      </c>
      <c r="AE311" t="b">
        <v>0</v>
      </c>
      <c r="AF311">
        <v>36</v>
      </c>
      <c r="AG311">
        <v>7.7000000000000002E-3</v>
      </c>
      <c r="AH311" t="b">
        <v>0</v>
      </c>
      <c r="AI311">
        <v>25</v>
      </c>
      <c r="AJ311">
        <v>1E-4</v>
      </c>
      <c r="AK311">
        <v>15</v>
      </c>
      <c r="AL311">
        <v>2</v>
      </c>
      <c r="AM311" t="b">
        <v>0</v>
      </c>
      <c r="AN311" t="b">
        <v>0</v>
      </c>
      <c r="AO311">
        <v>33</v>
      </c>
      <c r="AP311">
        <v>0</v>
      </c>
      <c r="AQ311" t="b">
        <v>0</v>
      </c>
      <c r="AR311" t="b">
        <v>0</v>
      </c>
      <c r="AS311" t="b">
        <v>0</v>
      </c>
      <c r="AT311">
        <v>77</v>
      </c>
      <c r="AU311">
        <v>4</v>
      </c>
      <c r="AV311" t="b">
        <v>0</v>
      </c>
      <c r="AW311">
        <v>71</v>
      </c>
      <c r="AX311">
        <v>9.31</v>
      </c>
      <c r="AY311" t="b">
        <v>0</v>
      </c>
      <c r="AZ311">
        <v>69</v>
      </c>
      <c r="BA311">
        <v>0.34</v>
      </c>
      <c r="BB311" t="b">
        <v>0</v>
      </c>
      <c r="BC311">
        <v>68</v>
      </c>
      <c r="BD311">
        <v>594.79</v>
      </c>
      <c r="BE311" t="b">
        <v>0</v>
      </c>
      <c r="BF311">
        <v>41</v>
      </c>
      <c r="BG311" t="b">
        <v>0</v>
      </c>
      <c r="BH311">
        <v>83</v>
      </c>
      <c r="BI311">
        <v>37</v>
      </c>
      <c r="BJ311" t="b">
        <v>1</v>
      </c>
      <c r="BK311">
        <v>91</v>
      </c>
      <c r="BL311">
        <v>75</v>
      </c>
      <c r="BM311">
        <v>4</v>
      </c>
      <c r="BN311">
        <v>66700</v>
      </c>
      <c r="BO311" t="b">
        <v>0</v>
      </c>
      <c r="BP311" t="b">
        <v>0</v>
      </c>
      <c r="BQ311">
        <v>5141</v>
      </c>
      <c r="BR311">
        <v>68</v>
      </c>
      <c r="BS311" t="b">
        <v>1</v>
      </c>
      <c r="BT311" t="b">
        <v>0</v>
      </c>
      <c r="BU311" t="b">
        <v>0</v>
      </c>
      <c r="BV311">
        <v>0.21</v>
      </c>
      <c r="BW311">
        <v>0</v>
      </c>
      <c r="BX311" t="b">
        <v>0</v>
      </c>
      <c r="BY311">
        <v>71</v>
      </c>
      <c r="BZ311">
        <v>2.2400000000000002</v>
      </c>
      <c r="CA311" t="b">
        <v>0</v>
      </c>
      <c r="CB311">
        <v>26</v>
      </c>
      <c r="CC311">
        <v>0.02</v>
      </c>
      <c r="CD311" t="b">
        <v>0</v>
      </c>
      <c r="CE311">
        <v>71</v>
      </c>
      <c r="CF311">
        <v>0.89</v>
      </c>
      <c r="CI311" t="b">
        <v>0</v>
      </c>
      <c r="CJ311" t="b">
        <v>0</v>
      </c>
      <c r="CK311" t="b">
        <v>0</v>
      </c>
      <c r="CL311" t="b">
        <v>0</v>
      </c>
      <c r="CM311" t="b">
        <v>0</v>
      </c>
      <c r="CN311">
        <v>59</v>
      </c>
      <c r="CO311">
        <v>0</v>
      </c>
      <c r="CP311" t="b">
        <v>0</v>
      </c>
      <c r="CQ311">
        <v>72</v>
      </c>
      <c r="CR311">
        <v>4.33</v>
      </c>
      <c r="CS311" t="b">
        <v>1</v>
      </c>
      <c r="CT311">
        <v>94</v>
      </c>
      <c r="CU311">
        <v>1250</v>
      </c>
      <c r="CV311" t="b">
        <v>0</v>
      </c>
      <c r="CW311">
        <v>79</v>
      </c>
      <c r="CX311">
        <v>1340</v>
      </c>
      <c r="CY311" t="b">
        <v>0</v>
      </c>
      <c r="CZ311">
        <v>78</v>
      </c>
      <c r="DA311">
        <v>760</v>
      </c>
      <c r="DB311" t="b">
        <v>0</v>
      </c>
      <c r="DC311">
        <v>83</v>
      </c>
      <c r="DD311">
        <v>74.5</v>
      </c>
      <c r="DE311" t="b">
        <v>0</v>
      </c>
      <c r="DF311">
        <v>58</v>
      </c>
      <c r="DG311">
        <v>86</v>
      </c>
      <c r="DH311" t="b">
        <v>0</v>
      </c>
      <c r="DI311">
        <v>34</v>
      </c>
      <c r="DJ311">
        <v>0</v>
      </c>
      <c r="DK311" t="b">
        <v>1</v>
      </c>
      <c r="DL311">
        <v>93</v>
      </c>
      <c r="DM311">
        <v>12</v>
      </c>
      <c r="DN311" t="b">
        <v>0</v>
      </c>
      <c r="DO311">
        <v>80</v>
      </c>
      <c r="DP311">
        <v>49</v>
      </c>
      <c r="DQ311">
        <v>76</v>
      </c>
      <c r="DR311">
        <v>20</v>
      </c>
      <c r="DS311">
        <v>53</v>
      </c>
      <c r="DT311">
        <v>10</v>
      </c>
      <c r="DU311">
        <v>88</v>
      </c>
      <c r="DV311">
        <v>8</v>
      </c>
      <c r="DW311">
        <v>14</v>
      </c>
      <c r="DX311" t="b">
        <v>0</v>
      </c>
      <c r="DY311" t="b">
        <v>0</v>
      </c>
      <c r="DZ311" t="b">
        <v>0</v>
      </c>
    </row>
    <row r="312" spans="1:130" hidden="1" x14ac:dyDescent="0.35">
      <c r="A312">
        <v>39035151300</v>
      </c>
      <c r="B312" t="s">
        <v>3</v>
      </c>
      <c r="C312" t="s">
        <v>4</v>
      </c>
      <c r="D312">
        <v>0.76</v>
      </c>
      <c r="E312">
        <v>0</v>
      </c>
      <c r="F312">
        <v>0.01</v>
      </c>
      <c r="G312">
        <v>0</v>
      </c>
      <c r="H312">
        <v>0.01</v>
      </c>
      <c r="I312">
        <v>0.2</v>
      </c>
      <c r="J312">
        <v>0</v>
      </c>
      <c r="K312">
        <v>0</v>
      </c>
      <c r="L312">
        <v>0.01</v>
      </c>
      <c r="M312">
        <v>0.51</v>
      </c>
      <c r="N312">
        <v>0.46</v>
      </c>
      <c r="O312">
        <v>7</v>
      </c>
      <c r="P312">
        <v>3</v>
      </c>
      <c r="Q312" t="b">
        <v>1</v>
      </c>
      <c r="R312" t="b">
        <v>0</v>
      </c>
      <c r="T312" t="b">
        <v>1</v>
      </c>
      <c r="U312">
        <v>100</v>
      </c>
      <c r="V312">
        <v>85</v>
      </c>
      <c r="W312">
        <v>2028</v>
      </c>
      <c r="X312">
        <v>0.91</v>
      </c>
      <c r="Y312">
        <v>0.54</v>
      </c>
      <c r="Z312" t="b">
        <v>1</v>
      </c>
      <c r="AA312" t="b">
        <v>0</v>
      </c>
      <c r="AB312" t="b">
        <v>0</v>
      </c>
      <c r="AC312">
        <v>2</v>
      </c>
      <c r="AD312">
        <v>0</v>
      </c>
      <c r="AE312" t="b">
        <v>0</v>
      </c>
      <c r="AF312">
        <v>27</v>
      </c>
      <c r="AG312">
        <v>5.1999999999999998E-3</v>
      </c>
      <c r="AH312" t="b">
        <v>0</v>
      </c>
      <c r="AI312">
        <v>20</v>
      </c>
      <c r="AJ312">
        <v>0</v>
      </c>
      <c r="AK312">
        <v>12</v>
      </c>
      <c r="AL312">
        <v>1</v>
      </c>
      <c r="AM312" t="b">
        <v>0</v>
      </c>
      <c r="AN312" t="b">
        <v>0</v>
      </c>
      <c r="AO312">
        <v>33</v>
      </c>
      <c r="AP312">
        <v>0</v>
      </c>
      <c r="AQ312" t="b">
        <v>0</v>
      </c>
      <c r="AR312" t="b">
        <v>0</v>
      </c>
      <c r="AS312" t="b">
        <v>0</v>
      </c>
      <c r="AT312">
        <v>77</v>
      </c>
      <c r="AU312">
        <v>4</v>
      </c>
      <c r="AV312" t="b">
        <v>0</v>
      </c>
      <c r="AW312">
        <v>68</v>
      </c>
      <c r="AX312">
        <v>9.1999999999999993</v>
      </c>
      <c r="AY312" t="b">
        <v>0</v>
      </c>
      <c r="AZ312">
        <v>78</v>
      </c>
      <c r="BA312">
        <v>0.41</v>
      </c>
      <c r="BB312" t="b">
        <v>0</v>
      </c>
      <c r="BC312">
        <v>26</v>
      </c>
      <c r="BD312">
        <v>92.76</v>
      </c>
      <c r="BE312" t="b">
        <v>0</v>
      </c>
      <c r="BF312">
        <v>40</v>
      </c>
      <c r="BG312" t="b">
        <v>0</v>
      </c>
      <c r="BH312">
        <v>67</v>
      </c>
      <c r="BI312">
        <v>28</v>
      </c>
      <c r="BJ312" t="b">
        <v>0</v>
      </c>
      <c r="BK312">
        <v>75</v>
      </c>
      <c r="BL312">
        <v>52</v>
      </c>
      <c r="BM312">
        <v>19</v>
      </c>
      <c r="BN312">
        <v>105000</v>
      </c>
      <c r="BO312" t="b">
        <v>0</v>
      </c>
      <c r="BP312" t="b">
        <v>0</v>
      </c>
      <c r="BQ312">
        <v>2762</v>
      </c>
      <c r="BR312">
        <v>35</v>
      </c>
      <c r="BS312" t="b">
        <v>1</v>
      </c>
      <c r="BT312" t="b">
        <v>0</v>
      </c>
      <c r="BU312" t="b">
        <v>0</v>
      </c>
      <c r="BV312">
        <v>0.94</v>
      </c>
      <c r="BW312">
        <v>0.04</v>
      </c>
      <c r="BX312" t="b">
        <v>0</v>
      </c>
      <c r="BY312">
        <v>88</v>
      </c>
      <c r="BZ312">
        <v>5.51</v>
      </c>
      <c r="CA312" t="b">
        <v>0</v>
      </c>
      <c r="CB312">
        <v>25</v>
      </c>
      <c r="CC312">
        <v>0.02</v>
      </c>
      <c r="CD312" t="b">
        <v>0</v>
      </c>
      <c r="CE312">
        <v>35</v>
      </c>
      <c r="CF312">
        <v>0.2</v>
      </c>
      <c r="CI312" t="b">
        <v>0</v>
      </c>
      <c r="CJ312" t="b">
        <v>0</v>
      </c>
      <c r="CK312" t="b">
        <v>0</v>
      </c>
      <c r="CL312" t="b">
        <v>0</v>
      </c>
      <c r="CM312" t="b">
        <v>0</v>
      </c>
      <c r="CP312" t="b">
        <v>0</v>
      </c>
      <c r="CQ312">
        <v>86</v>
      </c>
      <c r="CR312">
        <v>8.82</v>
      </c>
      <c r="CS312" t="b">
        <v>1</v>
      </c>
      <c r="CT312">
        <v>95</v>
      </c>
      <c r="CU312">
        <v>1280</v>
      </c>
      <c r="CV312" t="b">
        <v>1</v>
      </c>
      <c r="CW312">
        <v>99</v>
      </c>
      <c r="CX312">
        <v>2700</v>
      </c>
      <c r="CY312" t="b">
        <v>1</v>
      </c>
      <c r="CZ312">
        <v>99</v>
      </c>
      <c r="DA312">
        <v>1550</v>
      </c>
      <c r="DB312" t="b">
        <v>1</v>
      </c>
      <c r="DC312">
        <v>92</v>
      </c>
      <c r="DD312">
        <v>72.5</v>
      </c>
      <c r="DE312" t="b">
        <v>1</v>
      </c>
      <c r="DF312">
        <v>99</v>
      </c>
      <c r="DG312">
        <v>27</v>
      </c>
      <c r="DH312" t="b">
        <v>0</v>
      </c>
      <c r="DI312">
        <v>75</v>
      </c>
      <c r="DJ312">
        <v>5</v>
      </c>
      <c r="DK312" t="b">
        <v>0</v>
      </c>
      <c r="DL312">
        <v>69</v>
      </c>
      <c r="DM312">
        <v>6</v>
      </c>
      <c r="DN312" t="b">
        <v>1</v>
      </c>
      <c r="DO312">
        <v>87</v>
      </c>
      <c r="DP312">
        <v>56</v>
      </c>
      <c r="DQ312">
        <v>91</v>
      </c>
      <c r="DR312">
        <v>33</v>
      </c>
      <c r="DS312">
        <v>71</v>
      </c>
      <c r="DT312">
        <v>16</v>
      </c>
      <c r="DU312">
        <v>97</v>
      </c>
      <c r="DV312">
        <v>13</v>
      </c>
      <c r="DW312">
        <v>40</v>
      </c>
      <c r="DX312" t="b">
        <v>0</v>
      </c>
      <c r="DY312" t="b">
        <v>0</v>
      </c>
      <c r="DZ312" t="b">
        <v>0</v>
      </c>
    </row>
    <row r="313" spans="1:130" hidden="1" x14ac:dyDescent="0.35">
      <c r="A313">
        <v>39035106300</v>
      </c>
      <c r="B313" t="s">
        <v>3</v>
      </c>
      <c r="C313" t="s">
        <v>4</v>
      </c>
      <c r="D313">
        <v>0.09</v>
      </c>
      <c r="E313">
        <v>0</v>
      </c>
      <c r="F313">
        <v>0</v>
      </c>
      <c r="G313">
        <v>0</v>
      </c>
      <c r="H313">
        <v>0.03</v>
      </c>
      <c r="I313">
        <v>0.69</v>
      </c>
      <c r="J313">
        <v>0.17</v>
      </c>
      <c r="K313">
        <v>0.04</v>
      </c>
      <c r="L313">
        <v>0.15</v>
      </c>
      <c r="M313">
        <v>0.75</v>
      </c>
      <c r="N313">
        <v>0.08</v>
      </c>
      <c r="O313">
        <v>4</v>
      </c>
      <c r="P313">
        <v>3</v>
      </c>
      <c r="Q313" t="b">
        <v>1</v>
      </c>
      <c r="R313" t="b">
        <v>0</v>
      </c>
      <c r="T313" t="b">
        <v>1</v>
      </c>
      <c r="U313">
        <v>100</v>
      </c>
      <c r="V313">
        <v>87</v>
      </c>
      <c r="W313">
        <v>2662</v>
      </c>
      <c r="X313">
        <v>0.92</v>
      </c>
      <c r="Y313">
        <v>0.55000000000000004</v>
      </c>
      <c r="Z313" t="b">
        <v>1</v>
      </c>
      <c r="AA313" t="b">
        <v>0</v>
      </c>
      <c r="AB313" t="b">
        <v>0</v>
      </c>
      <c r="AC313">
        <v>2</v>
      </c>
      <c r="AD313">
        <v>0</v>
      </c>
      <c r="AE313" t="b">
        <v>0</v>
      </c>
      <c r="AF313">
        <v>56</v>
      </c>
      <c r="AG313">
        <v>1.78E-2</v>
      </c>
      <c r="AH313" t="b">
        <v>0</v>
      </c>
      <c r="AI313">
        <v>28</v>
      </c>
      <c r="AJ313">
        <v>1E-4</v>
      </c>
      <c r="AK313">
        <v>36</v>
      </c>
      <c r="AL313">
        <v>5</v>
      </c>
      <c r="AM313" t="b">
        <v>0</v>
      </c>
      <c r="AN313" t="b">
        <v>0</v>
      </c>
      <c r="AO313">
        <v>33</v>
      </c>
      <c r="AP313">
        <v>0</v>
      </c>
      <c r="AQ313" t="b">
        <v>0</v>
      </c>
      <c r="AR313" t="b">
        <v>0</v>
      </c>
      <c r="AS313" t="b">
        <v>0</v>
      </c>
      <c r="AT313">
        <v>86</v>
      </c>
      <c r="AU313">
        <v>4</v>
      </c>
      <c r="AV313" t="b">
        <v>0</v>
      </c>
      <c r="AW313">
        <v>73</v>
      </c>
      <c r="AX313">
        <v>9.39</v>
      </c>
      <c r="AY313" t="b">
        <v>0</v>
      </c>
      <c r="AZ313">
        <v>79</v>
      </c>
      <c r="BA313">
        <v>0.42</v>
      </c>
      <c r="BB313" t="b">
        <v>0</v>
      </c>
      <c r="BC313">
        <v>50</v>
      </c>
      <c r="BD313">
        <v>297.62</v>
      </c>
      <c r="BE313" t="b">
        <v>0</v>
      </c>
      <c r="BF313">
        <v>37</v>
      </c>
      <c r="BG313" t="b">
        <v>0</v>
      </c>
      <c r="BH313">
        <v>81</v>
      </c>
      <c r="BI313">
        <v>36</v>
      </c>
      <c r="BJ313" t="b">
        <v>1</v>
      </c>
      <c r="BK313">
        <v>98</v>
      </c>
      <c r="BL313">
        <v>90</v>
      </c>
      <c r="BM313">
        <v>6</v>
      </c>
      <c r="BN313">
        <v>70400</v>
      </c>
      <c r="BO313" t="b">
        <v>0</v>
      </c>
      <c r="BP313" t="b">
        <v>0</v>
      </c>
      <c r="BQ313">
        <v>4579</v>
      </c>
      <c r="BR313">
        <v>61</v>
      </c>
      <c r="BS313" t="b">
        <v>1</v>
      </c>
      <c r="BT313" t="b">
        <v>0</v>
      </c>
      <c r="BU313" t="b">
        <v>0</v>
      </c>
      <c r="BV313">
        <v>0.47</v>
      </c>
      <c r="BW313">
        <v>0</v>
      </c>
      <c r="BX313" t="b">
        <v>1</v>
      </c>
      <c r="BY313">
        <v>90</v>
      </c>
      <c r="BZ313">
        <v>6.3</v>
      </c>
      <c r="CA313" t="b">
        <v>0</v>
      </c>
      <c r="CB313">
        <v>23</v>
      </c>
      <c r="CC313">
        <v>0.02</v>
      </c>
      <c r="CD313" t="b">
        <v>1</v>
      </c>
      <c r="CE313">
        <v>92</v>
      </c>
      <c r="CF313">
        <v>2.35</v>
      </c>
      <c r="CI313" t="b">
        <v>0</v>
      </c>
      <c r="CJ313" t="b">
        <v>0</v>
      </c>
      <c r="CK313" t="b">
        <v>0</v>
      </c>
      <c r="CL313" t="b">
        <v>0</v>
      </c>
      <c r="CM313" t="b">
        <v>0</v>
      </c>
      <c r="CN313">
        <v>21</v>
      </c>
      <c r="CO313">
        <v>0</v>
      </c>
      <c r="CP313" t="b">
        <v>0</v>
      </c>
      <c r="CQ313">
        <v>80</v>
      </c>
      <c r="CR313">
        <v>6.33</v>
      </c>
      <c r="CS313" t="b">
        <v>1</v>
      </c>
      <c r="CT313">
        <v>91</v>
      </c>
      <c r="CU313">
        <v>1190</v>
      </c>
      <c r="CV313" t="b">
        <v>0</v>
      </c>
      <c r="CW313">
        <v>59</v>
      </c>
      <c r="CX313">
        <v>1120</v>
      </c>
      <c r="CY313" t="b">
        <v>0</v>
      </c>
      <c r="CZ313">
        <v>62</v>
      </c>
      <c r="DA313">
        <v>660</v>
      </c>
      <c r="DB313" t="b">
        <v>0</v>
      </c>
      <c r="DC313">
        <v>85</v>
      </c>
      <c r="DD313">
        <v>74.2</v>
      </c>
      <c r="DE313" t="b">
        <v>0</v>
      </c>
      <c r="DF313">
        <v>87</v>
      </c>
      <c r="DG313">
        <v>58</v>
      </c>
      <c r="DH313" t="b">
        <v>0</v>
      </c>
      <c r="DI313">
        <v>78</v>
      </c>
      <c r="DJ313">
        <v>6</v>
      </c>
      <c r="DK313" t="b">
        <v>0</v>
      </c>
      <c r="DL313">
        <v>73</v>
      </c>
      <c r="DM313">
        <v>7</v>
      </c>
      <c r="DN313" t="b">
        <v>0</v>
      </c>
      <c r="DO313">
        <v>87</v>
      </c>
      <c r="DP313">
        <v>56</v>
      </c>
      <c r="DQ313">
        <v>79</v>
      </c>
      <c r="DR313">
        <v>22</v>
      </c>
      <c r="DS313">
        <v>66</v>
      </c>
      <c r="DT313">
        <v>14</v>
      </c>
      <c r="DU313">
        <v>98</v>
      </c>
      <c r="DV313">
        <v>9</v>
      </c>
      <c r="DW313">
        <v>26</v>
      </c>
      <c r="DX313" t="b">
        <v>0</v>
      </c>
      <c r="DY313" t="b">
        <v>0</v>
      </c>
      <c r="DZ313" t="b">
        <v>0</v>
      </c>
    </row>
    <row r="314" spans="1:130" hidden="1" x14ac:dyDescent="0.35">
      <c r="A314">
        <v>39035138107</v>
      </c>
      <c r="B314" t="s">
        <v>3</v>
      </c>
      <c r="C314" t="s">
        <v>4</v>
      </c>
      <c r="D314">
        <v>0.09</v>
      </c>
      <c r="E314">
        <v>0</v>
      </c>
      <c r="F314">
        <v>0.04</v>
      </c>
      <c r="G314">
        <v>0</v>
      </c>
      <c r="H314">
        <v>0.01</v>
      </c>
      <c r="I314">
        <v>0.79</v>
      </c>
      <c r="J314">
        <v>0.05</v>
      </c>
      <c r="K314">
        <v>0.01</v>
      </c>
      <c r="L314">
        <v>0.11</v>
      </c>
      <c r="M314">
        <v>0.69</v>
      </c>
      <c r="N314">
        <v>0.18</v>
      </c>
      <c r="O314">
        <v>0</v>
      </c>
      <c r="P314">
        <v>0</v>
      </c>
      <c r="Q314" t="b">
        <v>0</v>
      </c>
      <c r="R314" t="b">
        <v>0</v>
      </c>
      <c r="T314" t="b">
        <v>0</v>
      </c>
      <c r="U314">
        <v>0</v>
      </c>
      <c r="V314">
        <v>40</v>
      </c>
      <c r="W314">
        <v>2030</v>
      </c>
      <c r="X314">
        <v>0.62</v>
      </c>
      <c r="Y314">
        <v>0.28999999999999998</v>
      </c>
      <c r="Z314" t="b">
        <v>0</v>
      </c>
      <c r="AA314" t="b">
        <v>0</v>
      </c>
      <c r="AB314" t="b">
        <v>0</v>
      </c>
      <c r="AC314">
        <v>2</v>
      </c>
      <c r="AD314">
        <v>0</v>
      </c>
      <c r="AE314" t="b">
        <v>0</v>
      </c>
      <c r="AF314">
        <v>43</v>
      </c>
      <c r="AG314">
        <v>1.11E-2</v>
      </c>
      <c r="AH314" t="b">
        <v>0</v>
      </c>
      <c r="AI314">
        <v>30</v>
      </c>
      <c r="AJ314">
        <v>1E-4</v>
      </c>
      <c r="AK314">
        <v>77</v>
      </c>
      <c r="AL314">
        <v>14</v>
      </c>
      <c r="AM314" t="b">
        <v>0</v>
      </c>
      <c r="AN314" t="b">
        <v>0</v>
      </c>
      <c r="AO314">
        <v>33</v>
      </c>
      <c r="AP314">
        <v>0</v>
      </c>
      <c r="AQ314" t="b">
        <v>0</v>
      </c>
      <c r="AR314" t="b">
        <v>0</v>
      </c>
      <c r="AS314" t="b">
        <v>0</v>
      </c>
      <c r="AT314">
        <v>44</v>
      </c>
      <c r="AU314">
        <v>2</v>
      </c>
      <c r="AV314" t="b">
        <v>0</v>
      </c>
      <c r="AW314">
        <v>67</v>
      </c>
      <c r="AX314">
        <v>9.15</v>
      </c>
      <c r="AY314" t="b">
        <v>0</v>
      </c>
      <c r="AZ314">
        <v>79</v>
      </c>
      <c r="BA314">
        <v>0.42</v>
      </c>
      <c r="BB314" t="b">
        <v>0</v>
      </c>
      <c r="BC314">
        <v>86</v>
      </c>
      <c r="BD314">
        <v>1407.8</v>
      </c>
      <c r="BE314" t="b">
        <v>0</v>
      </c>
      <c r="BF314">
        <v>20</v>
      </c>
      <c r="BG314" t="b">
        <v>0</v>
      </c>
      <c r="BH314">
        <v>19</v>
      </c>
      <c r="BI314">
        <v>14</v>
      </c>
      <c r="BJ314" t="b">
        <v>0</v>
      </c>
      <c r="BK314">
        <v>94</v>
      </c>
      <c r="BL314">
        <v>80</v>
      </c>
      <c r="BM314">
        <v>19</v>
      </c>
      <c r="BN314">
        <v>106900</v>
      </c>
      <c r="BO314" t="b">
        <v>0</v>
      </c>
      <c r="BP314" t="b">
        <v>0</v>
      </c>
      <c r="BQ314">
        <v>6461</v>
      </c>
      <c r="BR314">
        <v>84</v>
      </c>
      <c r="BS314" t="b">
        <v>1</v>
      </c>
      <c r="BT314" t="b">
        <v>0</v>
      </c>
      <c r="BV314">
        <v>0.82</v>
      </c>
      <c r="BW314">
        <v>0.01</v>
      </c>
      <c r="BX314" t="b">
        <v>0</v>
      </c>
      <c r="BY314">
        <v>73</v>
      </c>
      <c r="BZ314">
        <v>2.48</v>
      </c>
      <c r="CA314" t="b">
        <v>0</v>
      </c>
      <c r="CB314">
        <v>24</v>
      </c>
      <c r="CC314">
        <v>0.02</v>
      </c>
      <c r="CD314" t="b">
        <v>0</v>
      </c>
      <c r="CE314">
        <v>95</v>
      </c>
      <c r="CF314">
        <v>2.97</v>
      </c>
      <c r="CI314" t="b">
        <v>0</v>
      </c>
      <c r="CJ314" t="b">
        <v>0</v>
      </c>
      <c r="CK314" t="b">
        <v>0</v>
      </c>
      <c r="CL314" t="b">
        <v>0</v>
      </c>
      <c r="CM314" t="b">
        <v>0</v>
      </c>
      <c r="CN314">
        <v>7</v>
      </c>
      <c r="CO314">
        <v>0</v>
      </c>
      <c r="CP314" t="b">
        <v>0</v>
      </c>
      <c r="CQ314">
        <v>83</v>
      </c>
      <c r="CR314">
        <v>7.16</v>
      </c>
      <c r="CS314" t="b">
        <v>0</v>
      </c>
      <c r="CT314">
        <v>82</v>
      </c>
      <c r="CU314">
        <v>1100</v>
      </c>
      <c r="CV314" t="b">
        <v>0</v>
      </c>
      <c r="CW314">
        <v>60</v>
      </c>
      <c r="CX314">
        <v>1130</v>
      </c>
      <c r="CY314" t="b">
        <v>0</v>
      </c>
      <c r="CZ314">
        <v>83</v>
      </c>
      <c r="DA314">
        <v>810</v>
      </c>
      <c r="DB314" t="b">
        <v>0</v>
      </c>
      <c r="DC314">
        <v>75</v>
      </c>
      <c r="DD314">
        <v>75.7</v>
      </c>
      <c r="DE314" t="b">
        <v>0</v>
      </c>
      <c r="DF314">
        <v>34</v>
      </c>
      <c r="DG314">
        <v>108</v>
      </c>
      <c r="DH314" t="b">
        <v>0</v>
      </c>
      <c r="DI314">
        <v>73</v>
      </c>
      <c r="DJ314">
        <v>4</v>
      </c>
      <c r="DK314" t="b">
        <v>0</v>
      </c>
      <c r="DL314">
        <v>63</v>
      </c>
      <c r="DM314">
        <v>5</v>
      </c>
      <c r="DN314" t="b">
        <v>0</v>
      </c>
      <c r="DO314">
        <v>60</v>
      </c>
      <c r="DP314">
        <v>35</v>
      </c>
      <c r="DQ314">
        <v>43</v>
      </c>
      <c r="DR314">
        <v>10</v>
      </c>
      <c r="DS314">
        <v>71</v>
      </c>
      <c r="DT314">
        <v>16</v>
      </c>
      <c r="DU314">
        <v>93</v>
      </c>
      <c r="DV314">
        <v>8</v>
      </c>
      <c r="DW314">
        <v>3</v>
      </c>
      <c r="DX314" t="b">
        <v>0</v>
      </c>
      <c r="DY314" t="b">
        <v>0</v>
      </c>
      <c r="DZ314" t="b">
        <v>0</v>
      </c>
    </row>
    <row r="315" spans="1:130" hidden="1" x14ac:dyDescent="0.35">
      <c r="A315">
        <v>39103416300</v>
      </c>
      <c r="B315" t="s">
        <v>139</v>
      </c>
      <c r="C315" t="s">
        <v>4</v>
      </c>
      <c r="D315">
        <v>0.01</v>
      </c>
      <c r="E315">
        <v>0</v>
      </c>
      <c r="F315">
        <v>0</v>
      </c>
      <c r="G315">
        <v>0</v>
      </c>
      <c r="H315">
        <v>0</v>
      </c>
      <c r="I315">
        <v>0.93</v>
      </c>
      <c r="J315">
        <v>0.03</v>
      </c>
      <c r="K315">
        <v>0.01</v>
      </c>
      <c r="L315">
        <v>0.13</v>
      </c>
      <c r="M315">
        <v>0.7</v>
      </c>
      <c r="N315">
        <v>0.16</v>
      </c>
      <c r="O315">
        <v>0</v>
      </c>
      <c r="P315">
        <v>0</v>
      </c>
      <c r="Q315" t="b">
        <v>0</v>
      </c>
      <c r="R315" t="b">
        <v>0</v>
      </c>
      <c r="T315" t="b">
        <v>0</v>
      </c>
      <c r="U315">
        <v>0</v>
      </c>
      <c r="V315">
        <v>0</v>
      </c>
      <c r="W315">
        <v>2672</v>
      </c>
      <c r="X315">
        <v>0.27</v>
      </c>
      <c r="Y315">
        <v>0.11</v>
      </c>
      <c r="Z315" t="b">
        <v>0</v>
      </c>
      <c r="AA315" t="b">
        <v>0</v>
      </c>
      <c r="AB315" t="b">
        <v>0</v>
      </c>
      <c r="AC315">
        <v>2</v>
      </c>
      <c r="AD315">
        <v>0</v>
      </c>
      <c r="AE315" t="b">
        <v>0</v>
      </c>
      <c r="AF315">
        <v>50</v>
      </c>
      <c r="AG315">
        <v>1.46E-2</v>
      </c>
      <c r="AH315" t="b">
        <v>0</v>
      </c>
      <c r="AI315">
        <v>24</v>
      </c>
      <c r="AJ315">
        <v>1E-4</v>
      </c>
      <c r="AK315">
        <v>10</v>
      </c>
      <c r="AL315">
        <v>1</v>
      </c>
      <c r="AM315" t="b">
        <v>0</v>
      </c>
      <c r="AN315" t="b">
        <v>0</v>
      </c>
      <c r="AO315">
        <v>33</v>
      </c>
      <c r="AP315">
        <v>0</v>
      </c>
      <c r="AQ315" t="b">
        <v>0</v>
      </c>
      <c r="AR315" t="b">
        <v>0</v>
      </c>
      <c r="AS315" t="b">
        <v>0</v>
      </c>
      <c r="AT315">
        <v>35</v>
      </c>
      <c r="AU315">
        <v>2</v>
      </c>
      <c r="AV315" t="b">
        <v>0</v>
      </c>
      <c r="AW315">
        <v>62</v>
      </c>
      <c r="AX315">
        <v>8.99</v>
      </c>
      <c r="AY315" t="b">
        <v>0</v>
      </c>
      <c r="AZ315">
        <v>51</v>
      </c>
      <c r="BA315">
        <v>0.25</v>
      </c>
      <c r="BB315" t="b">
        <v>0</v>
      </c>
      <c r="BC315">
        <v>32</v>
      </c>
      <c r="BD315">
        <v>130.35</v>
      </c>
      <c r="BE315" t="b">
        <v>0</v>
      </c>
      <c r="BF315">
        <v>18</v>
      </c>
      <c r="BG315" t="b">
        <v>0</v>
      </c>
      <c r="BH315">
        <v>32</v>
      </c>
      <c r="BI315">
        <v>17</v>
      </c>
      <c r="BJ315" t="b">
        <v>0</v>
      </c>
      <c r="BK315">
        <v>7</v>
      </c>
      <c r="BL315">
        <v>0</v>
      </c>
      <c r="BM315">
        <v>49</v>
      </c>
      <c r="BN315">
        <v>189900</v>
      </c>
      <c r="BO315" t="b">
        <v>0</v>
      </c>
      <c r="BP315" t="b">
        <v>0</v>
      </c>
      <c r="BQ315">
        <v>2998</v>
      </c>
      <c r="BR315">
        <v>38</v>
      </c>
      <c r="BS315" t="b">
        <v>1</v>
      </c>
      <c r="BT315" t="b">
        <v>0</v>
      </c>
      <c r="BV315">
        <v>0.21</v>
      </c>
      <c r="BW315">
        <v>0</v>
      </c>
      <c r="BX315" t="b">
        <v>0</v>
      </c>
      <c r="BY315">
        <v>52</v>
      </c>
      <c r="BZ315">
        <v>0.89</v>
      </c>
      <c r="CA315" t="b">
        <v>0</v>
      </c>
      <c r="CB315">
        <v>34</v>
      </c>
      <c r="CC315">
        <v>0.03</v>
      </c>
      <c r="CD315" t="b">
        <v>0</v>
      </c>
      <c r="CE315">
        <v>37</v>
      </c>
      <c r="CF315">
        <v>0.21</v>
      </c>
      <c r="CI315" t="b">
        <v>0</v>
      </c>
      <c r="CJ315" t="b">
        <v>0</v>
      </c>
      <c r="CK315" t="b">
        <v>0</v>
      </c>
      <c r="CL315" t="b">
        <v>0</v>
      </c>
      <c r="CM315" t="b">
        <v>0</v>
      </c>
      <c r="CN315">
        <v>84</v>
      </c>
      <c r="CO315">
        <v>0.1</v>
      </c>
      <c r="CP315" t="b">
        <v>0</v>
      </c>
      <c r="CQ315">
        <v>24</v>
      </c>
      <c r="CR315">
        <v>0.34</v>
      </c>
      <c r="CS315" t="b">
        <v>0</v>
      </c>
      <c r="CT315">
        <v>54</v>
      </c>
      <c r="CU315">
        <v>980</v>
      </c>
      <c r="CV315" t="b">
        <v>0</v>
      </c>
      <c r="CW315">
        <v>43</v>
      </c>
      <c r="CX315">
        <v>990</v>
      </c>
      <c r="CY315" t="b">
        <v>0</v>
      </c>
      <c r="CZ315">
        <v>43</v>
      </c>
      <c r="DA315">
        <v>560</v>
      </c>
      <c r="DB315" t="b">
        <v>0</v>
      </c>
      <c r="DC315">
        <v>35</v>
      </c>
      <c r="DD315">
        <v>79.900000000000006</v>
      </c>
      <c r="DE315" t="b">
        <v>0</v>
      </c>
      <c r="DF315">
        <v>10</v>
      </c>
      <c r="DG315">
        <v>152</v>
      </c>
      <c r="DH315" t="b">
        <v>0</v>
      </c>
      <c r="DI315">
        <v>63</v>
      </c>
      <c r="DJ315">
        <v>3</v>
      </c>
      <c r="DK315" t="b">
        <v>0</v>
      </c>
      <c r="DL315">
        <v>15</v>
      </c>
      <c r="DM315">
        <v>2</v>
      </c>
      <c r="DN315" t="b">
        <v>0</v>
      </c>
      <c r="DO315">
        <v>24</v>
      </c>
      <c r="DP315">
        <v>18</v>
      </c>
      <c r="DQ315">
        <v>29</v>
      </c>
      <c r="DR315">
        <v>7</v>
      </c>
      <c r="DS315">
        <v>19</v>
      </c>
      <c r="DT315">
        <v>4</v>
      </c>
      <c r="DU315">
        <v>93</v>
      </c>
      <c r="DV315">
        <v>6</v>
      </c>
      <c r="DW315">
        <v>4</v>
      </c>
      <c r="DX315" t="b">
        <v>0</v>
      </c>
      <c r="DY315" t="b">
        <v>0</v>
      </c>
      <c r="DZ315" t="b">
        <v>0</v>
      </c>
    </row>
    <row r="316" spans="1:130" x14ac:dyDescent="0.35">
      <c r="A316">
        <v>39035101200</v>
      </c>
      <c r="B316" t="s">
        <v>3</v>
      </c>
      <c r="C316" t="s">
        <v>4</v>
      </c>
      <c r="D316">
        <v>0.2</v>
      </c>
      <c r="E316">
        <v>0</v>
      </c>
      <c r="F316">
        <v>0</v>
      </c>
      <c r="G316">
        <v>0</v>
      </c>
      <c r="H316">
        <v>0.05</v>
      </c>
      <c r="I316">
        <v>0.45</v>
      </c>
      <c r="J316">
        <v>0.31</v>
      </c>
      <c r="K316">
        <v>0.12</v>
      </c>
      <c r="L316">
        <v>0.08</v>
      </c>
      <c r="M316">
        <v>0.71</v>
      </c>
      <c r="N316">
        <v>0.2</v>
      </c>
      <c r="O316">
        <v>9</v>
      </c>
      <c r="P316">
        <v>3</v>
      </c>
      <c r="Q316" t="b">
        <v>1</v>
      </c>
      <c r="R316" t="b">
        <v>0</v>
      </c>
      <c r="T316" t="b">
        <v>1</v>
      </c>
      <c r="U316">
        <v>100</v>
      </c>
      <c r="V316">
        <v>75</v>
      </c>
      <c r="W316">
        <v>2867</v>
      </c>
      <c r="X316">
        <v>0.89</v>
      </c>
      <c r="Y316">
        <v>0.51</v>
      </c>
      <c r="Z316" t="b">
        <v>1</v>
      </c>
      <c r="AA316" t="b">
        <v>0</v>
      </c>
      <c r="AB316" t="b">
        <v>0</v>
      </c>
      <c r="AC316">
        <v>2</v>
      </c>
      <c r="AD316">
        <v>0</v>
      </c>
      <c r="AE316" t="b">
        <v>0</v>
      </c>
      <c r="AF316">
        <v>34</v>
      </c>
      <c r="AG316">
        <v>6.7999999999999996E-3</v>
      </c>
      <c r="AH316" t="b">
        <v>0</v>
      </c>
      <c r="AI316">
        <v>24</v>
      </c>
      <c r="AJ316">
        <v>1E-4</v>
      </c>
      <c r="AK316">
        <v>8</v>
      </c>
      <c r="AL316">
        <v>1</v>
      </c>
      <c r="AM316" t="b">
        <v>0</v>
      </c>
      <c r="AN316" t="b">
        <v>0</v>
      </c>
      <c r="AO316">
        <v>33</v>
      </c>
      <c r="AP316">
        <v>0</v>
      </c>
      <c r="AQ316" t="b">
        <v>0</v>
      </c>
      <c r="AR316" t="b">
        <v>0</v>
      </c>
      <c r="AS316" t="b">
        <v>0</v>
      </c>
      <c r="AT316">
        <v>52</v>
      </c>
      <c r="AU316">
        <v>3</v>
      </c>
      <c r="AV316" t="b">
        <v>0</v>
      </c>
      <c r="AW316">
        <v>71</v>
      </c>
      <c r="AX316">
        <v>9.31</v>
      </c>
      <c r="AY316" t="b">
        <v>0</v>
      </c>
      <c r="AZ316">
        <v>80</v>
      </c>
      <c r="BA316">
        <v>0.42</v>
      </c>
      <c r="BB316" t="b">
        <v>0</v>
      </c>
      <c r="BC316">
        <v>69</v>
      </c>
      <c r="BD316">
        <v>622.70000000000005</v>
      </c>
      <c r="BE316" t="b">
        <v>0</v>
      </c>
      <c r="BF316">
        <v>13</v>
      </c>
      <c r="BG316" t="b">
        <v>0</v>
      </c>
      <c r="BH316">
        <v>82</v>
      </c>
      <c r="BI316">
        <v>37</v>
      </c>
      <c r="BJ316" t="b">
        <v>0</v>
      </c>
      <c r="BK316">
        <v>79</v>
      </c>
      <c r="BL316">
        <v>57</v>
      </c>
      <c r="BM316">
        <v>43</v>
      </c>
      <c r="BN316">
        <v>169200</v>
      </c>
      <c r="BO316" t="b">
        <v>0</v>
      </c>
      <c r="BP316" t="b">
        <v>0</v>
      </c>
      <c r="BQ316">
        <v>3211</v>
      </c>
      <c r="BR316">
        <v>41</v>
      </c>
      <c r="BS316" t="b">
        <v>1</v>
      </c>
      <c r="BT316" t="b">
        <v>1</v>
      </c>
      <c r="BU316" t="b">
        <v>1</v>
      </c>
      <c r="BV316">
        <v>0.97</v>
      </c>
      <c r="BW316">
        <v>0.05</v>
      </c>
      <c r="BX316" t="b">
        <v>0</v>
      </c>
      <c r="BY316">
        <v>86</v>
      </c>
      <c r="BZ316">
        <v>4.7300000000000004</v>
      </c>
      <c r="CA316" t="b">
        <v>0</v>
      </c>
      <c r="CB316">
        <v>21</v>
      </c>
      <c r="CC316">
        <v>0.02</v>
      </c>
      <c r="CD316" t="b">
        <v>0</v>
      </c>
      <c r="CE316">
        <v>88</v>
      </c>
      <c r="CF316">
        <v>1.91</v>
      </c>
      <c r="CI316" t="b">
        <v>0</v>
      </c>
      <c r="CJ316" t="b">
        <v>0</v>
      </c>
      <c r="CK316" t="b">
        <v>0</v>
      </c>
      <c r="CL316" t="b">
        <v>0</v>
      </c>
      <c r="CM316" t="b">
        <v>0</v>
      </c>
      <c r="CN316">
        <v>86</v>
      </c>
      <c r="CO316">
        <v>0.17</v>
      </c>
      <c r="CP316" t="b">
        <v>0</v>
      </c>
      <c r="CQ316">
        <v>86</v>
      </c>
      <c r="CR316">
        <v>8.4</v>
      </c>
      <c r="CS316" t="b">
        <v>1</v>
      </c>
      <c r="CT316">
        <v>94</v>
      </c>
      <c r="CU316">
        <v>1250</v>
      </c>
      <c r="CV316" t="b">
        <v>1</v>
      </c>
      <c r="CW316">
        <v>91</v>
      </c>
      <c r="CX316">
        <v>1630</v>
      </c>
      <c r="CY316" t="b">
        <v>1</v>
      </c>
      <c r="CZ316">
        <v>94</v>
      </c>
      <c r="DA316">
        <v>950</v>
      </c>
      <c r="DB316" t="b">
        <v>1</v>
      </c>
      <c r="DC316">
        <v>93</v>
      </c>
      <c r="DD316">
        <v>72.2</v>
      </c>
      <c r="DE316" t="b">
        <v>1</v>
      </c>
      <c r="DF316">
        <v>95</v>
      </c>
      <c r="DG316">
        <v>44</v>
      </c>
      <c r="DH316" t="b">
        <v>1</v>
      </c>
      <c r="DI316">
        <v>93</v>
      </c>
      <c r="DJ316">
        <v>17</v>
      </c>
      <c r="DK316" t="b">
        <v>0</v>
      </c>
      <c r="DL316">
        <v>76</v>
      </c>
      <c r="DM316">
        <v>7</v>
      </c>
      <c r="DN316" t="b">
        <v>1</v>
      </c>
      <c r="DO316">
        <v>90</v>
      </c>
      <c r="DP316">
        <v>60</v>
      </c>
      <c r="DQ316">
        <v>93</v>
      </c>
      <c r="DR316">
        <v>35</v>
      </c>
      <c r="DS316">
        <v>77</v>
      </c>
      <c r="DT316">
        <v>18</v>
      </c>
      <c r="DU316">
        <v>90</v>
      </c>
      <c r="DV316">
        <v>14</v>
      </c>
      <c r="DW316">
        <v>46</v>
      </c>
      <c r="DX316" t="b">
        <v>0</v>
      </c>
      <c r="DY316" t="b">
        <v>0</v>
      </c>
      <c r="DZ316" t="b">
        <v>0</v>
      </c>
    </row>
    <row r="317" spans="1:130" hidden="1" x14ac:dyDescent="0.35">
      <c r="A317">
        <v>39035194800</v>
      </c>
      <c r="B317" t="s">
        <v>3</v>
      </c>
      <c r="C317" t="s">
        <v>4</v>
      </c>
      <c r="D317">
        <v>0.46</v>
      </c>
      <c r="E317">
        <v>0</v>
      </c>
      <c r="F317">
        <v>0.1</v>
      </c>
      <c r="G317">
        <v>0</v>
      </c>
      <c r="H317">
        <v>0.01</v>
      </c>
      <c r="I317">
        <v>0.31</v>
      </c>
      <c r="J317">
        <v>0.09</v>
      </c>
      <c r="K317">
        <v>0.1</v>
      </c>
      <c r="L317">
        <v>0.08</v>
      </c>
      <c r="M317">
        <v>0.78</v>
      </c>
      <c r="N317">
        <v>0.13</v>
      </c>
      <c r="O317">
        <v>0</v>
      </c>
      <c r="P317">
        <v>0</v>
      </c>
      <c r="Q317" t="b">
        <v>0</v>
      </c>
      <c r="R317" t="b">
        <v>0</v>
      </c>
      <c r="T317" t="b">
        <v>0</v>
      </c>
      <c r="U317">
        <v>0</v>
      </c>
      <c r="V317">
        <v>0</v>
      </c>
      <c r="W317">
        <v>698</v>
      </c>
      <c r="X317">
        <v>0.5</v>
      </c>
      <c r="Y317">
        <v>0.22</v>
      </c>
      <c r="Z317" t="b">
        <v>0</v>
      </c>
      <c r="AA317" t="b">
        <v>0</v>
      </c>
      <c r="AB317" t="b">
        <v>0</v>
      </c>
      <c r="AC317">
        <v>2</v>
      </c>
      <c r="AD317">
        <v>0</v>
      </c>
      <c r="AE317" t="b">
        <v>0</v>
      </c>
      <c r="AF317">
        <v>34</v>
      </c>
      <c r="AG317">
        <v>6.8999999999999999E-3</v>
      </c>
      <c r="AH317" t="b">
        <v>0</v>
      </c>
      <c r="AI317">
        <v>24</v>
      </c>
      <c r="AJ317">
        <v>1E-4</v>
      </c>
      <c r="AK317">
        <v>34</v>
      </c>
      <c r="AL317">
        <v>5</v>
      </c>
      <c r="AM317" t="b">
        <v>0</v>
      </c>
      <c r="AN317" t="b">
        <v>0</v>
      </c>
      <c r="AO317">
        <v>33</v>
      </c>
      <c r="AP317">
        <v>0</v>
      </c>
      <c r="AQ317" t="b">
        <v>0</v>
      </c>
      <c r="AR317" t="b">
        <v>0</v>
      </c>
      <c r="AS317" t="b">
        <v>0</v>
      </c>
      <c r="AT317">
        <v>32</v>
      </c>
      <c r="AU317">
        <v>2</v>
      </c>
      <c r="AV317" t="b">
        <v>0</v>
      </c>
      <c r="AW317">
        <v>66</v>
      </c>
      <c r="AX317">
        <v>9.11</v>
      </c>
      <c r="AY317" t="b">
        <v>0</v>
      </c>
      <c r="AZ317">
        <v>56</v>
      </c>
      <c r="BA317">
        <v>0.27</v>
      </c>
      <c r="BB317" t="b">
        <v>0</v>
      </c>
      <c r="BC317">
        <v>55</v>
      </c>
      <c r="BD317">
        <v>359.5</v>
      </c>
      <c r="BE317" t="b">
        <v>0</v>
      </c>
      <c r="BF317">
        <v>13</v>
      </c>
      <c r="BG317" t="b">
        <v>0</v>
      </c>
      <c r="BH317">
        <v>83</v>
      </c>
      <c r="BI317">
        <v>37</v>
      </c>
      <c r="BJ317" t="b">
        <v>0</v>
      </c>
      <c r="BK317">
        <v>62</v>
      </c>
      <c r="BL317">
        <v>36</v>
      </c>
      <c r="BM317">
        <v>56</v>
      </c>
      <c r="BN317">
        <v>219000</v>
      </c>
      <c r="BO317" t="b">
        <v>0</v>
      </c>
      <c r="BP317" t="b">
        <v>0</v>
      </c>
      <c r="BQ317">
        <v>3938</v>
      </c>
      <c r="BR317">
        <v>51</v>
      </c>
      <c r="BS317" t="b">
        <v>1</v>
      </c>
      <c r="BT317" t="b">
        <v>0</v>
      </c>
      <c r="BV317">
        <v>0.21</v>
      </c>
      <c r="BW317">
        <v>0</v>
      </c>
      <c r="BX317" t="b">
        <v>0</v>
      </c>
      <c r="BY317">
        <v>67</v>
      </c>
      <c r="BZ317">
        <v>1.83</v>
      </c>
      <c r="CA317" t="b">
        <v>0</v>
      </c>
      <c r="CB317">
        <v>24</v>
      </c>
      <c r="CC317">
        <v>0.02</v>
      </c>
      <c r="CD317" t="b">
        <v>0</v>
      </c>
      <c r="CE317">
        <v>47</v>
      </c>
      <c r="CF317">
        <v>0.32</v>
      </c>
      <c r="CI317" t="b">
        <v>0</v>
      </c>
      <c r="CJ317" t="b">
        <v>0</v>
      </c>
      <c r="CK317" t="b">
        <v>0</v>
      </c>
      <c r="CL317" t="b">
        <v>0</v>
      </c>
      <c r="CM317" t="b">
        <v>0</v>
      </c>
      <c r="CN317">
        <v>59</v>
      </c>
      <c r="CO317">
        <v>0</v>
      </c>
      <c r="CP317" t="b">
        <v>0</v>
      </c>
      <c r="CQ317">
        <v>87</v>
      </c>
      <c r="CR317">
        <v>9.16</v>
      </c>
      <c r="CS317" t="b">
        <v>0</v>
      </c>
      <c r="CT317">
        <v>86</v>
      </c>
      <c r="CU317">
        <v>1130</v>
      </c>
      <c r="CV317" t="b">
        <v>0</v>
      </c>
      <c r="CW317">
        <v>63</v>
      </c>
      <c r="CX317">
        <v>1150</v>
      </c>
      <c r="CY317" t="b">
        <v>0</v>
      </c>
      <c r="CZ317">
        <v>31</v>
      </c>
      <c r="DA317">
        <v>500</v>
      </c>
      <c r="DB317" t="b">
        <v>0</v>
      </c>
      <c r="DC317">
        <v>70</v>
      </c>
      <c r="DD317">
        <v>76.3</v>
      </c>
      <c r="DE317" t="b">
        <v>0</v>
      </c>
      <c r="DF317">
        <v>53</v>
      </c>
      <c r="DG317">
        <v>90</v>
      </c>
      <c r="DH317" t="b">
        <v>0</v>
      </c>
      <c r="DI317">
        <v>75</v>
      </c>
      <c r="DJ317">
        <v>5</v>
      </c>
      <c r="DK317" t="b">
        <v>0</v>
      </c>
      <c r="DL317">
        <v>83</v>
      </c>
      <c r="DM317">
        <v>8</v>
      </c>
      <c r="DN317" t="b">
        <v>0</v>
      </c>
      <c r="DO317">
        <v>51</v>
      </c>
      <c r="DP317">
        <v>31</v>
      </c>
      <c r="DQ317">
        <v>50</v>
      </c>
      <c r="DR317">
        <v>11</v>
      </c>
      <c r="DS317">
        <v>6</v>
      </c>
      <c r="DT317">
        <v>2</v>
      </c>
      <c r="DU317">
        <v>91</v>
      </c>
      <c r="DV317">
        <v>9</v>
      </c>
      <c r="DW317">
        <v>11</v>
      </c>
      <c r="DX317" t="b">
        <v>0</v>
      </c>
      <c r="DY317" t="b">
        <v>0</v>
      </c>
      <c r="DZ317" t="b">
        <v>0</v>
      </c>
    </row>
    <row r="318" spans="1:130" hidden="1" x14ac:dyDescent="0.35">
      <c r="A318">
        <v>39035130105</v>
      </c>
      <c r="B318" t="s">
        <v>3</v>
      </c>
      <c r="C318" t="s">
        <v>4</v>
      </c>
      <c r="D318">
        <v>0</v>
      </c>
      <c r="E318">
        <v>0</v>
      </c>
      <c r="F318">
        <v>0</v>
      </c>
      <c r="G318">
        <v>0</v>
      </c>
      <c r="H318">
        <v>0.02</v>
      </c>
      <c r="I318">
        <v>0.94</v>
      </c>
      <c r="J318">
        <v>0.02</v>
      </c>
      <c r="K318">
        <v>0</v>
      </c>
      <c r="L318">
        <v>0.13</v>
      </c>
      <c r="M318">
        <v>0.7</v>
      </c>
      <c r="N318">
        <v>0.15</v>
      </c>
      <c r="O318">
        <v>0</v>
      </c>
      <c r="P318">
        <v>0</v>
      </c>
      <c r="Q318" t="b">
        <v>0</v>
      </c>
      <c r="R318" t="b">
        <v>0</v>
      </c>
      <c r="T318" t="b">
        <v>0</v>
      </c>
      <c r="U318">
        <v>0</v>
      </c>
      <c r="V318">
        <v>0</v>
      </c>
      <c r="W318">
        <v>3431</v>
      </c>
      <c r="X318">
        <v>0.12</v>
      </c>
      <c r="Y318">
        <v>0.04</v>
      </c>
      <c r="Z318" t="b">
        <v>0</v>
      </c>
      <c r="AA318" t="b">
        <v>0</v>
      </c>
      <c r="AB318" t="b">
        <v>0</v>
      </c>
      <c r="AC318">
        <v>2</v>
      </c>
      <c r="AD318">
        <v>0</v>
      </c>
      <c r="AE318" t="b">
        <v>0</v>
      </c>
      <c r="AF318">
        <v>42</v>
      </c>
      <c r="AG318">
        <v>1.04E-2</v>
      </c>
      <c r="AH318" t="b">
        <v>0</v>
      </c>
      <c r="AI318">
        <v>35</v>
      </c>
      <c r="AJ318">
        <v>1E-4</v>
      </c>
      <c r="AK318">
        <v>14</v>
      </c>
      <c r="AL318">
        <v>2</v>
      </c>
      <c r="AM318" t="b">
        <v>0</v>
      </c>
      <c r="AN318" t="b">
        <v>0</v>
      </c>
      <c r="AO318">
        <v>33</v>
      </c>
      <c r="AP318">
        <v>0</v>
      </c>
      <c r="AQ318" t="b">
        <v>0</v>
      </c>
      <c r="AR318" t="b">
        <v>0</v>
      </c>
      <c r="AS318" t="b">
        <v>0</v>
      </c>
      <c r="AT318">
        <v>21</v>
      </c>
      <c r="AU318">
        <v>1</v>
      </c>
      <c r="AV318" t="b">
        <v>0</v>
      </c>
      <c r="AW318">
        <v>60</v>
      </c>
      <c r="AX318">
        <v>8.93</v>
      </c>
      <c r="AY318" t="b">
        <v>0</v>
      </c>
      <c r="AZ318">
        <v>60</v>
      </c>
      <c r="BA318">
        <v>0.28999999999999998</v>
      </c>
      <c r="BB318" t="b">
        <v>0</v>
      </c>
      <c r="BC318">
        <v>31</v>
      </c>
      <c r="BD318">
        <v>122.28</v>
      </c>
      <c r="BE318" t="b">
        <v>0</v>
      </c>
      <c r="BF318">
        <v>12</v>
      </c>
      <c r="BG318" t="b">
        <v>0</v>
      </c>
      <c r="BH318">
        <v>17</v>
      </c>
      <c r="BI318">
        <v>14</v>
      </c>
      <c r="BJ318" t="b">
        <v>0</v>
      </c>
      <c r="BK318">
        <v>89</v>
      </c>
      <c r="BL318">
        <v>72</v>
      </c>
      <c r="BM318">
        <v>45</v>
      </c>
      <c r="BN318">
        <v>174800</v>
      </c>
      <c r="BO318" t="b">
        <v>0</v>
      </c>
      <c r="BP318" t="b">
        <v>0</v>
      </c>
      <c r="BQ318">
        <v>1724</v>
      </c>
      <c r="BR318">
        <v>21</v>
      </c>
      <c r="BS318" t="b">
        <v>1</v>
      </c>
      <c r="BT318" t="b">
        <v>0</v>
      </c>
      <c r="BU318" t="b">
        <v>0</v>
      </c>
      <c r="BV318">
        <v>0.21</v>
      </c>
      <c r="BW318">
        <v>0</v>
      </c>
      <c r="BX318" t="b">
        <v>0</v>
      </c>
      <c r="BY318">
        <v>73</v>
      </c>
      <c r="BZ318">
        <v>2.42</v>
      </c>
      <c r="CA318" t="b">
        <v>0</v>
      </c>
      <c r="CB318">
        <v>18</v>
      </c>
      <c r="CC318">
        <v>0.02</v>
      </c>
      <c r="CD318" t="b">
        <v>0</v>
      </c>
      <c r="CE318">
        <v>49</v>
      </c>
      <c r="CF318">
        <v>0.35</v>
      </c>
      <c r="CI318" t="b">
        <v>0</v>
      </c>
      <c r="CJ318" t="b">
        <v>0</v>
      </c>
      <c r="CK318" t="b">
        <v>0</v>
      </c>
      <c r="CL318" t="b">
        <v>0</v>
      </c>
      <c r="CM318" t="b">
        <v>0</v>
      </c>
      <c r="CP318" t="b">
        <v>0</v>
      </c>
      <c r="CQ318">
        <v>30</v>
      </c>
      <c r="CR318">
        <v>0.6</v>
      </c>
      <c r="CS318" t="b">
        <v>0</v>
      </c>
      <c r="CT318">
        <v>37</v>
      </c>
      <c r="CU318">
        <v>919</v>
      </c>
      <c r="CV318" t="b">
        <v>0</v>
      </c>
      <c r="CW318">
        <v>13</v>
      </c>
      <c r="CX318">
        <v>750</v>
      </c>
      <c r="CY318" t="b">
        <v>0</v>
      </c>
      <c r="CZ318">
        <v>33</v>
      </c>
      <c r="DA318">
        <v>509</v>
      </c>
      <c r="DB318" t="b">
        <v>0</v>
      </c>
      <c r="DC318">
        <v>41</v>
      </c>
      <c r="DD318">
        <v>79.400000000000006</v>
      </c>
      <c r="DE318" t="b">
        <v>0</v>
      </c>
      <c r="DF318">
        <v>10</v>
      </c>
      <c r="DG318">
        <v>152</v>
      </c>
      <c r="DH318" t="b">
        <v>0</v>
      </c>
      <c r="DI318">
        <v>12</v>
      </c>
      <c r="DJ318">
        <v>0</v>
      </c>
      <c r="DK318" t="b">
        <v>0</v>
      </c>
      <c r="DL318">
        <v>4</v>
      </c>
      <c r="DM318">
        <v>1</v>
      </c>
      <c r="DN318" t="b">
        <v>0</v>
      </c>
      <c r="DO318">
        <v>3</v>
      </c>
      <c r="DP318">
        <v>6</v>
      </c>
      <c r="DQ318">
        <v>18</v>
      </c>
      <c r="DR318">
        <v>5</v>
      </c>
      <c r="DS318">
        <v>2</v>
      </c>
      <c r="DT318">
        <v>0</v>
      </c>
      <c r="DU318">
        <v>97</v>
      </c>
      <c r="DV318">
        <v>1</v>
      </c>
      <c r="DW318">
        <v>5</v>
      </c>
      <c r="DX318" t="b">
        <v>0</v>
      </c>
      <c r="DY318" t="b">
        <v>0</v>
      </c>
      <c r="DZ318" t="b">
        <v>0</v>
      </c>
    </row>
    <row r="319" spans="1:130" hidden="1" x14ac:dyDescent="0.35">
      <c r="A319">
        <v>39035170102</v>
      </c>
      <c r="B319" t="s">
        <v>3</v>
      </c>
      <c r="C319" t="s">
        <v>4</v>
      </c>
      <c r="D319">
        <v>0.13</v>
      </c>
      <c r="E319">
        <v>0</v>
      </c>
      <c r="F319">
        <v>0</v>
      </c>
      <c r="G319">
        <v>0</v>
      </c>
      <c r="H319">
        <v>0.02</v>
      </c>
      <c r="I319">
        <v>0.84</v>
      </c>
      <c r="J319">
        <v>0</v>
      </c>
      <c r="K319">
        <v>0</v>
      </c>
      <c r="L319">
        <v>0.14000000000000001</v>
      </c>
      <c r="M319">
        <v>0.68</v>
      </c>
      <c r="N319">
        <v>0.16</v>
      </c>
      <c r="O319">
        <v>0</v>
      </c>
      <c r="P319">
        <v>0</v>
      </c>
      <c r="Q319" t="b">
        <v>0</v>
      </c>
      <c r="R319" t="b">
        <v>0</v>
      </c>
      <c r="T319" t="b">
        <v>0</v>
      </c>
      <c r="U319">
        <v>0</v>
      </c>
      <c r="V319">
        <v>0</v>
      </c>
      <c r="W319">
        <v>4812</v>
      </c>
      <c r="X319">
        <v>0.21</v>
      </c>
      <c r="Y319">
        <v>0.08</v>
      </c>
      <c r="Z319" t="b">
        <v>0</v>
      </c>
      <c r="AA319" t="b">
        <v>0</v>
      </c>
      <c r="AB319" t="b">
        <v>0</v>
      </c>
      <c r="AC319">
        <v>2</v>
      </c>
      <c r="AD319">
        <v>0</v>
      </c>
      <c r="AE319" t="b">
        <v>0</v>
      </c>
      <c r="AF319">
        <v>32</v>
      </c>
      <c r="AG319">
        <v>6.1000000000000004E-3</v>
      </c>
      <c r="AH319" t="b">
        <v>0</v>
      </c>
      <c r="AI319">
        <v>22</v>
      </c>
      <c r="AJ319">
        <v>0</v>
      </c>
      <c r="AK319">
        <v>11</v>
      </c>
      <c r="AL319">
        <v>1</v>
      </c>
      <c r="AM319" t="b">
        <v>0</v>
      </c>
      <c r="AN319" t="b">
        <v>0</v>
      </c>
      <c r="AO319">
        <v>33</v>
      </c>
      <c r="AP319">
        <v>0</v>
      </c>
      <c r="AQ319" t="b">
        <v>0</v>
      </c>
      <c r="AR319" t="b">
        <v>0</v>
      </c>
      <c r="AS319" t="b">
        <v>0</v>
      </c>
      <c r="AT319">
        <v>30</v>
      </c>
      <c r="AU319">
        <v>2</v>
      </c>
      <c r="AV319" t="b">
        <v>0</v>
      </c>
      <c r="AW319">
        <v>65</v>
      </c>
      <c r="AX319">
        <v>9.08</v>
      </c>
      <c r="AY319" t="b">
        <v>0</v>
      </c>
      <c r="AZ319">
        <v>55</v>
      </c>
      <c r="BA319">
        <v>0.27</v>
      </c>
      <c r="BB319" t="b">
        <v>0</v>
      </c>
      <c r="BC319">
        <v>54</v>
      </c>
      <c r="BD319">
        <v>348.24</v>
      </c>
      <c r="BE319" t="b">
        <v>0</v>
      </c>
      <c r="BF319">
        <v>7</v>
      </c>
      <c r="BG319" t="b">
        <v>0</v>
      </c>
      <c r="BH319">
        <v>11</v>
      </c>
      <c r="BI319">
        <v>12</v>
      </c>
      <c r="BJ319" t="b">
        <v>0</v>
      </c>
      <c r="BK319">
        <v>96</v>
      </c>
      <c r="BL319">
        <v>85</v>
      </c>
      <c r="BM319">
        <v>33</v>
      </c>
      <c r="BN319">
        <v>144500</v>
      </c>
      <c r="BO319" t="b">
        <v>0</v>
      </c>
      <c r="BP319" t="b">
        <v>0</v>
      </c>
      <c r="BQ319">
        <v>3438</v>
      </c>
      <c r="BR319">
        <v>44</v>
      </c>
      <c r="BS319" t="b">
        <v>1</v>
      </c>
      <c r="BT319" t="b">
        <v>0</v>
      </c>
      <c r="BU319" t="b">
        <v>0</v>
      </c>
      <c r="BV319">
        <v>0.21</v>
      </c>
      <c r="BW319">
        <v>0</v>
      </c>
      <c r="BX319" t="b">
        <v>0</v>
      </c>
      <c r="BY319">
        <v>74</v>
      </c>
      <c r="BZ319">
        <v>2.57</v>
      </c>
      <c r="CA319" t="b">
        <v>0</v>
      </c>
      <c r="CB319">
        <v>29</v>
      </c>
      <c r="CC319">
        <v>0.03</v>
      </c>
      <c r="CD319" t="b">
        <v>0</v>
      </c>
      <c r="CE319">
        <v>28</v>
      </c>
      <c r="CF319">
        <v>0.16</v>
      </c>
      <c r="CI319" t="b">
        <v>0</v>
      </c>
      <c r="CJ319" t="b">
        <v>0</v>
      </c>
      <c r="CK319" t="b">
        <v>0</v>
      </c>
      <c r="CL319" t="b">
        <v>0</v>
      </c>
      <c r="CM319" t="b">
        <v>0</v>
      </c>
      <c r="CN319">
        <v>14</v>
      </c>
      <c r="CO319">
        <v>0</v>
      </c>
      <c r="CP319" t="b">
        <v>0</v>
      </c>
      <c r="CQ319">
        <v>67</v>
      </c>
      <c r="CR319">
        <v>3.54</v>
      </c>
      <c r="CS319" t="b">
        <v>0</v>
      </c>
      <c r="CT319">
        <v>46</v>
      </c>
      <c r="CU319">
        <v>950</v>
      </c>
      <c r="CV319" t="b">
        <v>0</v>
      </c>
      <c r="CW319">
        <v>18</v>
      </c>
      <c r="CX319">
        <v>790</v>
      </c>
      <c r="CY319" t="b">
        <v>0</v>
      </c>
      <c r="CZ319">
        <v>41</v>
      </c>
      <c r="DA319">
        <v>550</v>
      </c>
      <c r="DB319" t="b">
        <v>0</v>
      </c>
      <c r="DC319">
        <v>33</v>
      </c>
      <c r="DD319">
        <v>80.09</v>
      </c>
      <c r="DE319" t="b">
        <v>0</v>
      </c>
      <c r="DF319">
        <v>11</v>
      </c>
      <c r="DG319">
        <v>150</v>
      </c>
      <c r="DH319" t="b">
        <v>0</v>
      </c>
      <c r="DI319">
        <v>12</v>
      </c>
      <c r="DJ319">
        <v>0</v>
      </c>
      <c r="DK319" t="b">
        <v>0</v>
      </c>
      <c r="DL319">
        <v>42</v>
      </c>
      <c r="DM319">
        <v>4</v>
      </c>
      <c r="DN319" t="b">
        <v>0</v>
      </c>
      <c r="DO319">
        <v>16</v>
      </c>
      <c r="DP319">
        <v>14</v>
      </c>
      <c r="DQ319">
        <v>13</v>
      </c>
      <c r="DR319">
        <v>4</v>
      </c>
      <c r="DS319">
        <v>2</v>
      </c>
      <c r="DT319">
        <v>0</v>
      </c>
      <c r="DU319">
        <v>94</v>
      </c>
      <c r="DV319">
        <v>7</v>
      </c>
      <c r="DW319">
        <v>1</v>
      </c>
      <c r="DX319" t="b">
        <v>0</v>
      </c>
      <c r="DY319" t="b">
        <v>0</v>
      </c>
      <c r="DZ319" t="b">
        <v>0</v>
      </c>
    </row>
    <row r="320" spans="1:130" hidden="1" x14ac:dyDescent="0.35">
      <c r="A320">
        <v>39035183100</v>
      </c>
      <c r="B320" t="s">
        <v>3</v>
      </c>
      <c r="C320" t="s">
        <v>4</v>
      </c>
      <c r="D320">
        <v>0.21</v>
      </c>
      <c r="E320">
        <v>0</v>
      </c>
      <c r="F320">
        <v>0.13</v>
      </c>
      <c r="G320">
        <v>0</v>
      </c>
      <c r="H320">
        <v>0.05</v>
      </c>
      <c r="I320">
        <v>0.56000000000000005</v>
      </c>
      <c r="J320">
        <v>0.03</v>
      </c>
      <c r="K320">
        <v>0</v>
      </c>
      <c r="L320">
        <v>0.08</v>
      </c>
      <c r="M320">
        <v>0.78</v>
      </c>
      <c r="N320">
        <v>0.13</v>
      </c>
      <c r="O320">
        <v>0</v>
      </c>
      <c r="P320">
        <v>0</v>
      </c>
      <c r="Q320" t="b">
        <v>0</v>
      </c>
      <c r="R320" t="b">
        <v>0</v>
      </c>
      <c r="T320" t="b">
        <v>0</v>
      </c>
      <c r="U320">
        <v>0</v>
      </c>
      <c r="V320">
        <v>11</v>
      </c>
      <c r="W320">
        <v>2857</v>
      </c>
      <c r="X320">
        <v>0.06</v>
      </c>
      <c r="Y320">
        <v>0</v>
      </c>
      <c r="Z320" t="b">
        <v>0</v>
      </c>
      <c r="AA320" t="b">
        <v>0</v>
      </c>
      <c r="AB320" t="b">
        <v>0</v>
      </c>
      <c r="AC320">
        <v>2</v>
      </c>
      <c r="AD320">
        <v>0</v>
      </c>
      <c r="AE320" t="b">
        <v>0</v>
      </c>
      <c r="AF320">
        <v>32</v>
      </c>
      <c r="AG320">
        <v>6.3E-3</v>
      </c>
      <c r="AH320" t="b">
        <v>0</v>
      </c>
      <c r="AI320">
        <v>21</v>
      </c>
      <c r="AJ320">
        <v>0</v>
      </c>
      <c r="AK320">
        <v>5</v>
      </c>
      <c r="AL320">
        <v>0</v>
      </c>
      <c r="AM320" t="b">
        <v>0</v>
      </c>
      <c r="AN320" t="b">
        <v>0</v>
      </c>
      <c r="AO320">
        <v>33</v>
      </c>
      <c r="AP320">
        <v>0</v>
      </c>
      <c r="AQ320" t="b">
        <v>0</v>
      </c>
      <c r="AR320" t="b">
        <v>0</v>
      </c>
      <c r="AS320" t="b">
        <v>0</v>
      </c>
      <c r="AT320">
        <v>12</v>
      </c>
      <c r="AU320">
        <v>1</v>
      </c>
      <c r="AV320" t="b">
        <v>0</v>
      </c>
      <c r="AW320">
        <v>71</v>
      </c>
      <c r="AX320">
        <v>9.31</v>
      </c>
      <c r="AY320" t="b">
        <v>0</v>
      </c>
      <c r="AZ320">
        <v>70</v>
      </c>
      <c r="BA320">
        <v>0.35</v>
      </c>
      <c r="BB320" t="b">
        <v>0</v>
      </c>
      <c r="BC320">
        <v>52</v>
      </c>
      <c r="BD320">
        <v>316.67</v>
      </c>
      <c r="BE320" t="b">
        <v>0</v>
      </c>
      <c r="BF320">
        <v>6</v>
      </c>
      <c r="BG320" t="b">
        <v>0</v>
      </c>
      <c r="BH320">
        <v>46</v>
      </c>
      <c r="BI320">
        <v>21</v>
      </c>
      <c r="BJ320" t="b">
        <v>0</v>
      </c>
      <c r="BK320">
        <v>91</v>
      </c>
      <c r="BL320">
        <v>76</v>
      </c>
      <c r="BM320">
        <v>70</v>
      </c>
      <c r="BN320">
        <v>294500</v>
      </c>
      <c r="BO320" t="b">
        <v>0</v>
      </c>
      <c r="BP320" t="b">
        <v>0</v>
      </c>
      <c r="BQ320">
        <v>2769</v>
      </c>
      <c r="BR320">
        <v>35</v>
      </c>
      <c r="BS320" t="b">
        <v>1</v>
      </c>
      <c r="BT320" t="b">
        <v>0</v>
      </c>
      <c r="BU320" t="b">
        <v>0</v>
      </c>
      <c r="BV320">
        <v>0.46</v>
      </c>
      <c r="BW320">
        <v>0</v>
      </c>
      <c r="BX320" t="b">
        <v>0</v>
      </c>
      <c r="BY320">
        <v>86</v>
      </c>
      <c r="BZ320">
        <v>4.74</v>
      </c>
      <c r="CA320" t="b">
        <v>0</v>
      </c>
      <c r="CB320">
        <v>23</v>
      </c>
      <c r="CC320">
        <v>0.02</v>
      </c>
      <c r="CD320" t="b">
        <v>0</v>
      </c>
      <c r="CE320">
        <v>66</v>
      </c>
      <c r="CF320">
        <v>0.71</v>
      </c>
      <c r="CI320" t="b">
        <v>0</v>
      </c>
      <c r="CJ320" t="b">
        <v>0</v>
      </c>
      <c r="CK320" t="b">
        <v>0</v>
      </c>
      <c r="CL320" t="b">
        <v>0</v>
      </c>
      <c r="CM320" t="b">
        <v>0</v>
      </c>
      <c r="CP320" t="b">
        <v>0</v>
      </c>
      <c r="CQ320">
        <v>66</v>
      </c>
      <c r="CR320">
        <v>3.48</v>
      </c>
      <c r="CS320" t="b">
        <v>0</v>
      </c>
      <c r="CT320">
        <v>43</v>
      </c>
      <c r="CU320">
        <v>940</v>
      </c>
      <c r="CV320" t="b">
        <v>0</v>
      </c>
      <c r="CW320">
        <v>18</v>
      </c>
      <c r="CX320">
        <v>790</v>
      </c>
      <c r="CY320" t="b">
        <v>0</v>
      </c>
      <c r="CZ320">
        <v>16</v>
      </c>
      <c r="DA320">
        <v>420</v>
      </c>
      <c r="DB320" t="b">
        <v>0</v>
      </c>
      <c r="DE320" t="b">
        <v>0</v>
      </c>
      <c r="DF320">
        <v>22</v>
      </c>
      <c r="DG320">
        <v>124</v>
      </c>
      <c r="DH320" t="b">
        <v>0</v>
      </c>
      <c r="DI320">
        <v>75</v>
      </c>
      <c r="DJ320">
        <v>5</v>
      </c>
      <c r="DK320" t="b">
        <v>0</v>
      </c>
      <c r="DL320">
        <v>62</v>
      </c>
      <c r="DM320">
        <v>5</v>
      </c>
      <c r="DN320" t="b">
        <v>0</v>
      </c>
      <c r="DO320">
        <v>18</v>
      </c>
      <c r="DP320">
        <v>14</v>
      </c>
      <c r="DQ320">
        <v>24</v>
      </c>
      <c r="DR320">
        <v>6</v>
      </c>
      <c r="DS320">
        <v>3</v>
      </c>
      <c r="DT320">
        <v>1</v>
      </c>
      <c r="DU320">
        <v>85</v>
      </c>
      <c r="DV320">
        <v>3</v>
      </c>
      <c r="DW320">
        <v>8</v>
      </c>
      <c r="DX320" t="b">
        <v>0</v>
      </c>
      <c r="DY320" t="b">
        <v>0</v>
      </c>
      <c r="DZ320" t="b">
        <v>0</v>
      </c>
    </row>
    <row r="321" spans="1:130" hidden="1" x14ac:dyDescent="0.35">
      <c r="A321">
        <v>39035160100</v>
      </c>
      <c r="B321" t="s">
        <v>3</v>
      </c>
      <c r="C321" t="s">
        <v>4</v>
      </c>
      <c r="D321">
        <v>0</v>
      </c>
      <c r="E321">
        <v>0</v>
      </c>
      <c r="F321">
        <v>0.03</v>
      </c>
      <c r="G321">
        <v>0</v>
      </c>
      <c r="H321">
        <v>0.03</v>
      </c>
      <c r="I321">
        <v>0.9</v>
      </c>
      <c r="J321">
        <v>0.01</v>
      </c>
      <c r="K321">
        <v>0</v>
      </c>
      <c r="L321">
        <v>0.12</v>
      </c>
      <c r="M321">
        <v>0.71</v>
      </c>
      <c r="N321">
        <v>0.15</v>
      </c>
      <c r="O321">
        <v>0</v>
      </c>
      <c r="P321">
        <v>0</v>
      </c>
      <c r="Q321" t="b">
        <v>0</v>
      </c>
      <c r="R321" t="b">
        <v>0</v>
      </c>
      <c r="T321" t="b">
        <v>0</v>
      </c>
      <c r="U321">
        <v>0</v>
      </c>
      <c r="V321">
        <v>0</v>
      </c>
      <c r="W321">
        <v>1794</v>
      </c>
      <c r="X321">
        <v>7.0000000000000007E-2</v>
      </c>
      <c r="Y321">
        <v>0.01</v>
      </c>
      <c r="Z321" t="b">
        <v>0</v>
      </c>
      <c r="AA321" t="b">
        <v>0</v>
      </c>
      <c r="AB321" t="b">
        <v>0</v>
      </c>
      <c r="AC321">
        <v>2</v>
      </c>
      <c r="AD321">
        <v>0</v>
      </c>
      <c r="AE321" t="b">
        <v>0</v>
      </c>
      <c r="AF321">
        <v>45</v>
      </c>
      <c r="AG321">
        <v>1.1900000000000001E-2</v>
      </c>
      <c r="AH321" t="b">
        <v>0</v>
      </c>
      <c r="AI321">
        <v>32</v>
      </c>
      <c r="AJ321">
        <v>1E-4</v>
      </c>
      <c r="AK321">
        <v>67</v>
      </c>
      <c r="AL321">
        <v>11</v>
      </c>
      <c r="AM321" t="b">
        <v>0</v>
      </c>
      <c r="AN321" t="b">
        <v>0</v>
      </c>
      <c r="AO321">
        <v>33</v>
      </c>
      <c r="AP321">
        <v>0</v>
      </c>
      <c r="AQ321" t="b">
        <v>0</v>
      </c>
      <c r="AR321" t="b">
        <v>0</v>
      </c>
      <c r="AS321" t="b">
        <v>0</v>
      </c>
      <c r="AT321">
        <v>8</v>
      </c>
      <c r="AU321">
        <v>1</v>
      </c>
      <c r="AV321" t="b">
        <v>0</v>
      </c>
      <c r="AW321">
        <v>65</v>
      </c>
      <c r="AX321">
        <v>9.1</v>
      </c>
      <c r="AY321" t="b">
        <v>0</v>
      </c>
      <c r="AZ321">
        <v>51</v>
      </c>
      <c r="BA321">
        <v>0.25</v>
      </c>
      <c r="BB321" t="b">
        <v>0</v>
      </c>
      <c r="BC321">
        <v>65</v>
      </c>
      <c r="BD321">
        <v>532.87</v>
      </c>
      <c r="BE321" t="b">
        <v>0</v>
      </c>
      <c r="BF321">
        <v>5</v>
      </c>
      <c r="BG321" t="b">
        <v>0</v>
      </c>
      <c r="BH321">
        <v>0</v>
      </c>
      <c r="BI321">
        <v>3</v>
      </c>
      <c r="BJ321" t="b">
        <v>0</v>
      </c>
      <c r="BK321">
        <v>99</v>
      </c>
      <c r="BL321">
        <v>93</v>
      </c>
      <c r="BM321">
        <v>73</v>
      </c>
      <c r="BN321">
        <v>319300</v>
      </c>
      <c r="BO321" t="b">
        <v>0</v>
      </c>
      <c r="BP321" t="b">
        <v>0</v>
      </c>
      <c r="BQ321">
        <v>1593</v>
      </c>
      <c r="BR321">
        <v>20</v>
      </c>
      <c r="BS321" t="b">
        <v>1</v>
      </c>
      <c r="BT321" t="b">
        <v>0</v>
      </c>
      <c r="BU321" t="b">
        <v>0</v>
      </c>
      <c r="BV321">
        <v>0.21</v>
      </c>
      <c r="BW321">
        <v>0</v>
      </c>
      <c r="BX321" t="b">
        <v>0</v>
      </c>
      <c r="BY321">
        <v>62</v>
      </c>
      <c r="BZ321">
        <v>1.45</v>
      </c>
      <c r="CA321" t="b">
        <v>0</v>
      </c>
      <c r="CB321">
        <v>19</v>
      </c>
      <c r="CC321">
        <v>0.02</v>
      </c>
      <c r="CD321" t="b">
        <v>0</v>
      </c>
      <c r="CE321">
        <v>35</v>
      </c>
      <c r="CF321">
        <v>0.2</v>
      </c>
      <c r="CI321" t="b">
        <v>0</v>
      </c>
      <c r="CJ321" t="b">
        <v>0</v>
      </c>
      <c r="CK321" t="b">
        <v>0</v>
      </c>
      <c r="CL321" t="b">
        <v>0</v>
      </c>
      <c r="CM321" t="b">
        <v>0</v>
      </c>
      <c r="CN321">
        <v>77</v>
      </c>
      <c r="CO321">
        <v>0.03</v>
      </c>
      <c r="CP321" t="b">
        <v>0</v>
      </c>
      <c r="CQ321">
        <v>69</v>
      </c>
      <c r="CR321">
        <v>3.89</v>
      </c>
      <c r="CS321" t="b">
        <v>0</v>
      </c>
      <c r="CT321">
        <v>35</v>
      </c>
      <c r="CU321">
        <v>910</v>
      </c>
      <c r="CV321" t="b">
        <v>0</v>
      </c>
      <c r="CW321">
        <v>6</v>
      </c>
      <c r="CX321">
        <v>640</v>
      </c>
      <c r="CY321" t="b">
        <v>0</v>
      </c>
      <c r="CZ321">
        <v>18</v>
      </c>
      <c r="DA321">
        <v>430</v>
      </c>
      <c r="DB321" t="b">
        <v>0</v>
      </c>
      <c r="DC321">
        <v>31</v>
      </c>
      <c r="DD321">
        <v>80.3</v>
      </c>
      <c r="DE321" t="b">
        <v>0</v>
      </c>
      <c r="DF321">
        <v>1</v>
      </c>
      <c r="DG321">
        <v>231</v>
      </c>
      <c r="DH321" t="b">
        <v>0</v>
      </c>
      <c r="DI321">
        <v>38</v>
      </c>
      <c r="DJ321">
        <v>0</v>
      </c>
      <c r="DK321" t="b">
        <v>0</v>
      </c>
      <c r="DL321">
        <v>1</v>
      </c>
      <c r="DM321">
        <v>0</v>
      </c>
      <c r="DN321" t="b">
        <v>0</v>
      </c>
      <c r="DO321">
        <v>5</v>
      </c>
      <c r="DP321">
        <v>7</v>
      </c>
      <c r="DQ321">
        <v>11</v>
      </c>
      <c r="DR321">
        <v>3</v>
      </c>
      <c r="DS321">
        <v>6</v>
      </c>
      <c r="DT321">
        <v>1</v>
      </c>
      <c r="DU321">
        <v>93</v>
      </c>
      <c r="DV321">
        <v>11</v>
      </c>
      <c r="DW321">
        <v>4</v>
      </c>
      <c r="DX321" t="b">
        <v>0</v>
      </c>
      <c r="DY321" t="b">
        <v>0</v>
      </c>
      <c r="DZ321" t="b">
        <v>0</v>
      </c>
    </row>
    <row r="322" spans="1:130" hidden="1" x14ac:dyDescent="0.35">
      <c r="A322">
        <v>39093070600</v>
      </c>
      <c r="B322" t="s">
        <v>8</v>
      </c>
      <c r="C322" t="s">
        <v>4</v>
      </c>
      <c r="D322">
        <v>0.04</v>
      </c>
      <c r="E322">
        <v>0</v>
      </c>
      <c r="F322">
        <v>0.02</v>
      </c>
      <c r="G322">
        <v>0</v>
      </c>
      <c r="H322">
        <v>0.01</v>
      </c>
      <c r="I322">
        <v>0.83</v>
      </c>
      <c r="J322">
        <v>7.0000000000000007E-2</v>
      </c>
      <c r="K322">
        <v>0.05</v>
      </c>
      <c r="L322">
        <v>0.1</v>
      </c>
      <c r="M322">
        <v>0.72</v>
      </c>
      <c r="N322">
        <v>0.17</v>
      </c>
      <c r="O322">
        <v>0</v>
      </c>
      <c r="P322">
        <v>0</v>
      </c>
      <c r="Q322" t="b">
        <v>0</v>
      </c>
      <c r="R322" t="b">
        <v>0</v>
      </c>
      <c r="T322" t="b">
        <v>0</v>
      </c>
      <c r="U322">
        <v>0</v>
      </c>
      <c r="V322">
        <v>57</v>
      </c>
      <c r="W322">
        <v>4804</v>
      </c>
      <c r="X322">
        <v>0.59</v>
      </c>
      <c r="Y322">
        <v>0.27</v>
      </c>
      <c r="Z322" t="b">
        <v>0</v>
      </c>
      <c r="AA322" t="b">
        <v>0</v>
      </c>
      <c r="AB322" t="b">
        <v>0</v>
      </c>
      <c r="AC322">
        <v>1</v>
      </c>
      <c r="AD322">
        <v>0</v>
      </c>
      <c r="AE322" t="b">
        <v>0</v>
      </c>
      <c r="AF322">
        <v>47</v>
      </c>
      <c r="AG322">
        <v>1.29E-2</v>
      </c>
      <c r="AH322" t="b">
        <v>0</v>
      </c>
      <c r="AI322">
        <v>28</v>
      </c>
      <c r="AJ322">
        <v>1E-4</v>
      </c>
      <c r="AK322">
        <v>22</v>
      </c>
      <c r="AL322">
        <v>3</v>
      </c>
      <c r="AM322" t="b">
        <v>0</v>
      </c>
      <c r="AN322" t="b">
        <v>0</v>
      </c>
      <c r="AO322">
        <v>33</v>
      </c>
      <c r="AP322">
        <v>0</v>
      </c>
      <c r="AQ322" t="b">
        <v>0</v>
      </c>
      <c r="AR322" t="b">
        <v>0</v>
      </c>
      <c r="AS322" t="b">
        <v>0</v>
      </c>
      <c r="AT322">
        <v>61</v>
      </c>
      <c r="AU322">
        <v>3</v>
      </c>
      <c r="AV322" t="b">
        <v>0</v>
      </c>
      <c r="AW322">
        <v>55</v>
      </c>
      <c r="AX322">
        <v>8.74</v>
      </c>
      <c r="AY322" t="b">
        <v>0</v>
      </c>
      <c r="AZ322">
        <v>72</v>
      </c>
      <c r="BA322">
        <v>0.36</v>
      </c>
      <c r="BB322" t="b">
        <v>0</v>
      </c>
      <c r="BC322">
        <v>76</v>
      </c>
      <c r="BD322">
        <v>821.38</v>
      </c>
      <c r="BE322" t="b">
        <v>0</v>
      </c>
      <c r="BF322">
        <v>82</v>
      </c>
      <c r="BG322" t="b">
        <v>0</v>
      </c>
      <c r="BH322">
        <v>62</v>
      </c>
      <c r="BI322">
        <v>26</v>
      </c>
      <c r="BJ322" t="b">
        <v>0</v>
      </c>
      <c r="BK322">
        <v>87</v>
      </c>
      <c r="BL322">
        <v>68</v>
      </c>
      <c r="BM322">
        <v>16</v>
      </c>
      <c r="BN322">
        <v>97900</v>
      </c>
      <c r="BO322" t="b">
        <v>0</v>
      </c>
      <c r="BP322" t="b">
        <v>0</v>
      </c>
      <c r="BQ322">
        <v>3484</v>
      </c>
      <c r="BR322">
        <v>45</v>
      </c>
      <c r="BS322" t="b">
        <v>1</v>
      </c>
      <c r="BT322" t="b">
        <v>0</v>
      </c>
      <c r="BV322">
        <v>0.5</v>
      </c>
      <c r="BW322">
        <v>0</v>
      </c>
      <c r="BX322" t="b">
        <v>0</v>
      </c>
      <c r="BY322">
        <v>88</v>
      </c>
      <c r="BZ322">
        <v>5.52</v>
      </c>
      <c r="CA322" t="b">
        <v>0</v>
      </c>
      <c r="CB322">
        <v>18</v>
      </c>
      <c r="CC322">
        <v>0.01</v>
      </c>
      <c r="CD322" t="b">
        <v>0</v>
      </c>
      <c r="CE322">
        <v>59</v>
      </c>
      <c r="CF322">
        <v>0.55000000000000004</v>
      </c>
      <c r="CI322" t="b">
        <v>0</v>
      </c>
      <c r="CJ322" t="b">
        <v>0</v>
      </c>
      <c r="CK322" t="b">
        <v>0</v>
      </c>
      <c r="CL322" t="b">
        <v>0</v>
      </c>
      <c r="CM322" t="b">
        <v>0</v>
      </c>
      <c r="CN322">
        <v>80</v>
      </c>
      <c r="CO322">
        <v>0.05</v>
      </c>
      <c r="CP322" t="b">
        <v>0</v>
      </c>
      <c r="CQ322">
        <v>79</v>
      </c>
      <c r="CR322">
        <v>5.9</v>
      </c>
      <c r="CS322" t="b">
        <v>0</v>
      </c>
      <c r="CT322">
        <v>75</v>
      </c>
      <c r="CU322">
        <v>1060</v>
      </c>
      <c r="CV322" t="b">
        <v>0</v>
      </c>
      <c r="CW322">
        <v>69</v>
      </c>
      <c r="CX322">
        <v>1220</v>
      </c>
      <c r="CY322" t="b">
        <v>0</v>
      </c>
      <c r="CZ322">
        <v>72</v>
      </c>
      <c r="DA322">
        <v>720</v>
      </c>
      <c r="DB322" t="b">
        <v>0</v>
      </c>
      <c r="DC322">
        <v>66</v>
      </c>
      <c r="DD322">
        <v>76.8</v>
      </c>
      <c r="DE322" t="b">
        <v>0</v>
      </c>
      <c r="DF322">
        <v>46</v>
      </c>
      <c r="DG322">
        <v>97</v>
      </c>
      <c r="DH322" t="b">
        <v>0</v>
      </c>
      <c r="DI322">
        <v>12</v>
      </c>
      <c r="DJ322">
        <v>0</v>
      </c>
      <c r="DK322" t="b">
        <v>0</v>
      </c>
      <c r="DL322">
        <v>72</v>
      </c>
      <c r="DM322">
        <v>7</v>
      </c>
      <c r="DN322" t="b">
        <v>0</v>
      </c>
      <c r="DO322">
        <v>54</v>
      </c>
      <c r="DP322">
        <v>32</v>
      </c>
      <c r="DQ322">
        <v>51</v>
      </c>
      <c r="DR322">
        <v>11</v>
      </c>
      <c r="DS322">
        <v>48</v>
      </c>
      <c r="DT322">
        <v>9</v>
      </c>
      <c r="DU322">
        <v>94</v>
      </c>
      <c r="DV322">
        <v>7</v>
      </c>
      <c r="DW322">
        <v>11</v>
      </c>
      <c r="DX322" t="b">
        <v>0</v>
      </c>
      <c r="DY322" t="b">
        <v>0</v>
      </c>
      <c r="DZ322" t="b">
        <v>0</v>
      </c>
    </row>
    <row r="323" spans="1:130" x14ac:dyDescent="0.35">
      <c r="A323">
        <v>39035113600</v>
      </c>
      <c r="B323" t="s">
        <v>3</v>
      </c>
      <c r="C323" t="s">
        <v>4</v>
      </c>
      <c r="D323">
        <v>0.92</v>
      </c>
      <c r="E323">
        <v>0</v>
      </c>
      <c r="F323">
        <v>0</v>
      </c>
      <c r="G323">
        <v>0</v>
      </c>
      <c r="H323">
        <v>0</v>
      </c>
      <c r="I323">
        <v>0.06</v>
      </c>
      <c r="J323">
        <v>0</v>
      </c>
      <c r="K323">
        <v>0</v>
      </c>
      <c r="L323">
        <v>0.06</v>
      </c>
      <c r="M323">
        <v>0.73</v>
      </c>
      <c r="N323">
        <v>0.19</v>
      </c>
      <c r="O323">
        <v>11</v>
      </c>
      <c r="P323">
        <v>6</v>
      </c>
      <c r="Q323" t="b">
        <v>1</v>
      </c>
      <c r="R323" t="b">
        <v>1</v>
      </c>
      <c r="T323" t="b">
        <v>1</v>
      </c>
      <c r="U323">
        <v>100</v>
      </c>
      <c r="V323">
        <v>100</v>
      </c>
      <c r="W323">
        <v>803</v>
      </c>
      <c r="X323">
        <v>0.91</v>
      </c>
      <c r="Y323">
        <v>0.54</v>
      </c>
      <c r="Z323" t="b">
        <v>1</v>
      </c>
      <c r="AA323" t="b">
        <v>0</v>
      </c>
      <c r="AB323" t="b">
        <v>0</v>
      </c>
      <c r="AC323">
        <v>1</v>
      </c>
      <c r="AD323">
        <v>0</v>
      </c>
      <c r="AE323" t="b">
        <v>0</v>
      </c>
      <c r="AF323">
        <v>28</v>
      </c>
      <c r="AG323">
        <v>5.3E-3</v>
      </c>
      <c r="AH323" t="b">
        <v>0</v>
      </c>
      <c r="AI323">
        <v>20</v>
      </c>
      <c r="AJ323">
        <v>0</v>
      </c>
      <c r="AK323">
        <v>15</v>
      </c>
      <c r="AL323">
        <v>2</v>
      </c>
      <c r="AM323" t="b">
        <v>0</v>
      </c>
      <c r="AN323" t="b">
        <v>0</v>
      </c>
      <c r="AO323">
        <v>33</v>
      </c>
      <c r="AP323">
        <v>0</v>
      </c>
      <c r="AQ323" t="b">
        <v>0</v>
      </c>
      <c r="AR323" t="b">
        <v>0</v>
      </c>
      <c r="AS323" t="b">
        <v>1</v>
      </c>
      <c r="AT323">
        <v>97</v>
      </c>
      <c r="AU323">
        <v>7</v>
      </c>
      <c r="AV323" t="b">
        <v>0</v>
      </c>
      <c r="AW323">
        <v>73</v>
      </c>
      <c r="AX323">
        <v>9.39</v>
      </c>
      <c r="AY323" t="b">
        <v>0</v>
      </c>
      <c r="AZ323">
        <v>84</v>
      </c>
      <c r="BA323">
        <v>0.47</v>
      </c>
      <c r="BB323" t="b">
        <v>0</v>
      </c>
      <c r="BC323">
        <v>55</v>
      </c>
      <c r="BD323">
        <v>363.69</v>
      </c>
      <c r="BE323" t="b">
        <v>0</v>
      </c>
      <c r="BF323">
        <v>72</v>
      </c>
      <c r="BG323" t="b">
        <v>0</v>
      </c>
      <c r="BH323">
        <v>76</v>
      </c>
      <c r="BI323">
        <v>33</v>
      </c>
      <c r="BJ323" t="b">
        <v>0</v>
      </c>
      <c r="BK323">
        <v>86</v>
      </c>
      <c r="BL323">
        <v>67</v>
      </c>
      <c r="BO323" t="b">
        <v>0</v>
      </c>
      <c r="BP323" t="b">
        <v>0</v>
      </c>
      <c r="BQ323">
        <v>6557</v>
      </c>
      <c r="BR323">
        <v>85</v>
      </c>
      <c r="BS323" t="b">
        <v>1</v>
      </c>
      <c r="BT323" t="b">
        <v>1</v>
      </c>
      <c r="BU323" t="b">
        <v>1</v>
      </c>
      <c r="BV323">
        <v>0.72</v>
      </c>
      <c r="BW323">
        <v>0.01</v>
      </c>
      <c r="BX323" t="b">
        <v>1</v>
      </c>
      <c r="BY323">
        <v>94</v>
      </c>
      <c r="BZ323">
        <v>8.8800000000000008</v>
      </c>
      <c r="CA323" t="b">
        <v>0</v>
      </c>
      <c r="CB323">
        <v>22</v>
      </c>
      <c r="CC323">
        <v>0.02</v>
      </c>
      <c r="CD323" t="b">
        <v>1</v>
      </c>
      <c r="CE323">
        <v>92</v>
      </c>
      <c r="CF323">
        <v>2.37</v>
      </c>
      <c r="CI323" t="b">
        <v>0</v>
      </c>
      <c r="CJ323" t="b">
        <v>0</v>
      </c>
      <c r="CK323" t="b">
        <v>0</v>
      </c>
      <c r="CL323" t="b">
        <v>0</v>
      </c>
      <c r="CM323" t="b">
        <v>0</v>
      </c>
      <c r="CP323" t="b">
        <v>1</v>
      </c>
      <c r="CQ323">
        <v>97</v>
      </c>
      <c r="CR323">
        <v>23.91</v>
      </c>
      <c r="CS323" t="b">
        <v>1</v>
      </c>
      <c r="CT323">
        <v>98</v>
      </c>
      <c r="CU323">
        <v>1450</v>
      </c>
      <c r="CV323" t="b">
        <v>1</v>
      </c>
      <c r="CW323">
        <v>99</v>
      </c>
      <c r="CX323">
        <v>2360</v>
      </c>
      <c r="CY323" t="b">
        <v>1</v>
      </c>
      <c r="CZ323">
        <v>98</v>
      </c>
      <c r="DA323">
        <v>1100</v>
      </c>
      <c r="DB323" t="b">
        <v>1</v>
      </c>
      <c r="DC323">
        <v>99</v>
      </c>
      <c r="DD323">
        <v>66.59</v>
      </c>
      <c r="DE323" t="b">
        <v>0</v>
      </c>
      <c r="DF323">
        <v>82</v>
      </c>
      <c r="DG323">
        <v>63</v>
      </c>
      <c r="DH323" t="b">
        <v>0</v>
      </c>
      <c r="DI323">
        <v>12</v>
      </c>
      <c r="DJ323">
        <v>0</v>
      </c>
      <c r="DK323" t="b">
        <v>1</v>
      </c>
      <c r="DL323">
        <v>99</v>
      </c>
      <c r="DM323">
        <v>25</v>
      </c>
      <c r="DN323" t="b">
        <v>1</v>
      </c>
      <c r="DO323">
        <v>90</v>
      </c>
      <c r="DP323">
        <v>60</v>
      </c>
      <c r="DQ323">
        <v>93</v>
      </c>
      <c r="DR323">
        <v>36</v>
      </c>
      <c r="DS323">
        <v>85</v>
      </c>
      <c r="DT323">
        <v>23</v>
      </c>
      <c r="DU323">
        <v>94</v>
      </c>
      <c r="DV323">
        <v>30</v>
      </c>
      <c r="DW323">
        <v>48</v>
      </c>
      <c r="DX323" t="b">
        <v>0</v>
      </c>
      <c r="DY323" t="b">
        <v>0</v>
      </c>
      <c r="DZ323" t="b">
        <v>0</v>
      </c>
    </row>
    <row r="324" spans="1:130" hidden="1" x14ac:dyDescent="0.35">
      <c r="A324">
        <v>39093097300</v>
      </c>
      <c r="B324" t="s">
        <v>8</v>
      </c>
      <c r="C324" t="s">
        <v>4</v>
      </c>
      <c r="D324">
        <v>0.33</v>
      </c>
      <c r="E324">
        <v>0</v>
      </c>
      <c r="F324">
        <v>0</v>
      </c>
      <c r="G324">
        <v>0</v>
      </c>
      <c r="H324">
        <v>0.05</v>
      </c>
      <c r="I324">
        <v>0.26</v>
      </c>
      <c r="J324">
        <v>0.34</v>
      </c>
      <c r="K324">
        <v>0.03</v>
      </c>
      <c r="L324">
        <v>0.12</v>
      </c>
      <c r="M324">
        <v>0.74</v>
      </c>
      <c r="N324">
        <v>0.12</v>
      </c>
      <c r="O324">
        <v>9</v>
      </c>
      <c r="P324">
        <v>4</v>
      </c>
      <c r="Q324" t="b">
        <v>1</v>
      </c>
      <c r="R324" t="b">
        <v>1</v>
      </c>
      <c r="T324" t="b">
        <v>1</v>
      </c>
      <c r="U324">
        <v>100</v>
      </c>
      <c r="V324">
        <v>100</v>
      </c>
      <c r="W324">
        <v>2760</v>
      </c>
      <c r="X324">
        <v>0.98</v>
      </c>
      <c r="Y324">
        <v>0.74</v>
      </c>
      <c r="Z324" t="b">
        <v>1</v>
      </c>
      <c r="AA324" t="b">
        <v>0</v>
      </c>
      <c r="AB324" t="b">
        <v>0</v>
      </c>
      <c r="AC324">
        <v>1</v>
      </c>
      <c r="AD324">
        <v>0</v>
      </c>
      <c r="AE324" t="b">
        <v>0</v>
      </c>
      <c r="AF324">
        <v>43</v>
      </c>
      <c r="AG324">
        <v>1.09E-2</v>
      </c>
      <c r="AH324" t="b">
        <v>0</v>
      </c>
      <c r="AI324">
        <v>25</v>
      </c>
      <c r="AJ324">
        <v>1E-4</v>
      </c>
      <c r="AK324">
        <v>83</v>
      </c>
      <c r="AL324">
        <v>18</v>
      </c>
      <c r="AM324" t="b">
        <v>0</v>
      </c>
      <c r="AN324" t="b">
        <v>0</v>
      </c>
      <c r="AO324">
        <v>33</v>
      </c>
      <c r="AP324">
        <v>0</v>
      </c>
      <c r="AQ324" t="b">
        <v>0</v>
      </c>
      <c r="AR324" t="b">
        <v>0</v>
      </c>
      <c r="AS324" t="b">
        <v>1</v>
      </c>
      <c r="AT324">
        <v>95</v>
      </c>
      <c r="AU324">
        <v>6</v>
      </c>
      <c r="AV324" t="b">
        <v>0</v>
      </c>
      <c r="AW324">
        <v>51</v>
      </c>
      <c r="AX324">
        <v>8.6300000000000008</v>
      </c>
      <c r="AY324" t="b">
        <v>0</v>
      </c>
      <c r="AZ324">
        <v>53</v>
      </c>
      <c r="BA324">
        <v>0.26</v>
      </c>
      <c r="BB324" t="b">
        <v>0</v>
      </c>
      <c r="BC324">
        <v>48</v>
      </c>
      <c r="BD324">
        <v>266.98</v>
      </c>
      <c r="BE324" t="b">
        <v>0</v>
      </c>
      <c r="BF324">
        <v>55</v>
      </c>
      <c r="BG324" t="b">
        <v>1</v>
      </c>
      <c r="BH324">
        <v>91</v>
      </c>
      <c r="BI324">
        <v>44</v>
      </c>
      <c r="BJ324" t="b">
        <v>1</v>
      </c>
      <c r="BK324">
        <v>94</v>
      </c>
      <c r="BL324">
        <v>81</v>
      </c>
      <c r="BM324">
        <v>2</v>
      </c>
      <c r="BN324">
        <v>51500</v>
      </c>
      <c r="BO324" t="b">
        <v>0</v>
      </c>
      <c r="BP324" t="b">
        <v>0</v>
      </c>
      <c r="BQ324">
        <v>5319</v>
      </c>
      <c r="BR324">
        <v>71</v>
      </c>
      <c r="BS324" t="b">
        <v>1</v>
      </c>
      <c r="BT324" t="b">
        <v>0</v>
      </c>
      <c r="BU324" t="b">
        <v>0</v>
      </c>
      <c r="BV324">
        <v>0.83</v>
      </c>
      <c r="BW324">
        <v>0.02</v>
      </c>
      <c r="BX324" t="b">
        <v>0</v>
      </c>
      <c r="BY324">
        <v>30</v>
      </c>
      <c r="BZ324">
        <v>0.21</v>
      </c>
      <c r="CA324" t="b">
        <v>0</v>
      </c>
      <c r="CB324">
        <v>13</v>
      </c>
      <c r="CC324">
        <v>0.01</v>
      </c>
      <c r="CD324" t="b">
        <v>0</v>
      </c>
      <c r="CE324">
        <v>83</v>
      </c>
      <c r="CF324">
        <v>1.46</v>
      </c>
      <c r="CI324" t="b">
        <v>0</v>
      </c>
      <c r="CJ324" t="b">
        <v>0</v>
      </c>
      <c r="CK324" t="b">
        <v>0</v>
      </c>
      <c r="CL324" t="b">
        <v>0</v>
      </c>
      <c r="CM324" t="b">
        <v>0</v>
      </c>
      <c r="CN324">
        <v>84</v>
      </c>
      <c r="CO324">
        <v>0.11</v>
      </c>
      <c r="CP324" t="b">
        <v>0</v>
      </c>
      <c r="CQ324">
        <v>72</v>
      </c>
      <c r="CR324">
        <v>4.38</v>
      </c>
      <c r="CS324" t="b">
        <v>1</v>
      </c>
      <c r="CT324">
        <v>98</v>
      </c>
      <c r="CU324">
        <v>1390</v>
      </c>
      <c r="CV324" t="b">
        <v>1</v>
      </c>
      <c r="CW324">
        <v>98</v>
      </c>
      <c r="CX324">
        <v>2270</v>
      </c>
      <c r="CY324" t="b">
        <v>1</v>
      </c>
      <c r="CZ324">
        <v>98</v>
      </c>
      <c r="DA324">
        <v>1110</v>
      </c>
      <c r="DB324" t="b">
        <v>0</v>
      </c>
      <c r="DC324">
        <v>82</v>
      </c>
      <c r="DD324">
        <v>74.7</v>
      </c>
      <c r="DE324" t="b">
        <v>1</v>
      </c>
      <c r="DF324">
        <v>97</v>
      </c>
      <c r="DG324">
        <v>35</v>
      </c>
      <c r="DH324" t="b">
        <v>0</v>
      </c>
      <c r="DI324">
        <v>87</v>
      </c>
      <c r="DJ324">
        <v>10</v>
      </c>
      <c r="DK324" t="b">
        <v>1</v>
      </c>
      <c r="DL324">
        <v>90</v>
      </c>
      <c r="DM324">
        <v>11</v>
      </c>
      <c r="DN324" t="b">
        <v>1</v>
      </c>
      <c r="DO324">
        <v>98</v>
      </c>
      <c r="DP324">
        <v>77</v>
      </c>
      <c r="DQ324">
        <v>94</v>
      </c>
      <c r="DR324">
        <v>38</v>
      </c>
      <c r="DS324">
        <v>87</v>
      </c>
      <c r="DT324">
        <v>24</v>
      </c>
      <c r="DU324">
        <v>96</v>
      </c>
      <c r="DV324">
        <v>22</v>
      </c>
      <c r="DW324">
        <v>41</v>
      </c>
      <c r="DX324" t="b">
        <v>0</v>
      </c>
      <c r="DY324" t="b">
        <v>0</v>
      </c>
      <c r="DZ324" t="b">
        <v>0</v>
      </c>
    </row>
    <row r="325" spans="1:130" hidden="1" x14ac:dyDescent="0.35">
      <c r="A325">
        <v>39093023400</v>
      </c>
      <c r="B325" t="s">
        <v>8</v>
      </c>
      <c r="C325" t="s">
        <v>4</v>
      </c>
      <c r="D325">
        <v>0.1</v>
      </c>
      <c r="E325">
        <v>0</v>
      </c>
      <c r="F325">
        <v>0</v>
      </c>
      <c r="G325">
        <v>0</v>
      </c>
      <c r="H325">
        <v>0.01</v>
      </c>
      <c r="I325">
        <v>0.59</v>
      </c>
      <c r="J325">
        <v>0.3</v>
      </c>
      <c r="K325">
        <v>0.04</v>
      </c>
      <c r="L325">
        <v>0.08</v>
      </c>
      <c r="M325">
        <v>0.6</v>
      </c>
      <c r="N325">
        <v>0.31</v>
      </c>
      <c r="O325">
        <v>2</v>
      </c>
      <c r="P325">
        <v>1</v>
      </c>
      <c r="Q325" t="b">
        <v>1</v>
      </c>
      <c r="R325" t="b">
        <v>0</v>
      </c>
      <c r="T325" t="b">
        <v>1</v>
      </c>
      <c r="U325">
        <v>100</v>
      </c>
      <c r="V325">
        <v>66</v>
      </c>
      <c r="W325">
        <v>1966</v>
      </c>
      <c r="X325">
        <v>0.67</v>
      </c>
      <c r="Y325">
        <v>0.32</v>
      </c>
      <c r="Z325" t="b">
        <v>1</v>
      </c>
      <c r="AA325" t="b">
        <v>0</v>
      </c>
      <c r="AB325" t="b">
        <v>0</v>
      </c>
      <c r="AC325">
        <v>1</v>
      </c>
      <c r="AD325">
        <v>0</v>
      </c>
      <c r="AE325" t="b">
        <v>0</v>
      </c>
      <c r="AF325">
        <v>47</v>
      </c>
      <c r="AG325">
        <v>1.3299999999999999E-2</v>
      </c>
      <c r="AH325" t="b">
        <v>0</v>
      </c>
      <c r="AI325">
        <v>28</v>
      </c>
      <c r="AJ325">
        <v>1E-4</v>
      </c>
      <c r="AK325">
        <v>39</v>
      </c>
      <c r="AL325">
        <v>5</v>
      </c>
      <c r="AM325" t="b">
        <v>0</v>
      </c>
      <c r="AN325" t="b">
        <v>0</v>
      </c>
      <c r="AO325">
        <v>33</v>
      </c>
      <c r="AP325">
        <v>0</v>
      </c>
      <c r="AQ325" t="b">
        <v>0</v>
      </c>
      <c r="AR325" t="b">
        <v>0</v>
      </c>
      <c r="AS325" t="b">
        <v>0</v>
      </c>
      <c r="AT325">
        <v>61</v>
      </c>
      <c r="AU325">
        <v>3</v>
      </c>
      <c r="AV325" t="b">
        <v>0</v>
      </c>
      <c r="AW325">
        <v>51</v>
      </c>
      <c r="AX325">
        <v>8.6300000000000008</v>
      </c>
      <c r="AY325" t="b">
        <v>0</v>
      </c>
      <c r="AZ325">
        <v>59</v>
      </c>
      <c r="BA325">
        <v>0.28999999999999998</v>
      </c>
      <c r="BB325" t="b">
        <v>0</v>
      </c>
      <c r="BC325">
        <v>37</v>
      </c>
      <c r="BD325">
        <v>165.3</v>
      </c>
      <c r="BE325" t="b">
        <v>0</v>
      </c>
      <c r="BF325">
        <v>42</v>
      </c>
      <c r="BG325" t="b">
        <v>0</v>
      </c>
      <c r="BH325">
        <v>64</v>
      </c>
      <c r="BI325">
        <v>27</v>
      </c>
      <c r="BJ325" t="b">
        <v>0</v>
      </c>
      <c r="BK325">
        <v>47</v>
      </c>
      <c r="BL325">
        <v>22</v>
      </c>
      <c r="BM325">
        <v>14</v>
      </c>
      <c r="BN325">
        <v>91900</v>
      </c>
      <c r="BO325" t="b">
        <v>0</v>
      </c>
      <c r="BP325" t="b">
        <v>0</v>
      </c>
      <c r="BQ325">
        <v>4316</v>
      </c>
      <c r="BR325">
        <v>57</v>
      </c>
      <c r="BS325" t="b">
        <v>1</v>
      </c>
      <c r="BT325" t="b">
        <v>0</v>
      </c>
      <c r="BV325">
        <v>0.21</v>
      </c>
      <c r="BW325">
        <v>0</v>
      </c>
      <c r="BX325" t="b">
        <v>0</v>
      </c>
      <c r="BY325">
        <v>25</v>
      </c>
      <c r="BZ325">
        <v>0.16</v>
      </c>
      <c r="CA325" t="b">
        <v>0</v>
      </c>
      <c r="CB325">
        <v>14</v>
      </c>
      <c r="CC325">
        <v>0.01</v>
      </c>
      <c r="CD325" t="b">
        <v>0</v>
      </c>
      <c r="CE325">
        <v>75</v>
      </c>
      <c r="CF325">
        <v>1.04</v>
      </c>
      <c r="CI325" t="b">
        <v>0</v>
      </c>
      <c r="CJ325" t="b">
        <v>0</v>
      </c>
      <c r="CK325" t="b">
        <v>0</v>
      </c>
      <c r="CL325" t="b">
        <v>0</v>
      </c>
      <c r="CM325" t="b">
        <v>0</v>
      </c>
      <c r="CN325">
        <v>63</v>
      </c>
      <c r="CO325">
        <v>0</v>
      </c>
      <c r="CP325" t="b">
        <v>0</v>
      </c>
      <c r="CQ325">
        <v>67</v>
      </c>
      <c r="CR325">
        <v>3.54</v>
      </c>
      <c r="CS325" t="b">
        <v>0</v>
      </c>
      <c r="CT325">
        <v>75</v>
      </c>
      <c r="CU325">
        <v>1060</v>
      </c>
      <c r="CV325" t="b">
        <v>1</v>
      </c>
      <c r="CW325">
        <v>96</v>
      </c>
      <c r="CX325">
        <v>1920</v>
      </c>
      <c r="CY325" t="b">
        <v>1</v>
      </c>
      <c r="CZ325">
        <v>99</v>
      </c>
      <c r="DA325">
        <v>1230</v>
      </c>
      <c r="DB325" t="b">
        <v>0</v>
      </c>
      <c r="DC325">
        <v>55</v>
      </c>
      <c r="DD325">
        <v>78</v>
      </c>
      <c r="DE325" t="b">
        <v>0</v>
      </c>
      <c r="DF325">
        <v>70</v>
      </c>
      <c r="DG325">
        <v>75</v>
      </c>
      <c r="DH325" t="b">
        <v>0</v>
      </c>
      <c r="DI325">
        <v>68</v>
      </c>
      <c r="DJ325">
        <v>3</v>
      </c>
      <c r="DK325" t="b">
        <v>0</v>
      </c>
      <c r="DL325">
        <v>80</v>
      </c>
      <c r="DM325">
        <v>8</v>
      </c>
      <c r="DN325" t="b">
        <v>0</v>
      </c>
      <c r="DO325">
        <v>62</v>
      </c>
      <c r="DP325">
        <v>37</v>
      </c>
      <c r="DQ325">
        <v>68</v>
      </c>
      <c r="DR325">
        <v>17</v>
      </c>
      <c r="DS325">
        <v>64</v>
      </c>
      <c r="DT325">
        <v>13</v>
      </c>
      <c r="DU325">
        <v>95</v>
      </c>
      <c r="DV325">
        <v>3</v>
      </c>
      <c r="DW325">
        <v>13</v>
      </c>
      <c r="DX325" t="b">
        <v>0</v>
      </c>
      <c r="DY325" t="b">
        <v>0</v>
      </c>
      <c r="DZ325" t="b">
        <v>0</v>
      </c>
    </row>
    <row r="326" spans="1:130" x14ac:dyDescent="0.35">
      <c r="A326">
        <v>39035115100</v>
      </c>
      <c r="B326" t="s">
        <v>3</v>
      </c>
      <c r="C326" t="s">
        <v>4</v>
      </c>
      <c r="D326">
        <v>0.38</v>
      </c>
      <c r="E326">
        <v>0</v>
      </c>
      <c r="F326">
        <v>0</v>
      </c>
      <c r="G326">
        <v>0</v>
      </c>
      <c r="H326">
        <v>0.01</v>
      </c>
      <c r="I326">
        <v>0.36</v>
      </c>
      <c r="J326">
        <v>0.22</v>
      </c>
      <c r="K326">
        <v>0.04</v>
      </c>
      <c r="L326">
        <v>0.15</v>
      </c>
      <c r="M326">
        <v>0.73</v>
      </c>
      <c r="N326">
        <v>0.1</v>
      </c>
      <c r="O326">
        <v>14</v>
      </c>
      <c r="P326">
        <v>6</v>
      </c>
      <c r="Q326" t="b">
        <v>1</v>
      </c>
      <c r="R326" t="b">
        <v>1</v>
      </c>
      <c r="T326" t="b">
        <v>1</v>
      </c>
      <c r="U326">
        <v>100</v>
      </c>
      <c r="V326">
        <v>100</v>
      </c>
      <c r="W326">
        <v>1317</v>
      </c>
      <c r="X326">
        <v>0.95</v>
      </c>
      <c r="Y326">
        <v>0.62</v>
      </c>
      <c r="Z326" t="b">
        <v>1</v>
      </c>
      <c r="AA326" t="b">
        <v>0</v>
      </c>
      <c r="AB326" t="b">
        <v>0</v>
      </c>
      <c r="AD326">
        <v>0</v>
      </c>
      <c r="AE326" t="b">
        <v>0</v>
      </c>
      <c r="AF326">
        <v>35</v>
      </c>
      <c r="AG326">
        <v>7.1999999999999998E-3</v>
      </c>
      <c r="AH326" t="b">
        <v>0</v>
      </c>
      <c r="AI326">
        <v>25</v>
      </c>
      <c r="AJ326">
        <v>1E-4</v>
      </c>
      <c r="AK326">
        <v>44</v>
      </c>
      <c r="AL326">
        <v>6</v>
      </c>
      <c r="AM326" t="b">
        <v>0</v>
      </c>
      <c r="AN326" t="b">
        <v>0</v>
      </c>
      <c r="AO326">
        <v>33</v>
      </c>
      <c r="AP326">
        <v>0</v>
      </c>
      <c r="AQ326" t="b">
        <v>0</v>
      </c>
      <c r="AR326" t="b">
        <v>0</v>
      </c>
      <c r="AS326" t="b">
        <v>1</v>
      </c>
      <c r="AT326">
        <v>98</v>
      </c>
      <c r="AU326">
        <v>7</v>
      </c>
      <c r="AV326" t="b">
        <v>0</v>
      </c>
      <c r="AW326">
        <v>75</v>
      </c>
      <c r="AX326">
        <v>9.48</v>
      </c>
      <c r="AY326" t="b">
        <v>0</v>
      </c>
      <c r="AZ326">
        <v>84</v>
      </c>
      <c r="BA326">
        <v>0.47</v>
      </c>
      <c r="BB326" t="b">
        <v>0</v>
      </c>
      <c r="BC326">
        <v>17</v>
      </c>
      <c r="BD326">
        <v>41.7</v>
      </c>
      <c r="BE326" t="b">
        <v>1</v>
      </c>
      <c r="BF326">
        <v>98</v>
      </c>
      <c r="BG326" t="b">
        <v>1</v>
      </c>
      <c r="BH326">
        <v>97</v>
      </c>
      <c r="BI326">
        <v>53</v>
      </c>
      <c r="BJ326" t="b">
        <v>1</v>
      </c>
      <c r="BK326">
        <v>96</v>
      </c>
      <c r="BL326">
        <v>85</v>
      </c>
      <c r="BM326">
        <v>0</v>
      </c>
      <c r="BN326">
        <v>35100</v>
      </c>
      <c r="BO326" t="b">
        <v>0</v>
      </c>
      <c r="BP326" t="b">
        <v>0</v>
      </c>
      <c r="BQ326">
        <v>6454</v>
      </c>
      <c r="BR326">
        <v>84</v>
      </c>
      <c r="BS326" t="b">
        <v>1</v>
      </c>
      <c r="BT326" t="b">
        <v>1</v>
      </c>
      <c r="BU326" t="b">
        <v>1</v>
      </c>
      <c r="BV326">
        <v>0.97</v>
      </c>
      <c r="BW326">
        <v>0.05</v>
      </c>
      <c r="BX326" t="b">
        <v>1</v>
      </c>
      <c r="BY326">
        <v>97</v>
      </c>
      <c r="BZ326">
        <v>12.37</v>
      </c>
      <c r="CA326" t="b">
        <v>0</v>
      </c>
      <c r="CB326">
        <v>23</v>
      </c>
      <c r="CC326">
        <v>0.02</v>
      </c>
      <c r="CD326" t="b">
        <v>1</v>
      </c>
      <c r="CE326">
        <v>96</v>
      </c>
      <c r="CF326">
        <v>3.47</v>
      </c>
      <c r="CI326" t="b">
        <v>0</v>
      </c>
      <c r="CJ326" t="b">
        <v>0</v>
      </c>
      <c r="CK326" t="b">
        <v>0</v>
      </c>
      <c r="CL326" t="b">
        <v>0</v>
      </c>
      <c r="CM326" t="b">
        <v>0</v>
      </c>
      <c r="CN326">
        <v>88</v>
      </c>
      <c r="CO326">
        <v>0.3</v>
      </c>
      <c r="CP326" t="b">
        <v>0</v>
      </c>
      <c r="CQ326">
        <v>83</v>
      </c>
      <c r="CR326">
        <v>7.4</v>
      </c>
      <c r="CS326" t="b">
        <v>1</v>
      </c>
      <c r="CT326">
        <v>99</v>
      </c>
      <c r="CU326">
        <v>1480</v>
      </c>
      <c r="CV326" t="b">
        <v>1</v>
      </c>
      <c r="CW326">
        <v>91</v>
      </c>
      <c r="CX326">
        <v>1630</v>
      </c>
      <c r="CY326" t="b">
        <v>1</v>
      </c>
      <c r="CZ326">
        <v>91</v>
      </c>
      <c r="DA326">
        <v>900</v>
      </c>
      <c r="DB326" t="b">
        <v>1</v>
      </c>
      <c r="DC326">
        <v>98</v>
      </c>
      <c r="DD326">
        <v>68.400000000000006</v>
      </c>
      <c r="DE326" t="b">
        <v>1</v>
      </c>
      <c r="DF326">
        <v>93</v>
      </c>
      <c r="DG326">
        <v>47</v>
      </c>
      <c r="DH326" t="b">
        <v>0</v>
      </c>
      <c r="DI326">
        <v>73</v>
      </c>
      <c r="DJ326">
        <v>4</v>
      </c>
      <c r="DK326" t="b">
        <v>0</v>
      </c>
      <c r="DL326">
        <v>78</v>
      </c>
      <c r="DM326">
        <v>8</v>
      </c>
      <c r="DN326" t="b">
        <v>1</v>
      </c>
      <c r="DO326">
        <v>97</v>
      </c>
      <c r="DP326">
        <v>73</v>
      </c>
      <c r="DQ326">
        <v>94</v>
      </c>
      <c r="DR326">
        <v>38</v>
      </c>
      <c r="DS326">
        <v>92</v>
      </c>
      <c r="DT326">
        <v>29</v>
      </c>
      <c r="DU326">
        <v>89</v>
      </c>
      <c r="DV326">
        <v>21</v>
      </c>
      <c r="DW326">
        <v>35</v>
      </c>
      <c r="DX326" t="b">
        <v>0</v>
      </c>
      <c r="DY326" t="b">
        <v>0</v>
      </c>
      <c r="DZ326" t="b">
        <v>0</v>
      </c>
    </row>
    <row r="327" spans="1:130" x14ac:dyDescent="0.35">
      <c r="A327">
        <v>39035119900</v>
      </c>
      <c r="B327" t="s">
        <v>3</v>
      </c>
      <c r="C327" t="s">
        <v>4</v>
      </c>
      <c r="D327">
        <v>0.92</v>
      </c>
      <c r="E327">
        <v>0</v>
      </c>
      <c r="F327">
        <v>0.01</v>
      </c>
      <c r="G327">
        <v>0</v>
      </c>
      <c r="H327">
        <v>0.02</v>
      </c>
      <c r="I327">
        <v>0.02</v>
      </c>
      <c r="J327">
        <v>0</v>
      </c>
      <c r="K327">
        <v>0</v>
      </c>
      <c r="L327">
        <v>0.12</v>
      </c>
      <c r="M327">
        <v>0.6</v>
      </c>
      <c r="N327">
        <v>0.27</v>
      </c>
      <c r="O327">
        <v>12</v>
      </c>
      <c r="P327">
        <v>5</v>
      </c>
      <c r="Q327" t="b">
        <v>1</v>
      </c>
      <c r="R327" t="b">
        <v>0</v>
      </c>
      <c r="T327" t="b">
        <v>1</v>
      </c>
      <c r="U327">
        <v>100</v>
      </c>
      <c r="V327">
        <v>85</v>
      </c>
      <c r="W327">
        <v>1838</v>
      </c>
      <c r="X327">
        <v>0.93</v>
      </c>
      <c r="Y327">
        <v>0.56999999999999995</v>
      </c>
      <c r="Z327" t="b">
        <v>1</v>
      </c>
      <c r="AA327" t="b">
        <v>0</v>
      </c>
      <c r="AB327" t="b">
        <v>0</v>
      </c>
      <c r="AD327">
        <v>0</v>
      </c>
      <c r="AE327" t="b">
        <v>0</v>
      </c>
      <c r="AF327">
        <v>34</v>
      </c>
      <c r="AG327">
        <v>6.8999999999999999E-3</v>
      </c>
      <c r="AH327" t="b">
        <v>0</v>
      </c>
      <c r="AI327">
        <v>24</v>
      </c>
      <c r="AJ327">
        <v>1E-4</v>
      </c>
      <c r="AK327">
        <v>65</v>
      </c>
      <c r="AL327">
        <v>10</v>
      </c>
      <c r="AM327" t="b">
        <v>0</v>
      </c>
      <c r="AN327" t="b">
        <v>0</v>
      </c>
      <c r="AO327">
        <v>33</v>
      </c>
      <c r="AP327">
        <v>0</v>
      </c>
      <c r="AQ327" t="b">
        <v>0</v>
      </c>
      <c r="AR327" t="b">
        <v>0</v>
      </c>
      <c r="AS327" t="b">
        <v>1</v>
      </c>
      <c r="AT327">
        <v>97</v>
      </c>
      <c r="AU327">
        <v>7</v>
      </c>
      <c r="AV327" t="b">
        <v>0</v>
      </c>
      <c r="AW327">
        <v>72</v>
      </c>
      <c r="AX327">
        <v>9.33</v>
      </c>
      <c r="AY327" t="b">
        <v>0</v>
      </c>
      <c r="AZ327">
        <v>63</v>
      </c>
      <c r="BA327">
        <v>0.31</v>
      </c>
      <c r="BB327" t="b">
        <v>0</v>
      </c>
      <c r="BC327">
        <v>36</v>
      </c>
      <c r="BD327">
        <v>162.66999999999999</v>
      </c>
      <c r="BE327" t="b">
        <v>1</v>
      </c>
      <c r="BF327">
        <v>95</v>
      </c>
      <c r="BG327" t="b">
        <v>1</v>
      </c>
      <c r="BH327">
        <v>95</v>
      </c>
      <c r="BI327">
        <v>50</v>
      </c>
      <c r="BJ327" t="b">
        <v>1</v>
      </c>
      <c r="BK327">
        <v>96</v>
      </c>
      <c r="BL327">
        <v>84</v>
      </c>
      <c r="BM327">
        <v>2</v>
      </c>
      <c r="BN327">
        <v>56800</v>
      </c>
      <c r="BO327" t="b">
        <v>0</v>
      </c>
      <c r="BP327" t="b">
        <v>0</v>
      </c>
      <c r="BQ327">
        <v>5825</v>
      </c>
      <c r="BR327">
        <v>77</v>
      </c>
      <c r="BS327" t="b">
        <v>1</v>
      </c>
      <c r="BT327" t="b">
        <v>1</v>
      </c>
      <c r="BU327" t="b">
        <v>1</v>
      </c>
      <c r="BV327">
        <v>0.21</v>
      </c>
      <c r="BW327">
        <v>0</v>
      </c>
      <c r="BX327" t="b">
        <v>0</v>
      </c>
      <c r="BY327">
        <v>84</v>
      </c>
      <c r="BZ327">
        <v>4.1900000000000004</v>
      </c>
      <c r="CA327" t="b">
        <v>0</v>
      </c>
      <c r="CB327">
        <v>22</v>
      </c>
      <c r="CC327">
        <v>0.02</v>
      </c>
      <c r="CD327" t="b">
        <v>0</v>
      </c>
      <c r="CE327">
        <v>66</v>
      </c>
      <c r="CF327">
        <v>0.73</v>
      </c>
      <c r="CI327" t="b">
        <v>0</v>
      </c>
      <c r="CJ327" t="b">
        <v>0</v>
      </c>
      <c r="CK327" t="b">
        <v>0</v>
      </c>
      <c r="CL327" t="b">
        <v>0</v>
      </c>
      <c r="CM327" t="b">
        <v>0</v>
      </c>
      <c r="CP327" t="b">
        <v>0</v>
      </c>
      <c r="CQ327">
        <v>77</v>
      </c>
      <c r="CR327">
        <v>5.3</v>
      </c>
      <c r="CS327" t="b">
        <v>1</v>
      </c>
      <c r="CT327">
        <v>99</v>
      </c>
      <c r="CU327">
        <v>1500</v>
      </c>
      <c r="CV327" t="b">
        <v>1</v>
      </c>
      <c r="CW327">
        <v>99</v>
      </c>
      <c r="CX327">
        <v>2330</v>
      </c>
      <c r="CY327" t="b">
        <v>1</v>
      </c>
      <c r="CZ327">
        <v>95</v>
      </c>
      <c r="DA327">
        <v>990</v>
      </c>
      <c r="DB327" t="b">
        <v>1</v>
      </c>
      <c r="DC327">
        <v>93</v>
      </c>
      <c r="DD327">
        <v>72</v>
      </c>
      <c r="DE327" t="b">
        <v>1</v>
      </c>
      <c r="DF327">
        <v>98</v>
      </c>
      <c r="DG327">
        <v>31</v>
      </c>
      <c r="DH327" t="b">
        <v>0</v>
      </c>
      <c r="DI327">
        <v>36</v>
      </c>
      <c r="DJ327">
        <v>0</v>
      </c>
      <c r="DK327" t="b">
        <v>1</v>
      </c>
      <c r="DL327">
        <v>99</v>
      </c>
      <c r="DM327">
        <v>24</v>
      </c>
      <c r="DN327" t="b">
        <v>1</v>
      </c>
      <c r="DO327">
        <v>90</v>
      </c>
      <c r="DP327">
        <v>60</v>
      </c>
      <c r="DQ327">
        <v>93</v>
      </c>
      <c r="DR327">
        <v>35</v>
      </c>
      <c r="DS327">
        <v>60</v>
      </c>
      <c r="DT327">
        <v>12</v>
      </c>
      <c r="DU327">
        <v>97</v>
      </c>
      <c r="DV327">
        <v>11</v>
      </c>
      <c r="DW327">
        <v>29</v>
      </c>
      <c r="DX327" t="b">
        <v>0</v>
      </c>
      <c r="DY327" t="b">
        <v>0</v>
      </c>
      <c r="DZ327" t="b">
        <v>0</v>
      </c>
    </row>
    <row r="328" spans="1:130" x14ac:dyDescent="0.35">
      <c r="A328">
        <v>39035109701</v>
      </c>
      <c r="B328" t="s">
        <v>3</v>
      </c>
      <c r="C328" t="s">
        <v>4</v>
      </c>
      <c r="D328">
        <v>0.74</v>
      </c>
      <c r="E328">
        <v>0</v>
      </c>
      <c r="F328">
        <v>0</v>
      </c>
      <c r="G328">
        <v>0</v>
      </c>
      <c r="H328">
        <v>0.04</v>
      </c>
      <c r="I328">
        <v>0.14000000000000001</v>
      </c>
      <c r="J328">
        <v>7.0000000000000007E-2</v>
      </c>
      <c r="K328">
        <v>0</v>
      </c>
      <c r="L328">
        <v>0.39</v>
      </c>
      <c r="M328">
        <v>0.6</v>
      </c>
      <c r="N328">
        <v>0</v>
      </c>
      <c r="O328">
        <v>15</v>
      </c>
      <c r="P328">
        <v>7</v>
      </c>
      <c r="Q328" t="b">
        <v>1</v>
      </c>
      <c r="R328" t="b">
        <v>0</v>
      </c>
      <c r="T328" t="b">
        <v>1</v>
      </c>
      <c r="U328">
        <v>100</v>
      </c>
      <c r="V328">
        <v>80</v>
      </c>
      <c r="W328">
        <v>2410</v>
      </c>
      <c r="X328">
        <v>0.99</v>
      </c>
      <c r="Y328">
        <v>0.89</v>
      </c>
      <c r="Z328" t="b">
        <v>1</v>
      </c>
      <c r="AA328" t="b">
        <v>0</v>
      </c>
      <c r="AB328" t="b">
        <v>0</v>
      </c>
      <c r="AD328">
        <v>0</v>
      </c>
      <c r="AE328" t="b">
        <v>0</v>
      </c>
      <c r="AF328">
        <v>28</v>
      </c>
      <c r="AG328">
        <v>5.4999999999999997E-3</v>
      </c>
      <c r="AH328" t="b">
        <v>0</v>
      </c>
      <c r="AI328">
        <v>21</v>
      </c>
      <c r="AJ328">
        <v>0</v>
      </c>
      <c r="AK328">
        <v>5</v>
      </c>
      <c r="AL328">
        <v>0</v>
      </c>
      <c r="AM328" t="b">
        <v>0</v>
      </c>
      <c r="AN328" t="b">
        <v>0</v>
      </c>
      <c r="AO328">
        <v>33</v>
      </c>
      <c r="AP328">
        <v>0</v>
      </c>
      <c r="AQ328" t="b">
        <v>0</v>
      </c>
      <c r="AR328" t="b">
        <v>0</v>
      </c>
      <c r="AS328" t="b">
        <v>1</v>
      </c>
      <c r="AT328">
        <v>99</v>
      </c>
      <c r="AU328">
        <v>13</v>
      </c>
      <c r="AV328" t="b">
        <v>0</v>
      </c>
      <c r="AW328">
        <v>75</v>
      </c>
      <c r="AX328">
        <v>9.4499999999999993</v>
      </c>
      <c r="AY328" t="b">
        <v>0</v>
      </c>
      <c r="AZ328">
        <v>86</v>
      </c>
      <c r="BA328">
        <v>0.5</v>
      </c>
      <c r="BB328" t="b">
        <v>1</v>
      </c>
      <c r="BC328">
        <v>92</v>
      </c>
      <c r="BD328">
        <v>2285.23</v>
      </c>
      <c r="BE328" t="b">
        <v>1</v>
      </c>
      <c r="BF328">
        <v>94</v>
      </c>
      <c r="BG328" t="b">
        <v>1</v>
      </c>
      <c r="BH328">
        <v>99</v>
      </c>
      <c r="BI328">
        <v>64</v>
      </c>
      <c r="BJ328" t="b">
        <v>0</v>
      </c>
      <c r="BK328">
        <v>51</v>
      </c>
      <c r="BL328">
        <v>25</v>
      </c>
      <c r="BO328" t="b">
        <v>1</v>
      </c>
      <c r="BP328" t="b">
        <v>1</v>
      </c>
      <c r="BQ328">
        <v>7720</v>
      </c>
      <c r="BR328">
        <v>93</v>
      </c>
      <c r="BS328" t="b">
        <v>1</v>
      </c>
      <c r="BT328" t="b">
        <v>1</v>
      </c>
      <c r="BU328" t="b">
        <v>1</v>
      </c>
      <c r="BV328">
        <v>0.95</v>
      </c>
      <c r="BW328">
        <v>0.04</v>
      </c>
      <c r="BX328" t="b">
        <v>1</v>
      </c>
      <c r="BY328">
        <v>96</v>
      </c>
      <c r="BZ328">
        <v>11.33</v>
      </c>
      <c r="CA328" t="b">
        <v>0</v>
      </c>
      <c r="CB328">
        <v>21</v>
      </c>
      <c r="CC328">
        <v>0.02</v>
      </c>
      <c r="CD328" t="b">
        <v>1</v>
      </c>
      <c r="CE328">
        <v>96</v>
      </c>
      <c r="CF328">
        <v>3.49</v>
      </c>
      <c r="CI328" t="b">
        <v>0</v>
      </c>
      <c r="CJ328" t="b">
        <v>0</v>
      </c>
      <c r="CK328" t="b">
        <v>0</v>
      </c>
      <c r="CL328" t="b">
        <v>0</v>
      </c>
      <c r="CM328" t="b">
        <v>1</v>
      </c>
      <c r="CN328">
        <v>90</v>
      </c>
      <c r="CO328">
        <v>0.5</v>
      </c>
      <c r="CP328" t="b">
        <v>1</v>
      </c>
      <c r="CQ328">
        <v>93</v>
      </c>
      <c r="CR328">
        <v>14.93</v>
      </c>
      <c r="CS328" t="b">
        <v>1</v>
      </c>
      <c r="CT328">
        <v>100</v>
      </c>
      <c r="CU328">
        <v>2150</v>
      </c>
      <c r="CV328" t="b">
        <v>0</v>
      </c>
      <c r="CW328">
        <v>85</v>
      </c>
      <c r="CX328">
        <v>1450</v>
      </c>
      <c r="CY328" t="b">
        <v>0</v>
      </c>
      <c r="CZ328">
        <v>45</v>
      </c>
      <c r="DA328">
        <v>570</v>
      </c>
      <c r="DB328" t="b">
        <v>0</v>
      </c>
      <c r="DE328" t="b">
        <v>1</v>
      </c>
      <c r="DF328">
        <v>99</v>
      </c>
      <c r="DG328">
        <v>10</v>
      </c>
      <c r="DH328" t="b">
        <v>0</v>
      </c>
      <c r="DI328">
        <v>61</v>
      </c>
      <c r="DJ328">
        <v>2</v>
      </c>
      <c r="DK328" t="b">
        <v>1</v>
      </c>
      <c r="DL328">
        <v>99</v>
      </c>
      <c r="DM328">
        <v>55</v>
      </c>
      <c r="DN328" t="b">
        <v>1</v>
      </c>
      <c r="DO328">
        <v>99</v>
      </c>
      <c r="DP328">
        <v>99</v>
      </c>
      <c r="DQ328">
        <v>99</v>
      </c>
      <c r="DR328">
        <v>91</v>
      </c>
      <c r="DS328">
        <v>84</v>
      </c>
      <c r="DT328">
        <v>22</v>
      </c>
      <c r="DU328">
        <v>90</v>
      </c>
      <c r="DV328">
        <v>24</v>
      </c>
      <c r="DW328">
        <v>67</v>
      </c>
      <c r="DX328" t="b">
        <v>0</v>
      </c>
      <c r="DY328" t="b">
        <v>0</v>
      </c>
      <c r="DZ328" t="b">
        <v>0</v>
      </c>
    </row>
    <row r="329" spans="1:130" hidden="1" x14ac:dyDescent="0.35">
      <c r="A329">
        <v>39035150400</v>
      </c>
      <c r="B329" t="s">
        <v>3</v>
      </c>
      <c r="C329" t="s">
        <v>4</v>
      </c>
      <c r="D329">
        <v>0.97</v>
      </c>
      <c r="E329">
        <v>0</v>
      </c>
      <c r="F329">
        <v>0</v>
      </c>
      <c r="G329">
        <v>0</v>
      </c>
      <c r="H329">
        <v>0</v>
      </c>
      <c r="I329">
        <v>0.02</v>
      </c>
      <c r="J329">
        <v>0</v>
      </c>
      <c r="K329">
        <v>0</v>
      </c>
      <c r="L329">
        <v>0.2</v>
      </c>
      <c r="M329">
        <v>0.63</v>
      </c>
      <c r="N329">
        <v>0.16</v>
      </c>
      <c r="O329">
        <v>14</v>
      </c>
      <c r="P329">
        <v>8</v>
      </c>
      <c r="Q329" t="b">
        <v>1</v>
      </c>
      <c r="R329" t="b">
        <v>1</v>
      </c>
      <c r="T329" t="b">
        <v>1</v>
      </c>
      <c r="U329">
        <v>100</v>
      </c>
      <c r="V329">
        <v>100</v>
      </c>
      <c r="W329">
        <v>1679</v>
      </c>
      <c r="X329">
        <v>0.96</v>
      </c>
      <c r="Y329">
        <v>0.64</v>
      </c>
      <c r="Z329" t="b">
        <v>1</v>
      </c>
      <c r="AA329" t="b">
        <v>0</v>
      </c>
      <c r="AB329" t="b">
        <v>0</v>
      </c>
      <c r="AD329">
        <v>0</v>
      </c>
      <c r="AE329" t="b">
        <v>0</v>
      </c>
      <c r="AF329">
        <v>27</v>
      </c>
      <c r="AG329">
        <v>5.1999999999999998E-3</v>
      </c>
      <c r="AH329" t="b">
        <v>0</v>
      </c>
      <c r="AI329">
        <v>19</v>
      </c>
      <c r="AJ329">
        <v>0</v>
      </c>
      <c r="AK329">
        <v>92</v>
      </c>
      <c r="AL329">
        <v>31</v>
      </c>
      <c r="AM329" t="b">
        <v>1</v>
      </c>
      <c r="AN329" t="b">
        <v>1</v>
      </c>
      <c r="AO329">
        <v>33</v>
      </c>
      <c r="AP329">
        <v>0</v>
      </c>
      <c r="AQ329" t="b">
        <v>0</v>
      </c>
      <c r="AR329" t="b">
        <v>0</v>
      </c>
      <c r="AS329" t="b">
        <v>1</v>
      </c>
      <c r="AT329">
        <v>98</v>
      </c>
      <c r="AU329">
        <v>7</v>
      </c>
      <c r="AV329" t="b">
        <v>0</v>
      </c>
      <c r="AW329">
        <v>69</v>
      </c>
      <c r="AX329">
        <v>9.2100000000000009</v>
      </c>
      <c r="AY329" t="b">
        <v>0</v>
      </c>
      <c r="AZ329">
        <v>88</v>
      </c>
      <c r="BA329">
        <v>0.52</v>
      </c>
      <c r="BB329" t="b">
        <v>0</v>
      </c>
      <c r="BC329">
        <v>36</v>
      </c>
      <c r="BD329">
        <v>160.91</v>
      </c>
      <c r="BE329" t="b">
        <v>1</v>
      </c>
      <c r="BF329">
        <v>93</v>
      </c>
      <c r="BG329" t="b">
        <v>1</v>
      </c>
      <c r="BH329">
        <v>94</v>
      </c>
      <c r="BI329">
        <v>48</v>
      </c>
      <c r="BJ329" t="b">
        <v>1</v>
      </c>
      <c r="BK329">
        <v>99</v>
      </c>
      <c r="BL329">
        <v>93</v>
      </c>
      <c r="BM329">
        <v>1</v>
      </c>
      <c r="BN329">
        <v>46100</v>
      </c>
      <c r="BO329" t="b">
        <v>0</v>
      </c>
      <c r="BP329" t="b">
        <v>0</v>
      </c>
      <c r="BQ329">
        <v>6570</v>
      </c>
      <c r="BR329">
        <v>85</v>
      </c>
      <c r="BS329" t="b">
        <v>1</v>
      </c>
      <c r="BT329" t="b">
        <v>0</v>
      </c>
      <c r="BU329" t="b">
        <v>0</v>
      </c>
      <c r="BV329">
        <v>0.75</v>
      </c>
      <c r="BW329">
        <v>0.01</v>
      </c>
      <c r="BX329" t="b">
        <v>1</v>
      </c>
      <c r="BY329">
        <v>91</v>
      </c>
      <c r="BZ329">
        <v>6.9</v>
      </c>
      <c r="CA329" t="b">
        <v>0</v>
      </c>
      <c r="CB329">
        <v>25</v>
      </c>
      <c r="CC329">
        <v>0.02</v>
      </c>
      <c r="CD329" t="b">
        <v>0</v>
      </c>
      <c r="CE329">
        <v>33</v>
      </c>
      <c r="CF329">
        <v>0.18</v>
      </c>
      <c r="CI329" t="b">
        <v>0</v>
      </c>
      <c r="CJ329" t="b">
        <v>0</v>
      </c>
      <c r="CK329" t="b">
        <v>0</v>
      </c>
      <c r="CL329" t="b">
        <v>0</v>
      </c>
      <c r="CM329" t="b">
        <v>0</v>
      </c>
      <c r="CP329" t="b">
        <v>1</v>
      </c>
      <c r="CQ329">
        <v>98</v>
      </c>
      <c r="CR329">
        <v>28.49</v>
      </c>
      <c r="CS329" t="b">
        <v>1</v>
      </c>
      <c r="CT329">
        <v>99</v>
      </c>
      <c r="CU329">
        <v>1590</v>
      </c>
      <c r="CV329" t="b">
        <v>1</v>
      </c>
      <c r="CW329">
        <v>99</v>
      </c>
      <c r="CX329">
        <v>2450</v>
      </c>
      <c r="CY329" t="b">
        <v>1</v>
      </c>
      <c r="CZ329">
        <v>98</v>
      </c>
      <c r="DA329">
        <v>1110</v>
      </c>
      <c r="DB329" t="b">
        <v>1</v>
      </c>
      <c r="DC329">
        <v>97</v>
      </c>
      <c r="DD329">
        <v>69.8</v>
      </c>
      <c r="DE329" t="b">
        <v>1</v>
      </c>
      <c r="DF329">
        <v>96</v>
      </c>
      <c r="DG329">
        <v>42</v>
      </c>
      <c r="DH329" t="b">
        <v>0</v>
      </c>
      <c r="DI329">
        <v>12</v>
      </c>
      <c r="DJ329">
        <v>0</v>
      </c>
      <c r="DK329" t="b">
        <v>1</v>
      </c>
      <c r="DL329">
        <v>97</v>
      </c>
      <c r="DM329">
        <v>18</v>
      </c>
      <c r="DN329" t="b">
        <v>1</v>
      </c>
      <c r="DO329">
        <v>95</v>
      </c>
      <c r="DP329">
        <v>68</v>
      </c>
      <c r="DQ329">
        <v>97</v>
      </c>
      <c r="DR329">
        <v>46</v>
      </c>
      <c r="DS329">
        <v>88</v>
      </c>
      <c r="DT329">
        <v>25</v>
      </c>
      <c r="DU329">
        <v>96</v>
      </c>
      <c r="DV329">
        <v>9</v>
      </c>
      <c r="DW329">
        <v>33</v>
      </c>
      <c r="DX329" t="b">
        <v>0</v>
      </c>
      <c r="DY329" t="b">
        <v>0</v>
      </c>
      <c r="DZ329" t="b">
        <v>0</v>
      </c>
    </row>
    <row r="330" spans="1:130" hidden="1" x14ac:dyDescent="0.35">
      <c r="A330">
        <v>39035120500</v>
      </c>
      <c r="B330" t="s">
        <v>3</v>
      </c>
      <c r="C330" t="s">
        <v>4</v>
      </c>
      <c r="D330">
        <v>0.98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0.01</v>
      </c>
      <c r="K330">
        <v>0</v>
      </c>
      <c r="L330">
        <v>0.09</v>
      </c>
      <c r="M330">
        <v>0.7</v>
      </c>
      <c r="N330">
        <v>0.19</v>
      </c>
      <c r="O330">
        <v>11</v>
      </c>
      <c r="P330">
        <v>6</v>
      </c>
      <c r="Q330" t="b">
        <v>1</v>
      </c>
      <c r="R330" t="b">
        <v>1</v>
      </c>
      <c r="T330" t="b">
        <v>1</v>
      </c>
      <c r="U330">
        <v>100</v>
      </c>
      <c r="V330">
        <v>100</v>
      </c>
      <c r="W330">
        <v>1839</v>
      </c>
      <c r="X330">
        <v>0.91</v>
      </c>
      <c r="Y330">
        <v>0.54</v>
      </c>
      <c r="Z330" t="b">
        <v>1</v>
      </c>
      <c r="AA330" t="b">
        <v>0</v>
      </c>
      <c r="AB330" t="b">
        <v>0</v>
      </c>
      <c r="AD330">
        <v>0</v>
      </c>
      <c r="AE330" t="b">
        <v>0</v>
      </c>
      <c r="AF330">
        <v>34</v>
      </c>
      <c r="AG330">
        <v>6.8999999999999999E-3</v>
      </c>
      <c r="AH330" t="b">
        <v>0</v>
      </c>
      <c r="AI330">
        <v>24</v>
      </c>
      <c r="AJ330">
        <v>1E-4</v>
      </c>
      <c r="AK330">
        <v>30</v>
      </c>
      <c r="AL330">
        <v>4</v>
      </c>
      <c r="AM330" t="b">
        <v>0</v>
      </c>
      <c r="AN330" t="b">
        <v>0</v>
      </c>
      <c r="AO330">
        <v>33</v>
      </c>
      <c r="AP330">
        <v>0</v>
      </c>
      <c r="AQ330" t="b">
        <v>0</v>
      </c>
      <c r="AR330" t="b">
        <v>0</v>
      </c>
      <c r="AS330" t="b">
        <v>1</v>
      </c>
      <c r="AT330">
        <v>96</v>
      </c>
      <c r="AU330">
        <v>6</v>
      </c>
      <c r="AV330" t="b">
        <v>0</v>
      </c>
      <c r="AW330">
        <v>74</v>
      </c>
      <c r="AX330">
        <v>9.41</v>
      </c>
      <c r="AY330" t="b">
        <v>0</v>
      </c>
      <c r="AZ330">
        <v>73</v>
      </c>
      <c r="BA330">
        <v>0.37</v>
      </c>
      <c r="BB330" t="b">
        <v>0</v>
      </c>
      <c r="BC330">
        <v>24</v>
      </c>
      <c r="BD330">
        <v>77.39</v>
      </c>
      <c r="BE330" t="b">
        <v>1</v>
      </c>
      <c r="BF330">
        <v>92</v>
      </c>
      <c r="BG330" t="b">
        <v>0</v>
      </c>
      <c r="BH330">
        <v>88</v>
      </c>
      <c r="BI330">
        <v>42</v>
      </c>
      <c r="BJ330" t="b">
        <v>1</v>
      </c>
      <c r="BK330">
        <v>98</v>
      </c>
      <c r="BL330">
        <v>88</v>
      </c>
      <c r="BM330">
        <v>0</v>
      </c>
      <c r="BN330">
        <v>36700</v>
      </c>
      <c r="BO330" t="b">
        <v>0</v>
      </c>
      <c r="BP330" t="b">
        <v>0</v>
      </c>
      <c r="BQ330">
        <v>5283</v>
      </c>
      <c r="BR330">
        <v>70</v>
      </c>
      <c r="BS330" t="b">
        <v>1</v>
      </c>
      <c r="BT330" t="b">
        <v>0</v>
      </c>
      <c r="BU330" t="b">
        <v>0</v>
      </c>
      <c r="BV330">
        <v>0.79</v>
      </c>
      <c r="BW330">
        <v>0.01</v>
      </c>
      <c r="BX330" t="b">
        <v>1</v>
      </c>
      <c r="BY330">
        <v>90</v>
      </c>
      <c r="BZ330">
        <v>6.2</v>
      </c>
      <c r="CA330" t="b">
        <v>0</v>
      </c>
      <c r="CB330">
        <v>22</v>
      </c>
      <c r="CC330">
        <v>0.02</v>
      </c>
      <c r="CD330" t="b">
        <v>0</v>
      </c>
      <c r="CE330">
        <v>74</v>
      </c>
      <c r="CF330">
        <v>1.01</v>
      </c>
      <c r="CI330" t="b">
        <v>0</v>
      </c>
      <c r="CJ330" t="b">
        <v>0</v>
      </c>
      <c r="CK330" t="b">
        <v>0</v>
      </c>
      <c r="CL330" t="b">
        <v>0</v>
      </c>
      <c r="CM330" t="b">
        <v>0</v>
      </c>
      <c r="CP330" t="b">
        <v>0</v>
      </c>
      <c r="CQ330">
        <v>53</v>
      </c>
      <c r="CR330">
        <v>2.08</v>
      </c>
      <c r="CS330" t="b">
        <v>1</v>
      </c>
      <c r="CT330">
        <v>98</v>
      </c>
      <c r="CU330">
        <v>1450</v>
      </c>
      <c r="CV330" t="b">
        <v>1</v>
      </c>
      <c r="CW330">
        <v>98</v>
      </c>
      <c r="CX330">
        <v>2250</v>
      </c>
      <c r="CY330" t="b">
        <v>1</v>
      </c>
      <c r="CZ330">
        <v>94</v>
      </c>
      <c r="DA330">
        <v>960</v>
      </c>
      <c r="DB330" t="b">
        <v>1</v>
      </c>
      <c r="DC330">
        <v>93</v>
      </c>
      <c r="DD330">
        <v>72.09</v>
      </c>
      <c r="DE330" t="b">
        <v>1</v>
      </c>
      <c r="DF330">
        <v>95</v>
      </c>
      <c r="DG330">
        <v>42</v>
      </c>
      <c r="DH330" t="b">
        <v>0</v>
      </c>
      <c r="DI330">
        <v>12</v>
      </c>
      <c r="DJ330">
        <v>0</v>
      </c>
      <c r="DK330" t="b">
        <v>1</v>
      </c>
      <c r="DL330">
        <v>96</v>
      </c>
      <c r="DM330">
        <v>16</v>
      </c>
      <c r="DN330" t="b">
        <v>1</v>
      </c>
      <c r="DO330">
        <v>93</v>
      </c>
      <c r="DP330">
        <v>64</v>
      </c>
      <c r="DQ330">
        <v>96</v>
      </c>
      <c r="DR330">
        <v>42</v>
      </c>
      <c r="DS330">
        <v>51</v>
      </c>
      <c r="DT330">
        <v>10</v>
      </c>
      <c r="DU330">
        <v>89</v>
      </c>
      <c r="DV330">
        <v>5</v>
      </c>
      <c r="DW330">
        <v>39</v>
      </c>
      <c r="DX330" t="b">
        <v>0</v>
      </c>
      <c r="DY330" t="b">
        <v>0</v>
      </c>
      <c r="DZ330" t="b">
        <v>0</v>
      </c>
    </row>
    <row r="331" spans="1:130" hidden="1" x14ac:dyDescent="0.35">
      <c r="A331">
        <v>39035121500</v>
      </c>
      <c r="B331" t="s">
        <v>3</v>
      </c>
      <c r="C331" t="s">
        <v>4</v>
      </c>
      <c r="D331">
        <v>0.93</v>
      </c>
      <c r="E331">
        <v>0</v>
      </c>
      <c r="F331">
        <v>0</v>
      </c>
      <c r="G331">
        <v>0</v>
      </c>
      <c r="H331">
        <v>0.02</v>
      </c>
      <c r="I331">
        <v>0.03</v>
      </c>
      <c r="J331">
        <v>0.01</v>
      </c>
      <c r="K331">
        <v>0</v>
      </c>
      <c r="L331">
        <v>0.09</v>
      </c>
      <c r="M331">
        <v>0.61</v>
      </c>
      <c r="N331">
        <v>0.28999999999999998</v>
      </c>
      <c r="O331">
        <v>9</v>
      </c>
      <c r="P331">
        <v>5</v>
      </c>
      <c r="Q331" t="b">
        <v>1</v>
      </c>
      <c r="R331" t="b">
        <v>1</v>
      </c>
      <c r="T331" t="b">
        <v>1</v>
      </c>
      <c r="U331">
        <v>100</v>
      </c>
      <c r="V331">
        <v>100</v>
      </c>
      <c r="W331">
        <v>2436</v>
      </c>
      <c r="X331">
        <v>0.85</v>
      </c>
      <c r="Y331">
        <v>0.46</v>
      </c>
      <c r="Z331" t="b">
        <v>1</v>
      </c>
      <c r="AA331" t="b">
        <v>0</v>
      </c>
      <c r="AB331" t="b">
        <v>0</v>
      </c>
      <c r="AD331">
        <v>0</v>
      </c>
      <c r="AE331" t="b">
        <v>0</v>
      </c>
      <c r="AF331">
        <v>34</v>
      </c>
      <c r="AG331">
        <v>6.8999999999999999E-3</v>
      </c>
      <c r="AH331" t="b">
        <v>0</v>
      </c>
      <c r="AI331">
        <v>24</v>
      </c>
      <c r="AJ331">
        <v>1E-4</v>
      </c>
      <c r="AK331">
        <v>40</v>
      </c>
      <c r="AL331">
        <v>6</v>
      </c>
      <c r="AM331" t="b">
        <v>0</v>
      </c>
      <c r="AN331" t="b">
        <v>0</v>
      </c>
      <c r="AO331">
        <v>33</v>
      </c>
      <c r="AP331">
        <v>0</v>
      </c>
      <c r="AQ331" t="b">
        <v>0</v>
      </c>
      <c r="AR331" t="b">
        <v>0</v>
      </c>
      <c r="AS331" t="b">
        <v>1</v>
      </c>
      <c r="AT331">
        <v>97</v>
      </c>
      <c r="AU331">
        <v>7</v>
      </c>
      <c r="AV331" t="b">
        <v>0</v>
      </c>
      <c r="AW331">
        <v>72</v>
      </c>
      <c r="AX331">
        <v>9.33</v>
      </c>
      <c r="AY331" t="b">
        <v>0</v>
      </c>
      <c r="AZ331">
        <v>64</v>
      </c>
      <c r="BA331">
        <v>0.31</v>
      </c>
      <c r="BB331" t="b">
        <v>0</v>
      </c>
      <c r="BC331">
        <v>42</v>
      </c>
      <c r="BD331">
        <v>212.76</v>
      </c>
      <c r="BE331" t="b">
        <v>1</v>
      </c>
      <c r="BF331">
        <v>92</v>
      </c>
      <c r="BG331" t="b">
        <v>0</v>
      </c>
      <c r="BH331">
        <v>89</v>
      </c>
      <c r="BI331">
        <v>43</v>
      </c>
      <c r="BJ331" t="b">
        <v>1</v>
      </c>
      <c r="BK331">
        <v>98</v>
      </c>
      <c r="BL331">
        <v>90</v>
      </c>
      <c r="BM331">
        <v>2</v>
      </c>
      <c r="BN331">
        <v>56700</v>
      </c>
      <c r="BO331" t="b">
        <v>0</v>
      </c>
      <c r="BP331" t="b">
        <v>0</v>
      </c>
      <c r="BQ331">
        <v>5545</v>
      </c>
      <c r="BR331">
        <v>74</v>
      </c>
      <c r="BS331" t="b">
        <v>1</v>
      </c>
      <c r="BT331" t="b">
        <v>0</v>
      </c>
      <c r="BU331" t="b">
        <v>0</v>
      </c>
      <c r="BV331">
        <v>0.67</v>
      </c>
      <c r="BW331">
        <v>0</v>
      </c>
      <c r="BX331" t="b">
        <v>0</v>
      </c>
      <c r="BY331">
        <v>85</v>
      </c>
      <c r="BZ331">
        <v>4.53</v>
      </c>
      <c r="CA331" t="b">
        <v>0</v>
      </c>
      <c r="CB331">
        <v>23</v>
      </c>
      <c r="CC331">
        <v>0.02</v>
      </c>
      <c r="CD331" t="b">
        <v>0</v>
      </c>
      <c r="CE331">
        <v>54</v>
      </c>
      <c r="CF331">
        <v>0.45</v>
      </c>
      <c r="CI331" t="b">
        <v>0</v>
      </c>
      <c r="CJ331" t="b">
        <v>0</v>
      </c>
      <c r="CK331" t="b">
        <v>0</v>
      </c>
      <c r="CL331" t="b">
        <v>0</v>
      </c>
      <c r="CM331" t="b">
        <v>0</v>
      </c>
      <c r="CP331" t="b">
        <v>0</v>
      </c>
      <c r="CQ331">
        <v>23</v>
      </c>
      <c r="CR331">
        <v>0.3</v>
      </c>
      <c r="CS331" t="b">
        <v>1</v>
      </c>
      <c r="CT331">
        <v>98</v>
      </c>
      <c r="CU331">
        <v>1410</v>
      </c>
      <c r="CV331" t="b">
        <v>1</v>
      </c>
      <c r="CW331">
        <v>98</v>
      </c>
      <c r="CX331">
        <v>2240</v>
      </c>
      <c r="CY331" t="b">
        <v>1</v>
      </c>
      <c r="CZ331">
        <v>95</v>
      </c>
      <c r="DA331">
        <v>969</v>
      </c>
      <c r="DB331" t="b">
        <v>1</v>
      </c>
      <c r="DC331">
        <v>94</v>
      </c>
      <c r="DD331">
        <v>71.900000000000006</v>
      </c>
      <c r="DE331" t="b">
        <v>1</v>
      </c>
      <c r="DF331">
        <v>93</v>
      </c>
      <c r="DG331">
        <v>47</v>
      </c>
      <c r="DH331" t="b">
        <v>0</v>
      </c>
      <c r="DI331">
        <v>12</v>
      </c>
      <c r="DJ331">
        <v>0</v>
      </c>
      <c r="DK331" t="b">
        <v>1</v>
      </c>
      <c r="DL331">
        <v>92</v>
      </c>
      <c r="DM331">
        <v>12</v>
      </c>
      <c r="DN331" t="b">
        <v>0</v>
      </c>
      <c r="DO331">
        <v>86</v>
      </c>
      <c r="DP331">
        <v>55</v>
      </c>
      <c r="DQ331">
        <v>85</v>
      </c>
      <c r="DR331">
        <v>26</v>
      </c>
      <c r="DS331">
        <v>70</v>
      </c>
      <c r="DT331">
        <v>15</v>
      </c>
      <c r="DU331">
        <v>91</v>
      </c>
      <c r="DV331">
        <v>17</v>
      </c>
      <c r="DW331">
        <v>22</v>
      </c>
      <c r="DX331" t="b">
        <v>0</v>
      </c>
      <c r="DY331" t="b">
        <v>0</v>
      </c>
      <c r="DZ331" t="b">
        <v>0</v>
      </c>
    </row>
    <row r="332" spans="1:130" hidden="1" x14ac:dyDescent="0.35">
      <c r="A332">
        <v>39035121900</v>
      </c>
      <c r="B332" t="s">
        <v>3</v>
      </c>
      <c r="C332" t="s">
        <v>4</v>
      </c>
      <c r="D332">
        <v>0.91</v>
      </c>
      <c r="E332">
        <v>0</v>
      </c>
      <c r="F332">
        <v>0</v>
      </c>
      <c r="G332">
        <v>0</v>
      </c>
      <c r="H332">
        <v>0</v>
      </c>
      <c r="I332">
        <v>0.08</v>
      </c>
      <c r="J332">
        <v>0</v>
      </c>
      <c r="K332">
        <v>0</v>
      </c>
      <c r="L332">
        <v>0.15</v>
      </c>
      <c r="M332">
        <v>0.6</v>
      </c>
      <c r="N332">
        <v>0.23</v>
      </c>
      <c r="O332">
        <v>10</v>
      </c>
      <c r="P332">
        <v>5</v>
      </c>
      <c r="Q332" t="b">
        <v>1</v>
      </c>
      <c r="R332" t="b">
        <v>1</v>
      </c>
      <c r="T332" t="b">
        <v>1</v>
      </c>
      <c r="U332">
        <v>100</v>
      </c>
      <c r="V332">
        <v>100</v>
      </c>
      <c r="W332">
        <v>1216</v>
      </c>
      <c r="X332">
        <v>0.92</v>
      </c>
      <c r="Y332">
        <v>0.56000000000000005</v>
      </c>
      <c r="Z332" t="b">
        <v>1</v>
      </c>
      <c r="AA332" t="b">
        <v>0</v>
      </c>
      <c r="AB332" t="b">
        <v>0</v>
      </c>
      <c r="AD332">
        <v>0</v>
      </c>
      <c r="AE332" t="b">
        <v>0</v>
      </c>
      <c r="AF332">
        <v>34</v>
      </c>
      <c r="AG332">
        <v>6.8999999999999999E-3</v>
      </c>
      <c r="AH332" t="b">
        <v>0</v>
      </c>
      <c r="AI332">
        <v>24</v>
      </c>
      <c r="AJ332">
        <v>1E-4</v>
      </c>
      <c r="AK332">
        <v>20</v>
      </c>
      <c r="AL332">
        <v>3</v>
      </c>
      <c r="AM332" t="b">
        <v>0</v>
      </c>
      <c r="AN332" t="b">
        <v>0</v>
      </c>
      <c r="AO332">
        <v>33</v>
      </c>
      <c r="AP332">
        <v>0</v>
      </c>
      <c r="AQ332" t="b">
        <v>0</v>
      </c>
      <c r="AR332" t="b">
        <v>0</v>
      </c>
      <c r="AS332" t="b">
        <v>1</v>
      </c>
      <c r="AT332">
        <v>94</v>
      </c>
      <c r="AU332">
        <v>6</v>
      </c>
      <c r="AV332" t="b">
        <v>0</v>
      </c>
      <c r="AW332">
        <v>71</v>
      </c>
      <c r="AX332">
        <v>9.31</v>
      </c>
      <c r="AY332" t="b">
        <v>0</v>
      </c>
      <c r="AZ332">
        <v>65</v>
      </c>
      <c r="BA332">
        <v>0.32</v>
      </c>
      <c r="BB332" t="b">
        <v>0</v>
      </c>
      <c r="BC332">
        <v>67</v>
      </c>
      <c r="BD332">
        <v>556.86</v>
      </c>
      <c r="BE332" t="b">
        <v>1</v>
      </c>
      <c r="BF332">
        <v>92</v>
      </c>
      <c r="BG332" t="b">
        <v>0</v>
      </c>
      <c r="BH332">
        <v>87</v>
      </c>
      <c r="BI332">
        <v>41</v>
      </c>
      <c r="BJ332" t="b">
        <v>1</v>
      </c>
      <c r="BK332">
        <v>94</v>
      </c>
      <c r="BL332">
        <v>81</v>
      </c>
      <c r="BM332">
        <v>3</v>
      </c>
      <c r="BN332">
        <v>60200</v>
      </c>
      <c r="BO332" t="b">
        <v>0</v>
      </c>
      <c r="BP332" t="b">
        <v>0</v>
      </c>
      <c r="BQ332">
        <v>5124</v>
      </c>
      <c r="BR332">
        <v>68</v>
      </c>
      <c r="BS332" t="b">
        <v>1</v>
      </c>
      <c r="BT332" t="b">
        <v>0</v>
      </c>
      <c r="BU332" t="b">
        <v>0</v>
      </c>
      <c r="BV332">
        <v>0.21</v>
      </c>
      <c r="BW332">
        <v>0</v>
      </c>
      <c r="BX332" t="b">
        <v>0</v>
      </c>
      <c r="BY332">
        <v>87</v>
      </c>
      <c r="BZ332">
        <v>4.9800000000000004</v>
      </c>
      <c r="CA332" t="b">
        <v>0</v>
      </c>
      <c r="CB332">
        <v>23</v>
      </c>
      <c r="CC332">
        <v>0.02</v>
      </c>
      <c r="CD332" t="b">
        <v>0</v>
      </c>
      <c r="CE332">
        <v>70</v>
      </c>
      <c r="CF332">
        <v>0.84</v>
      </c>
      <c r="CI332" t="b">
        <v>0</v>
      </c>
      <c r="CJ332" t="b">
        <v>0</v>
      </c>
      <c r="CK332" t="b">
        <v>0</v>
      </c>
      <c r="CL332" t="b">
        <v>0</v>
      </c>
      <c r="CM332" t="b">
        <v>0</v>
      </c>
      <c r="CP332" t="b">
        <v>0</v>
      </c>
      <c r="CQ332">
        <v>87</v>
      </c>
      <c r="CR332">
        <v>9.0299999999999994</v>
      </c>
      <c r="CS332" t="b">
        <v>1</v>
      </c>
      <c r="CT332">
        <v>98</v>
      </c>
      <c r="CU332">
        <v>1450</v>
      </c>
      <c r="CV332" t="b">
        <v>1</v>
      </c>
      <c r="CW332">
        <v>99</v>
      </c>
      <c r="CX332">
        <v>2480</v>
      </c>
      <c r="CY332" t="b">
        <v>1</v>
      </c>
      <c r="CZ332">
        <v>98</v>
      </c>
      <c r="DA332">
        <v>1110</v>
      </c>
      <c r="DB332" t="b">
        <v>1</v>
      </c>
      <c r="DC332">
        <v>94</v>
      </c>
      <c r="DD332">
        <v>71.59</v>
      </c>
      <c r="DE332" t="b">
        <v>1</v>
      </c>
      <c r="DF332">
        <v>94</v>
      </c>
      <c r="DG332">
        <v>45</v>
      </c>
      <c r="DH332" t="b">
        <v>0</v>
      </c>
      <c r="DI332">
        <v>12</v>
      </c>
      <c r="DJ332">
        <v>0</v>
      </c>
      <c r="DK332" t="b">
        <v>1</v>
      </c>
      <c r="DL332">
        <v>98</v>
      </c>
      <c r="DM332">
        <v>23</v>
      </c>
      <c r="DN332" t="b">
        <v>1</v>
      </c>
      <c r="DO332">
        <v>91</v>
      </c>
      <c r="DP332">
        <v>62</v>
      </c>
      <c r="DQ332">
        <v>95</v>
      </c>
      <c r="DR332">
        <v>40</v>
      </c>
      <c r="DS332">
        <v>80</v>
      </c>
      <c r="DT332">
        <v>20</v>
      </c>
      <c r="DU332">
        <v>94</v>
      </c>
      <c r="DV332">
        <v>7</v>
      </c>
      <c r="DW332">
        <v>10</v>
      </c>
      <c r="DX332" t="b">
        <v>0</v>
      </c>
      <c r="DY332" t="b">
        <v>0</v>
      </c>
      <c r="DZ332" t="b">
        <v>0</v>
      </c>
    </row>
    <row r="333" spans="1:130" x14ac:dyDescent="0.35">
      <c r="A333">
        <v>39035109301</v>
      </c>
      <c r="B333" t="s">
        <v>3</v>
      </c>
      <c r="C333" t="s">
        <v>4</v>
      </c>
      <c r="D333">
        <v>0.77</v>
      </c>
      <c r="E333">
        <v>0</v>
      </c>
      <c r="F333">
        <v>0.08</v>
      </c>
      <c r="G333">
        <v>0</v>
      </c>
      <c r="H333">
        <v>0.01</v>
      </c>
      <c r="I333">
        <v>0.08</v>
      </c>
      <c r="J333">
        <v>0.05</v>
      </c>
      <c r="K333">
        <v>0</v>
      </c>
      <c r="L333">
        <v>0.04</v>
      </c>
      <c r="M333">
        <v>0.74</v>
      </c>
      <c r="N333">
        <v>0.2</v>
      </c>
      <c r="O333">
        <v>14</v>
      </c>
      <c r="P333">
        <v>6</v>
      </c>
      <c r="Q333" t="b">
        <v>1</v>
      </c>
      <c r="R333" t="b">
        <v>0</v>
      </c>
      <c r="T333" t="b">
        <v>1</v>
      </c>
      <c r="U333">
        <v>100</v>
      </c>
      <c r="V333">
        <v>50</v>
      </c>
      <c r="W333">
        <v>1061</v>
      </c>
      <c r="X333">
        <v>0.98</v>
      </c>
      <c r="Y333">
        <v>0.73</v>
      </c>
      <c r="Z333" t="b">
        <v>1</v>
      </c>
      <c r="AA333" t="b">
        <v>0</v>
      </c>
      <c r="AB333" t="b">
        <v>0</v>
      </c>
      <c r="AD333">
        <v>0</v>
      </c>
      <c r="AE333" t="b">
        <v>0</v>
      </c>
      <c r="AF333">
        <v>28</v>
      </c>
      <c r="AG333">
        <v>5.3E-3</v>
      </c>
      <c r="AH333" t="b">
        <v>0</v>
      </c>
      <c r="AI333">
        <v>20</v>
      </c>
      <c r="AJ333">
        <v>0</v>
      </c>
      <c r="AK333">
        <v>7</v>
      </c>
      <c r="AL333">
        <v>0</v>
      </c>
      <c r="AM333" t="b">
        <v>0</v>
      </c>
      <c r="AN333" t="b">
        <v>0</v>
      </c>
      <c r="AO333">
        <v>33</v>
      </c>
      <c r="AP333">
        <v>0</v>
      </c>
      <c r="AQ333" t="b">
        <v>0</v>
      </c>
      <c r="AR333" t="b">
        <v>0</v>
      </c>
      <c r="AS333" t="b">
        <v>0</v>
      </c>
      <c r="AT333">
        <v>78</v>
      </c>
      <c r="AU333">
        <v>4</v>
      </c>
      <c r="AV333" t="b">
        <v>0</v>
      </c>
      <c r="AW333">
        <v>74</v>
      </c>
      <c r="AX333">
        <v>9.44</v>
      </c>
      <c r="AY333" t="b">
        <v>0</v>
      </c>
      <c r="AZ333">
        <v>87</v>
      </c>
      <c r="BA333">
        <v>0.5</v>
      </c>
      <c r="BB333" t="b">
        <v>1</v>
      </c>
      <c r="BC333">
        <v>90</v>
      </c>
      <c r="BD333">
        <v>1850.36</v>
      </c>
      <c r="BE333" t="b">
        <v>1</v>
      </c>
      <c r="BF333">
        <v>91</v>
      </c>
      <c r="BG333" t="b">
        <v>0</v>
      </c>
      <c r="BH333">
        <v>74</v>
      </c>
      <c r="BI333">
        <v>31</v>
      </c>
      <c r="BJ333" t="b">
        <v>0</v>
      </c>
      <c r="BK333">
        <v>76</v>
      </c>
      <c r="BL333">
        <v>52</v>
      </c>
      <c r="BM333">
        <v>13</v>
      </c>
      <c r="BN333">
        <v>89400</v>
      </c>
      <c r="BO333" t="b">
        <v>0</v>
      </c>
      <c r="BP333" t="b">
        <v>0</v>
      </c>
      <c r="BQ333">
        <v>6827</v>
      </c>
      <c r="BR333">
        <v>87</v>
      </c>
      <c r="BS333" t="b">
        <v>1</v>
      </c>
      <c r="BT333" t="b">
        <v>1</v>
      </c>
      <c r="BU333" t="b">
        <v>1</v>
      </c>
      <c r="BV333">
        <v>0.21</v>
      </c>
      <c r="BW333">
        <v>0</v>
      </c>
      <c r="BX333" t="b">
        <v>1</v>
      </c>
      <c r="BY333">
        <v>95</v>
      </c>
      <c r="BZ333">
        <v>9.83</v>
      </c>
      <c r="CA333" t="b">
        <v>0</v>
      </c>
      <c r="CB333">
        <v>20</v>
      </c>
      <c r="CC333">
        <v>0.02</v>
      </c>
      <c r="CD333" t="b">
        <v>1</v>
      </c>
      <c r="CE333">
        <v>94</v>
      </c>
      <c r="CF333">
        <v>2.73</v>
      </c>
      <c r="CI333" t="b">
        <v>0</v>
      </c>
      <c r="CJ333" t="b">
        <v>0</v>
      </c>
      <c r="CK333" t="b">
        <v>0</v>
      </c>
      <c r="CL333" t="b">
        <v>0</v>
      </c>
      <c r="CM333" t="b">
        <v>1</v>
      </c>
      <c r="CN333">
        <v>90</v>
      </c>
      <c r="CO333">
        <v>0.52</v>
      </c>
      <c r="CP333" t="b">
        <v>1</v>
      </c>
      <c r="CQ333">
        <v>94</v>
      </c>
      <c r="CR333">
        <v>16.12</v>
      </c>
      <c r="CS333" t="b">
        <v>1</v>
      </c>
      <c r="CT333">
        <v>99</v>
      </c>
      <c r="CU333">
        <v>1660</v>
      </c>
      <c r="CV333" t="b">
        <v>1</v>
      </c>
      <c r="CW333">
        <v>99</v>
      </c>
      <c r="CX333">
        <v>2560</v>
      </c>
      <c r="CY333" t="b">
        <v>1</v>
      </c>
      <c r="CZ333">
        <v>98</v>
      </c>
      <c r="DA333">
        <v>1120</v>
      </c>
      <c r="DB333" t="b">
        <v>1</v>
      </c>
      <c r="DC333">
        <v>98</v>
      </c>
      <c r="DD333">
        <v>68.59</v>
      </c>
      <c r="DE333" t="b">
        <v>1</v>
      </c>
      <c r="DF333">
        <v>99</v>
      </c>
      <c r="DG333">
        <v>16</v>
      </c>
      <c r="DH333" t="b">
        <v>0</v>
      </c>
      <c r="DI333">
        <v>83</v>
      </c>
      <c r="DJ333">
        <v>8</v>
      </c>
      <c r="DK333" t="b">
        <v>1</v>
      </c>
      <c r="DL333">
        <v>99</v>
      </c>
      <c r="DM333">
        <v>26</v>
      </c>
      <c r="DN333" t="b">
        <v>1</v>
      </c>
      <c r="DO333">
        <v>98</v>
      </c>
      <c r="DP333">
        <v>80</v>
      </c>
      <c r="DQ333">
        <v>99</v>
      </c>
      <c r="DR333">
        <v>58</v>
      </c>
      <c r="DS333">
        <v>88</v>
      </c>
      <c r="DT333">
        <v>25</v>
      </c>
      <c r="DU333">
        <v>93</v>
      </c>
      <c r="DV333">
        <v>48</v>
      </c>
      <c r="DW333">
        <v>71</v>
      </c>
      <c r="DX333" t="b">
        <v>0</v>
      </c>
      <c r="DY333" t="b">
        <v>0</v>
      </c>
      <c r="DZ333" t="b">
        <v>0</v>
      </c>
    </row>
    <row r="334" spans="1:130" hidden="1" x14ac:dyDescent="0.35">
      <c r="A334">
        <v>39035111902</v>
      </c>
      <c r="B334" t="s">
        <v>3</v>
      </c>
      <c r="C334" t="s">
        <v>4</v>
      </c>
      <c r="D334">
        <v>0.93</v>
      </c>
      <c r="E334">
        <v>0</v>
      </c>
      <c r="F334">
        <v>0.03</v>
      </c>
      <c r="G334">
        <v>0</v>
      </c>
      <c r="H334">
        <v>0.01</v>
      </c>
      <c r="I334">
        <v>0.02</v>
      </c>
      <c r="J334">
        <v>0</v>
      </c>
      <c r="K334">
        <v>0</v>
      </c>
      <c r="L334">
        <v>0.22</v>
      </c>
      <c r="M334">
        <v>0.67</v>
      </c>
      <c r="N334">
        <v>0.1</v>
      </c>
      <c r="O334">
        <v>10</v>
      </c>
      <c r="P334">
        <v>5</v>
      </c>
      <c r="Q334" t="b">
        <v>1</v>
      </c>
      <c r="R334" t="b">
        <v>1</v>
      </c>
      <c r="T334" t="b">
        <v>1</v>
      </c>
      <c r="U334">
        <v>100</v>
      </c>
      <c r="V334">
        <v>100</v>
      </c>
      <c r="W334">
        <v>640</v>
      </c>
      <c r="X334">
        <v>0.98</v>
      </c>
      <c r="Y334">
        <v>0.73</v>
      </c>
      <c r="Z334" t="b">
        <v>1</v>
      </c>
      <c r="AA334" t="b">
        <v>0</v>
      </c>
      <c r="AB334" t="b">
        <v>0</v>
      </c>
      <c r="AD334">
        <v>0</v>
      </c>
      <c r="AE334" t="b">
        <v>0</v>
      </c>
      <c r="AF334">
        <v>54</v>
      </c>
      <c r="AG334">
        <v>1.66E-2</v>
      </c>
      <c r="AH334" t="b">
        <v>0</v>
      </c>
      <c r="AI334">
        <v>44</v>
      </c>
      <c r="AJ334">
        <v>1E-4</v>
      </c>
      <c r="AK334">
        <v>36</v>
      </c>
      <c r="AL334">
        <v>5</v>
      </c>
      <c r="AM334" t="b">
        <v>0</v>
      </c>
      <c r="AN334" t="b">
        <v>0</v>
      </c>
      <c r="AO334">
        <v>33</v>
      </c>
      <c r="AP334">
        <v>0</v>
      </c>
      <c r="AQ334" t="b">
        <v>0</v>
      </c>
      <c r="AR334" t="b">
        <v>0</v>
      </c>
      <c r="AS334" t="b">
        <v>1</v>
      </c>
      <c r="AT334">
        <v>99</v>
      </c>
      <c r="AU334">
        <v>14</v>
      </c>
      <c r="AV334" t="b">
        <v>0</v>
      </c>
      <c r="AW334">
        <v>71</v>
      </c>
      <c r="AX334">
        <v>9.3000000000000007</v>
      </c>
      <c r="AY334" t="b">
        <v>0</v>
      </c>
      <c r="AZ334">
        <v>88</v>
      </c>
      <c r="BA334">
        <v>0.52</v>
      </c>
      <c r="BB334" t="b">
        <v>0</v>
      </c>
      <c r="BC334">
        <v>62</v>
      </c>
      <c r="BD334">
        <v>470.2</v>
      </c>
      <c r="BE334" t="b">
        <v>0</v>
      </c>
      <c r="BF334">
        <v>89</v>
      </c>
      <c r="BG334" t="b">
        <v>1</v>
      </c>
      <c r="BH334">
        <v>97</v>
      </c>
      <c r="BI334">
        <v>53</v>
      </c>
      <c r="BJ334" t="b">
        <v>1</v>
      </c>
      <c r="BK334">
        <v>95</v>
      </c>
      <c r="BL334">
        <v>83</v>
      </c>
      <c r="BM334">
        <v>1</v>
      </c>
      <c r="BN334">
        <v>49400</v>
      </c>
      <c r="BO334" t="b">
        <v>0</v>
      </c>
      <c r="BP334" t="b">
        <v>0</v>
      </c>
      <c r="BQ334">
        <v>4764</v>
      </c>
      <c r="BR334">
        <v>63</v>
      </c>
      <c r="BS334" t="b">
        <v>1</v>
      </c>
      <c r="BT334" t="b">
        <v>0</v>
      </c>
      <c r="BU334" t="b">
        <v>0</v>
      </c>
      <c r="BV334">
        <v>0.94</v>
      </c>
      <c r="BW334">
        <v>0.03</v>
      </c>
      <c r="BX334" t="b">
        <v>1</v>
      </c>
      <c r="BY334">
        <v>92</v>
      </c>
      <c r="BZ334">
        <v>6.99</v>
      </c>
      <c r="CA334" t="b">
        <v>0</v>
      </c>
      <c r="CB334">
        <v>23</v>
      </c>
      <c r="CC334">
        <v>0.02</v>
      </c>
      <c r="CD334" t="b">
        <v>0</v>
      </c>
      <c r="CE334">
        <v>78</v>
      </c>
      <c r="CF334">
        <v>1.1599999999999999</v>
      </c>
      <c r="CI334" t="b">
        <v>0</v>
      </c>
      <c r="CJ334" t="b">
        <v>0</v>
      </c>
      <c r="CK334" t="b">
        <v>0</v>
      </c>
      <c r="CL334" t="b">
        <v>0</v>
      </c>
      <c r="CM334" t="b">
        <v>0</v>
      </c>
      <c r="CP334" t="b">
        <v>0</v>
      </c>
      <c r="CQ334">
        <v>2</v>
      </c>
      <c r="CR334">
        <v>0</v>
      </c>
      <c r="CS334" t="b">
        <v>1</v>
      </c>
      <c r="CT334">
        <v>99</v>
      </c>
      <c r="CU334">
        <v>1780</v>
      </c>
      <c r="CV334" t="b">
        <v>1</v>
      </c>
      <c r="CW334">
        <v>99</v>
      </c>
      <c r="CX334">
        <v>2470</v>
      </c>
      <c r="CY334" t="b">
        <v>1</v>
      </c>
      <c r="CZ334">
        <v>98</v>
      </c>
      <c r="DA334">
        <v>1110</v>
      </c>
      <c r="DB334" t="b">
        <v>0</v>
      </c>
      <c r="DE334" t="b">
        <v>0</v>
      </c>
      <c r="DH334" t="b">
        <v>0</v>
      </c>
      <c r="DI334">
        <v>12</v>
      </c>
      <c r="DJ334">
        <v>0</v>
      </c>
      <c r="DK334" t="b">
        <v>1</v>
      </c>
      <c r="DL334">
        <v>99</v>
      </c>
      <c r="DM334">
        <v>30</v>
      </c>
      <c r="DN334" t="b">
        <v>1</v>
      </c>
      <c r="DO334">
        <v>98</v>
      </c>
      <c r="DP334">
        <v>79</v>
      </c>
      <c r="DQ334">
        <v>99</v>
      </c>
      <c r="DR334">
        <v>64</v>
      </c>
      <c r="DS334">
        <v>93</v>
      </c>
      <c r="DT334">
        <v>32</v>
      </c>
      <c r="DU334">
        <v>93</v>
      </c>
      <c r="DV334">
        <v>12</v>
      </c>
      <c r="DW334">
        <v>37</v>
      </c>
      <c r="DX334" t="b">
        <v>0</v>
      </c>
      <c r="DY334" t="b">
        <v>0</v>
      </c>
      <c r="DZ334" t="b">
        <v>0</v>
      </c>
    </row>
    <row r="335" spans="1:130" x14ac:dyDescent="0.35">
      <c r="A335">
        <v>39035115400</v>
      </c>
      <c r="B335" t="s">
        <v>3</v>
      </c>
      <c r="C335" t="s">
        <v>4</v>
      </c>
      <c r="D335">
        <v>0.53</v>
      </c>
      <c r="E335">
        <v>0</v>
      </c>
      <c r="F335">
        <v>0</v>
      </c>
      <c r="G335">
        <v>0</v>
      </c>
      <c r="H335">
        <v>0.04</v>
      </c>
      <c r="I335">
        <v>0.35</v>
      </c>
      <c r="J335">
        <v>7.0000000000000007E-2</v>
      </c>
      <c r="K335">
        <v>0.04</v>
      </c>
      <c r="L335">
        <v>0.02</v>
      </c>
      <c r="M335">
        <v>0.85</v>
      </c>
      <c r="N335">
        <v>0.12</v>
      </c>
      <c r="O335">
        <v>14</v>
      </c>
      <c r="P335">
        <v>6</v>
      </c>
      <c r="Q335" t="b">
        <v>1</v>
      </c>
      <c r="R335" t="b">
        <v>1</v>
      </c>
      <c r="T335" t="b">
        <v>1</v>
      </c>
      <c r="U335">
        <v>100</v>
      </c>
      <c r="V335">
        <v>100</v>
      </c>
      <c r="W335">
        <v>2129</v>
      </c>
      <c r="X335">
        <v>0.96</v>
      </c>
      <c r="Y335">
        <v>0.65</v>
      </c>
      <c r="Z335" t="b">
        <v>1</v>
      </c>
      <c r="AA335" t="b">
        <v>0</v>
      </c>
      <c r="AB335" t="b">
        <v>0</v>
      </c>
      <c r="AD335">
        <v>0</v>
      </c>
      <c r="AE335" t="b">
        <v>0</v>
      </c>
      <c r="AF335">
        <v>35</v>
      </c>
      <c r="AG335">
        <v>7.1999999999999998E-3</v>
      </c>
      <c r="AH335" t="b">
        <v>0</v>
      </c>
      <c r="AI335">
        <v>25</v>
      </c>
      <c r="AJ335">
        <v>1E-4</v>
      </c>
      <c r="AK335">
        <v>21</v>
      </c>
      <c r="AL335">
        <v>3</v>
      </c>
      <c r="AM335" t="b">
        <v>0</v>
      </c>
      <c r="AN335" t="b">
        <v>0</v>
      </c>
      <c r="AO335">
        <v>33</v>
      </c>
      <c r="AP335">
        <v>0</v>
      </c>
      <c r="AQ335" t="b">
        <v>0</v>
      </c>
      <c r="AR335" t="b">
        <v>0</v>
      </c>
      <c r="AS335" t="b">
        <v>1</v>
      </c>
      <c r="AT335">
        <v>97</v>
      </c>
      <c r="AU335">
        <v>7</v>
      </c>
      <c r="AV335" t="b">
        <v>0</v>
      </c>
      <c r="AW335">
        <v>75</v>
      </c>
      <c r="AX335">
        <v>9.4700000000000006</v>
      </c>
      <c r="AY335" t="b">
        <v>0</v>
      </c>
      <c r="AZ335">
        <v>81</v>
      </c>
      <c r="BA335">
        <v>0.44</v>
      </c>
      <c r="BB335" t="b">
        <v>0</v>
      </c>
      <c r="BC335">
        <v>36</v>
      </c>
      <c r="BD335">
        <v>160.72999999999999</v>
      </c>
      <c r="BE335" t="b">
        <v>0</v>
      </c>
      <c r="BF335">
        <v>89</v>
      </c>
      <c r="BG335" t="b">
        <v>0</v>
      </c>
      <c r="BH335">
        <v>87</v>
      </c>
      <c r="BI335">
        <v>41</v>
      </c>
      <c r="BJ335" t="b">
        <v>1</v>
      </c>
      <c r="BK335">
        <v>91</v>
      </c>
      <c r="BL335">
        <v>75</v>
      </c>
      <c r="BM335">
        <v>3</v>
      </c>
      <c r="BN335">
        <v>57900</v>
      </c>
      <c r="BO335" t="b">
        <v>0</v>
      </c>
      <c r="BP335" t="b">
        <v>0</v>
      </c>
      <c r="BQ335">
        <v>5639</v>
      </c>
      <c r="BR335">
        <v>75</v>
      </c>
      <c r="BS335" t="b">
        <v>1</v>
      </c>
      <c r="BT335" t="b">
        <v>1</v>
      </c>
      <c r="BU335" t="b">
        <v>1</v>
      </c>
      <c r="BV335">
        <v>0.9</v>
      </c>
      <c r="BW335">
        <v>0.03</v>
      </c>
      <c r="BX335" t="b">
        <v>1</v>
      </c>
      <c r="BY335">
        <v>97</v>
      </c>
      <c r="BZ335">
        <v>12.82</v>
      </c>
      <c r="CA335" t="b">
        <v>0</v>
      </c>
      <c r="CB335">
        <v>23</v>
      </c>
      <c r="CC335">
        <v>0.02</v>
      </c>
      <c r="CD335" t="b">
        <v>1</v>
      </c>
      <c r="CE335">
        <v>94</v>
      </c>
      <c r="CF335">
        <v>2.89</v>
      </c>
      <c r="CI335" t="b">
        <v>0</v>
      </c>
      <c r="CJ335" t="b">
        <v>0</v>
      </c>
      <c r="CK335" t="b">
        <v>0</v>
      </c>
      <c r="CL335" t="b">
        <v>0</v>
      </c>
      <c r="CM335" t="b">
        <v>0</v>
      </c>
      <c r="CN335">
        <v>88</v>
      </c>
      <c r="CO335">
        <v>0.28000000000000003</v>
      </c>
      <c r="CP335" t="b">
        <v>1</v>
      </c>
      <c r="CQ335">
        <v>94</v>
      </c>
      <c r="CR335">
        <v>16.489999999999998</v>
      </c>
      <c r="CS335" t="b">
        <v>1</v>
      </c>
      <c r="CT335">
        <v>99</v>
      </c>
      <c r="CU335">
        <v>1490</v>
      </c>
      <c r="CV335" t="b">
        <v>1</v>
      </c>
      <c r="CW335">
        <v>91</v>
      </c>
      <c r="CX335">
        <v>1630</v>
      </c>
      <c r="CY335" t="b">
        <v>1</v>
      </c>
      <c r="CZ335">
        <v>91</v>
      </c>
      <c r="DA335">
        <v>900</v>
      </c>
      <c r="DB335" t="b">
        <v>1</v>
      </c>
      <c r="DC335">
        <v>98</v>
      </c>
      <c r="DD335">
        <v>69.2</v>
      </c>
      <c r="DE335" t="b">
        <v>1</v>
      </c>
      <c r="DF335">
        <v>95</v>
      </c>
      <c r="DG335">
        <v>44</v>
      </c>
      <c r="DH335" t="b">
        <v>0</v>
      </c>
      <c r="DI335">
        <v>70</v>
      </c>
      <c r="DJ335">
        <v>4</v>
      </c>
      <c r="DK335" t="b">
        <v>1</v>
      </c>
      <c r="DL335">
        <v>98</v>
      </c>
      <c r="DM335">
        <v>21</v>
      </c>
      <c r="DN335" t="b">
        <v>1</v>
      </c>
      <c r="DO335">
        <v>94</v>
      </c>
      <c r="DP335">
        <v>66</v>
      </c>
      <c r="DQ335">
        <v>93</v>
      </c>
      <c r="DR335">
        <v>37</v>
      </c>
      <c r="DS335">
        <v>88</v>
      </c>
      <c r="DT335">
        <v>25</v>
      </c>
      <c r="DU335">
        <v>98</v>
      </c>
      <c r="DV335">
        <v>41</v>
      </c>
      <c r="DW335">
        <v>35</v>
      </c>
      <c r="DX335" t="b">
        <v>0</v>
      </c>
      <c r="DY335" t="b">
        <v>0</v>
      </c>
      <c r="DZ335" t="b">
        <v>0</v>
      </c>
    </row>
    <row r="336" spans="1:130" hidden="1" x14ac:dyDescent="0.35">
      <c r="A336">
        <v>39035121200</v>
      </c>
      <c r="B336" t="s">
        <v>3</v>
      </c>
      <c r="C336" t="s">
        <v>4</v>
      </c>
      <c r="D336">
        <v>0.98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0.01</v>
      </c>
      <c r="L336">
        <v>0.05</v>
      </c>
      <c r="M336">
        <v>0.72</v>
      </c>
      <c r="N336">
        <v>0.22</v>
      </c>
      <c r="O336">
        <v>9</v>
      </c>
      <c r="P336">
        <v>4</v>
      </c>
      <c r="Q336" t="b">
        <v>1</v>
      </c>
      <c r="R336" t="b">
        <v>1</v>
      </c>
      <c r="T336" t="b">
        <v>1</v>
      </c>
      <c r="U336">
        <v>100</v>
      </c>
      <c r="V336">
        <v>100</v>
      </c>
      <c r="W336">
        <v>1327</v>
      </c>
      <c r="X336">
        <v>0.91</v>
      </c>
      <c r="Y336">
        <v>0.55000000000000004</v>
      </c>
      <c r="Z336" t="b">
        <v>1</v>
      </c>
      <c r="AA336" t="b">
        <v>0</v>
      </c>
      <c r="AB336" t="b">
        <v>0</v>
      </c>
      <c r="AD336">
        <v>0</v>
      </c>
      <c r="AE336" t="b">
        <v>0</v>
      </c>
      <c r="AF336">
        <v>34</v>
      </c>
      <c r="AG336">
        <v>6.8999999999999999E-3</v>
      </c>
      <c r="AH336" t="b">
        <v>0</v>
      </c>
      <c r="AI336">
        <v>24</v>
      </c>
      <c r="AJ336">
        <v>1E-4</v>
      </c>
      <c r="AK336">
        <v>65</v>
      </c>
      <c r="AL336">
        <v>10</v>
      </c>
      <c r="AM336" t="b">
        <v>0</v>
      </c>
      <c r="AN336" t="b">
        <v>0</v>
      </c>
      <c r="AO336">
        <v>33</v>
      </c>
      <c r="AP336">
        <v>0</v>
      </c>
      <c r="AQ336" t="b">
        <v>0</v>
      </c>
      <c r="AR336" t="b">
        <v>0</v>
      </c>
      <c r="AS336" t="b">
        <v>1</v>
      </c>
      <c r="AT336">
        <v>97</v>
      </c>
      <c r="AU336">
        <v>7</v>
      </c>
      <c r="AV336" t="b">
        <v>0</v>
      </c>
      <c r="AW336">
        <v>72</v>
      </c>
      <c r="AX336">
        <v>9.35</v>
      </c>
      <c r="AY336" t="b">
        <v>0</v>
      </c>
      <c r="AZ336">
        <v>66</v>
      </c>
      <c r="BA336">
        <v>0.33</v>
      </c>
      <c r="BB336" t="b">
        <v>0</v>
      </c>
      <c r="BC336">
        <v>32</v>
      </c>
      <c r="BD336">
        <v>131.79</v>
      </c>
      <c r="BE336" t="b">
        <v>0</v>
      </c>
      <c r="BF336">
        <v>89</v>
      </c>
      <c r="BG336" t="b">
        <v>1</v>
      </c>
      <c r="BH336">
        <v>92</v>
      </c>
      <c r="BI336">
        <v>46</v>
      </c>
      <c r="BJ336" t="b">
        <v>1</v>
      </c>
      <c r="BK336">
        <v>99</v>
      </c>
      <c r="BL336">
        <v>94</v>
      </c>
      <c r="BM336">
        <v>2</v>
      </c>
      <c r="BN336">
        <v>52900</v>
      </c>
      <c r="BO336" t="b">
        <v>0</v>
      </c>
      <c r="BP336" t="b">
        <v>0</v>
      </c>
      <c r="BQ336">
        <v>5823</v>
      </c>
      <c r="BR336">
        <v>77</v>
      </c>
      <c r="BS336" t="b">
        <v>1</v>
      </c>
      <c r="BT336" t="b">
        <v>0</v>
      </c>
      <c r="BU336" t="b">
        <v>0</v>
      </c>
      <c r="BV336">
        <v>0.92</v>
      </c>
      <c r="BW336">
        <v>0.03</v>
      </c>
      <c r="BX336" t="b">
        <v>0</v>
      </c>
      <c r="BY336">
        <v>84</v>
      </c>
      <c r="BZ336">
        <v>4.3</v>
      </c>
      <c r="CA336" t="b">
        <v>0</v>
      </c>
      <c r="CB336">
        <v>23</v>
      </c>
      <c r="CC336">
        <v>0.02</v>
      </c>
      <c r="CD336" t="b">
        <v>0</v>
      </c>
      <c r="CE336">
        <v>59</v>
      </c>
      <c r="CF336">
        <v>0.55000000000000004</v>
      </c>
      <c r="CI336" t="b">
        <v>0</v>
      </c>
      <c r="CJ336" t="b">
        <v>0</v>
      </c>
      <c r="CK336" t="b">
        <v>0</v>
      </c>
      <c r="CL336" t="b">
        <v>0</v>
      </c>
      <c r="CM336" t="b">
        <v>0</v>
      </c>
      <c r="CP336" t="b">
        <v>0</v>
      </c>
      <c r="CQ336">
        <v>88</v>
      </c>
      <c r="CR336">
        <v>9.61</v>
      </c>
      <c r="CS336" t="b">
        <v>1</v>
      </c>
      <c r="CT336">
        <v>99</v>
      </c>
      <c r="CU336">
        <v>1460</v>
      </c>
      <c r="CV336" t="b">
        <v>1</v>
      </c>
      <c r="CW336">
        <v>98</v>
      </c>
      <c r="CX336">
        <v>2220</v>
      </c>
      <c r="CY336" t="b">
        <v>1</v>
      </c>
      <c r="CZ336">
        <v>95</v>
      </c>
      <c r="DA336">
        <v>980</v>
      </c>
      <c r="DB336" t="b">
        <v>1</v>
      </c>
      <c r="DC336">
        <v>94</v>
      </c>
      <c r="DD336">
        <v>71.8</v>
      </c>
      <c r="DE336" t="b">
        <v>0</v>
      </c>
      <c r="DF336">
        <v>85</v>
      </c>
      <c r="DG336">
        <v>60</v>
      </c>
      <c r="DH336" t="b">
        <v>0</v>
      </c>
      <c r="DI336">
        <v>12</v>
      </c>
      <c r="DJ336">
        <v>0</v>
      </c>
      <c r="DK336" t="b">
        <v>1</v>
      </c>
      <c r="DL336">
        <v>98</v>
      </c>
      <c r="DM336">
        <v>21</v>
      </c>
      <c r="DN336" t="b">
        <v>0</v>
      </c>
      <c r="DO336">
        <v>90</v>
      </c>
      <c r="DP336">
        <v>60</v>
      </c>
      <c r="DQ336">
        <v>85</v>
      </c>
      <c r="DR336">
        <v>26</v>
      </c>
      <c r="DS336">
        <v>83</v>
      </c>
      <c r="DT336">
        <v>21</v>
      </c>
      <c r="DU336">
        <v>94</v>
      </c>
      <c r="DV336">
        <v>9</v>
      </c>
      <c r="DW336">
        <v>51</v>
      </c>
      <c r="DX336" t="b">
        <v>0</v>
      </c>
      <c r="DY336" t="b">
        <v>0</v>
      </c>
      <c r="DZ336" t="b">
        <v>0</v>
      </c>
    </row>
    <row r="337" spans="1:130" hidden="1" x14ac:dyDescent="0.35">
      <c r="A337">
        <v>39093023300</v>
      </c>
      <c r="B337" t="s">
        <v>8</v>
      </c>
      <c r="C337" t="s">
        <v>4</v>
      </c>
      <c r="D337">
        <v>0.27</v>
      </c>
      <c r="E337">
        <v>0.05</v>
      </c>
      <c r="F337">
        <v>0</v>
      </c>
      <c r="G337">
        <v>0</v>
      </c>
      <c r="H337">
        <v>0.12</v>
      </c>
      <c r="I337">
        <v>0.31</v>
      </c>
      <c r="J337">
        <v>0.34</v>
      </c>
      <c r="K337">
        <v>0.12</v>
      </c>
      <c r="L337">
        <v>0.18</v>
      </c>
      <c r="M337">
        <v>0.73</v>
      </c>
      <c r="N337">
        <v>7.0000000000000007E-2</v>
      </c>
      <c r="O337">
        <v>6</v>
      </c>
      <c r="P337">
        <v>4</v>
      </c>
      <c r="Q337" t="b">
        <v>1</v>
      </c>
      <c r="R337" t="b">
        <v>1</v>
      </c>
      <c r="T337" t="b">
        <v>1</v>
      </c>
      <c r="U337">
        <v>100</v>
      </c>
      <c r="V337">
        <v>100</v>
      </c>
      <c r="W337">
        <v>2469</v>
      </c>
      <c r="X337">
        <v>0.84</v>
      </c>
      <c r="Y337">
        <v>0.46</v>
      </c>
      <c r="Z337" t="b">
        <v>1</v>
      </c>
      <c r="AA337" t="b">
        <v>0</v>
      </c>
      <c r="AB337" t="b">
        <v>0</v>
      </c>
      <c r="AD337">
        <v>0</v>
      </c>
      <c r="AE337" t="b">
        <v>0</v>
      </c>
      <c r="AF337">
        <v>43</v>
      </c>
      <c r="AG337">
        <v>1.09E-2</v>
      </c>
      <c r="AH337" t="b">
        <v>0</v>
      </c>
      <c r="AI337">
        <v>25</v>
      </c>
      <c r="AJ337">
        <v>1E-4</v>
      </c>
      <c r="AK337">
        <v>18</v>
      </c>
      <c r="AL337">
        <v>2</v>
      </c>
      <c r="AM337" t="b">
        <v>0</v>
      </c>
      <c r="AN337" t="b">
        <v>0</v>
      </c>
      <c r="AO337">
        <v>33</v>
      </c>
      <c r="AP337">
        <v>0</v>
      </c>
      <c r="AQ337" t="b">
        <v>0</v>
      </c>
      <c r="AR337" t="b">
        <v>0</v>
      </c>
      <c r="AS337" t="b">
        <v>1</v>
      </c>
      <c r="AT337">
        <v>90</v>
      </c>
      <c r="AU337">
        <v>5</v>
      </c>
      <c r="AV337" t="b">
        <v>0</v>
      </c>
      <c r="AW337">
        <v>51</v>
      </c>
      <c r="AX337">
        <v>8.6300000000000008</v>
      </c>
      <c r="AY337" t="b">
        <v>0</v>
      </c>
      <c r="AZ337">
        <v>56</v>
      </c>
      <c r="BA337">
        <v>0.27</v>
      </c>
      <c r="BB337" t="b">
        <v>0</v>
      </c>
      <c r="BC337">
        <v>46</v>
      </c>
      <c r="BD337">
        <v>247.32</v>
      </c>
      <c r="BE337" t="b">
        <v>0</v>
      </c>
      <c r="BF337">
        <v>89</v>
      </c>
      <c r="BG337" t="b">
        <v>0</v>
      </c>
      <c r="BH337">
        <v>88</v>
      </c>
      <c r="BI337">
        <v>41</v>
      </c>
      <c r="BJ337" t="b">
        <v>1</v>
      </c>
      <c r="BK337">
        <v>93</v>
      </c>
      <c r="BL337">
        <v>80</v>
      </c>
      <c r="BM337">
        <v>2</v>
      </c>
      <c r="BN337">
        <v>52100</v>
      </c>
      <c r="BO337" t="b">
        <v>0</v>
      </c>
      <c r="BP337" t="b">
        <v>0</v>
      </c>
      <c r="BQ337">
        <v>4443</v>
      </c>
      <c r="BR337">
        <v>59</v>
      </c>
      <c r="BS337" t="b">
        <v>1</v>
      </c>
      <c r="BT337" t="b">
        <v>0</v>
      </c>
      <c r="BU337" t="b">
        <v>0</v>
      </c>
      <c r="BV337">
        <v>0.51</v>
      </c>
      <c r="BW337">
        <v>0</v>
      </c>
      <c r="BX337" t="b">
        <v>0</v>
      </c>
      <c r="BY337">
        <v>30</v>
      </c>
      <c r="BZ337">
        <v>0.21</v>
      </c>
      <c r="CA337" t="b">
        <v>0</v>
      </c>
      <c r="CB337">
        <v>14</v>
      </c>
      <c r="CC337">
        <v>0.01</v>
      </c>
      <c r="CD337" t="b">
        <v>0</v>
      </c>
      <c r="CE337">
        <v>76</v>
      </c>
      <c r="CF337">
        <v>1.07</v>
      </c>
      <c r="CI337" t="b">
        <v>0</v>
      </c>
      <c r="CJ337" t="b">
        <v>0</v>
      </c>
      <c r="CK337" t="b">
        <v>0</v>
      </c>
      <c r="CL337" t="b">
        <v>0</v>
      </c>
      <c r="CM337" t="b">
        <v>0</v>
      </c>
      <c r="CN337">
        <v>81</v>
      </c>
      <c r="CO337">
        <v>0.06</v>
      </c>
      <c r="CP337" t="b">
        <v>0</v>
      </c>
      <c r="CQ337">
        <v>70</v>
      </c>
      <c r="CR337">
        <v>3.97</v>
      </c>
      <c r="CS337" t="b">
        <v>1</v>
      </c>
      <c r="CT337">
        <v>96</v>
      </c>
      <c r="CU337">
        <v>1320</v>
      </c>
      <c r="CV337" t="b">
        <v>1</v>
      </c>
      <c r="CW337">
        <v>94</v>
      </c>
      <c r="CX337">
        <v>1750</v>
      </c>
      <c r="CY337" t="b">
        <v>0</v>
      </c>
      <c r="CZ337">
        <v>85</v>
      </c>
      <c r="DA337">
        <v>830</v>
      </c>
      <c r="DB337" t="b">
        <v>1</v>
      </c>
      <c r="DC337">
        <v>92</v>
      </c>
      <c r="DD337">
        <v>72.3</v>
      </c>
      <c r="DE337" t="b">
        <v>0</v>
      </c>
      <c r="DF337">
        <v>88</v>
      </c>
      <c r="DG337">
        <v>56</v>
      </c>
      <c r="DH337" t="b">
        <v>0</v>
      </c>
      <c r="DI337">
        <v>79</v>
      </c>
      <c r="DJ337">
        <v>6</v>
      </c>
      <c r="DK337" t="b">
        <v>0</v>
      </c>
      <c r="DL337">
        <v>81</v>
      </c>
      <c r="DM337">
        <v>8</v>
      </c>
      <c r="DN337" t="b">
        <v>1</v>
      </c>
      <c r="DO337">
        <v>88</v>
      </c>
      <c r="DP337">
        <v>57</v>
      </c>
      <c r="DQ337">
        <v>93</v>
      </c>
      <c r="DR337">
        <v>35</v>
      </c>
      <c r="DS337">
        <v>86</v>
      </c>
      <c r="DT337">
        <v>23</v>
      </c>
      <c r="DU337">
        <v>88</v>
      </c>
      <c r="DV337">
        <v>13</v>
      </c>
      <c r="DW337">
        <v>39</v>
      </c>
      <c r="DX337" t="b">
        <v>0</v>
      </c>
      <c r="DY337" t="b">
        <v>0</v>
      </c>
      <c r="DZ337" t="b">
        <v>0</v>
      </c>
    </row>
    <row r="338" spans="1:130" x14ac:dyDescent="0.35">
      <c r="A338">
        <v>39035112600</v>
      </c>
      <c r="B338" t="s">
        <v>3</v>
      </c>
      <c r="C338" t="s">
        <v>4</v>
      </c>
      <c r="D338">
        <v>0.95</v>
      </c>
      <c r="E338">
        <v>0</v>
      </c>
      <c r="F338">
        <v>0.02</v>
      </c>
      <c r="G338">
        <v>0</v>
      </c>
      <c r="H338">
        <v>0.01</v>
      </c>
      <c r="I338">
        <v>0</v>
      </c>
      <c r="J338">
        <v>0</v>
      </c>
      <c r="K338">
        <v>0</v>
      </c>
      <c r="L338">
        <v>0.17</v>
      </c>
      <c r="M338">
        <v>0.7</v>
      </c>
      <c r="N338">
        <v>0.12</v>
      </c>
      <c r="O338">
        <v>10</v>
      </c>
      <c r="P338">
        <v>5</v>
      </c>
      <c r="Q338" t="b">
        <v>1</v>
      </c>
      <c r="R338" t="b">
        <v>1</v>
      </c>
      <c r="T338" t="b">
        <v>1</v>
      </c>
      <c r="U338">
        <v>100</v>
      </c>
      <c r="V338">
        <v>100</v>
      </c>
      <c r="W338">
        <v>838</v>
      </c>
      <c r="X338">
        <v>0.96</v>
      </c>
      <c r="Y338">
        <v>0.64</v>
      </c>
      <c r="Z338" t="b">
        <v>1</v>
      </c>
      <c r="AA338" t="b">
        <v>0</v>
      </c>
      <c r="AB338" t="b">
        <v>0</v>
      </c>
      <c r="AD338">
        <v>0</v>
      </c>
      <c r="AE338" t="b">
        <v>0</v>
      </c>
      <c r="AF338">
        <v>28</v>
      </c>
      <c r="AG338">
        <v>5.4000000000000003E-3</v>
      </c>
      <c r="AH338" t="b">
        <v>0</v>
      </c>
      <c r="AI338">
        <v>20</v>
      </c>
      <c r="AJ338">
        <v>0</v>
      </c>
      <c r="AK338">
        <v>8</v>
      </c>
      <c r="AL338">
        <v>1</v>
      </c>
      <c r="AM338" t="b">
        <v>0</v>
      </c>
      <c r="AN338" t="b">
        <v>0</v>
      </c>
      <c r="AO338">
        <v>33</v>
      </c>
      <c r="AP338">
        <v>0</v>
      </c>
      <c r="AQ338" t="b">
        <v>0</v>
      </c>
      <c r="AR338" t="b">
        <v>0</v>
      </c>
      <c r="AS338" t="b">
        <v>1</v>
      </c>
      <c r="AT338">
        <v>97</v>
      </c>
      <c r="AU338">
        <v>7</v>
      </c>
      <c r="AV338" t="b">
        <v>0</v>
      </c>
      <c r="AW338">
        <v>72</v>
      </c>
      <c r="AX338">
        <v>9.34</v>
      </c>
      <c r="AY338" t="b">
        <v>0</v>
      </c>
      <c r="AZ338">
        <v>86</v>
      </c>
      <c r="BA338">
        <v>0.49</v>
      </c>
      <c r="BB338" t="b">
        <v>0</v>
      </c>
      <c r="BC338">
        <v>25</v>
      </c>
      <c r="BD338">
        <v>82.19</v>
      </c>
      <c r="BE338" t="b">
        <v>0</v>
      </c>
      <c r="BF338">
        <v>87</v>
      </c>
      <c r="BG338" t="b">
        <v>0</v>
      </c>
      <c r="BH338">
        <v>63</v>
      </c>
      <c r="BI338">
        <v>26</v>
      </c>
      <c r="BJ338" t="b">
        <v>0</v>
      </c>
      <c r="BK338">
        <v>64</v>
      </c>
      <c r="BL338">
        <v>38</v>
      </c>
      <c r="BM338">
        <v>0</v>
      </c>
      <c r="BN338">
        <v>40500</v>
      </c>
      <c r="BO338" t="b">
        <v>0</v>
      </c>
      <c r="BP338" t="b">
        <v>0</v>
      </c>
      <c r="BQ338">
        <v>5333</v>
      </c>
      <c r="BR338">
        <v>71</v>
      </c>
      <c r="BS338" t="b">
        <v>1</v>
      </c>
      <c r="BT338" t="b">
        <v>1</v>
      </c>
      <c r="BU338" t="b">
        <v>1</v>
      </c>
      <c r="BV338">
        <v>0.21</v>
      </c>
      <c r="BW338">
        <v>0</v>
      </c>
      <c r="BX338" t="b">
        <v>1</v>
      </c>
      <c r="BY338">
        <v>94</v>
      </c>
      <c r="BZ338">
        <v>9.17</v>
      </c>
      <c r="CA338" t="b">
        <v>0</v>
      </c>
      <c r="CB338">
        <v>23</v>
      </c>
      <c r="CC338">
        <v>0.02</v>
      </c>
      <c r="CD338" t="b">
        <v>0</v>
      </c>
      <c r="CE338">
        <v>78</v>
      </c>
      <c r="CF338">
        <v>1.17</v>
      </c>
      <c r="CI338" t="b">
        <v>0</v>
      </c>
      <c r="CJ338" t="b">
        <v>0</v>
      </c>
      <c r="CK338" t="b">
        <v>0</v>
      </c>
      <c r="CL338" t="b">
        <v>0</v>
      </c>
      <c r="CM338" t="b">
        <v>0</v>
      </c>
      <c r="CP338" t="b">
        <v>0</v>
      </c>
      <c r="CQ338">
        <v>2</v>
      </c>
      <c r="CR338">
        <v>0</v>
      </c>
      <c r="CS338" t="b">
        <v>1</v>
      </c>
      <c r="CT338">
        <v>99</v>
      </c>
      <c r="CU338">
        <v>1620</v>
      </c>
      <c r="CV338" t="b">
        <v>1</v>
      </c>
      <c r="CW338">
        <v>98</v>
      </c>
      <c r="CX338">
        <v>2270</v>
      </c>
      <c r="CY338" t="b">
        <v>1</v>
      </c>
      <c r="CZ338">
        <v>96</v>
      </c>
      <c r="DA338">
        <v>1010</v>
      </c>
      <c r="DB338" t="b">
        <v>1</v>
      </c>
      <c r="DC338">
        <v>93</v>
      </c>
      <c r="DD338">
        <v>72</v>
      </c>
      <c r="DE338" t="b">
        <v>1</v>
      </c>
      <c r="DF338">
        <v>99</v>
      </c>
      <c r="DG338">
        <v>29</v>
      </c>
      <c r="DH338" t="b">
        <v>0</v>
      </c>
      <c r="DI338">
        <v>12</v>
      </c>
      <c r="DJ338">
        <v>0</v>
      </c>
      <c r="DK338" t="b">
        <v>1</v>
      </c>
      <c r="DL338">
        <v>98</v>
      </c>
      <c r="DM338">
        <v>22</v>
      </c>
      <c r="DN338" t="b">
        <v>1</v>
      </c>
      <c r="DO338">
        <v>96</v>
      </c>
      <c r="DP338">
        <v>72</v>
      </c>
      <c r="DQ338">
        <v>96</v>
      </c>
      <c r="DR338">
        <v>43</v>
      </c>
      <c r="DS338">
        <v>92</v>
      </c>
      <c r="DT338">
        <v>29</v>
      </c>
      <c r="DU338">
        <v>92</v>
      </c>
      <c r="DV338">
        <v>4</v>
      </c>
      <c r="DW338">
        <v>33</v>
      </c>
      <c r="DX338" t="b">
        <v>0</v>
      </c>
      <c r="DY338" t="b">
        <v>0</v>
      </c>
      <c r="DZ338" t="b">
        <v>0</v>
      </c>
    </row>
    <row r="339" spans="1:130" x14ac:dyDescent="0.35">
      <c r="A339">
        <v>39035117800</v>
      </c>
      <c r="B339" t="s">
        <v>3</v>
      </c>
      <c r="C339" t="s">
        <v>4</v>
      </c>
      <c r="D339">
        <v>0.78</v>
      </c>
      <c r="E339">
        <v>0</v>
      </c>
      <c r="F339">
        <v>0</v>
      </c>
      <c r="G339">
        <v>0</v>
      </c>
      <c r="H339">
        <v>0.03</v>
      </c>
      <c r="I339">
        <v>0.15</v>
      </c>
      <c r="J339">
        <v>0</v>
      </c>
      <c r="K339">
        <v>0.01</v>
      </c>
      <c r="L339">
        <v>0.1</v>
      </c>
      <c r="M339">
        <v>0.79</v>
      </c>
      <c r="N339">
        <v>0.09</v>
      </c>
      <c r="O339">
        <v>6</v>
      </c>
      <c r="P339">
        <v>4</v>
      </c>
      <c r="Q339" t="b">
        <v>1</v>
      </c>
      <c r="R339" t="b">
        <v>1</v>
      </c>
      <c r="T339" t="b">
        <v>1</v>
      </c>
      <c r="U339">
        <v>100</v>
      </c>
      <c r="V339">
        <v>100</v>
      </c>
      <c r="W339">
        <v>2250</v>
      </c>
      <c r="X339">
        <v>0.89</v>
      </c>
      <c r="Y339">
        <v>0.51</v>
      </c>
      <c r="Z339" t="b">
        <v>1</v>
      </c>
      <c r="AA339" t="b">
        <v>0</v>
      </c>
      <c r="AB339" t="b">
        <v>0</v>
      </c>
      <c r="AD339">
        <v>0</v>
      </c>
      <c r="AE339" t="b">
        <v>0</v>
      </c>
      <c r="AF339">
        <v>32</v>
      </c>
      <c r="AG339">
        <v>6.1000000000000004E-3</v>
      </c>
      <c r="AH339" t="b">
        <v>0</v>
      </c>
      <c r="AI339">
        <v>22</v>
      </c>
      <c r="AJ339">
        <v>0</v>
      </c>
      <c r="AK339">
        <v>71</v>
      </c>
      <c r="AL339">
        <v>12</v>
      </c>
      <c r="AM339" t="b">
        <v>0</v>
      </c>
      <c r="AN339" t="b">
        <v>0</v>
      </c>
      <c r="AO339">
        <v>33</v>
      </c>
      <c r="AP339">
        <v>0</v>
      </c>
      <c r="AQ339" t="b">
        <v>0</v>
      </c>
      <c r="AR339" t="b">
        <v>0</v>
      </c>
      <c r="AS339" t="b">
        <v>1</v>
      </c>
      <c r="AT339">
        <v>95</v>
      </c>
      <c r="AU339">
        <v>6</v>
      </c>
      <c r="AV339" t="b">
        <v>0</v>
      </c>
      <c r="AW339">
        <v>65</v>
      </c>
      <c r="AX339">
        <v>9.09</v>
      </c>
      <c r="AY339" t="b">
        <v>0</v>
      </c>
      <c r="AZ339">
        <v>73</v>
      </c>
      <c r="BA339">
        <v>0.37</v>
      </c>
      <c r="BB339" t="b">
        <v>0</v>
      </c>
      <c r="BC339">
        <v>32</v>
      </c>
      <c r="BD339">
        <v>130.34</v>
      </c>
      <c r="BE339" t="b">
        <v>0</v>
      </c>
      <c r="BF339">
        <v>87</v>
      </c>
      <c r="BG339" t="b">
        <v>0</v>
      </c>
      <c r="BH339">
        <v>86</v>
      </c>
      <c r="BI339">
        <v>39</v>
      </c>
      <c r="BJ339" t="b">
        <v>1</v>
      </c>
      <c r="BK339">
        <v>96</v>
      </c>
      <c r="BL339">
        <v>85</v>
      </c>
      <c r="BM339">
        <v>3</v>
      </c>
      <c r="BN339">
        <v>60500</v>
      </c>
      <c r="BO339" t="b">
        <v>0</v>
      </c>
      <c r="BP339" t="b">
        <v>0</v>
      </c>
      <c r="BQ339">
        <v>6310</v>
      </c>
      <c r="BR339">
        <v>82</v>
      </c>
      <c r="BS339" t="b">
        <v>1</v>
      </c>
      <c r="BT339" t="b">
        <v>1</v>
      </c>
      <c r="BU339" t="b">
        <v>1</v>
      </c>
      <c r="BV339">
        <v>0.77</v>
      </c>
      <c r="BW339">
        <v>0.01</v>
      </c>
      <c r="BX339" t="b">
        <v>0</v>
      </c>
      <c r="BY339">
        <v>88</v>
      </c>
      <c r="BZ339">
        <v>5.54</v>
      </c>
      <c r="CA339" t="b">
        <v>0</v>
      </c>
      <c r="CB339">
        <v>28</v>
      </c>
      <c r="CC339">
        <v>0.03</v>
      </c>
      <c r="CD339" t="b">
        <v>0</v>
      </c>
      <c r="CE339">
        <v>86</v>
      </c>
      <c r="CF339">
        <v>1.68</v>
      </c>
      <c r="CG339" t="b">
        <v>0</v>
      </c>
      <c r="CI339" t="b">
        <v>0</v>
      </c>
      <c r="CJ339" t="b">
        <v>0</v>
      </c>
      <c r="CK339" t="b">
        <v>0</v>
      </c>
      <c r="CL339" t="b">
        <v>0</v>
      </c>
      <c r="CM339" t="b">
        <v>0</v>
      </c>
      <c r="CN339">
        <v>75</v>
      </c>
      <c r="CO339">
        <v>0.02</v>
      </c>
      <c r="CP339" t="b">
        <v>0</v>
      </c>
      <c r="CQ339">
        <v>71</v>
      </c>
      <c r="CR339">
        <v>4.16</v>
      </c>
      <c r="CS339" t="b">
        <v>1</v>
      </c>
      <c r="CT339">
        <v>98</v>
      </c>
      <c r="CU339">
        <v>1450</v>
      </c>
      <c r="CV339" t="b">
        <v>1</v>
      </c>
      <c r="CW339">
        <v>91</v>
      </c>
      <c r="CX339">
        <v>1630</v>
      </c>
      <c r="CY339" t="b">
        <v>0</v>
      </c>
      <c r="CZ339">
        <v>79</v>
      </c>
      <c r="DA339">
        <v>770</v>
      </c>
      <c r="DB339" t="b">
        <v>0</v>
      </c>
      <c r="DC339">
        <v>72</v>
      </c>
      <c r="DD339">
        <v>76.09</v>
      </c>
      <c r="DE339" t="b">
        <v>0</v>
      </c>
      <c r="DF339">
        <v>87</v>
      </c>
      <c r="DG339">
        <v>57</v>
      </c>
      <c r="DH339" t="b">
        <v>0</v>
      </c>
      <c r="DI339">
        <v>12</v>
      </c>
      <c r="DJ339">
        <v>0</v>
      </c>
      <c r="DK339" t="b">
        <v>1</v>
      </c>
      <c r="DL339">
        <v>98</v>
      </c>
      <c r="DM339">
        <v>22</v>
      </c>
      <c r="DN339" t="b">
        <v>0</v>
      </c>
      <c r="DO339">
        <v>89</v>
      </c>
      <c r="DP339">
        <v>59</v>
      </c>
      <c r="DQ339">
        <v>87</v>
      </c>
      <c r="DR339">
        <v>29</v>
      </c>
      <c r="DS339">
        <v>80</v>
      </c>
      <c r="DT339">
        <v>20</v>
      </c>
      <c r="DU339">
        <v>91</v>
      </c>
      <c r="DV339">
        <v>12</v>
      </c>
      <c r="DW339">
        <v>34</v>
      </c>
      <c r="DX339" t="b">
        <v>0</v>
      </c>
      <c r="DY339" t="b">
        <v>0</v>
      </c>
      <c r="DZ339" t="b">
        <v>0</v>
      </c>
    </row>
    <row r="340" spans="1:130" x14ac:dyDescent="0.35">
      <c r="A340">
        <v>39035111600</v>
      </c>
      <c r="B340" t="s">
        <v>3</v>
      </c>
      <c r="C340" t="s">
        <v>4</v>
      </c>
      <c r="D340">
        <v>0.84</v>
      </c>
      <c r="E340">
        <v>0</v>
      </c>
      <c r="F340">
        <v>0</v>
      </c>
      <c r="G340">
        <v>0</v>
      </c>
      <c r="H340">
        <v>0</v>
      </c>
      <c r="I340">
        <v>0.13</v>
      </c>
      <c r="J340">
        <v>0.02</v>
      </c>
      <c r="K340">
        <v>0</v>
      </c>
      <c r="L340">
        <v>0.22</v>
      </c>
      <c r="M340">
        <v>0.65</v>
      </c>
      <c r="N340">
        <v>0.12</v>
      </c>
      <c r="O340">
        <v>15</v>
      </c>
      <c r="P340">
        <v>6</v>
      </c>
      <c r="Q340" t="b">
        <v>1</v>
      </c>
      <c r="R340" t="b">
        <v>1</v>
      </c>
      <c r="T340" t="b">
        <v>1</v>
      </c>
      <c r="U340">
        <v>100</v>
      </c>
      <c r="V340">
        <v>100</v>
      </c>
      <c r="W340">
        <v>860</v>
      </c>
      <c r="X340">
        <v>0.97</v>
      </c>
      <c r="Y340">
        <v>0.69</v>
      </c>
      <c r="Z340" t="b">
        <v>1</v>
      </c>
      <c r="AA340" t="b">
        <v>0</v>
      </c>
      <c r="AB340" t="b">
        <v>0</v>
      </c>
      <c r="AD340">
        <v>0</v>
      </c>
      <c r="AE340" t="b">
        <v>0</v>
      </c>
      <c r="AF340">
        <v>28</v>
      </c>
      <c r="AG340">
        <v>5.3E-3</v>
      </c>
      <c r="AH340" t="b">
        <v>0</v>
      </c>
      <c r="AI340">
        <v>20</v>
      </c>
      <c r="AJ340">
        <v>0</v>
      </c>
      <c r="AK340">
        <v>72</v>
      </c>
      <c r="AL340">
        <v>12</v>
      </c>
      <c r="AM340" t="b">
        <v>0</v>
      </c>
      <c r="AN340" t="b">
        <v>0</v>
      </c>
      <c r="AO340">
        <v>33</v>
      </c>
      <c r="AP340">
        <v>0</v>
      </c>
      <c r="AQ340" t="b">
        <v>0</v>
      </c>
      <c r="AR340" t="b">
        <v>0</v>
      </c>
      <c r="AS340" t="b">
        <v>1</v>
      </c>
      <c r="AT340">
        <v>99</v>
      </c>
      <c r="AU340">
        <v>11</v>
      </c>
      <c r="AV340" t="b">
        <v>0</v>
      </c>
      <c r="AW340">
        <v>71</v>
      </c>
      <c r="AX340">
        <v>9.31</v>
      </c>
      <c r="AY340" t="b">
        <v>0</v>
      </c>
      <c r="AZ340">
        <v>86</v>
      </c>
      <c r="BA340">
        <v>0.49</v>
      </c>
      <c r="BB340" t="b">
        <v>0</v>
      </c>
      <c r="BC340">
        <v>47</v>
      </c>
      <c r="BD340">
        <v>266.11</v>
      </c>
      <c r="BE340" t="b">
        <v>0</v>
      </c>
      <c r="BF340">
        <v>86</v>
      </c>
      <c r="BG340" t="b">
        <v>1</v>
      </c>
      <c r="BH340">
        <v>98</v>
      </c>
      <c r="BI340">
        <v>60</v>
      </c>
      <c r="BJ340" t="b">
        <v>1</v>
      </c>
      <c r="BK340">
        <v>99</v>
      </c>
      <c r="BL340">
        <v>95</v>
      </c>
      <c r="BM340">
        <v>0</v>
      </c>
      <c r="BN340">
        <v>41200</v>
      </c>
      <c r="BO340" t="b">
        <v>0</v>
      </c>
      <c r="BP340" t="b">
        <v>0</v>
      </c>
      <c r="BQ340">
        <v>6477</v>
      </c>
      <c r="BR340">
        <v>84</v>
      </c>
      <c r="BS340" t="b">
        <v>1</v>
      </c>
      <c r="BT340" t="b">
        <v>1</v>
      </c>
      <c r="BU340" t="b">
        <v>1</v>
      </c>
      <c r="BV340">
        <v>0.95</v>
      </c>
      <c r="BW340">
        <v>0.04</v>
      </c>
      <c r="BX340" t="b">
        <v>1</v>
      </c>
      <c r="BY340">
        <v>94</v>
      </c>
      <c r="BZ340">
        <v>8.4700000000000006</v>
      </c>
      <c r="CA340" t="b">
        <v>0</v>
      </c>
      <c r="CB340">
        <v>22</v>
      </c>
      <c r="CC340">
        <v>0.02</v>
      </c>
      <c r="CD340" t="b">
        <v>1</v>
      </c>
      <c r="CE340">
        <v>92</v>
      </c>
      <c r="CF340">
        <v>2.44</v>
      </c>
      <c r="CI340" t="b">
        <v>0</v>
      </c>
      <c r="CJ340" t="b">
        <v>0</v>
      </c>
      <c r="CK340" t="b">
        <v>0</v>
      </c>
      <c r="CL340" t="b">
        <v>0</v>
      </c>
      <c r="CM340" t="b">
        <v>0</v>
      </c>
      <c r="CP340" t="b">
        <v>1</v>
      </c>
      <c r="CQ340">
        <v>93</v>
      </c>
      <c r="CR340">
        <v>15.31</v>
      </c>
      <c r="CS340" t="b">
        <v>1</v>
      </c>
      <c r="CT340">
        <v>99</v>
      </c>
      <c r="CU340">
        <v>1650</v>
      </c>
      <c r="CV340" t="b">
        <v>1</v>
      </c>
      <c r="CW340">
        <v>98</v>
      </c>
      <c r="CX340">
        <v>2260</v>
      </c>
      <c r="CY340" t="b">
        <v>1</v>
      </c>
      <c r="CZ340">
        <v>98</v>
      </c>
      <c r="DA340">
        <v>1100</v>
      </c>
      <c r="DB340" t="b">
        <v>1</v>
      </c>
      <c r="DC340">
        <v>92</v>
      </c>
      <c r="DD340">
        <v>72.400000000000006</v>
      </c>
      <c r="DE340" t="b">
        <v>1</v>
      </c>
      <c r="DF340">
        <v>98</v>
      </c>
      <c r="DG340">
        <v>32</v>
      </c>
      <c r="DH340" t="b">
        <v>0</v>
      </c>
      <c r="DI340">
        <v>63</v>
      </c>
      <c r="DJ340">
        <v>3</v>
      </c>
      <c r="DK340" t="b">
        <v>1</v>
      </c>
      <c r="DL340">
        <v>97</v>
      </c>
      <c r="DM340">
        <v>19</v>
      </c>
      <c r="DN340" t="b">
        <v>1</v>
      </c>
      <c r="DO340">
        <v>98</v>
      </c>
      <c r="DP340">
        <v>79</v>
      </c>
      <c r="DQ340">
        <v>99</v>
      </c>
      <c r="DR340">
        <v>59</v>
      </c>
      <c r="DS340">
        <v>90</v>
      </c>
      <c r="DT340">
        <v>27</v>
      </c>
      <c r="DU340">
        <v>90</v>
      </c>
      <c r="DV340">
        <v>43</v>
      </c>
      <c r="DW340">
        <v>53</v>
      </c>
      <c r="DX340" t="b">
        <v>0</v>
      </c>
      <c r="DY340" t="b">
        <v>0</v>
      </c>
      <c r="DZ340" t="b">
        <v>0</v>
      </c>
    </row>
    <row r="341" spans="1:130" hidden="1" x14ac:dyDescent="0.35">
      <c r="A341">
        <v>39035117900</v>
      </c>
      <c r="B341" t="s">
        <v>3</v>
      </c>
      <c r="C341" t="s">
        <v>4</v>
      </c>
      <c r="D341">
        <v>0.86</v>
      </c>
      <c r="E341">
        <v>0</v>
      </c>
      <c r="F341">
        <v>0.03</v>
      </c>
      <c r="G341">
        <v>0</v>
      </c>
      <c r="H341">
        <v>0.04</v>
      </c>
      <c r="I341">
        <v>0.03</v>
      </c>
      <c r="J341">
        <v>0</v>
      </c>
      <c r="K341">
        <v>0.01</v>
      </c>
      <c r="L341">
        <v>0.11</v>
      </c>
      <c r="M341">
        <v>0.75</v>
      </c>
      <c r="N341">
        <v>0.13</v>
      </c>
      <c r="O341">
        <v>9</v>
      </c>
      <c r="P341">
        <v>5</v>
      </c>
      <c r="Q341" t="b">
        <v>1</v>
      </c>
      <c r="R341" t="b">
        <v>1</v>
      </c>
      <c r="T341" t="b">
        <v>1</v>
      </c>
      <c r="U341">
        <v>100</v>
      </c>
      <c r="V341">
        <v>100</v>
      </c>
      <c r="W341">
        <v>2331</v>
      </c>
      <c r="X341">
        <v>0.9</v>
      </c>
      <c r="Y341">
        <v>0.53</v>
      </c>
      <c r="Z341" t="b">
        <v>1</v>
      </c>
      <c r="AA341" t="b">
        <v>0</v>
      </c>
      <c r="AB341" t="b">
        <v>0</v>
      </c>
      <c r="AD341">
        <v>0</v>
      </c>
      <c r="AE341" t="b">
        <v>0</v>
      </c>
      <c r="AF341">
        <v>27</v>
      </c>
      <c r="AG341">
        <v>5.1999999999999998E-3</v>
      </c>
      <c r="AH341" t="b">
        <v>0</v>
      </c>
      <c r="AI341">
        <v>20</v>
      </c>
      <c r="AJ341">
        <v>0</v>
      </c>
      <c r="AK341">
        <v>78</v>
      </c>
      <c r="AL341">
        <v>15</v>
      </c>
      <c r="AM341" t="b">
        <v>0</v>
      </c>
      <c r="AN341" t="b">
        <v>0</v>
      </c>
      <c r="AO341">
        <v>33</v>
      </c>
      <c r="AP341">
        <v>0</v>
      </c>
      <c r="AQ341" t="b">
        <v>0</v>
      </c>
      <c r="AR341" t="b">
        <v>0</v>
      </c>
      <c r="AS341" t="b">
        <v>1</v>
      </c>
      <c r="AT341">
        <v>98</v>
      </c>
      <c r="AU341">
        <v>8</v>
      </c>
      <c r="AV341" t="b">
        <v>0</v>
      </c>
      <c r="AW341">
        <v>66</v>
      </c>
      <c r="AX341">
        <v>9.1300000000000008</v>
      </c>
      <c r="AY341" t="b">
        <v>0</v>
      </c>
      <c r="AZ341">
        <v>67</v>
      </c>
      <c r="BA341">
        <v>0.33</v>
      </c>
      <c r="BB341" t="b">
        <v>0</v>
      </c>
      <c r="BC341">
        <v>71</v>
      </c>
      <c r="BD341">
        <v>650.28</v>
      </c>
      <c r="BE341" t="b">
        <v>0</v>
      </c>
      <c r="BF341">
        <v>86</v>
      </c>
      <c r="BG341" t="b">
        <v>1</v>
      </c>
      <c r="BH341">
        <v>94</v>
      </c>
      <c r="BI341">
        <v>48</v>
      </c>
      <c r="BJ341" t="b">
        <v>1</v>
      </c>
      <c r="BK341">
        <v>94</v>
      </c>
      <c r="BL341">
        <v>81</v>
      </c>
      <c r="BM341">
        <v>2</v>
      </c>
      <c r="BN341">
        <v>52400</v>
      </c>
      <c r="BO341" t="b">
        <v>0</v>
      </c>
      <c r="BP341" t="b">
        <v>0</v>
      </c>
      <c r="BQ341">
        <v>6373</v>
      </c>
      <c r="BR341">
        <v>83</v>
      </c>
      <c r="BS341" t="b">
        <v>1</v>
      </c>
      <c r="BT341" t="b">
        <v>0</v>
      </c>
      <c r="BU341" t="b">
        <v>0</v>
      </c>
      <c r="BV341">
        <v>0.96</v>
      </c>
      <c r="BW341">
        <v>0.04</v>
      </c>
      <c r="BX341" t="b">
        <v>1</v>
      </c>
      <c r="BY341">
        <v>94</v>
      </c>
      <c r="BZ341">
        <v>8.68</v>
      </c>
      <c r="CA341" t="b">
        <v>0</v>
      </c>
      <c r="CB341">
        <v>27</v>
      </c>
      <c r="CC341">
        <v>0.02</v>
      </c>
      <c r="CD341" t="b">
        <v>0</v>
      </c>
      <c r="CE341">
        <v>68</v>
      </c>
      <c r="CF341">
        <v>0.8</v>
      </c>
      <c r="CI341" t="b">
        <v>0</v>
      </c>
      <c r="CJ341" t="b">
        <v>0</v>
      </c>
      <c r="CK341" t="b">
        <v>0</v>
      </c>
      <c r="CL341" t="b">
        <v>0</v>
      </c>
      <c r="CM341" t="b">
        <v>0</v>
      </c>
      <c r="CN341">
        <v>17</v>
      </c>
      <c r="CO341">
        <v>0</v>
      </c>
      <c r="CP341" t="b">
        <v>0</v>
      </c>
      <c r="CQ341">
        <v>89</v>
      </c>
      <c r="CR341">
        <v>10.79</v>
      </c>
      <c r="CS341" t="b">
        <v>1</v>
      </c>
      <c r="CT341">
        <v>99</v>
      </c>
      <c r="CU341">
        <v>1530</v>
      </c>
      <c r="CV341" t="b">
        <v>1</v>
      </c>
      <c r="CW341">
        <v>98</v>
      </c>
      <c r="CX341">
        <v>2120</v>
      </c>
      <c r="CY341" t="b">
        <v>0</v>
      </c>
      <c r="CZ341">
        <v>89</v>
      </c>
      <c r="DA341">
        <v>869</v>
      </c>
      <c r="DB341" t="b">
        <v>0</v>
      </c>
      <c r="DC341">
        <v>79</v>
      </c>
      <c r="DD341">
        <v>75.2</v>
      </c>
      <c r="DE341" t="b">
        <v>1</v>
      </c>
      <c r="DF341">
        <v>95</v>
      </c>
      <c r="DG341">
        <v>42</v>
      </c>
      <c r="DH341" t="b">
        <v>0</v>
      </c>
      <c r="DI341">
        <v>12</v>
      </c>
      <c r="DJ341">
        <v>0</v>
      </c>
      <c r="DK341" t="b">
        <v>0</v>
      </c>
      <c r="DL341">
        <v>68</v>
      </c>
      <c r="DM341">
        <v>6</v>
      </c>
      <c r="DN341" t="b">
        <v>1</v>
      </c>
      <c r="DO341">
        <v>95</v>
      </c>
      <c r="DP341">
        <v>69</v>
      </c>
      <c r="DQ341">
        <v>92</v>
      </c>
      <c r="DR341">
        <v>34</v>
      </c>
      <c r="DS341">
        <v>58</v>
      </c>
      <c r="DT341">
        <v>11</v>
      </c>
      <c r="DU341">
        <v>83</v>
      </c>
      <c r="DV341">
        <v>14</v>
      </c>
      <c r="DW341">
        <v>33</v>
      </c>
      <c r="DX341" t="b">
        <v>0</v>
      </c>
      <c r="DY341" t="b">
        <v>0</v>
      </c>
      <c r="DZ341" t="b">
        <v>0</v>
      </c>
    </row>
    <row r="342" spans="1:130" x14ac:dyDescent="0.35">
      <c r="A342">
        <v>39035120600</v>
      </c>
      <c r="B342" t="s">
        <v>3</v>
      </c>
      <c r="C342" t="s">
        <v>4</v>
      </c>
      <c r="D342">
        <v>0.97</v>
      </c>
      <c r="E342">
        <v>0</v>
      </c>
      <c r="F342">
        <v>0</v>
      </c>
      <c r="G342">
        <v>0</v>
      </c>
      <c r="H342">
        <v>0</v>
      </c>
      <c r="I342">
        <v>0.01</v>
      </c>
      <c r="J342">
        <v>0</v>
      </c>
      <c r="K342">
        <v>0</v>
      </c>
      <c r="L342">
        <v>0.13</v>
      </c>
      <c r="M342">
        <v>0.67</v>
      </c>
      <c r="N342">
        <v>0.19</v>
      </c>
      <c r="O342">
        <v>9</v>
      </c>
      <c r="P342">
        <v>5</v>
      </c>
      <c r="Q342" t="b">
        <v>1</v>
      </c>
      <c r="R342" t="b">
        <v>1</v>
      </c>
      <c r="T342" t="b">
        <v>1</v>
      </c>
      <c r="U342">
        <v>100</v>
      </c>
      <c r="V342">
        <v>100</v>
      </c>
      <c r="W342">
        <v>2474</v>
      </c>
      <c r="X342">
        <v>0.94</v>
      </c>
      <c r="Y342">
        <v>0.59</v>
      </c>
      <c r="Z342" t="b">
        <v>1</v>
      </c>
      <c r="AA342" t="b">
        <v>0</v>
      </c>
      <c r="AB342" t="b">
        <v>0</v>
      </c>
      <c r="AD342">
        <v>0</v>
      </c>
      <c r="AE342" t="b">
        <v>0</v>
      </c>
      <c r="AF342">
        <v>34</v>
      </c>
      <c r="AG342">
        <v>6.8999999999999999E-3</v>
      </c>
      <c r="AH342" t="b">
        <v>0</v>
      </c>
      <c r="AI342">
        <v>24</v>
      </c>
      <c r="AJ342">
        <v>1E-4</v>
      </c>
      <c r="AK342">
        <v>20</v>
      </c>
      <c r="AL342">
        <v>3</v>
      </c>
      <c r="AM342" t="b">
        <v>0</v>
      </c>
      <c r="AN342" t="b">
        <v>0</v>
      </c>
      <c r="AO342">
        <v>33</v>
      </c>
      <c r="AP342">
        <v>0</v>
      </c>
      <c r="AQ342" t="b">
        <v>0</v>
      </c>
      <c r="AR342" t="b">
        <v>0</v>
      </c>
      <c r="AS342" t="b">
        <v>1</v>
      </c>
      <c r="AT342">
        <v>99</v>
      </c>
      <c r="AU342">
        <v>9</v>
      </c>
      <c r="AV342" t="b">
        <v>0</v>
      </c>
      <c r="AW342">
        <v>73</v>
      </c>
      <c r="AX342">
        <v>9.39</v>
      </c>
      <c r="AY342" t="b">
        <v>0</v>
      </c>
      <c r="AZ342">
        <v>71</v>
      </c>
      <c r="BA342">
        <v>0.36</v>
      </c>
      <c r="BB342" t="b">
        <v>0</v>
      </c>
      <c r="BC342">
        <v>34</v>
      </c>
      <c r="BD342">
        <v>143.12</v>
      </c>
      <c r="BE342" t="b">
        <v>0</v>
      </c>
      <c r="BF342">
        <v>85</v>
      </c>
      <c r="BG342" t="b">
        <v>0</v>
      </c>
      <c r="BH342">
        <v>88</v>
      </c>
      <c r="BI342">
        <v>42</v>
      </c>
      <c r="BJ342" t="b">
        <v>1</v>
      </c>
      <c r="BK342">
        <v>99</v>
      </c>
      <c r="BL342">
        <v>94</v>
      </c>
      <c r="BM342">
        <v>0</v>
      </c>
      <c r="BN342">
        <v>34900</v>
      </c>
      <c r="BO342" t="b">
        <v>0</v>
      </c>
      <c r="BP342" t="b">
        <v>0</v>
      </c>
      <c r="BQ342">
        <v>5984</v>
      </c>
      <c r="BR342">
        <v>79</v>
      </c>
      <c r="BS342" t="b">
        <v>1</v>
      </c>
      <c r="BT342" t="b">
        <v>1</v>
      </c>
      <c r="BU342" t="b">
        <v>1</v>
      </c>
      <c r="BV342">
        <v>0.92</v>
      </c>
      <c r="BW342">
        <v>0.03</v>
      </c>
      <c r="BX342" t="b">
        <v>0</v>
      </c>
      <c r="BY342">
        <v>86</v>
      </c>
      <c r="BZ342">
        <v>4.84</v>
      </c>
      <c r="CA342" t="b">
        <v>0</v>
      </c>
      <c r="CB342">
        <v>22</v>
      </c>
      <c r="CC342">
        <v>0.02</v>
      </c>
      <c r="CD342" t="b">
        <v>0</v>
      </c>
      <c r="CE342">
        <v>67</v>
      </c>
      <c r="CF342">
        <v>0.77</v>
      </c>
      <c r="CI342" t="b">
        <v>0</v>
      </c>
      <c r="CJ342" t="b">
        <v>0</v>
      </c>
      <c r="CK342" t="b">
        <v>0</v>
      </c>
      <c r="CL342" t="b">
        <v>0</v>
      </c>
      <c r="CM342" t="b">
        <v>0</v>
      </c>
      <c r="CP342" t="b">
        <v>1</v>
      </c>
      <c r="CQ342">
        <v>90</v>
      </c>
      <c r="CR342">
        <v>11.82</v>
      </c>
      <c r="CS342" t="b">
        <v>1</v>
      </c>
      <c r="CT342">
        <v>98</v>
      </c>
      <c r="CU342">
        <v>1450</v>
      </c>
      <c r="CV342" t="b">
        <v>1</v>
      </c>
      <c r="CW342">
        <v>97</v>
      </c>
      <c r="CX342">
        <v>2090</v>
      </c>
      <c r="CY342" t="b">
        <v>0</v>
      </c>
      <c r="CZ342">
        <v>87</v>
      </c>
      <c r="DA342">
        <v>850</v>
      </c>
      <c r="DB342" t="b">
        <v>1</v>
      </c>
      <c r="DC342">
        <v>92</v>
      </c>
      <c r="DD342">
        <v>72.5</v>
      </c>
      <c r="DE342" t="b">
        <v>0</v>
      </c>
      <c r="DF342">
        <v>88</v>
      </c>
      <c r="DG342">
        <v>56</v>
      </c>
      <c r="DH342" t="b">
        <v>0</v>
      </c>
      <c r="DI342">
        <v>12</v>
      </c>
      <c r="DJ342">
        <v>0</v>
      </c>
      <c r="DK342" t="b">
        <v>1</v>
      </c>
      <c r="DL342">
        <v>95</v>
      </c>
      <c r="DM342">
        <v>14</v>
      </c>
      <c r="DN342" t="b">
        <v>0</v>
      </c>
      <c r="DO342">
        <v>94</v>
      </c>
      <c r="DP342">
        <v>67</v>
      </c>
      <c r="DQ342">
        <v>87</v>
      </c>
      <c r="DR342">
        <v>29</v>
      </c>
      <c r="DS342">
        <v>66</v>
      </c>
      <c r="DT342">
        <v>14</v>
      </c>
      <c r="DU342">
        <v>92</v>
      </c>
      <c r="DV342">
        <v>26</v>
      </c>
      <c r="DW342">
        <v>35</v>
      </c>
      <c r="DX342" t="b">
        <v>0</v>
      </c>
      <c r="DY342" t="b">
        <v>0</v>
      </c>
      <c r="DZ342" t="b">
        <v>0</v>
      </c>
    </row>
    <row r="343" spans="1:130" hidden="1" x14ac:dyDescent="0.35">
      <c r="A343">
        <v>39035111700</v>
      </c>
      <c r="B343" t="s">
        <v>3</v>
      </c>
      <c r="C343" t="s">
        <v>4</v>
      </c>
      <c r="D343">
        <v>0.79</v>
      </c>
      <c r="E343">
        <v>0</v>
      </c>
      <c r="F343">
        <v>0.02</v>
      </c>
      <c r="G343">
        <v>0</v>
      </c>
      <c r="H343">
        <v>0.01</v>
      </c>
      <c r="I343">
        <v>0.1</v>
      </c>
      <c r="J343">
        <v>0.13</v>
      </c>
      <c r="K343">
        <v>0.05</v>
      </c>
      <c r="L343">
        <v>0.15</v>
      </c>
      <c r="M343">
        <v>0.73</v>
      </c>
      <c r="N343">
        <v>0.11</v>
      </c>
      <c r="O343">
        <v>12</v>
      </c>
      <c r="P343">
        <v>7</v>
      </c>
      <c r="Q343" t="b">
        <v>1</v>
      </c>
      <c r="R343" t="b">
        <v>1</v>
      </c>
      <c r="T343" t="b">
        <v>1</v>
      </c>
      <c r="U343">
        <v>100</v>
      </c>
      <c r="V343">
        <v>100</v>
      </c>
      <c r="W343">
        <v>1315</v>
      </c>
      <c r="X343">
        <v>0.94</v>
      </c>
      <c r="Y343">
        <v>0.6</v>
      </c>
      <c r="Z343" t="b">
        <v>1</v>
      </c>
      <c r="AA343" t="b">
        <v>0</v>
      </c>
      <c r="AB343" t="b">
        <v>0</v>
      </c>
      <c r="AD343">
        <v>0</v>
      </c>
      <c r="AE343" t="b">
        <v>0</v>
      </c>
      <c r="AF343">
        <v>28</v>
      </c>
      <c r="AG343">
        <v>5.4000000000000003E-3</v>
      </c>
      <c r="AH343" t="b">
        <v>0</v>
      </c>
      <c r="AI343">
        <v>20</v>
      </c>
      <c r="AJ343">
        <v>0</v>
      </c>
      <c r="AK343">
        <v>17</v>
      </c>
      <c r="AL343">
        <v>2</v>
      </c>
      <c r="AM343" t="b">
        <v>0</v>
      </c>
      <c r="AN343" t="b">
        <v>0</v>
      </c>
      <c r="AO343">
        <v>33</v>
      </c>
      <c r="AP343">
        <v>0</v>
      </c>
      <c r="AQ343" t="b">
        <v>0</v>
      </c>
      <c r="AR343" t="b">
        <v>0</v>
      </c>
      <c r="AS343" t="b">
        <v>1</v>
      </c>
      <c r="AT343">
        <v>99</v>
      </c>
      <c r="AU343">
        <v>8</v>
      </c>
      <c r="AV343" t="b">
        <v>0</v>
      </c>
      <c r="AW343">
        <v>71</v>
      </c>
      <c r="AX343">
        <v>9.31</v>
      </c>
      <c r="AY343" t="b">
        <v>1</v>
      </c>
      <c r="AZ343">
        <v>90</v>
      </c>
      <c r="BA343">
        <v>0.55000000000000004</v>
      </c>
      <c r="BB343" t="b">
        <v>0</v>
      </c>
      <c r="BC343">
        <v>41</v>
      </c>
      <c r="BD343">
        <v>198.04</v>
      </c>
      <c r="BE343" t="b">
        <v>0</v>
      </c>
      <c r="BF343">
        <v>84</v>
      </c>
      <c r="BG343" t="b">
        <v>0</v>
      </c>
      <c r="BH343">
        <v>87</v>
      </c>
      <c r="BI343">
        <v>40</v>
      </c>
      <c r="BJ343" t="b">
        <v>1</v>
      </c>
      <c r="BK343">
        <v>98</v>
      </c>
      <c r="BL343">
        <v>90</v>
      </c>
      <c r="BM343">
        <v>2</v>
      </c>
      <c r="BN343">
        <v>56100</v>
      </c>
      <c r="BO343" t="b">
        <v>0</v>
      </c>
      <c r="BP343" t="b">
        <v>0</v>
      </c>
      <c r="BQ343">
        <v>6166</v>
      </c>
      <c r="BR343">
        <v>81</v>
      </c>
      <c r="BS343" t="b">
        <v>1</v>
      </c>
      <c r="BT343" t="b">
        <v>0</v>
      </c>
      <c r="BU343" t="b">
        <v>0</v>
      </c>
      <c r="BV343">
        <v>0.94</v>
      </c>
      <c r="BW343">
        <v>0.03</v>
      </c>
      <c r="BX343" t="b">
        <v>1</v>
      </c>
      <c r="BY343">
        <v>92</v>
      </c>
      <c r="BZ343">
        <v>7.37</v>
      </c>
      <c r="CA343" t="b">
        <v>0</v>
      </c>
      <c r="CB343">
        <v>23</v>
      </c>
      <c r="CC343">
        <v>0.02</v>
      </c>
      <c r="CD343" t="b">
        <v>0</v>
      </c>
      <c r="CE343">
        <v>85</v>
      </c>
      <c r="CF343">
        <v>1.61</v>
      </c>
      <c r="CI343" t="b">
        <v>0</v>
      </c>
      <c r="CJ343" t="b">
        <v>0</v>
      </c>
      <c r="CK343" t="b">
        <v>0</v>
      </c>
      <c r="CL343" t="b">
        <v>0</v>
      </c>
      <c r="CM343" t="b">
        <v>0</v>
      </c>
      <c r="CP343" t="b">
        <v>1</v>
      </c>
      <c r="CQ343">
        <v>92</v>
      </c>
      <c r="CR343">
        <v>14.08</v>
      </c>
      <c r="CS343" t="b">
        <v>1</v>
      </c>
      <c r="CT343">
        <v>99</v>
      </c>
      <c r="CU343">
        <v>1590</v>
      </c>
      <c r="CV343" t="b">
        <v>1</v>
      </c>
      <c r="CW343">
        <v>96</v>
      </c>
      <c r="CX343">
        <v>1950</v>
      </c>
      <c r="CY343" t="b">
        <v>0</v>
      </c>
      <c r="CZ343">
        <v>85</v>
      </c>
      <c r="DA343">
        <v>830</v>
      </c>
      <c r="DB343" t="b">
        <v>1</v>
      </c>
      <c r="DC343">
        <v>92</v>
      </c>
      <c r="DD343">
        <v>72.400000000000006</v>
      </c>
      <c r="DE343" t="b">
        <v>1</v>
      </c>
      <c r="DF343">
        <v>94</v>
      </c>
      <c r="DG343">
        <v>46</v>
      </c>
      <c r="DH343" t="b">
        <v>0</v>
      </c>
      <c r="DI343">
        <v>12</v>
      </c>
      <c r="DJ343">
        <v>0</v>
      </c>
      <c r="DK343" t="b">
        <v>1</v>
      </c>
      <c r="DL343">
        <v>98</v>
      </c>
      <c r="DM343">
        <v>23</v>
      </c>
      <c r="DN343" t="b">
        <v>1</v>
      </c>
      <c r="DO343">
        <v>97</v>
      </c>
      <c r="DP343">
        <v>74</v>
      </c>
      <c r="DQ343">
        <v>96</v>
      </c>
      <c r="DR343">
        <v>43</v>
      </c>
      <c r="DS343">
        <v>90</v>
      </c>
      <c r="DT343">
        <v>27</v>
      </c>
      <c r="DU343">
        <v>85</v>
      </c>
      <c r="DV343">
        <v>17</v>
      </c>
      <c r="DW343">
        <v>49</v>
      </c>
      <c r="DX343" t="b">
        <v>0</v>
      </c>
      <c r="DY343" t="b">
        <v>0</v>
      </c>
      <c r="DZ343" t="b">
        <v>0</v>
      </c>
    </row>
    <row r="344" spans="1:130" x14ac:dyDescent="0.35">
      <c r="A344">
        <v>39035114300</v>
      </c>
      <c r="B344" t="s">
        <v>3</v>
      </c>
      <c r="C344" t="s">
        <v>4</v>
      </c>
      <c r="D344">
        <v>0.98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0.41</v>
      </c>
      <c r="M344">
        <v>0.56000000000000005</v>
      </c>
      <c r="N344">
        <v>0.01</v>
      </c>
      <c r="O344">
        <v>12</v>
      </c>
      <c r="P344">
        <v>5</v>
      </c>
      <c r="Q344" t="b">
        <v>1</v>
      </c>
      <c r="R344" t="b">
        <v>1</v>
      </c>
      <c r="T344" t="b">
        <v>1</v>
      </c>
      <c r="U344">
        <v>100</v>
      </c>
      <c r="V344">
        <v>100</v>
      </c>
      <c r="W344">
        <v>1605</v>
      </c>
      <c r="X344">
        <v>0.99</v>
      </c>
      <c r="Y344">
        <v>0.76</v>
      </c>
      <c r="Z344" t="b">
        <v>1</v>
      </c>
      <c r="AA344" t="b">
        <v>0</v>
      </c>
      <c r="AB344" t="b">
        <v>0</v>
      </c>
      <c r="AD344">
        <v>0</v>
      </c>
      <c r="AE344" t="b">
        <v>0</v>
      </c>
      <c r="AF344">
        <v>34</v>
      </c>
      <c r="AG344">
        <v>6.8999999999999999E-3</v>
      </c>
      <c r="AH344" t="b">
        <v>0</v>
      </c>
      <c r="AI344">
        <v>24</v>
      </c>
      <c r="AJ344">
        <v>1E-4</v>
      </c>
      <c r="AK344">
        <v>43</v>
      </c>
      <c r="AL344">
        <v>6</v>
      </c>
      <c r="AM344" t="b">
        <v>0</v>
      </c>
      <c r="AN344" t="b">
        <v>0</v>
      </c>
      <c r="AO344">
        <v>33</v>
      </c>
      <c r="AP344">
        <v>0</v>
      </c>
      <c r="AQ344" t="b">
        <v>0</v>
      </c>
      <c r="AR344" t="b">
        <v>0</v>
      </c>
      <c r="AS344" t="b">
        <v>1</v>
      </c>
      <c r="AT344">
        <v>99</v>
      </c>
      <c r="AU344">
        <v>10</v>
      </c>
      <c r="AV344" t="b">
        <v>0</v>
      </c>
      <c r="AW344">
        <v>74</v>
      </c>
      <c r="AX344">
        <v>9.4499999999999993</v>
      </c>
      <c r="AY344" t="b">
        <v>0</v>
      </c>
      <c r="AZ344">
        <v>82</v>
      </c>
      <c r="BA344">
        <v>0.45</v>
      </c>
      <c r="BB344" t="b">
        <v>0</v>
      </c>
      <c r="BC344">
        <v>23</v>
      </c>
      <c r="BD344">
        <v>70.930000000000007</v>
      </c>
      <c r="BE344" t="b">
        <v>0</v>
      </c>
      <c r="BF344">
        <v>84</v>
      </c>
      <c r="BG344" t="b">
        <v>1</v>
      </c>
      <c r="BH344">
        <v>94</v>
      </c>
      <c r="BI344">
        <v>49</v>
      </c>
      <c r="BJ344" t="b">
        <v>0</v>
      </c>
      <c r="BK344">
        <v>61</v>
      </c>
      <c r="BL344">
        <v>35</v>
      </c>
      <c r="BM344">
        <v>0</v>
      </c>
      <c r="BN344">
        <v>32500</v>
      </c>
      <c r="BO344" t="b">
        <v>0</v>
      </c>
      <c r="BP344" t="b">
        <v>0</v>
      </c>
      <c r="BQ344">
        <v>5666</v>
      </c>
      <c r="BR344">
        <v>75</v>
      </c>
      <c r="BS344" t="b">
        <v>1</v>
      </c>
      <c r="BT344" t="b">
        <v>1</v>
      </c>
      <c r="BU344" t="b">
        <v>1</v>
      </c>
      <c r="BV344">
        <v>0.91</v>
      </c>
      <c r="BW344">
        <v>0.03</v>
      </c>
      <c r="BX344" t="b">
        <v>1</v>
      </c>
      <c r="BY344">
        <v>96</v>
      </c>
      <c r="BZ344">
        <v>11.04</v>
      </c>
      <c r="CA344" t="b">
        <v>0</v>
      </c>
      <c r="CB344">
        <v>22</v>
      </c>
      <c r="CC344">
        <v>0.02</v>
      </c>
      <c r="CD344" t="b">
        <v>1</v>
      </c>
      <c r="CE344">
        <v>95</v>
      </c>
      <c r="CF344">
        <v>2.92</v>
      </c>
      <c r="CI344" t="b">
        <v>0</v>
      </c>
      <c r="CJ344" t="b">
        <v>0</v>
      </c>
      <c r="CK344" t="b">
        <v>0</v>
      </c>
      <c r="CL344" t="b">
        <v>0</v>
      </c>
      <c r="CM344" t="b">
        <v>0</v>
      </c>
      <c r="CN344">
        <v>87</v>
      </c>
      <c r="CO344">
        <v>0.22</v>
      </c>
      <c r="CP344" t="b">
        <v>0</v>
      </c>
      <c r="CQ344">
        <v>69</v>
      </c>
      <c r="CR344">
        <v>3.91</v>
      </c>
      <c r="CS344" t="b">
        <v>1</v>
      </c>
      <c r="CT344">
        <v>99</v>
      </c>
      <c r="CU344">
        <v>1970</v>
      </c>
      <c r="CV344" t="b">
        <v>1</v>
      </c>
      <c r="CW344">
        <v>94</v>
      </c>
      <c r="CX344">
        <v>1770</v>
      </c>
      <c r="CY344" t="b">
        <v>0</v>
      </c>
      <c r="CZ344">
        <v>67</v>
      </c>
      <c r="DA344">
        <v>690</v>
      </c>
      <c r="DB344" t="b">
        <v>1</v>
      </c>
      <c r="DC344">
        <v>93</v>
      </c>
      <c r="DD344">
        <v>72</v>
      </c>
      <c r="DE344" t="b">
        <v>1</v>
      </c>
      <c r="DF344">
        <v>99</v>
      </c>
      <c r="DG344">
        <v>7</v>
      </c>
      <c r="DH344" t="b">
        <v>0</v>
      </c>
      <c r="DI344">
        <v>12</v>
      </c>
      <c r="DJ344">
        <v>0</v>
      </c>
      <c r="DK344" t="b">
        <v>1</v>
      </c>
      <c r="DL344">
        <v>99</v>
      </c>
      <c r="DM344">
        <v>39</v>
      </c>
      <c r="DN344" t="b">
        <v>1</v>
      </c>
      <c r="DO344">
        <v>99</v>
      </c>
      <c r="DP344">
        <v>88</v>
      </c>
      <c r="DQ344">
        <v>99</v>
      </c>
      <c r="DR344">
        <v>85</v>
      </c>
      <c r="DS344">
        <v>84</v>
      </c>
      <c r="DT344">
        <v>22</v>
      </c>
      <c r="DU344">
        <v>88</v>
      </c>
      <c r="DV344">
        <v>41</v>
      </c>
      <c r="DW344">
        <v>81</v>
      </c>
      <c r="DX344" t="b">
        <v>0</v>
      </c>
      <c r="DY344" t="b">
        <v>0</v>
      </c>
      <c r="DZ344" t="b">
        <v>0</v>
      </c>
    </row>
    <row r="345" spans="1:130" x14ac:dyDescent="0.35">
      <c r="A345">
        <v>39035120400</v>
      </c>
      <c r="B345" t="s">
        <v>3</v>
      </c>
      <c r="C345" t="s">
        <v>4</v>
      </c>
      <c r="D345">
        <v>0.95</v>
      </c>
      <c r="E345">
        <v>0</v>
      </c>
      <c r="F345">
        <v>0</v>
      </c>
      <c r="G345">
        <v>0</v>
      </c>
      <c r="H345">
        <v>0.01</v>
      </c>
      <c r="I345">
        <v>0</v>
      </c>
      <c r="J345">
        <v>0.04</v>
      </c>
      <c r="K345">
        <v>0</v>
      </c>
      <c r="L345">
        <v>0.09</v>
      </c>
      <c r="M345">
        <v>0.7</v>
      </c>
      <c r="N345">
        <v>0.19</v>
      </c>
      <c r="O345">
        <v>12</v>
      </c>
      <c r="P345">
        <v>5</v>
      </c>
      <c r="Q345" t="b">
        <v>1</v>
      </c>
      <c r="R345" t="b">
        <v>1</v>
      </c>
      <c r="T345" t="b">
        <v>1</v>
      </c>
      <c r="U345">
        <v>100</v>
      </c>
      <c r="V345">
        <v>100</v>
      </c>
      <c r="W345">
        <v>2269</v>
      </c>
      <c r="X345">
        <v>0.93</v>
      </c>
      <c r="Y345">
        <v>0.56999999999999995</v>
      </c>
      <c r="Z345" t="b">
        <v>1</v>
      </c>
      <c r="AA345" t="b">
        <v>0</v>
      </c>
      <c r="AB345" t="b">
        <v>0</v>
      </c>
      <c r="AD345">
        <v>0</v>
      </c>
      <c r="AE345" t="b">
        <v>0</v>
      </c>
      <c r="AF345">
        <v>34</v>
      </c>
      <c r="AG345">
        <v>7.0000000000000001E-3</v>
      </c>
      <c r="AH345" t="b">
        <v>0</v>
      </c>
      <c r="AI345">
        <v>25</v>
      </c>
      <c r="AJ345">
        <v>1E-4</v>
      </c>
      <c r="AK345">
        <v>14</v>
      </c>
      <c r="AL345">
        <v>2</v>
      </c>
      <c r="AM345" t="b">
        <v>0</v>
      </c>
      <c r="AN345" t="b">
        <v>0</v>
      </c>
      <c r="AO345">
        <v>33</v>
      </c>
      <c r="AP345">
        <v>0</v>
      </c>
      <c r="AQ345" t="b">
        <v>0</v>
      </c>
      <c r="AR345" t="b">
        <v>0</v>
      </c>
      <c r="AS345" t="b">
        <v>1</v>
      </c>
      <c r="AT345">
        <v>94</v>
      </c>
      <c r="AU345">
        <v>6</v>
      </c>
      <c r="AV345" t="b">
        <v>0</v>
      </c>
      <c r="AW345">
        <v>74</v>
      </c>
      <c r="AX345">
        <v>9.42</v>
      </c>
      <c r="AY345" t="b">
        <v>0</v>
      </c>
      <c r="AZ345">
        <v>74</v>
      </c>
      <c r="BA345">
        <v>0.37</v>
      </c>
      <c r="BB345" t="b">
        <v>0</v>
      </c>
      <c r="BC345">
        <v>32</v>
      </c>
      <c r="BD345">
        <v>125.6</v>
      </c>
      <c r="BE345" t="b">
        <v>0</v>
      </c>
      <c r="BF345">
        <v>84</v>
      </c>
      <c r="BG345" t="b">
        <v>0</v>
      </c>
      <c r="BH345">
        <v>80</v>
      </c>
      <c r="BI345">
        <v>35</v>
      </c>
      <c r="BJ345" t="b">
        <v>1</v>
      </c>
      <c r="BK345">
        <v>91</v>
      </c>
      <c r="BL345">
        <v>76</v>
      </c>
      <c r="BM345">
        <v>0</v>
      </c>
      <c r="BN345">
        <v>40400</v>
      </c>
      <c r="BO345" t="b">
        <v>0</v>
      </c>
      <c r="BP345" t="b">
        <v>0</v>
      </c>
      <c r="BQ345">
        <v>5360</v>
      </c>
      <c r="BR345">
        <v>71</v>
      </c>
      <c r="BS345" t="b">
        <v>1</v>
      </c>
      <c r="BT345" t="b">
        <v>1</v>
      </c>
      <c r="BU345" t="b">
        <v>1</v>
      </c>
      <c r="BV345">
        <v>0.91</v>
      </c>
      <c r="BW345">
        <v>0.03</v>
      </c>
      <c r="BX345" t="b">
        <v>1</v>
      </c>
      <c r="BY345">
        <v>92</v>
      </c>
      <c r="BZ345">
        <v>7.35</v>
      </c>
      <c r="CA345" t="b">
        <v>0</v>
      </c>
      <c r="CB345">
        <v>22</v>
      </c>
      <c r="CC345">
        <v>0.02</v>
      </c>
      <c r="CD345" t="b">
        <v>0</v>
      </c>
      <c r="CE345">
        <v>82</v>
      </c>
      <c r="CF345">
        <v>1.37</v>
      </c>
      <c r="CI345" t="b">
        <v>0</v>
      </c>
      <c r="CJ345" t="b">
        <v>0</v>
      </c>
      <c r="CK345" t="b">
        <v>0</v>
      </c>
      <c r="CL345" t="b">
        <v>0</v>
      </c>
      <c r="CM345" t="b">
        <v>0</v>
      </c>
      <c r="CP345" t="b">
        <v>0</v>
      </c>
      <c r="CQ345">
        <v>74</v>
      </c>
      <c r="CR345">
        <v>4.78</v>
      </c>
      <c r="CS345" t="b">
        <v>1</v>
      </c>
      <c r="CT345">
        <v>99</v>
      </c>
      <c r="CU345">
        <v>1500</v>
      </c>
      <c r="CV345" t="b">
        <v>1</v>
      </c>
      <c r="CW345">
        <v>99</v>
      </c>
      <c r="CX345">
        <v>2330</v>
      </c>
      <c r="CY345" t="b">
        <v>1</v>
      </c>
      <c r="CZ345">
        <v>95</v>
      </c>
      <c r="DA345">
        <v>980</v>
      </c>
      <c r="DB345" t="b">
        <v>1</v>
      </c>
      <c r="DC345">
        <v>94</v>
      </c>
      <c r="DD345">
        <v>71.7</v>
      </c>
      <c r="DE345" t="b">
        <v>1</v>
      </c>
      <c r="DF345">
        <v>95</v>
      </c>
      <c r="DG345">
        <v>43</v>
      </c>
      <c r="DH345" t="b">
        <v>0</v>
      </c>
      <c r="DI345">
        <v>56</v>
      </c>
      <c r="DJ345">
        <v>2</v>
      </c>
      <c r="DK345" t="b">
        <v>1</v>
      </c>
      <c r="DL345">
        <v>99</v>
      </c>
      <c r="DM345">
        <v>34</v>
      </c>
      <c r="DN345" t="b">
        <v>1</v>
      </c>
      <c r="DO345">
        <v>94</v>
      </c>
      <c r="DP345">
        <v>66</v>
      </c>
      <c r="DQ345">
        <v>97</v>
      </c>
      <c r="DR345">
        <v>45</v>
      </c>
      <c r="DS345">
        <v>70</v>
      </c>
      <c r="DT345">
        <v>15</v>
      </c>
      <c r="DU345">
        <v>91</v>
      </c>
      <c r="DV345">
        <v>19</v>
      </c>
      <c r="DW345">
        <v>37</v>
      </c>
      <c r="DX345" t="b">
        <v>0</v>
      </c>
      <c r="DY345" t="b">
        <v>0</v>
      </c>
      <c r="DZ345" t="b">
        <v>0</v>
      </c>
    </row>
    <row r="346" spans="1:130" x14ac:dyDescent="0.35">
      <c r="A346">
        <v>39035109801</v>
      </c>
      <c r="B346" t="s">
        <v>3</v>
      </c>
      <c r="C346" t="s">
        <v>4</v>
      </c>
      <c r="D346">
        <v>0.96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0.01</v>
      </c>
      <c r="K346">
        <v>0</v>
      </c>
      <c r="L346">
        <v>0.28999999999999998</v>
      </c>
      <c r="M346">
        <v>0.67</v>
      </c>
      <c r="N346">
        <v>0.03</v>
      </c>
      <c r="O346">
        <v>10</v>
      </c>
      <c r="P346">
        <v>5</v>
      </c>
      <c r="Q346" t="b">
        <v>1</v>
      </c>
      <c r="R346" t="b">
        <v>1</v>
      </c>
      <c r="T346" t="b">
        <v>1</v>
      </c>
      <c r="U346">
        <v>100</v>
      </c>
      <c r="V346">
        <v>100</v>
      </c>
      <c r="W346">
        <v>2322</v>
      </c>
      <c r="X346">
        <v>0.99</v>
      </c>
      <c r="Y346">
        <v>0.77</v>
      </c>
      <c r="Z346" t="b">
        <v>1</v>
      </c>
      <c r="AA346" t="b">
        <v>0</v>
      </c>
      <c r="AB346" t="b">
        <v>0</v>
      </c>
      <c r="AD346">
        <v>0</v>
      </c>
      <c r="AE346" t="b">
        <v>0</v>
      </c>
      <c r="AF346">
        <v>29</v>
      </c>
      <c r="AG346">
        <v>5.7000000000000002E-3</v>
      </c>
      <c r="AH346" t="b">
        <v>0</v>
      </c>
      <c r="AI346">
        <v>21</v>
      </c>
      <c r="AJ346">
        <v>0</v>
      </c>
      <c r="AK346">
        <v>35</v>
      </c>
      <c r="AL346">
        <v>5</v>
      </c>
      <c r="AM346" t="b">
        <v>0</v>
      </c>
      <c r="AN346" t="b">
        <v>0</v>
      </c>
      <c r="AO346">
        <v>33</v>
      </c>
      <c r="AP346">
        <v>0</v>
      </c>
      <c r="AQ346" t="b">
        <v>0</v>
      </c>
      <c r="AR346" t="b">
        <v>0</v>
      </c>
      <c r="AS346" t="b">
        <v>1</v>
      </c>
      <c r="AT346">
        <v>98</v>
      </c>
      <c r="AU346">
        <v>8</v>
      </c>
      <c r="AV346" t="b">
        <v>0</v>
      </c>
      <c r="AW346">
        <v>75</v>
      </c>
      <c r="AX346">
        <v>9.4600000000000009</v>
      </c>
      <c r="AY346" t="b">
        <v>0</v>
      </c>
      <c r="AZ346">
        <v>86</v>
      </c>
      <c r="BA346">
        <v>0.5</v>
      </c>
      <c r="BB346" t="b">
        <v>0</v>
      </c>
      <c r="BC346">
        <v>68</v>
      </c>
      <c r="BD346">
        <v>585.22</v>
      </c>
      <c r="BE346" t="b">
        <v>0</v>
      </c>
      <c r="BF346">
        <v>83</v>
      </c>
      <c r="BG346" t="b">
        <v>0</v>
      </c>
      <c r="BH346">
        <v>58</v>
      </c>
      <c r="BI346">
        <v>25</v>
      </c>
      <c r="BJ346" t="b">
        <v>0</v>
      </c>
      <c r="BK346">
        <v>73</v>
      </c>
      <c r="BL346">
        <v>49</v>
      </c>
      <c r="BO346" t="b">
        <v>1</v>
      </c>
      <c r="BP346" t="b">
        <v>1</v>
      </c>
      <c r="BQ346">
        <v>7558</v>
      </c>
      <c r="BR346">
        <v>92</v>
      </c>
      <c r="BS346" t="b">
        <v>1</v>
      </c>
      <c r="BT346" t="b">
        <v>1</v>
      </c>
      <c r="BU346" t="b">
        <v>1</v>
      </c>
      <c r="BV346">
        <v>0.21</v>
      </c>
      <c r="BW346">
        <v>0</v>
      </c>
      <c r="BX346" t="b">
        <v>1</v>
      </c>
      <c r="BY346">
        <v>96</v>
      </c>
      <c r="BZ346">
        <v>11.51</v>
      </c>
      <c r="CA346" t="b">
        <v>0</v>
      </c>
      <c r="CB346">
        <v>21</v>
      </c>
      <c r="CC346">
        <v>0.02</v>
      </c>
      <c r="CD346" t="b">
        <v>1</v>
      </c>
      <c r="CE346">
        <v>94</v>
      </c>
      <c r="CF346">
        <v>2.88</v>
      </c>
      <c r="CI346" t="b">
        <v>0</v>
      </c>
      <c r="CJ346" t="b">
        <v>0</v>
      </c>
      <c r="CK346" t="b">
        <v>0</v>
      </c>
      <c r="CL346" t="b">
        <v>0</v>
      </c>
      <c r="CM346" t="b">
        <v>0</v>
      </c>
      <c r="CN346">
        <v>89</v>
      </c>
      <c r="CO346">
        <v>0.31</v>
      </c>
      <c r="CP346" t="b">
        <v>0</v>
      </c>
      <c r="CQ346">
        <v>88</v>
      </c>
      <c r="CR346">
        <v>10.16</v>
      </c>
      <c r="CS346" t="b">
        <v>1</v>
      </c>
      <c r="CT346">
        <v>99</v>
      </c>
      <c r="CU346">
        <v>1950</v>
      </c>
      <c r="CV346" t="b">
        <v>1</v>
      </c>
      <c r="CW346">
        <v>96</v>
      </c>
      <c r="CX346">
        <v>1960</v>
      </c>
      <c r="CY346" t="b">
        <v>0</v>
      </c>
      <c r="CZ346">
        <v>79</v>
      </c>
      <c r="DA346">
        <v>770</v>
      </c>
      <c r="DB346" t="b">
        <v>0</v>
      </c>
      <c r="DE346" t="b">
        <v>1</v>
      </c>
      <c r="DF346">
        <v>99</v>
      </c>
      <c r="DG346">
        <v>16</v>
      </c>
      <c r="DH346" t="b">
        <v>0</v>
      </c>
      <c r="DI346">
        <v>36</v>
      </c>
      <c r="DJ346">
        <v>0</v>
      </c>
      <c r="DK346" t="b">
        <v>1</v>
      </c>
      <c r="DL346">
        <v>99</v>
      </c>
      <c r="DM346">
        <v>34</v>
      </c>
      <c r="DN346" t="b">
        <v>1</v>
      </c>
      <c r="DO346">
        <v>99</v>
      </c>
      <c r="DP346">
        <v>91</v>
      </c>
      <c r="DQ346">
        <v>99</v>
      </c>
      <c r="DR346">
        <v>81</v>
      </c>
      <c r="DS346">
        <v>90</v>
      </c>
      <c r="DT346">
        <v>27</v>
      </c>
      <c r="DU346">
        <v>86</v>
      </c>
      <c r="DV346">
        <v>32</v>
      </c>
      <c r="DW346">
        <v>80</v>
      </c>
      <c r="DX346" t="b">
        <v>0</v>
      </c>
      <c r="DY346" t="b">
        <v>0</v>
      </c>
      <c r="DZ346" t="b">
        <v>0</v>
      </c>
    </row>
    <row r="347" spans="1:130" hidden="1" x14ac:dyDescent="0.35">
      <c r="A347">
        <v>39035150100</v>
      </c>
      <c r="B347" t="s">
        <v>3</v>
      </c>
      <c r="C347" t="s">
        <v>4</v>
      </c>
      <c r="D347">
        <v>0.99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0.13</v>
      </c>
      <c r="M347">
        <v>0.62</v>
      </c>
      <c r="N347">
        <v>0.23</v>
      </c>
      <c r="O347">
        <v>11</v>
      </c>
      <c r="P347">
        <v>6</v>
      </c>
      <c r="Q347" t="b">
        <v>1</v>
      </c>
      <c r="R347" t="b">
        <v>1</v>
      </c>
      <c r="T347" t="b">
        <v>1</v>
      </c>
      <c r="U347">
        <v>100</v>
      </c>
      <c r="V347">
        <v>100</v>
      </c>
      <c r="W347">
        <v>2244</v>
      </c>
      <c r="X347">
        <v>0.96</v>
      </c>
      <c r="Y347">
        <v>0.64</v>
      </c>
      <c r="Z347" t="b">
        <v>1</v>
      </c>
      <c r="AA347" t="b">
        <v>0</v>
      </c>
      <c r="AB347" t="b">
        <v>0</v>
      </c>
      <c r="AD347">
        <v>0</v>
      </c>
      <c r="AE347" t="b">
        <v>0</v>
      </c>
      <c r="AF347">
        <v>27</v>
      </c>
      <c r="AG347">
        <v>5.1999999999999998E-3</v>
      </c>
      <c r="AH347" t="b">
        <v>0</v>
      </c>
      <c r="AI347">
        <v>19</v>
      </c>
      <c r="AJ347">
        <v>0</v>
      </c>
      <c r="AK347">
        <v>38</v>
      </c>
      <c r="AL347">
        <v>5</v>
      </c>
      <c r="AM347" t="b">
        <v>0</v>
      </c>
      <c r="AN347" t="b">
        <v>0</v>
      </c>
      <c r="AO347">
        <v>33</v>
      </c>
      <c r="AP347">
        <v>0</v>
      </c>
      <c r="AQ347" t="b">
        <v>0</v>
      </c>
      <c r="AR347" t="b">
        <v>0</v>
      </c>
      <c r="AS347" t="b">
        <v>1</v>
      </c>
      <c r="AT347">
        <v>98</v>
      </c>
      <c r="AU347">
        <v>7</v>
      </c>
      <c r="AV347" t="b">
        <v>0</v>
      </c>
      <c r="AW347">
        <v>68</v>
      </c>
      <c r="AX347">
        <v>9.19</v>
      </c>
      <c r="AY347" t="b">
        <v>0</v>
      </c>
      <c r="AZ347">
        <v>87</v>
      </c>
      <c r="BA347">
        <v>0.51</v>
      </c>
      <c r="BB347" t="b">
        <v>0</v>
      </c>
      <c r="BC347">
        <v>39</v>
      </c>
      <c r="BD347">
        <v>183.33</v>
      </c>
      <c r="BE347" t="b">
        <v>0</v>
      </c>
      <c r="BF347">
        <v>83</v>
      </c>
      <c r="BG347" t="b">
        <v>1</v>
      </c>
      <c r="BH347">
        <v>95</v>
      </c>
      <c r="BI347">
        <v>50</v>
      </c>
      <c r="BJ347" t="b">
        <v>1</v>
      </c>
      <c r="BK347">
        <v>99</v>
      </c>
      <c r="BL347">
        <v>96</v>
      </c>
      <c r="BM347">
        <v>1</v>
      </c>
      <c r="BN347">
        <v>46000</v>
      </c>
      <c r="BO347" t="b">
        <v>0</v>
      </c>
      <c r="BP347" t="b">
        <v>0</v>
      </c>
      <c r="BQ347">
        <v>5834</v>
      </c>
      <c r="BR347">
        <v>77</v>
      </c>
      <c r="BS347" t="b">
        <v>1</v>
      </c>
      <c r="BT347" t="b">
        <v>0</v>
      </c>
      <c r="BU347" t="b">
        <v>0</v>
      </c>
      <c r="BV347">
        <v>0.66</v>
      </c>
      <c r="BW347">
        <v>0</v>
      </c>
      <c r="BX347" t="b">
        <v>1</v>
      </c>
      <c r="BY347">
        <v>94</v>
      </c>
      <c r="BZ347">
        <v>8.69</v>
      </c>
      <c r="CA347" t="b">
        <v>0</v>
      </c>
      <c r="CB347">
        <v>26</v>
      </c>
      <c r="CC347">
        <v>0.02</v>
      </c>
      <c r="CD347" t="b">
        <v>0</v>
      </c>
      <c r="CE347">
        <v>34</v>
      </c>
      <c r="CF347">
        <v>0.19</v>
      </c>
      <c r="CI347" t="b">
        <v>0</v>
      </c>
      <c r="CJ347" t="b">
        <v>0</v>
      </c>
      <c r="CK347" t="b">
        <v>0</v>
      </c>
      <c r="CL347" t="b">
        <v>0</v>
      </c>
      <c r="CM347" t="b">
        <v>0</v>
      </c>
      <c r="CP347" t="b">
        <v>1</v>
      </c>
      <c r="CQ347">
        <v>90</v>
      </c>
      <c r="CR347">
        <v>11.25</v>
      </c>
      <c r="CS347" t="b">
        <v>1</v>
      </c>
      <c r="CT347">
        <v>99</v>
      </c>
      <c r="CU347">
        <v>1480</v>
      </c>
      <c r="CV347" t="b">
        <v>1</v>
      </c>
      <c r="CW347">
        <v>98</v>
      </c>
      <c r="CX347">
        <v>2260</v>
      </c>
      <c r="CY347" t="b">
        <v>1</v>
      </c>
      <c r="CZ347">
        <v>93</v>
      </c>
      <c r="DA347">
        <v>940</v>
      </c>
      <c r="DB347" t="b">
        <v>1</v>
      </c>
      <c r="DC347">
        <v>93</v>
      </c>
      <c r="DD347">
        <v>72</v>
      </c>
      <c r="DE347" t="b">
        <v>1</v>
      </c>
      <c r="DF347">
        <v>94</v>
      </c>
      <c r="DG347">
        <v>46</v>
      </c>
      <c r="DH347" t="b">
        <v>0</v>
      </c>
      <c r="DI347">
        <v>12</v>
      </c>
      <c r="DJ347">
        <v>0</v>
      </c>
      <c r="DK347" t="b">
        <v>1</v>
      </c>
      <c r="DL347">
        <v>99</v>
      </c>
      <c r="DM347">
        <v>27</v>
      </c>
      <c r="DN347" t="b">
        <v>0</v>
      </c>
      <c r="DO347">
        <v>96</v>
      </c>
      <c r="DP347">
        <v>71</v>
      </c>
      <c r="DQ347">
        <v>84</v>
      </c>
      <c r="DR347">
        <v>26</v>
      </c>
      <c r="DS347">
        <v>64</v>
      </c>
      <c r="DT347">
        <v>13</v>
      </c>
      <c r="DU347">
        <v>93</v>
      </c>
      <c r="DV347">
        <v>21</v>
      </c>
      <c r="DW347">
        <v>28</v>
      </c>
      <c r="DX347" t="b">
        <v>0</v>
      </c>
      <c r="DY347" t="b">
        <v>0</v>
      </c>
      <c r="DZ347" t="b">
        <v>0</v>
      </c>
    </row>
    <row r="348" spans="1:130" hidden="1" x14ac:dyDescent="0.35">
      <c r="A348">
        <v>39035102800</v>
      </c>
      <c r="B348" t="s">
        <v>3</v>
      </c>
      <c r="C348" t="s">
        <v>4</v>
      </c>
      <c r="D348">
        <v>0.23</v>
      </c>
      <c r="E348">
        <v>0.04</v>
      </c>
      <c r="F348">
        <v>0</v>
      </c>
      <c r="G348">
        <v>0</v>
      </c>
      <c r="H348">
        <v>0.04</v>
      </c>
      <c r="I348">
        <v>0.27</v>
      </c>
      <c r="J348">
        <v>0.46</v>
      </c>
      <c r="K348">
        <v>0.15</v>
      </c>
      <c r="L348">
        <v>0.15</v>
      </c>
      <c r="M348">
        <v>0.74</v>
      </c>
      <c r="N348">
        <v>0.1</v>
      </c>
      <c r="O348">
        <v>14</v>
      </c>
      <c r="P348">
        <v>5</v>
      </c>
      <c r="Q348" t="b">
        <v>1</v>
      </c>
      <c r="R348" t="b">
        <v>1</v>
      </c>
      <c r="T348" t="b">
        <v>1</v>
      </c>
      <c r="U348">
        <v>100</v>
      </c>
      <c r="V348">
        <v>100</v>
      </c>
      <c r="W348">
        <v>1894</v>
      </c>
      <c r="X348">
        <v>0.98</v>
      </c>
      <c r="Y348">
        <v>0.74</v>
      </c>
      <c r="Z348" t="b">
        <v>1</v>
      </c>
      <c r="AA348" t="b">
        <v>0</v>
      </c>
      <c r="AB348" t="b">
        <v>0</v>
      </c>
      <c r="AD348">
        <v>0</v>
      </c>
      <c r="AE348" t="b">
        <v>0</v>
      </c>
      <c r="AF348">
        <v>35</v>
      </c>
      <c r="AG348">
        <v>7.1999999999999998E-3</v>
      </c>
      <c r="AH348" t="b">
        <v>0</v>
      </c>
      <c r="AI348">
        <v>25</v>
      </c>
      <c r="AJ348">
        <v>1E-4</v>
      </c>
      <c r="AK348">
        <v>35</v>
      </c>
      <c r="AL348">
        <v>5</v>
      </c>
      <c r="AM348" t="b">
        <v>0</v>
      </c>
      <c r="AN348" t="b">
        <v>0</v>
      </c>
      <c r="AO348">
        <v>33</v>
      </c>
      <c r="AP348">
        <v>0</v>
      </c>
      <c r="AQ348" t="b">
        <v>0</v>
      </c>
      <c r="AR348" t="b">
        <v>0</v>
      </c>
      <c r="AS348" t="b">
        <v>1</v>
      </c>
      <c r="AT348">
        <v>97</v>
      </c>
      <c r="AU348">
        <v>7</v>
      </c>
      <c r="AV348" t="b">
        <v>0</v>
      </c>
      <c r="AW348">
        <v>73</v>
      </c>
      <c r="AX348">
        <v>9.39</v>
      </c>
      <c r="AY348" t="b">
        <v>0</v>
      </c>
      <c r="AZ348">
        <v>88</v>
      </c>
      <c r="BA348">
        <v>0.52</v>
      </c>
      <c r="BB348" t="b">
        <v>0</v>
      </c>
      <c r="BC348">
        <v>49</v>
      </c>
      <c r="BD348">
        <v>278.85000000000002</v>
      </c>
      <c r="BE348" t="b">
        <v>0</v>
      </c>
      <c r="BF348">
        <v>82</v>
      </c>
      <c r="BG348" t="b">
        <v>1</v>
      </c>
      <c r="BH348">
        <v>94</v>
      </c>
      <c r="BI348">
        <v>49</v>
      </c>
      <c r="BJ348" t="b">
        <v>1</v>
      </c>
      <c r="BK348">
        <v>99</v>
      </c>
      <c r="BL348">
        <v>92</v>
      </c>
      <c r="BM348">
        <v>2</v>
      </c>
      <c r="BN348">
        <v>55300</v>
      </c>
      <c r="BO348" t="b">
        <v>0</v>
      </c>
      <c r="BP348" t="b">
        <v>0</v>
      </c>
      <c r="BQ348">
        <v>6027</v>
      </c>
      <c r="BR348">
        <v>79</v>
      </c>
      <c r="BS348" t="b">
        <v>1</v>
      </c>
      <c r="BT348" t="b">
        <v>0</v>
      </c>
      <c r="BU348" t="b">
        <v>0</v>
      </c>
      <c r="BV348">
        <v>0.9</v>
      </c>
      <c r="BW348">
        <v>0.03</v>
      </c>
      <c r="BX348" t="b">
        <v>1</v>
      </c>
      <c r="BY348">
        <v>93</v>
      </c>
      <c r="BZ348">
        <v>7.78</v>
      </c>
      <c r="CA348" t="b">
        <v>0</v>
      </c>
      <c r="CB348">
        <v>22</v>
      </c>
      <c r="CC348">
        <v>0.02</v>
      </c>
      <c r="CD348" t="b">
        <v>1</v>
      </c>
      <c r="CE348">
        <v>97</v>
      </c>
      <c r="CF348">
        <v>3.66</v>
      </c>
      <c r="CI348" t="b">
        <v>0</v>
      </c>
      <c r="CJ348" t="b">
        <v>0</v>
      </c>
      <c r="CK348" t="b">
        <v>0</v>
      </c>
      <c r="CL348" t="b">
        <v>0</v>
      </c>
      <c r="CM348" t="b">
        <v>0</v>
      </c>
      <c r="CN348">
        <v>17</v>
      </c>
      <c r="CO348">
        <v>0</v>
      </c>
      <c r="CP348" t="b">
        <v>0</v>
      </c>
      <c r="CQ348">
        <v>85</v>
      </c>
      <c r="CR348">
        <v>8.1199999999999992</v>
      </c>
      <c r="CS348" t="b">
        <v>1</v>
      </c>
      <c r="CT348">
        <v>99</v>
      </c>
      <c r="CU348">
        <v>1470</v>
      </c>
      <c r="CV348" t="b">
        <v>1</v>
      </c>
      <c r="CW348">
        <v>95</v>
      </c>
      <c r="CX348">
        <v>1839</v>
      </c>
      <c r="CY348" t="b">
        <v>1</v>
      </c>
      <c r="CZ348">
        <v>96</v>
      </c>
      <c r="DA348">
        <v>1019</v>
      </c>
      <c r="DB348" t="b">
        <v>1</v>
      </c>
      <c r="DC348">
        <v>90</v>
      </c>
      <c r="DD348">
        <v>73</v>
      </c>
      <c r="DE348" t="b">
        <v>1</v>
      </c>
      <c r="DF348">
        <v>96</v>
      </c>
      <c r="DG348">
        <v>39</v>
      </c>
      <c r="DH348" t="b">
        <v>1</v>
      </c>
      <c r="DI348">
        <v>95</v>
      </c>
      <c r="DJ348">
        <v>21</v>
      </c>
      <c r="DK348" t="b">
        <v>1</v>
      </c>
      <c r="DL348">
        <v>95</v>
      </c>
      <c r="DM348">
        <v>15</v>
      </c>
      <c r="DN348" t="b">
        <v>1</v>
      </c>
      <c r="DO348">
        <v>98</v>
      </c>
      <c r="DP348">
        <v>80</v>
      </c>
      <c r="DQ348">
        <v>98</v>
      </c>
      <c r="DR348">
        <v>50</v>
      </c>
      <c r="DS348">
        <v>98</v>
      </c>
      <c r="DT348">
        <v>44</v>
      </c>
      <c r="DU348">
        <v>94</v>
      </c>
      <c r="DV348">
        <v>12</v>
      </c>
      <c r="DW348">
        <v>30</v>
      </c>
      <c r="DX348" t="b">
        <v>0</v>
      </c>
      <c r="DY348" t="b">
        <v>0</v>
      </c>
      <c r="DZ348" t="b">
        <v>0</v>
      </c>
    </row>
    <row r="349" spans="1:130" hidden="1" x14ac:dyDescent="0.35">
      <c r="A349">
        <v>39035174104</v>
      </c>
      <c r="B349" t="s">
        <v>3</v>
      </c>
      <c r="C349" t="s">
        <v>4</v>
      </c>
      <c r="D349">
        <v>0.01</v>
      </c>
      <c r="E349">
        <v>0</v>
      </c>
      <c r="F349">
        <v>0.02</v>
      </c>
      <c r="G349">
        <v>0</v>
      </c>
      <c r="H349">
        <v>0.01</v>
      </c>
      <c r="I349">
        <v>0.89</v>
      </c>
      <c r="J349">
        <v>0.04</v>
      </c>
      <c r="K349">
        <v>0</v>
      </c>
      <c r="L349">
        <v>0.08</v>
      </c>
      <c r="M349">
        <v>0.65</v>
      </c>
      <c r="N349">
        <v>0.26</v>
      </c>
      <c r="O349">
        <v>0</v>
      </c>
      <c r="P349">
        <v>0</v>
      </c>
      <c r="Q349" t="b">
        <v>0</v>
      </c>
      <c r="R349" t="b">
        <v>0</v>
      </c>
      <c r="T349" t="b">
        <v>0</v>
      </c>
      <c r="U349">
        <v>0</v>
      </c>
      <c r="V349">
        <v>25</v>
      </c>
      <c r="W349">
        <v>2369</v>
      </c>
      <c r="X349">
        <v>0.53</v>
      </c>
      <c r="Y349">
        <v>0.24</v>
      </c>
      <c r="Z349" t="b">
        <v>0</v>
      </c>
      <c r="AA349" t="b">
        <v>0</v>
      </c>
      <c r="AB349" t="b">
        <v>0</v>
      </c>
      <c r="AD349">
        <v>0</v>
      </c>
      <c r="AE349" t="b">
        <v>0</v>
      </c>
      <c r="AF349">
        <v>40</v>
      </c>
      <c r="AG349">
        <v>9.4000000000000004E-3</v>
      </c>
      <c r="AH349" t="b">
        <v>0</v>
      </c>
      <c r="AI349">
        <v>33</v>
      </c>
      <c r="AJ349">
        <v>1E-4</v>
      </c>
      <c r="AK349">
        <v>13</v>
      </c>
      <c r="AL349">
        <v>1</v>
      </c>
      <c r="AM349" t="b">
        <v>0</v>
      </c>
      <c r="AN349" t="b">
        <v>0</v>
      </c>
      <c r="AO349">
        <v>33</v>
      </c>
      <c r="AP349">
        <v>0</v>
      </c>
      <c r="AQ349" t="b">
        <v>0</v>
      </c>
      <c r="AR349" t="b">
        <v>0</v>
      </c>
      <c r="AS349" t="b">
        <v>0</v>
      </c>
      <c r="AT349">
        <v>30</v>
      </c>
      <c r="AU349">
        <v>2</v>
      </c>
      <c r="AV349" t="b">
        <v>0</v>
      </c>
      <c r="AW349">
        <v>61</v>
      </c>
      <c r="AX349">
        <v>8.9499999999999993</v>
      </c>
      <c r="AY349" t="b">
        <v>0</v>
      </c>
      <c r="AZ349">
        <v>64</v>
      </c>
      <c r="BA349">
        <v>0.31</v>
      </c>
      <c r="BB349" t="b">
        <v>0</v>
      </c>
      <c r="BC349">
        <v>12</v>
      </c>
      <c r="BD349">
        <v>25.9</v>
      </c>
      <c r="BE349" t="b">
        <v>0</v>
      </c>
      <c r="BF349">
        <v>82</v>
      </c>
      <c r="BG349" t="b">
        <v>0</v>
      </c>
      <c r="BH349">
        <v>26</v>
      </c>
      <c r="BI349">
        <v>16</v>
      </c>
      <c r="BJ349" t="b">
        <v>0</v>
      </c>
      <c r="BK349">
        <v>45</v>
      </c>
      <c r="BL349">
        <v>20</v>
      </c>
      <c r="BM349">
        <v>47</v>
      </c>
      <c r="BN349">
        <v>181200</v>
      </c>
      <c r="BO349" t="b">
        <v>0</v>
      </c>
      <c r="BP349" t="b">
        <v>0</v>
      </c>
      <c r="BQ349">
        <v>2192</v>
      </c>
      <c r="BR349">
        <v>27</v>
      </c>
      <c r="BS349" t="b">
        <v>1</v>
      </c>
      <c r="BT349" t="b">
        <v>0</v>
      </c>
      <c r="BV349">
        <v>0.86</v>
      </c>
      <c r="BW349">
        <v>0.02</v>
      </c>
      <c r="BX349" t="b">
        <v>0</v>
      </c>
      <c r="BY349">
        <v>62</v>
      </c>
      <c r="BZ349">
        <v>1.45</v>
      </c>
      <c r="CA349" t="b">
        <v>0</v>
      </c>
      <c r="CB349">
        <v>20</v>
      </c>
      <c r="CC349">
        <v>0.02</v>
      </c>
      <c r="CD349" t="b">
        <v>0</v>
      </c>
      <c r="CE349">
        <v>25</v>
      </c>
      <c r="CF349">
        <v>0.14000000000000001</v>
      </c>
      <c r="CI349" t="b">
        <v>0</v>
      </c>
      <c r="CJ349" t="b">
        <v>0</v>
      </c>
      <c r="CK349" t="b">
        <v>0</v>
      </c>
      <c r="CL349" t="b">
        <v>0</v>
      </c>
      <c r="CM349" t="b">
        <v>0</v>
      </c>
      <c r="CP349" t="b">
        <v>0</v>
      </c>
      <c r="CQ349">
        <v>25</v>
      </c>
      <c r="CR349">
        <v>0.38</v>
      </c>
      <c r="CS349" t="b">
        <v>0</v>
      </c>
      <c r="CT349">
        <v>68</v>
      </c>
      <c r="CU349">
        <v>1030</v>
      </c>
      <c r="CV349" t="b">
        <v>0</v>
      </c>
      <c r="CW349">
        <v>60</v>
      </c>
      <c r="CX349">
        <v>1130</v>
      </c>
      <c r="CY349" t="b">
        <v>0</v>
      </c>
      <c r="CZ349">
        <v>82</v>
      </c>
      <c r="DA349">
        <v>800</v>
      </c>
      <c r="DB349" t="b">
        <v>0</v>
      </c>
      <c r="DC349">
        <v>44</v>
      </c>
      <c r="DD349">
        <v>79.09</v>
      </c>
      <c r="DE349" t="b">
        <v>0</v>
      </c>
      <c r="DF349">
        <v>18</v>
      </c>
      <c r="DG349">
        <v>133</v>
      </c>
      <c r="DH349" t="b">
        <v>0</v>
      </c>
      <c r="DI349">
        <v>33</v>
      </c>
      <c r="DJ349">
        <v>0</v>
      </c>
      <c r="DK349" t="b">
        <v>0</v>
      </c>
      <c r="DL349">
        <v>63</v>
      </c>
      <c r="DM349">
        <v>5</v>
      </c>
      <c r="DN349" t="b">
        <v>0</v>
      </c>
      <c r="DO349">
        <v>47</v>
      </c>
      <c r="DP349">
        <v>29</v>
      </c>
      <c r="DQ349">
        <v>54</v>
      </c>
      <c r="DR349">
        <v>12</v>
      </c>
      <c r="DS349">
        <v>54</v>
      </c>
      <c r="DT349">
        <v>10</v>
      </c>
      <c r="DU349">
        <v>94</v>
      </c>
      <c r="DV349">
        <v>2</v>
      </c>
      <c r="DW349">
        <v>6</v>
      </c>
      <c r="DX349" t="b">
        <v>0</v>
      </c>
      <c r="DY349" t="b">
        <v>0</v>
      </c>
      <c r="DZ349" t="b">
        <v>0</v>
      </c>
    </row>
    <row r="350" spans="1:130" hidden="1" x14ac:dyDescent="0.35">
      <c r="A350">
        <v>39093022800</v>
      </c>
      <c r="B350" t="s">
        <v>8</v>
      </c>
      <c r="C350" t="s">
        <v>4</v>
      </c>
      <c r="D350">
        <v>0.37</v>
      </c>
      <c r="E350">
        <v>0</v>
      </c>
      <c r="F350">
        <v>0.02</v>
      </c>
      <c r="G350">
        <v>0</v>
      </c>
      <c r="H350">
        <v>0.06</v>
      </c>
      <c r="I350">
        <v>0.25</v>
      </c>
      <c r="J350">
        <v>0.31</v>
      </c>
      <c r="K350">
        <v>0.02</v>
      </c>
      <c r="L350">
        <v>0.22</v>
      </c>
      <c r="M350">
        <v>0.63</v>
      </c>
      <c r="N350">
        <v>0.13</v>
      </c>
      <c r="O350">
        <v>7</v>
      </c>
      <c r="P350">
        <v>3</v>
      </c>
      <c r="Q350" t="b">
        <v>1</v>
      </c>
      <c r="R350" t="b">
        <v>0</v>
      </c>
      <c r="T350" t="b">
        <v>1</v>
      </c>
      <c r="U350">
        <v>100</v>
      </c>
      <c r="V350">
        <v>75</v>
      </c>
      <c r="W350">
        <v>4317</v>
      </c>
      <c r="X350">
        <v>0.94</v>
      </c>
      <c r="Y350">
        <v>0.6</v>
      </c>
      <c r="Z350" t="b">
        <v>1</v>
      </c>
      <c r="AA350" t="b">
        <v>0</v>
      </c>
      <c r="AB350" t="b">
        <v>0</v>
      </c>
      <c r="AD350">
        <v>0</v>
      </c>
      <c r="AE350" t="b">
        <v>0</v>
      </c>
      <c r="AF350">
        <v>43</v>
      </c>
      <c r="AG350">
        <v>1.09E-2</v>
      </c>
      <c r="AH350" t="b">
        <v>0</v>
      </c>
      <c r="AI350">
        <v>25</v>
      </c>
      <c r="AJ350">
        <v>1E-4</v>
      </c>
      <c r="AK350">
        <v>21</v>
      </c>
      <c r="AL350">
        <v>3</v>
      </c>
      <c r="AM350" t="b">
        <v>0</v>
      </c>
      <c r="AN350" t="b">
        <v>0</v>
      </c>
      <c r="AO350">
        <v>33</v>
      </c>
      <c r="AP350">
        <v>0</v>
      </c>
      <c r="AQ350" t="b">
        <v>0</v>
      </c>
      <c r="AR350" t="b">
        <v>0</v>
      </c>
      <c r="AS350" t="b">
        <v>1</v>
      </c>
      <c r="AT350">
        <v>93</v>
      </c>
      <c r="AU350">
        <v>5</v>
      </c>
      <c r="AV350" t="b">
        <v>0</v>
      </c>
      <c r="AW350">
        <v>51</v>
      </c>
      <c r="AX350">
        <v>8.61</v>
      </c>
      <c r="AY350" t="b">
        <v>0</v>
      </c>
      <c r="AZ350">
        <v>54</v>
      </c>
      <c r="BA350">
        <v>0.26</v>
      </c>
      <c r="BB350" t="b">
        <v>0</v>
      </c>
      <c r="BC350">
        <v>52</v>
      </c>
      <c r="BD350">
        <v>322.04000000000002</v>
      </c>
      <c r="BE350" t="b">
        <v>0</v>
      </c>
      <c r="BF350">
        <v>82</v>
      </c>
      <c r="BG350" t="b">
        <v>0</v>
      </c>
      <c r="BH350">
        <v>89</v>
      </c>
      <c r="BI350">
        <v>43</v>
      </c>
      <c r="BJ350" t="b">
        <v>0</v>
      </c>
      <c r="BK350">
        <v>79</v>
      </c>
      <c r="BL350">
        <v>57</v>
      </c>
      <c r="BM350">
        <v>6</v>
      </c>
      <c r="BN350">
        <v>73300</v>
      </c>
      <c r="BO350" t="b">
        <v>0</v>
      </c>
      <c r="BP350" t="b">
        <v>0</v>
      </c>
      <c r="BQ350">
        <v>4950</v>
      </c>
      <c r="BR350">
        <v>66</v>
      </c>
      <c r="BS350" t="b">
        <v>1</v>
      </c>
      <c r="BT350" t="b">
        <v>0</v>
      </c>
      <c r="BU350" t="b">
        <v>0</v>
      </c>
      <c r="BV350">
        <v>0.44</v>
      </c>
      <c r="BW350">
        <v>0</v>
      </c>
      <c r="BX350" t="b">
        <v>0</v>
      </c>
      <c r="BY350">
        <v>25</v>
      </c>
      <c r="BZ350">
        <v>0.16</v>
      </c>
      <c r="CA350" t="b">
        <v>0</v>
      </c>
      <c r="CB350">
        <v>13</v>
      </c>
      <c r="CC350">
        <v>0.01</v>
      </c>
      <c r="CD350" t="b">
        <v>0</v>
      </c>
      <c r="CE350">
        <v>83</v>
      </c>
      <c r="CF350">
        <v>1.47</v>
      </c>
      <c r="CI350" t="b">
        <v>0</v>
      </c>
      <c r="CJ350" t="b">
        <v>0</v>
      </c>
      <c r="CK350" t="b">
        <v>0</v>
      </c>
      <c r="CL350" t="b">
        <v>0</v>
      </c>
      <c r="CM350" t="b">
        <v>0</v>
      </c>
      <c r="CN350">
        <v>74</v>
      </c>
      <c r="CO350">
        <v>0.02</v>
      </c>
      <c r="CP350" t="b">
        <v>0</v>
      </c>
      <c r="CQ350">
        <v>66</v>
      </c>
      <c r="CR350">
        <v>3.39</v>
      </c>
      <c r="CS350" t="b">
        <v>1</v>
      </c>
      <c r="CT350">
        <v>97</v>
      </c>
      <c r="CU350">
        <v>1370</v>
      </c>
      <c r="CV350" t="b">
        <v>1</v>
      </c>
      <c r="CW350">
        <v>97</v>
      </c>
      <c r="CX350">
        <v>2090</v>
      </c>
      <c r="CY350" t="b">
        <v>1</v>
      </c>
      <c r="CZ350">
        <v>97</v>
      </c>
      <c r="DA350">
        <v>1050</v>
      </c>
      <c r="DB350" t="b">
        <v>0</v>
      </c>
      <c r="DC350">
        <v>86</v>
      </c>
      <c r="DD350">
        <v>74</v>
      </c>
      <c r="DE350" t="b">
        <v>1</v>
      </c>
      <c r="DF350">
        <v>96</v>
      </c>
      <c r="DG350">
        <v>39</v>
      </c>
      <c r="DH350" t="b">
        <v>0</v>
      </c>
      <c r="DI350">
        <v>81</v>
      </c>
      <c r="DJ350">
        <v>7</v>
      </c>
      <c r="DK350" t="b">
        <v>1</v>
      </c>
      <c r="DL350">
        <v>90</v>
      </c>
      <c r="DM350">
        <v>11</v>
      </c>
      <c r="DN350" t="b">
        <v>1</v>
      </c>
      <c r="DO350">
        <v>93</v>
      </c>
      <c r="DP350">
        <v>65</v>
      </c>
      <c r="DQ350">
        <v>98</v>
      </c>
      <c r="DR350">
        <v>50</v>
      </c>
      <c r="DS350">
        <v>79</v>
      </c>
      <c r="DT350">
        <v>19</v>
      </c>
      <c r="DU350">
        <v>94</v>
      </c>
      <c r="DV350">
        <v>14</v>
      </c>
      <c r="DW350">
        <v>46</v>
      </c>
      <c r="DX350" t="b">
        <v>0</v>
      </c>
      <c r="DY350" t="b">
        <v>0</v>
      </c>
      <c r="DZ350" t="b">
        <v>0</v>
      </c>
    </row>
    <row r="351" spans="1:130" x14ac:dyDescent="0.35">
      <c r="A351">
        <v>39035111401</v>
      </c>
      <c r="B351" t="s">
        <v>3</v>
      </c>
      <c r="C351" t="s">
        <v>4</v>
      </c>
      <c r="D351">
        <v>0.98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0.15</v>
      </c>
      <c r="M351">
        <v>0.74</v>
      </c>
      <c r="N351">
        <v>0.1</v>
      </c>
      <c r="O351">
        <v>11</v>
      </c>
      <c r="P351">
        <v>5</v>
      </c>
      <c r="Q351" t="b">
        <v>1</v>
      </c>
      <c r="R351" t="b">
        <v>0</v>
      </c>
      <c r="T351" t="b">
        <v>1</v>
      </c>
      <c r="U351">
        <v>100</v>
      </c>
      <c r="V351">
        <v>83</v>
      </c>
      <c r="W351">
        <v>1196</v>
      </c>
      <c r="X351">
        <v>0.97</v>
      </c>
      <c r="Y351">
        <v>0.66</v>
      </c>
      <c r="Z351" t="b">
        <v>1</v>
      </c>
      <c r="AA351" t="b">
        <v>0</v>
      </c>
      <c r="AB351" t="b">
        <v>0</v>
      </c>
      <c r="AD351">
        <v>0</v>
      </c>
      <c r="AE351" t="b">
        <v>0</v>
      </c>
      <c r="AF351">
        <v>28</v>
      </c>
      <c r="AG351">
        <v>5.3E-3</v>
      </c>
      <c r="AH351" t="b">
        <v>0</v>
      </c>
      <c r="AI351">
        <v>20</v>
      </c>
      <c r="AJ351">
        <v>0</v>
      </c>
      <c r="AK351">
        <v>66</v>
      </c>
      <c r="AL351">
        <v>10</v>
      </c>
      <c r="AM351" t="b">
        <v>0</v>
      </c>
      <c r="AN351" t="b">
        <v>0</v>
      </c>
      <c r="AO351">
        <v>33</v>
      </c>
      <c r="AP351">
        <v>0</v>
      </c>
      <c r="AQ351" t="b">
        <v>0</v>
      </c>
      <c r="AR351" t="b">
        <v>0</v>
      </c>
      <c r="AS351" t="b">
        <v>1</v>
      </c>
      <c r="AT351">
        <v>99</v>
      </c>
      <c r="AU351">
        <v>8</v>
      </c>
      <c r="AV351" t="b">
        <v>0</v>
      </c>
      <c r="AW351">
        <v>70</v>
      </c>
      <c r="AX351">
        <v>9.25</v>
      </c>
      <c r="AY351" t="b">
        <v>0</v>
      </c>
      <c r="AZ351">
        <v>88</v>
      </c>
      <c r="BA351">
        <v>0.52</v>
      </c>
      <c r="BB351" t="b">
        <v>1</v>
      </c>
      <c r="BC351">
        <v>95</v>
      </c>
      <c r="BD351">
        <v>3344.27</v>
      </c>
      <c r="BE351" t="b">
        <v>0</v>
      </c>
      <c r="BF351">
        <v>81</v>
      </c>
      <c r="BG351" t="b">
        <v>0</v>
      </c>
      <c r="BH351">
        <v>85</v>
      </c>
      <c r="BI351">
        <v>39</v>
      </c>
      <c r="BJ351" t="b">
        <v>1</v>
      </c>
      <c r="BK351">
        <v>99</v>
      </c>
      <c r="BL351">
        <v>94</v>
      </c>
      <c r="BM351">
        <v>0</v>
      </c>
      <c r="BN351">
        <v>32700</v>
      </c>
      <c r="BO351" t="b">
        <v>0</v>
      </c>
      <c r="BP351" t="b">
        <v>0</v>
      </c>
      <c r="BQ351">
        <v>5074</v>
      </c>
      <c r="BR351">
        <v>67</v>
      </c>
      <c r="BS351" t="b">
        <v>1</v>
      </c>
      <c r="BT351" t="b">
        <v>1</v>
      </c>
      <c r="BU351" t="b">
        <v>1</v>
      </c>
      <c r="BV351">
        <v>0.83</v>
      </c>
      <c r="BW351">
        <v>0.02</v>
      </c>
      <c r="BX351" t="b">
        <v>0</v>
      </c>
      <c r="BY351">
        <v>89</v>
      </c>
      <c r="BZ351">
        <v>5.88</v>
      </c>
      <c r="CA351" t="b">
        <v>0</v>
      </c>
      <c r="CB351">
        <v>24</v>
      </c>
      <c r="CC351">
        <v>0.02</v>
      </c>
      <c r="CD351" t="b">
        <v>0</v>
      </c>
      <c r="CE351">
        <v>60</v>
      </c>
      <c r="CF351">
        <v>0.56999999999999995</v>
      </c>
      <c r="CI351" t="b">
        <v>0</v>
      </c>
      <c r="CJ351" t="b">
        <v>0</v>
      </c>
      <c r="CK351" t="b">
        <v>0</v>
      </c>
      <c r="CL351" t="b">
        <v>0</v>
      </c>
      <c r="CM351" t="b">
        <v>0</v>
      </c>
      <c r="CP351" t="b">
        <v>0</v>
      </c>
      <c r="CQ351">
        <v>75</v>
      </c>
      <c r="CR351">
        <v>4.92</v>
      </c>
      <c r="CS351" t="b">
        <v>1</v>
      </c>
      <c r="CT351">
        <v>99</v>
      </c>
      <c r="CU351">
        <v>1610</v>
      </c>
      <c r="CV351" t="b">
        <v>1</v>
      </c>
      <c r="CW351">
        <v>98</v>
      </c>
      <c r="CX351">
        <v>2130</v>
      </c>
      <c r="CY351" t="b">
        <v>1</v>
      </c>
      <c r="CZ351">
        <v>93</v>
      </c>
      <c r="DA351">
        <v>930</v>
      </c>
      <c r="DB351" t="b">
        <v>1</v>
      </c>
      <c r="DC351">
        <v>98</v>
      </c>
      <c r="DD351">
        <v>69.3</v>
      </c>
      <c r="DE351" t="b">
        <v>1</v>
      </c>
      <c r="DF351">
        <v>96</v>
      </c>
      <c r="DG351">
        <v>42</v>
      </c>
      <c r="DH351" t="b">
        <v>0</v>
      </c>
      <c r="DI351">
        <v>54</v>
      </c>
      <c r="DJ351">
        <v>2</v>
      </c>
      <c r="DK351" t="b">
        <v>1</v>
      </c>
      <c r="DL351">
        <v>96</v>
      </c>
      <c r="DM351">
        <v>16</v>
      </c>
      <c r="DN351" t="b">
        <v>1</v>
      </c>
      <c r="DO351">
        <v>95</v>
      </c>
      <c r="DP351">
        <v>68</v>
      </c>
      <c r="DQ351">
        <v>96</v>
      </c>
      <c r="DR351">
        <v>42</v>
      </c>
      <c r="DS351">
        <v>91</v>
      </c>
      <c r="DT351">
        <v>28</v>
      </c>
      <c r="DU351">
        <v>97</v>
      </c>
      <c r="DV351">
        <v>21</v>
      </c>
      <c r="DW351">
        <v>38</v>
      </c>
      <c r="DX351" t="b">
        <v>0</v>
      </c>
      <c r="DY351" t="b">
        <v>0</v>
      </c>
      <c r="DZ351" t="b">
        <v>0</v>
      </c>
    </row>
    <row r="352" spans="1:130" hidden="1" x14ac:dyDescent="0.35">
      <c r="A352">
        <v>39035140100</v>
      </c>
      <c r="B352" t="s">
        <v>3</v>
      </c>
      <c r="C352" t="s">
        <v>4</v>
      </c>
      <c r="D352">
        <v>0.74</v>
      </c>
      <c r="E352">
        <v>0</v>
      </c>
      <c r="F352">
        <v>0</v>
      </c>
      <c r="G352">
        <v>0</v>
      </c>
      <c r="H352">
        <v>0.08</v>
      </c>
      <c r="I352">
        <v>0.14000000000000001</v>
      </c>
      <c r="J352">
        <v>0</v>
      </c>
      <c r="K352">
        <v>0.02</v>
      </c>
      <c r="L352">
        <v>7.0000000000000007E-2</v>
      </c>
      <c r="M352">
        <v>0.72</v>
      </c>
      <c r="N352">
        <v>0.2</v>
      </c>
      <c r="O352">
        <v>2</v>
      </c>
      <c r="P352">
        <v>1</v>
      </c>
      <c r="Q352" t="b">
        <v>1</v>
      </c>
      <c r="R352" t="b">
        <v>0</v>
      </c>
      <c r="T352" t="b">
        <v>1</v>
      </c>
      <c r="U352">
        <v>100</v>
      </c>
      <c r="V352">
        <v>57</v>
      </c>
      <c r="W352">
        <v>1543</v>
      </c>
      <c r="X352">
        <v>0.71</v>
      </c>
      <c r="Y352">
        <v>0.35</v>
      </c>
      <c r="Z352" t="b">
        <v>1</v>
      </c>
      <c r="AA352" t="b">
        <v>0</v>
      </c>
      <c r="AB352" t="b">
        <v>0</v>
      </c>
      <c r="AD352">
        <v>0</v>
      </c>
      <c r="AE352" t="b">
        <v>0</v>
      </c>
      <c r="AF352">
        <v>27</v>
      </c>
      <c r="AG352">
        <v>5.1999999999999998E-3</v>
      </c>
      <c r="AH352" t="b">
        <v>0</v>
      </c>
      <c r="AI352">
        <v>19</v>
      </c>
      <c r="AJ352">
        <v>0</v>
      </c>
      <c r="AK352">
        <v>7</v>
      </c>
      <c r="AL352">
        <v>0</v>
      </c>
      <c r="AM352" t="b">
        <v>0</v>
      </c>
      <c r="AN352" t="b">
        <v>0</v>
      </c>
      <c r="AO352">
        <v>33</v>
      </c>
      <c r="AP352">
        <v>0</v>
      </c>
      <c r="AQ352" t="b">
        <v>0</v>
      </c>
      <c r="AR352" t="b">
        <v>0</v>
      </c>
      <c r="AS352" t="b">
        <v>0</v>
      </c>
      <c r="AT352">
        <v>61</v>
      </c>
      <c r="AU352">
        <v>3</v>
      </c>
      <c r="AV352" t="b">
        <v>0</v>
      </c>
      <c r="AW352">
        <v>67</v>
      </c>
      <c r="AX352">
        <v>9.15</v>
      </c>
      <c r="AY352" t="b">
        <v>0</v>
      </c>
      <c r="AZ352">
        <v>62</v>
      </c>
      <c r="BA352">
        <v>0.3</v>
      </c>
      <c r="BB352" t="b">
        <v>0</v>
      </c>
      <c r="BC352">
        <v>40</v>
      </c>
      <c r="BD352">
        <v>196.45</v>
      </c>
      <c r="BE352" t="b">
        <v>0</v>
      </c>
      <c r="BF352">
        <v>81</v>
      </c>
      <c r="BG352" t="b">
        <v>0</v>
      </c>
      <c r="BH352">
        <v>70</v>
      </c>
      <c r="BI352">
        <v>30</v>
      </c>
      <c r="BJ352" t="b">
        <v>0</v>
      </c>
      <c r="BK352">
        <v>78</v>
      </c>
      <c r="BL352">
        <v>55</v>
      </c>
      <c r="BM352">
        <v>17</v>
      </c>
      <c r="BN352">
        <v>99600</v>
      </c>
      <c r="BO352" t="b">
        <v>0</v>
      </c>
      <c r="BP352" t="b">
        <v>0</v>
      </c>
      <c r="BQ352">
        <v>2725</v>
      </c>
      <c r="BR352">
        <v>34</v>
      </c>
      <c r="BS352" t="b">
        <v>1</v>
      </c>
      <c r="BT352" t="b">
        <v>0</v>
      </c>
      <c r="BU352" t="b">
        <v>0</v>
      </c>
      <c r="BV352">
        <v>0.21</v>
      </c>
      <c r="BW352">
        <v>0</v>
      </c>
      <c r="BX352" t="b">
        <v>0</v>
      </c>
      <c r="BY352">
        <v>88</v>
      </c>
      <c r="BZ352">
        <v>5.39</v>
      </c>
      <c r="CA352" t="b">
        <v>0</v>
      </c>
      <c r="CB352">
        <v>27</v>
      </c>
      <c r="CC352">
        <v>0.02</v>
      </c>
      <c r="CD352" t="b">
        <v>0</v>
      </c>
      <c r="CE352">
        <v>56</v>
      </c>
      <c r="CF352">
        <v>0.48</v>
      </c>
      <c r="CI352" t="b">
        <v>0</v>
      </c>
      <c r="CJ352" t="b">
        <v>0</v>
      </c>
      <c r="CK352" t="b">
        <v>0</v>
      </c>
      <c r="CL352" t="b">
        <v>0</v>
      </c>
      <c r="CM352" t="b">
        <v>0</v>
      </c>
      <c r="CN352">
        <v>17</v>
      </c>
      <c r="CO352">
        <v>0</v>
      </c>
      <c r="CP352" t="b">
        <v>0</v>
      </c>
      <c r="CQ352">
        <v>56</v>
      </c>
      <c r="CR352">
        <v>2.37</v>
      </c>
      <c r="CS352" t="b">
        <v>1</v>
      </c>
      <c r="CT352">
        <v>96</v>
      </c>
      <c r="CU352">
        <v>1300</v>
      </c>
      <c r="CV352" t="b">
        <v>1</v>
      </c>
      <c r="CW352">
        <v>94</v>
      </c>
      <c r="CX352">
        <v>1780</v>
      </c>
      <c r="CY352" t="b">
        <v>0</v>
      </c>
      <c r="CZ352">
        <v>81</v>
      </c>
      <c r="DA352">
        <v>790</v>
      </c>
      <c r="DB352" t="b">
        <v>0</v>
      </c>
      <c r="DC352">
        <v>82</v>
      </c>
      <c r="DD352">
        <v>74.59</v>
      </c>
      <c r="DE352" t="b">
        <v>0</v>
      </c>
      <c r="DF352">
        <v>46</v>
      </c>
      <c r="DG352">
        <v>96</v>
      </c>
      <c r="DH352" t="b">
        <v>0</v>
      </c>
      <c r="DI352">
        <v>12</v>
      </c>
      <c r="DJ352">
        <v>0</v>
      </c>
      <c r="DK352" t="b">
        <v>0</v>
      </c>
      <c r="DL352">
        <v>51</v>
      </c>
      <c r="DM352">
        <v>4</v>
      </c>
      <c r="DN352" t="b">
        <v>0</v>
      </c>
      <c r="DO352">
        <v>69</v>
      </c>
      <c r="DP352">
        <v>41</v>
      </c>
      <c r="DQ352">
        <v>58</v>
      </c>
      <c r="DR352">
        <v>13</v>
      </c>
      <c r="DS352">
        <v>54</v>
      </c>
      <c r="DT352">
        <v>10</v>
      </c>
      <c r="DU352">
        <v>94</v>
      </c>
      <c r="DV352">
        <v>16</v>
      </c>
      <c r="DW352">
        <v>16</v>
      </c>
      <c r="DX352" t="b">
        <v>0</v>
      </c>
      <c r="DY352" t="b">
        <v>0</v>
      </c>
      <c r="DZ352" t="b">
        <v>0</v>
      </c>
    </row>
    <row r="353" spans="1:130" x14ac:dyDescent="0.35">
      <c r="A353">
        <v>39035196400</v>
      </c>
      <c r="B353" t="s">
        <v>3</v>
      </c>
      <c r="C353" t="s">
        <v>4</v>
      </c>
      <c r="D353">
        <v>0.56000000000000005</v>
      </c>
      <c r="E353">
        <v>0</v>
      </c>
      <c r="F353">
        <v>0</v>
      </c>
      <c r="G353">
        <v>0</v>
      </c>
      <c r="H353">
        <v>0.04</v>
      </c>
      <c r="I353">
        <v>0.18</v>
      </c>
      <c r="J353">
        <v>0.21</v>
      </c>
      <c r="K353">
        <v>0.15</v>
      </c>
      <c r="L353">
        <v>0.11</v>
      </c>
      <c r="M353">
        <v>0.73</v>
      </c>
      <c r="N353">
        <v>0.15</v>
      </c>
      <c r="O353">
        <v>9</v>
      </c>
      <c r="P353">
        <v>4</v>
      </c>
      <c r="Q353" t="b">
        <v>1</v>
      </c>
      <c r="R353" t="b">
        <v>1</v>
      </c>
      <c r="T353" t="b">
        <v>1</v>
      </c>
      <c r="U353">
        <v>100</v>
      </c>
      <c r="V353">
        <v>100</v>
      </c>
      <c r="W353">
        <v>3072</v>
      </c>
      <c r="X353">
        <v>0.97</v>
      </c>
      <c r="Y353">
        <v>0.66</v>
      </c>
      <c r="Z353" t="b">
        <v>1</v>
      </c>
      <c r="AA353" t="b">
        <v>0</v>
      </c>
      <c r="AB353" t="b">
        <v>0</v>
      </c>
      <c r="AD353">
        <v>0</v>
      </c>
      <c r="AE353" t="b">
        <v>0</v>
      </c>
      <c r="AF353">
        <v>35</v>
      </c>
      <c r="AG353">
        <v>7.3000000000000001E-3</v>
      </c>
      <c r="AH353" t="b">
        <v>0</v>
      </c>
      <c r="AI353">
        <v>26</v>
      </c>
      <c r="AJ353">
        <v>1E-4</v>
      </c>
      <c r="AK353">
        <v>62</v>
      </c>
      <c r="AL353">
        <v>9</v>
      </c>
      <c r="AM353" t="b">
        <v>0</v>
      </c>
      <c r="AN353" t="b">
        <v>0</v>
      </c>
      <c r="AO353">
        <v>33</v>
      </c>
      <c r="AP353">
        <v>0</v>
      </c>
      <c r="AQ353" t="b">
        <v>0</v>
      </c>
      <c r="AR353" t="b">
        <v>0</v>
      </c>
      <c r="AS353" t="b">
        <v>0</v>
      </c>
      <c r="AT353">
        <v>88</v>
      </c>
      <c r="AU353">
        <v>5</v>
      </c>
      <c r="AV353" t="b">
        <v>0</v>
      </c>
      <c r="AW353">
        <v>70</v>
      </c>
      <c r="AX353">
        <v>9.24</v>
      </c>
      <c r="AY353" t="b">
        <v>0</v>
      </c>
      <c r="AZ353">
        <v>77</v>
      </c>
      <c r="BA353">
        <v>0.4</v>
      </c>
      <c r="BB353" t="b">
        <v>1</v>
      </c>
      <c r="BC353">
        <v>94</v>
      </c>
      <c r="BD353">
        <v>2887.79</v>
      </c>
      <c r="BE353" t="b">
        <v>0</v>
      </c>
      <c r="BF353">
        <v>81</v>
      </c>
      <c r="BG353" t="b">
        <v>1</v>
      </c>
      <c r="BH353">
        <v>94</v>
      </c>
      <c r="BI353">
        <v>49</v>
      </c>
      <c r="BJ353" t="b">
        <v>0</v>
      </c>
      <c r="BK353">
        <v>89</v>
      </c>
      <c r="BL353">
        <v>71</v>
      </c>
      <c r="BM353">
        <v>2</v>
      </c>
      <c r="BN353">
        <v>56200</v>
      </c>
      <c r="BO353" t="b">
        <v>0</v>
      </c>
      <c r="BP353" t="b">
        <v>0</v>
      </c>
      <c r="BQ353">
        <v>5487</v>
      </c>
      <c r="BR353">
        <v>73</v>
      </c>
      <c r="BS353" t="b">
        <v>1</v>
      </c>
      <c r="BT353" t="b">
        <v>1</v>
      </c>
      <c r="BU353" t="b">
        <v>1</v>
      </c>
      <c r="BV353">
        <v>0.88</v>
      </c>
      <c r="BW353">
        <v>0.02</v>
      </c>
      <c r="BX353" t="b">
        <v>0</v>
      </c>
      <c r="BY353">
        <v>87</v>
      </c>
      <c r="BZ353">
        <v>5.13</v>
      </c>
      <c r="CA353" t="b">
        <v>0</v>
      </c>
      <c r="CB353">
        <v>22</v>
      </c>
      <c r="CC353">
        <v>0.02</v>
      </c>
      <c r="CD353" t="b">
        <v>0</v>
      </c>
      <c r="CE353">
        <v>84</v>
      </c>
      <c r="CF353">
        <v>1.55</v>
      </c>
      <c r="CI353" t="b">
        <v>0</v>
      </c>
      <c r="CJ353" t="b">
        <v>0</v>
      </c>
      <c r="CK353" t="b">
        <v>0</v>
      </c>
      <c r="CL353" t="b">
        <v>0</v>
      </c>
      <c r="CM353" t="b">
        <v>0</v>
      </c>
      <c r="CN353">
        <v>17</v>
      </c>
      <c r="CO353">
        <v>0</v>
      </c>
      <c r="CP353" t="b">
        <v>0</v>
      </c>
      <c r="CQ353">
        <v>79</v>
      </c>
      <c r="CR353">
        <v>6.03</v>
      </c>
      <c r="CS353" t="b">
        <v>1</v>
      </c>
      <c r="CT353">
        <v>99</v>
      </c>
      <c r="CU353">
        <v>1490</v>
      </c>
      <c r="CV353" t="b">
        <v>1</v>
      </c>
      <c r="CW353">
        <v>98</v>
      </c>
      <c r="CX353">
        <v>2160</v>
      </c>
      <c r="CY353" t="b">
        <v>1</v>
      </c>
      <c r="CZ353">
        <v>96</v>
      </c>
      <c r="DA353">
        <v>1019</v>
      </c>
      <c r="DB353" t="b">
        <v>0</v>
      </c>
      <c r="DC353">
        <v>68</v>
      </c>
      <c r="DD353">
        <v>76.59</v>
      </c>
      <c r="DE353" t="b">
        <v>1</v>
      </c>
      <c r="DF353">
        <v>97</v>
      </c>
      <c r="DG353">
        <v>37</v>
      </c>
      <c r="DH353" t="b">
        <v>0</v>
      </c>
      <c r="DI353">
        <v>67</v>
      </c>
      <c r="DJ353">
        <v>3</v>
      </c>
      <c r="DK353" t="b">
        <v>1</v>
      </c>
      <c r="DL353">
        <v>98</v>
      </c>
      <c r="DM353">
        <v>19</v>
      </c>
      <c r="DN353" t="b">
        <v>1</v>
      </c>
      <c r="DO353">
        <v>96</v>
      </c>
      <c r="DP353">
        <v>71</v>
      </c>
      <c r="DQ353">
        <v>96</v>
      </c>
      <c r="DR353">
        <v>41</v>
      </c>
      <c r="DS353">
        <v>93</v>
      </c>
      <c r="DT353">
        <v>31</v>
      </c>
      <c r="DU353">
        <v>94</v>
      </c>
      <c r="DV353">
        <v>21</v>
      </c>
      <c r="DW353">
        <v>38</v>
      </c>
      <c r="DX353" t="b">
        <v>0</v>
      </c>
      <c r="DY353" t="b">
        <v>0</v>
      </c>
      <c r="DZ353" t="b">
        <v>0</v>
      </c>
    </row>
    <row r="354" spans="1:130" hidden="1" x14ac:dyDescent="0.35">
      <c r="A354">
        <v>39035121401</v>
      </c>
      <c r="B354" t="s">
        <v>3</v>
      </c>
      <c r="C354" t="s">
        <v>4</v>
      </c>
      <c r="D354">
        <v>0.93</v>
      </c>
      <c r="E354">
        <v>0</v>
      </c>
      <c r="F354">
        <v>0</v>
      </c>
      <c r="G354">
        <v>0</v>
      </c>
      <c r="H354">
        <v>0.01</v>
      </c>
      <c r="I354">
        <v>0</v>
      </c>
      <c r="J354">
        <v>0</v>
      </c>
      <c r="K354">
        <v>0.03</v>
      </c>
      <c r="L354">
        <v>0.14000000000000001</v>
      </c>
      <c r="M354">
        <v>0.76</v>
      </c>
      <c r="N354">
        <v>0.08</v>
      </c>
      <c r="O354">
        <v>9</v>
      </c>
      <c r="P354">
        <v>4</v>
      </c>
      <c r="Q354" t="b">
        <v>1</v>
      </c>
      <c r="R354" t="b">
        <v>1</v>
      </c>
      <c r="T354" t="b">
        <v>1</v>
      </c>
      <c r="U354">
        <v>100</v>
      </c>
      <c r="V354">
        <v>100</v>
      </c>
      <c r="W354">
        <v>2088</v>
      </c>
      <c r="X354">
        <v>0.94</v>
      </c>
      <c r="Y354">
        <v>0.59</v>
      </c>
      <c r="Z354" t="b">
        <v>1</v>
      </c>
      <c r="AA354" t="b">
        <v>0</v>
      </c>
      <c r="AB354" t="b">
        <v>0</v>
      </c>
      <c r="AD354">
        <v>0</v>
      </c>
      <c r="AE354" t="b">
        <v>0</v>
      </c>
      <c r="AF354">
        <v>34</v>
      </c>
      <c r="AG354">
        <v>6.8999999999999999E-3</v>
      </c>
      <c r="AH354" t="b">
        <v>0</v>
      </c>
      <c r="AI354">
        <v>24</v>
      </c>
      <c r="AJ354">
        <v>1E-4</v>
      </c>
      <c r="AK354">
        <v>57</v>
      </c>
      <c r="AL354">
        <v>8</v>
      </c>
      <c r="AM354" t="b">
        <v>0</v>
      </c>
      <c r="AN354" t="b">
        <v>0</v>
      </c>
      <c r="AO354">
        <v>33</v>
      </c>
      <c r="AP354">
        <v>0</v>
      </c>
      <c r="AQ354" t="b">
        <v>0</v>
      </c>
      <c r="AR354" t="b">
        <v>0</v>
      </c>
      <c r="AS354" t="b">
        <v>1</v>
      </c>
      <c r="AT354">
        <v>95</v>
      </c>
      <c r="AU354">
        <v>6</v>
      </c>
      <c r="AV354" t="b">
        <v>0</v>
      </c>
      <c r="AW354">
        <v>73</v>
      </c>
      <c r="AX354">
        <v>9.3699999999999992</v>
      </c>
      <c r="AY354" t="b">
        <v>0</v>
      </c>
      <c r="AZ354">
        <v>70</v>
      </c>
      <c r="BA354">
        <v>0.35</v>
      </c>
      <c r="BB354" t="b">
        <v>0</v>
      </c>
      <c r="BC354">
        <v>59</v>
      </c>
      <c r="BD354">
        <v>419.35</v>
      </c>
      <c r="BE354" t="b">
        <v>0</v>
      </c>
      <c r="BF354">
        <v>80</v>
      </c>
      <c r="BG354" t="b">
        <v>1</v>
      </c>
      <c r="BH354">
        <v>91</v>
      </c>
      <c r="BI354">
        <v>44</v>
      </c>
      <c r="BJ354" t="b">
        <v>1</v>
      </c>
      <c r="BK354">
        <v>95</v>
      </c>
      <c r="BL354">
        <v>83</v>
      </c>
      <c r="BM354">
        <v>1</v>
      </c>
      <c r="BN354">
        <v>46900</v>
      </c>
      <c r="BO354" t="b">
        <v>0</v>
      </c>
      <c r="BP354" t="b">
        <v>0</v>
      </c>
      <c r="BQ354">
        <v>6161</v>
      </c>
      <c r="BR354">
        <v>81</v>
      </c>
      <c r="BS354" t="b">
        <v>1</v>
      </c>
      <c r="BT354" t="b">
        <v>0</v>
      </c>
      <c r="BU354" t="b">
        <v>0</v>
      </c>
      <c r="BV354">
        <v>0.89</v>
      </c>
      <c r="BW354">
        <v>0.02</v>
      </c>
      <c r="BX354" t="b">
        <v>0</v>
      </c>
      <c r="BY354">
        <v>86</v>
      </c>
      <c r="BZ354">
        <v>4.93</v>
      </c>
      <c r="CA354" t="b">
        <v>0</v>
      </c>
      <c r="CB354">
        <v>23</v>
      </c>
      <c r="CC354">
        <v>0.02</v>
      </c>
      <c r="CD354" t="b">
        <v>0</v>
      </c>
      <c r="CE354">
        <v>53</v>
      </c>
      <c r="CF354">
        <v>0.42</v>
      </c>
      <c r="CI354" t="b">
        <v>0</v>
      </c>
      <c r="CJ354" t="b">
        <v>0</v>
      </c>
      <c r="CK354" t="b">
        <v>0</v>
      </c>
      <c r="CL354" t="b">
        <v>0</v>
      </c>
      <c r="CM354" t="b">
        <v>0</v>
      </c>
      <c r="CP354" t="b">
        <v>0</v>
      </c>
      <c r="CQ354">
        <v>86</v>
      </c>
      <c r="CR354">
        <v>8.6</v>
      </c>
      <c r="CS354" t="b">
        <v>1</v>
      </c>
      <c r="CT354">
        <v>99</v>
      </c>
      <c r="CU354">
        <v>1470</v>
      </c>
      <c r="CV354" t="b">
        <v>1</v>
      </c>
      <c r="CW354">
        <v>98</v>
      </c>
      <c r="CX354">
        <v>2280</v>
      </c>
      <c r="CY354" t="b">
        <v>1</v>
      </c>
      <c r="CZ354">
        <v>95</v>
      </c>
      <c r="DA354">
        <v>980</v>
      </c>
      <c r="DB354" t="b">
        <v>0</v>
      </c>
      <c r="DE354" t="b">
        <v>1</v>
      </c>
      <c r="DF354">
        <v>90</v>
      </c>
      <c r="DG354">
        <v>52</v>
      </c>
      <c r="DH354" t="b">
        <v>0</v>
      </c>
      <c r="DI354">
        <v>12</v>
      </c>
      <c r="DJ354">
        <v>0</v>
      </c>
      <c r="DK354" t="b">
        <v>1</v>
      </c>
      <c r="DL354">
        <v>91</v>
      </c>
      <c r="DM354">
        <v>12</v>
      </c>
      <c r="DN354" t="b">
        <v>1</v>
      </c>
      <c r="DO354">
        <v>91</v>
      </c>
      <c r="DP354">
        <v>61</v>
      </c>
      <c r="DQ354">
        <v>94</v>
      </c>
      <c r="DR354">
        <v>37</v>
      </c>
      <c r="DS354">
        <v>64</v>
      </c>
      <c r="DT354">
        <v>13</v>
      </c>
      <c r="DU354">
        <v>97</v>
      </c>
      <c r="DV354">
        <v>22</v>
      </c>
      <c r="DW354">
        <v>36</v>
      </c>
      <c r="DX354" t="b">
        <v>0</v>
      </c>
      <c r="DY354" t="b">
        <v>0</v>
      </c>
      <c r="DZ354" t="b">
        <v>0</v>
      </c>
    </row>
    <row r="355" spans="1:130" x14ac:dyDescent="0.35">
      <c r="A355">
        <v>39035112301</v>
      </c>
      <c r="B355" t="s">
        <v>3</v>
      </c>
      <c r="C355" t="s">
        <v>4</v>
      </c>
      <c r="D355">
        <v>0.8</v>
      </c>
      <c r="E355">
        <v>0</v>
      </c>
      <c r="F355">
        <v>0</v>
      </c>
      <c r="G355">
        <v>0</v>
      </c>
      <c r="H355">
        <v>0.01</v>
      </c>
      <c r="I355">
        <v>0.1</v>
      </c>
      <c r="J355">
        <v>0.1</v>
      </c>
      <c r="K355">
        <v>0</v>
      </c>
      <c r="L355">
        <v>0.1</v>
      </c>
      <c r="M355">
        <v>0.81</v>
      </c>
      <c r="N355">
        <v>0.08</v>
      </c>
      <c r="O355">
        <v>10</v>
      </c>
      <c r="P355">
        <v>5</v>
      </c>
      <c r="Q355" t="b">
        <v>1</v>
      </c>
      <c r="R355" t="b">
        <v>1</v>
      </c>
      <c r="T355" t="b">
        <v>1</v>
      </c>
      <c r="U355">
        <v>100</v>
      </c>
      <c r="V355">
        <v>100</v>
      </c>
      <c r="W355">
        <v>1444</v>
      </c>
      <c r="X355">
        <v>0.98</v>
      </c>
      <c r="Y355">
        <v>0.69</v>
      </c>
      <c r="Z355" t="b">
        <v>1</v>
      </c>
      <c r="AA355" t="b">
        <v>0</v>
      </c>
      <c r="AB355" t="b">
        <v>0</v>
      </c>
      <c r="AD355">
        <v>0</v>
      </c>
      <c r="AE355" t="b">
        <v>0</v>
      </c>
      <c r="AF355">
        <v>28</v>
      </c>
      <c r="AG355">
        <v>5.3E-3</v>
      </c>
      <c r="AH355" t="b">
        <v>0</v>
      </c>
      <c r="AI355">
        <v>20</v>
      </c>
      <c r="AJ355">
        <v>0</v>
      </c>
      <c r="AK355">
        <v>6</v>
      </c>
      <c r="AL355">
        <v>0</v>
      </c>
      <c r="AM355" t="b">
        <v>0</v>
      </c>
      <c r="AN355" t="b">
        <v>0</v>
      </c>
      <c r="AO355">
        <v>33</v>
      </c>
      <c r="AP355">
        <v>0</v>
      </c>
      <c r="AQ355" t="b">
        <v>0</v>
      </c>
      <c r="AR355" t="b">
        <v>0</v>
      </c>
      <c r="AS355" t="b">
        <v>1</v>
      </c>
      <c r="AT355">
        <v>94</v>
      </c>
      <c r="AU355">
        <v>6</v>
      </c>
      <c r="AV355" t="b">
        <v>0</v>
      </c>
      <c r="AW355">
        <v>73</v>
      </c>
      <c r="AX355">
        <v>9.3699999999999992</v>
      </c>
      <c r="AY355" t="b">
        <v>0</v>
      </c>
      <c r="AZ355">
        <v>87</v>
      </c>
      <c r="BA355">
        <v>0.51</v>
      </c>
      <c r="BB355" t="b">
        <v>0</v>
      </c>
      <c r="BC355">
        <v>73</v>
      </c>
      <c r="BD355">
        <v>729.3</v>
      </c>
      <c r="BE355" t="b">
        <v>0</v>
      </c>
      <c r="BF355">
        <v>79</v>
      </c>
      <c r="BG355" t="b">
        <v>0</v>
      </c>
      <c r="BH355">
        <v>72</v>
      </c>
      <c r="BI355">
        <v>31</v>
      </c>
      <c r="BJ355" t="b">
        <v>0</v>
      </c>
      <c r="BK355">
        <v>66</v>
      </c>
      <c r="BL355">
        <v>40</v>
      </c>
      <c r="BM355">
        <v>14</v>
      </c>
      <c r="BN355">
        <v>94000</v>
      </c>
      <c r="BO355" t="b">
        <v>0</v>
      </c>
      <c r="BP355" t="b">
        <v>0</v>
      </c>
      <c r="BQ355">
        <v>6046</v>
      </c>
      <c r="BR355">
        <v>80</v>
      </c>
      <c r="BS355" t="b">
        <v>1</v>
      </c>
      <c r="BT355" t="b">
        <v>1</v>
      </c>
      <c r="BU355" t="b">
        <v>1</v>
      </c>
      <c r="BV355">
        <v>0.99</v>
      </c>
      <c r="BW355">
        <v>0.1</v>
      </c>
      <c r="BX355" t="b">
        <v>1</v>
      </c>
      <c r="BY355">
        <v>96</v>
      </c>
      <c r="BZ355">
        <v>11.8</v>
      </c>
      <c r="CA355" t="b">
        <v>0</v>
      </c>
      <c r="CB355">
        <v>22</v>
      </c>
      <c r="CC355">
        <v>0.02</v>
      </c>
      <c r="CD355" t="b">
        <v>0</v>
      </c>
      <c r="CE355">
        <v>86</v>
      </c>
      <c r="CF355">
        <v>1.66</v>
      </c>
      <c r="CI355" t="b">
        <v>0</v>
      </c>
      <c r="CJ355" t="b">
        <v>0</v>
      </c>
      <c r="CK355" t="b">
        <v>0</v>
      </c>
      <c r="CL355" t="b">
        <v>0</v>
      </c>
      <c r="CM355" t="b">
        <v>0</v>
      </c>
      <c r="CP355" t="b">
        <v>0</v>
      </c>
      <c r="CQ355">
        <v>86</v>
      </c>
      <c r="CR355">
        <v>8.5</v>
      </c>
      <c r="CS355" t="b">
        <v>1</v>
      </c>
      <c r="CT355">
        <v>99</v>
      </c>
      <c r="CU355">
        <v>1540</v>
      </c>
      <c r="CV355" t="b">
        <v>1</v>
      </c>
      <c r="CW355">
        <v>99</v>
      </c>
      <c r="CX355">
        <v>2330</v>
      </c>
      <c r="CY355" t="b">
        <v>1</v>
      </c>
      <c r="CZ355">
        <v>97</v>
      </c>
      <c r="DA355">
        <v>1070</v>
      </c>
      <c r="DB355" t="b">
        <v>0</v>
      </c>
      <c r="DE355" t="b">
        <v>1</v>
      </c>
      <c r="DF355">
        <v>99</v>
      </c>
      <c r="DG355">
        <v>16</v>
      </c>
      <c r="DH355" t="b">
        <v>0</v>
      </c>
      <c r="DI355">
        <v>12</v>
      </c>
      <c r="DJ355">
        <v>0</v>
      </c>
      <c r="DK355" t="b">
        <v>1</v>
      </c>
      <c r="DL355">
        <v>99</v>
      </c>
      <c r="DM355">
        <v>34</v>
      </c>
      <c r="DN355" t="b">
        <v>1</v>
      </c>
      <c r="DO355">
        <v>97</v>
      </c>
      <c r="DP355">
        <v>74</v>
      </c>
      <c r="DQ355">
        <v>99</v>
      </c>
      <c r="DR355">
        <v>66</v>
      </c>
      <c r="DS355">
        <v>92</v>
      </c>
      <c r="DT355">
        <v>30</v>
      </c>
      <c r="DU355">
        <v>94</v>
      </c>
      <c r="DV355">
        <v>20</v>
      </c>
      <c r="DW355">
        <v>30</v>
      </c>
      <c r="DX355" t="b">
        <v>0</v>
      </c>
      <c r="DY355" t="b">
        <v>0</v>
      </c>
      <c r="DZ355" t="b">
        <v>0</v>
      </c>
    </row>
    <row r="356" spans="1:130" hidden="1" x14ac:dyDescent="0.35">
      <c r="A356">
        <v>39035116800</v>
      </c>
      <c r="B356" t="s">
        <v>3</v>
      </c>
      <c r="C356" t="s">
        <v>4</v>
      </c>
      <c r="D356">
        <v>0.9</v>
      </c>
      <c r="E356">
        <v>0</v>
      </c>
      <c r="F356">
        <v>0</v>
      </c>
      <c r="G356">
        <v>0</v>
      </c>
      <c r="H356">
        <v>0.05</v>
      </c>
      <c r="I356">
        <v>0.04</v>
      </c>
      <c r="J356">
        <v>0</v>
      </c>
      <c r="K356">
        <v>0</v>
      </c>
      <c r="L356">
        <v>0.1</v>
      </c>
      <c r="M356">
        <v>0.74</v>
      </c>
      <c r="N356">
        <v>0.15</v>
      </c>
      <c r="O356">
        <v>11</v>
      </c>
      <c r="P356">
        <v>5</v>
      </c>
      <c r="Q356" t="b">
        <v>1</v>
      </c>
      <c r="R356" t="b">
        <v>1</v>
      </c>
      <c r="T356" t="b">
        <v>1</v>
      </c>
      <c r="U356">
        <v>100</v>
      </c>
      <c r="V356">
        <v>100</v>
      </c>
      <c r="W356">
        <v>2155</v>
      </c>
      <c r="X356">
        <v>0.89</v>
      </c>
      <c r="Y356">
        <v>0.51</v>
      </c>
      <c r="Z356" t="b">
        <v>1</v>
      </c>
      <c r="AA356" t="b">
        <v>0</v>
      </c>
      <c r="AB356" t="b">
        <v>0</v>
      </c>
      <c r="AD356">
        <v>0</v>
      </c>
      <c r="AE356" t="b">
        <v>0</v>
      </c>
      <c r="AF356">
        <v>27</v>
      </c>
      <c r="AG356">
        <v>5.1999999999999998E-3</v>
      </c>
      <c r="AH356" t="b">
        <v>0</v>
      </c>
      <c r="AI356">
        <v>19</v>
      </c>
      <c r="AJ356">
        <v>0</v>
      </c>
      <c r="AK356">
        <v>7</v>
      </c>
      <c r="AL356">
        <v>0</v>
      </c>
      <c r="AM356" t="b">
        <v>0</v>
      </c>
      <c r="AN356" t="b">
        <v>0</v>
      </c>
      <c r="AO356">
        <v>33</v>
      </c>
      <c r="AP356">
        <v>0</v>
      </c>
      <c r="AQ356" t="b">
        <v>0</v>
      </c>
      <c r="AR356" t="b">
        <v>0</v>
      </c>
      <c r="AS356" t="b">
        <v>1</v>
      </c>
      <c r="AT356">
        <v>99</v>
      </c>
      <c r="AU356">
        <v>9</v>
      </c>
      <c r="AV356" t="b">
        <v>0</v>
      </c>
      <c r="AW356">
        <v>69</v>
      </c>
      <c r="AX356">
        <v>9.23</v>
      </c>
      <c r="AY356" t="b">
        <v>0</v>
      </c>
      <c r="AZ356">
        <v>89</v>
      </c>
      <c r="BA356">
        <v>0.54</v>
      </c>
      <c r="BB356" t="b">
        <v>0</v>
      </c>
      <c r="BC356">
        <v>28</v>
      </c>
      <c r="BD356">
        <v>99.47</v>
      </c>
      <c r="BE356" t="b">
        <v>0</v>
      </c>
      <c r="BF356">
        <v>79</v>
      </c>
      <c r="BG356" t="b">
        <v>1</v>
      </c>
      <c r="BH356">
        <v>97</v>
      </c>
      <c r="BI356">
        <v>55</v>
      </c>
      <c r="BJ356" t="b">
        <v>1</v>
      </c>
      <c r="BK356">
        <v>97</v>
      </c>
      <c r="BL356">
        <v>87</v>
      </c>
      <c r="BM356">
        <v>3</v>
      </c>
      <c r="BN356">
        <v>60100</v>
      </c>
      <c r="BO356" t="b">
        <v>0</v>
      </c>
      <c r="BP356" t="b">
        <v>0</v>
      </c>
      <c r="BQ356">
        <v>6182</v>
      </c>
      <c r="BR356">
        <v>81</v>
      </c>
      <c r="BS356" t="b">
        <v>1</v>
      </c>
      <c r="BT356" t="b">
        <v>0</v>
      </c>
      <c r="BU356" t="b">
        <v>0</v>
      </c>
      <c r="BV356">
        <v>0.21</v>
      </c>
      <c r="BW356">
        <v>0</v>
      </c>
      <c r="BX356" t="b">
        <v>1</v>
      </c>
      <c r="BY356">
        <v>90</v>
      </c>
      <c r="BZ356">
        <v>6.13</v>
      </c>
      <c r="CA356" t="b">
        <v>0</v>
      </c>
      <c r="CB356">
        <v>25</v>
      </c>
      <c r="CC356">
        <v>0.02</v>
      </c>
      <c r="CD356" t="b">
        <v>0</v>
      </c>
      <c r="CE356">
        <v>49</v>
      </c>
      <c r="CF356">
        <v>0.35</v>
      </c>
      <c r="CI356" t="b">
        <v>0</v>
      </c>
      <c r="CJ356" t="b">
        <v>0</v>
      </c>
      <c r="CK356" t="b">
        <v>0</v>
      </c>
      <c r="CL356" t="b">
        <v>0</v>
      </c>
      <c r="CM356" t="b">
        <v>0</v>
      </c>
      <c r="CP356" t="b">
        <v>0</v>
      </c>
      <c r="CQ356">
        <v>56</v>
      </c>
      <c r="CR356">
        <v>2.3199999999999998</v>
      </c>
      <c r="CS356" t="b">
        <v>1</v>
      </c>
      <c r="CT356">
        <v>99</v>
      </c>
      <c r="CU356">
        <v>1520</v>
      </c>
      <c r="CV356" t="b">
        <v>1</v>
      </c>
      <c r="CW356">
        <v>99</v>
      </c>
      <c r="CX356">
        <v>2300</v>
      </c>
      <c r="CY356" t="b">
        <v>1</v>
      </c>
      <c r="CZ356">
        <v>96</v>
      </c>
      <c r="DA356">
        <v>1019</v>
      </c>
      <c r="DB356" t="b">
        <v>1</v>
      </c>
      <c r="DC356">
        <v>97</v>
      </c>
      <c r="DD356">
        <v>69.8</v>
      </c>
      <c r="DE356" t="b">
        <v>1</v>
      </c>
      <c r="DF356">
        <v>96</v>
      </c>
      <c r="DG356">
        <v>41</v>
      </c>
      <c r="DH356" t="b">
        <v>0</v>
      </c>
      <c r="DI356">
        <v>39</v>
      </c>
      <c r="DJ356">
        <v>0</v>
      </c>
      <c r="DK356" t="b">
        <v>1</v>
      </c>
      <c r="DL356">
        <v>97</v>
      </c>
      <c r="DM356">
        <v>18</v>
      </c>
      <c r="DN356" t="b">
        <v>1</v>
      </c>
      <c r="DO356">
        <v>94</v>
      </c>
      <c r="DP356">
        <v>67</v>
      </c>
      <c r="DQ356">
        <v>97</v>
      </c>
      <c r="DR356">
        <v>47</v>
      </c>
      <c r="DS356">
        <v>72</v>
      </c>
      <c r="DT356">
        <v>16</v>
      </c>
      <c r="DU356">
        <v>84</v>
      </c>
      <c r="DV356">
        <v>27</v>
      </c>
      <c r="DW356">
        <v>42</v>
      </c>
      <c r="DX356" t="b">
        <v>0</v>
      </c>
      <c r="DY356" t="b">
        <v>0</v>
      </c>
      <c r="DZ356" t="b">
        <v>0</v>
      </c>
    </row>
    <row r="357" spans="1:130" x14ac:dyDescent="0.35">
      <c r="A357">
        <v>39035118602</v>
      </c>
      <c r="B357" t="s">
        <v>3</v>
      </c>
      <c r="C357" t="s">
        <v>4</v>
      </c>
      <c r="D357">
        <v>0.88</v>
      </c>
      <c r="E357">
        <v>0</v>
      </c>
      <c r="F357">
        <v>0</v>
      </c>
      <c r="G357">
        <v>0</v>
      </c>
      <c r="H357">
        <v>0.05</v>
      </c>
      <c r="I357">
        <v>0.04</v>
      </c>
      <c r="J357">
        <v>0.01</v>
      </c>
      <c r="K357">
        <v>0</v>
      </c>
      <c r="L357">
        <v>0.15</v>
      </c>
      <c r="M357">
        <v>0.68</v>
      </c>
      <c r="N357">
        <v>0.16</v>
      </c>
      <c r="O357">
        <v>11</v>
      </c>
      <c r="P357">
        <v>5</v>
      </c>
      <c r="Q357" t="b">
        <v>1</v>
      </c>
      <c r="R357" t="b">
        <v>1</v>
      </c>
      <c r="T357" t="b">
        <v>1</v>
      </c>
      <c r="U357">
        <v>100</v>
      </c>
      <c r="V357">
        <v>100</v>
      </c>
      <c r="W357">
        <v>2052</v>
      </c>
      <c r="X357">
        <v>0.92</v>
      </c>
      <c r="Y357">
        <v>0.56000000000000005</v>
      </c>
      <c r="Z357" t="b">
        <v>1</v>
      </c>
      <c r="AA357" t="b">
        <v>0</v>
      </c>
      <c r="AB357" t="b">
        <v>0</v>
      </c>
      <c r="AD357">
        <v>0</v>
      </c>
      <c r="AE357" t="b">
        <v>0</v>
      </c>
      <c r="AF357">
        <v>46</v>
      </c>
      <c r="AG357">
        <v>1.2800000000000001E-2</v>
      </c>
      <c r="AH357" t="b">
        <v>0</v>
      </c>
      <c r="AI357">
        <v>36</v>
      </c>
      <c r="AJ357">
        <v>1E-4</v>
      </c>
      <c r="AK357">
        <v>11</v>
      </c>
      <c r="AL357">
        <v>1</v>
      </c>
      <c r="AM357" t="b">
        <v>0</v>
      </c>
      <c r="AN357" t="b">
        <v>0</v>
      </c>
      <c r="AO357">
        <v>33</v>
      </c>
      <c r="AP357">
        <v>0</v>
      </c>
      <c r="AQ357" t="b">
        <v>0</v>
      </c>
      <c r="AR357" t="b">
        <v>0</v>
      </c>
      <c r="AS357" t="b">
        <v>1</v>
      </c>
      <c r="AT357">
        <v>97</v>
      </c>
      <c r="AU357">
        <v>7</v>
      </c>
      <c r="AV357" t="b">
        <v>0</v>
      </c>
      <c r="AW357">
        <v>71</v>
      </c>
      <c r="AX357">
        <v>9.31</v>
      </c>
      <c r="AY357" t="b">
        <v>0</v>
      </c>
      <c r="AZ357">
        <v>85</v>
      </c>
      <c r="BA357">
        <v>0.48</v>
      </c>
      <c r="BB357" t="b">
        <v>0</v>
      </c>
      <c r="BC357">
        <v>68</v>
      </c>
      <c r="BD357">
        <v>589.20000000000005</v>
      </c>
      <c r="BE357" t="b">
        <v>0</v>
      </c>
      <c r="BF357">
        <v>79</v>
      </c>
      <c r="BG357" t="b">
        <v>0</v>
      </c>
      <c r="BH357">
        <v>82</v>
      </c>
      <c r="BI357">
        <v>37</v>
      </c>
      <c r="BJ357" t="b">
        <v>1</v>
      </c>
      <c r="BK357">
        <v>90</v>
      </c>
      <c r="BL357">
        <v>73</v>
      </c>
      <c r="BM357">
        <v>0</v>
      </c>
      <c r="BN357">
        <v>35500</v>
      </c>
      <c r="BO357" t="b">
        <v>0</v>
      </c>
      <c r="BP357" t="b">
        <v>0</v>
      </c>
      <c r="BQ357">
        <v>5344</v>
      </c>
      <c r="BR357">
        <v>71</v>
      </c>
      <c r="BS357" t="b">
        <v>1</v>
      </c>
      <c r="BT357" t="b">
        <v>1</v>
      </c>
      <c r="BU357" t="b">
        <v>1</v>
      </c>
      <c r="BV357">
        <v>0.21</v>
      </c>
      <c r="BW357">
        <v>0</v>
      </c>
      <c r="BX357" t="b">
        <v>1</v>
      </c>
      <c r="BY357">
        <v>94</v>
      </c>
      <c r="BZ357">
        <v>8.93</v>
      </c>
      <c r="CA357" t="b">
        <v>0</v>
      </c>
      <c r="CB357">
        <v>23</v>
      </c>
      <c r="CC357">
        <v>0.02</v>
      </c>
      <c r="CD357" t="b">
        <v>0</v>
      </c>
      <c r="CE357">
        <v>76</v>
      </c>
      <c r="CF357">
        <v>1.08</v>
      </c>
      <c r="CI357" t="b">
        <v>0</v>
      </c>
      <c r="CJ357" t="b">
        <v>0</v>
      </c>
      <c r="CK357" t="b">
        <v>0</v>
      </c>
      <c r="CL357" t="b">
        <v>0</v>
      </c>
      <c r="CM357" t="b">
        <v>0</v>
      </c>
      <c r="CP357" t="b">
        <v>0</v>
      </c>
      <c r="CQ357">
        <v>58</v>
      </c>
      <c r="CR357">
        <v>2.56</v>
      </c>
      <c r="CS357" t="b">
        <v>1</v>
      </c>
      <c r="CT357">
        <v>99</v>
      </c>
      <c r="CU357">
        <v>1530</v>
      </c>
      <c r="CV357" t="b">
        <v>1</v>
      </c>
      <c r="CW357">
        <v>99</v>
      </c>
      <c r="CX357">
        <v>2400</v>
      </c>
      <c r="CY357" t="b">
        <v>1</v>
      </c>
      <c r="CZ357">
        <v>97</v>
      </c>
      <c r="DA357">
        <v>1070</v>
      </c>
      <c r="DB357" t="b">
        <v>1</v>
      </c>
      <c r="DC357">
        <v>99</v>
      </c>
      <c r="DD357">
        <v>66.09</v>
      </c>
      <c r="DE357" t="b">
        <v>1</v>
      </c>
      <c r="DF357">
        <v>99</v>
      </c>
      <c r="DG357">
        <v>28</v>
      </c>
      <c r="DH357" t="b">
        <v>0</v>
      </c>
      <c r="DI357">
        <v>12</v>
      </c>
      <c r="DJ357">
        <v>0</v>
      </c>
      <c r="DK357" t="b">
        <v>1</v>
      </c>
      <c r="DL357">
        <v>90</v>
      </c>
      <c r="DM357">
        <v>11</v>
      </c>
      <c r="DN357" t="b">
        <v>1</v>
      </c>
      <c r="DO357">
        <v>94</v>
      </c>
      <c r="DP357">
        <v>66</v>
      </c>
      <c r="DQ357">
        <v>97</v>
      </c>
      <c r="DR357">
        <v>46</v>
      </c>
      <c r="DS357">
        <v>84</v>
      </c>
      <c r="DT357">
        <v>22</v>
      </c>
      <c r="DU357">
        <v>90</v>
      </c>
      <c r="DV357">
        <v>35</v>
      </c>
      <c r="DW357">
        <v>61</v>
      </c>
      <c r="DX357" t="b">
        <v>0</v>
      </c>
      <c r="DY357" t="b">
        <v>0</v>
      </c>
      <c r="DZ357" t="b">
        <v>0</v>
      </c>
    </row>
    <row r="358" spans="1:130" x14ac:dyDescent="0.35">
      <c r="A358">
        <v>39035120802</v>
      </c>
      <c r="B358" t="s">
        <v>3</v>
      </c>
      <c r="C358" t="s">
        <v>4</v>
      </c>
      <c r="D358">
        <v>0.97</v>
      </c>
      <c r="E358">
        <v>0</v>
      </c>
      <c r="F358">
        <v>0</v>
      </c>
      <c r="G358">
        <v>0</v>
      </c>
      <c r="H358">
        <v>0.01</v>
      </c>
      <c r="I358">
        <v>0</v>
      </c>
      <c r="J358">
        <v>0.01</v>
      </c>
      <c r="K358">
        <v>0</v>
      </c>
      <c r="L358">
        <v>0.18</v>
      </c>
      <c r="M358">
        <v>0.64</v>
      </c>
      <c r="N358">
        <v>0.16</v>
      </c>
      <c r="O358">
        <v>9</v>
      </c>
      <c r="P358">
        <v>4</v>
      </c>
      <c r="Q358" t="b">
        <v>1</v>
      </c>
      <c r="R358" t="b">
        <v>1</v>
      </c>
      <c r="T358" t="b">
        <v>1</v>
      </c>
      <c r="U358">
        <v>100</v>
      </c>
      <c r="V358">
        <v>100</v>
      </c>
      <c r="W358">
        <v>2146</v>
      </c>
      <c r="X358">
        <v>0.86</v>
      </c>
      <c r="Y358">
        <v>0.48</v>
      </c>
      <c r="Z358" t="b">
        <v>1</v>
      </c>
      <c r="AA358" t="b">
        <v>0</v>
      </c>
      <c r="AB358" t="b">
        <v>0</v>
      </c>
      <c r="AD358">
        <v>0</v>
      </c>
      <c r="AE358" t="b">
        <v>0</v>
      </c>
      <c r="AF358">
        <v>34</v>
      </c>
      <c r="AG358">
        <v>6.8999999999999999E-3</v>
      </c>
      <c r="AH358" t="b">
        <v>0</v>
      </c>
      <c r="AI358">
        <v>24</v>
      </c>
      <c r="AJ358">
        <v>1E-4</v>
      </c>
      <c r="AK358">
        <v>7</v>
      </c>
      <c r="AL358">
        <v>0</v>
      </c>
      <c r="AM358" t="b">
        <v>0</v>
      </c>
      <c r="AN358" t="b">
        <v>0</v>
      </c>
      <c r="AO358">
        <v>33</v>
      </c>
      <c r="AP358">
        <v>0</v>
      </c>
      <c r="AQ358" t="b">
        <v>0</v>
      </c>
      <c r="AR358" t="b">
        <v>0</v>
      </c>
      <c r="AS358" t="b">
        <v>1</v>
      </c>
      <c r="AT358">
        <v>95</v>
      </c>
      <c r="AU358">
        <v>6</v>
      </c>
      <c r="AV358" t="b">
        <v>0</v>
      </c>
      <c r="AW358">
        <v>72</v>
      </c>
      <c r="AX358">
        <v>9.34</v>
      </c>
      <c r="AY358" t="b">
        <v>0</v>
      </c>
      <c r="AZ358">
        <v>62</v>
      </c>
      <c r="BA358">
        <v>0.3</v>
      </c>
      <c r="BB358" t="b">
        <v>0</v>
      </c>
      <c r="BC358">
        <v>16</v>
      </c>
      <c r="BD358">
        <v>40.57</v>
      </c>
      <c r="BE358" t="b">
        <v>0</v>
      </c>
      <c r="BF358">
        <v>79</v>
      </c>
      <c r="BG358" t="b">
        <v>0</v>
      </c>
      <c r="BH358">
        <v>82</v>
      </c>
      <c r="BI358">
        <v>37</v>
      </c>
      <c r="BJ358" t="b">
        <v>1</v>
      </c>
      <c r="BK358">
        <v>98</v>
      </c>
      <c r="BL358">
        <v>90</v>
      </c>
      <c r="BM358">
        <v>1</v>
      </c>
      <c r="BN358">
        <v>51000</v>
      </c>
      <c r="BO358" t="b">
        <v>0</v>
      </c>
      <c r="BP358" t="b">
        <v>0</v>
      </c>
      <c r="BQ358">
        <v>5597</v>
      </c>
      <c r="BR358">
        <v>74</v>
      </c>
      <c r="BS358" t="b">
        <v>1</v>
      </c>
      <c r="BT358" t="b">
        <v>1</v>
      </c>
      <c r="BU358" t="b">
        <v>1</v>
      </c>
      <c r="BV358">
        <v>0.97</v>
      </c>
      <c r="BW358">
        <v>0.05</v>
      </c>
      <c r="BX358" t="b">
        <v>0</v>
      </c>
      <c r="BY358">
        <v>83</v>
      </c>
      <c r="BZ358">
        <v>3.91</v>
      </c>
      <c r="CA358" t="b">
        <v>0</v>
      </c>
      <c r="CB358">
        <v>23</v>
      </c>
      <c r="CC358">
        <v>0.02</v>
      </c>
      <c r="CD358" t="b">
        <v>0</v>
      </c>
      <c r="CE358">
        <v>62</v>
      </c>
      <c r="CF358">
        <v>0.63</v>
      </c>
      <c r="CI358" t="b">
        <v>0</v>
      </c>
      <c r="CJ358" t="b">
        <v>0</v>
      </c>
      <c r="CK358" t="b">
        <v>0</v>
      </c>
      <c r="CL358" t="b">
        <v>0</v>
      </c>
      <c r="CM358" t="b">
        <v>0</v>
      </c>
      <c r="CP358" t="b">
        <v>0</v>
      </c>
      <c r="CQ358">
        <v>64</v>
      </c>
      <c r="CR358">
        <v>3.26</v>
      </c>
      <c r="CS358" t="b">
        <v>1</v>
      </c>
      <c r="CT358">
        <v>99</v>
      </c>
      <c r="CU358">
        <v>1490</v>
      </c>
      <c r="CV358" t="b">
        <v>1</v>
      </c>
      <c r="CW358">
        <v>97</v>
      </c>
      <c r="CX358">
        <v>2090</v>
      </c>
      <c r="CY358" t="b">
        <v>1</v>
      </c>
      <c r="CZ358">
        <v>90</v>
      </c>
      <c r="DA358">
        <v>880</v>
      </c>
      <c r="DB358" t="b">
        <v>1</v>
      </c>
      <c r="DC358">
        <v>97</v>
      </c>
      <c r="DD358">
        <v>70.2</v>
      </c>
      <c r="DE358" t="b">
        <v>1</v>
      </c>
      <c r="DF358">
        <v>90</v>
      </c>
      <c r="DG358">
        <v>53</v>
      </c>
      <c r="DH358" t="b">
        <v>0</v>
      </c>
      <c r="DI358">
        <v>37</v>
      </c>
      <c r="DJ358">
        <v>0</v>
      </c>
      <c r="DK358" t="b">
        <v>0</v>
      </c>
      <c r="DL358">
        <v>78</v>
      </c>
      <c r="DM358">
        <v>7</v>
      </c>
      <c r="DN358" t="b">
        <v>0</v>
      </c>
      <c r="DO358">
        <v>85</v>
      </c>
      <c r="DP358">
        <v>54</v>
      </c>
      <c r="DQ358">
        <v>86</v>
      </c>
      <c r="DR358">
        <v>27</v>
      </c>
      <c r="DS358">
        <v>66</v>
      </c>
      <c r="DT358">
        <v>14</v>
      </c>
      <c r="DU358">
        <v>94</v>
      </c>
      <c r="DV358">
        <v>18</v>
      </c>
      <c r="DW358">
        <v>19</v>
      </c>
      <c r="DX358" t="b">
        <v>0</v>
      </c>
      <c r="DY358" t="b">
        <v>0</v>
      </c>
      <c r="DZ358" t="b">
        <v>0</v>
      </c>
    </row>
    <row r="359" spans="1:130" x14ac:dyDescent="0.35">
      <c r="A359">
        <v>39035114900</v>
      </c>
      <c r="B359" t="s">
        <v>3</v>
      </c>
      <c r="C359" t="s">
        <v>4</v>
      </c>
      <c r="D359">
        <v>0.59</v>
      </c>
      <c r="E359">
        <v>0</v>
      </c>
      <c r="F359">
        <v>0</v>
      </c>
      <c r="G359">
        <v>0</v>
      </c>
      <c r="H359">
        <v>0.02</v>
      </c>
      <c r="I359">
        <v>0.33</v>
      </c>
      <c r="J359">
        <v>0.04</v>
      </c>
      <c r="K359">
        <v>0.02</v>
      </c>
      <c r="L359">
        <v>0.13</v>
      </c>
      <c r="M359">
        <v>0.78</v>
      </c>
      <c r="N359">
        <v>0.08</v>
      </c>
      <c r="O359">
        <v>12</v>
      </c>
      <c r="P359">
        <v>5</v>
      </c>
      <c r="Q359" t="b">
        <v>1</v>
      </c>
      <c r="R359" t="b">
        <v>1</v>
      </c>
      <c r="T359" t="b">
        <v>1</v>
      </c>
      <c r="U359">
        <v>100</v>
      </c>
      <c r="V359">
        <v>100</v>
      </c>
      <c r="W359">
        <v>1676</v>
      </c>
      <c r="X359">
        <v>0.98</v>
      </c>
      <c r="Y359">
        <v>0.73</v>
      </c>
      <c r="Z359" t="b">
        <v>1</v>
      </c>
      <c r="AA359" t="b">
        <v>0</v>
      </c>
      <c r="AB359" t="b">
        <v>0</v>
      </c>
      <c r="AD359">
        <v>0</v>
      </c>
      <c r="AE359" t="b">
        <v>0</v>
      </c>
      <c r="AF359">
        <v>35</v>
      </c>
      <c r="AG359">
        <v>7.1999999999999998E-3</v>
      </c>
      <c r="AH359" t="b">
        <v>0</v>
      </c>
      <c r="AI359">
        <v>25</v>
      </c>
      <c r="AJ359">
        <v>1E-4</v>
      </c>
      <c r="AK359">
        <v>72</v>
      </c>
      <c r="AL359">
        <v>12</v>
      </c>
      <c r="AM359" t="b">
        <v>0</v>
      </c>
      <c r="AN359" t="b">
        <v>0</v>
      </c>
      <c r="AO359">
        <v>33</v>
      </c>
      <c r="AP359">
        <v>0</v>
      </c>
      <c r="AQ359" t="b">
        <v>0</v>
      </c>
      <c r="AR359" t="b">
        <v>0</v>
      </c>
      <c r="AS359" t="b">
        <v>1</v>
      </c>
      <c r="AT359">
        <v>97</v>
      </c>
      <c r="AU359">
        <v>7</v>
      </c>
      <c r="AV359" t="b">
        <v>0</v>
      </c>
      <c r="AW359">
        <v>75</v>
      </c>
      <c r="AX359">
        <v>9.49</v>
      </c>
      <c r="AY359" t="b">
        <v>0</v>
      </c>
      <c r="AZ359">
        <v>84</v>
      </c>
      <c r="BA359">
        <v>0.46</v>
      </c>
      <c r="BB359" t="b">
        <v>0</v>
      </c>
      <c r="BC359">
        <v>57</v>
      </c>
      <c r="BD359">
        <v>385.45</v>
      </c>
      <c r="BE359" t="b">
        <v>0</v>
      </c>
      <c r="BF359">
        <v>78</v>
      </c>
      <c r="BG359" t="b">
        <v>0</v>
      </c>
      <c r="BH359">
        <v>85</v>
      </c>
      <c r="BI359">
        <v>39</v>
      </c>
      <c r="BJ359" t="b">
        <v>1</v>
      </c>
      <c r="BK359">
        <v>95</v>
      </c>
      <c r="BL359">
        <v>83</v>
      </c>
      <c r="BM359">
        <v>0</v>
      </c>
      <c r="BN359">
        <v>31200</v>
      </c>
      <c r="BO359" t="b">
        <v>0</v>
      </c>
      <c r="BP359" t="b">
        <v>0</v>
      </c>
      <c r="BQ359">
        <v>6153</v>
      </c>
      <c r="BR359">
        <v>81</v>
      </c>
      <c r="BS359" t="b">
        <v>1</v>
      </c>
      <c r="BT359" t="b">
        <v>1</v>
      </c>
      <c r="BU359" t="b">
        <v>1</v>
      </c>
      <c r="BV359">
        <v>0.99</v>
      </c>
      <c r="BW359">
        <v>0.11</v>
      </c>
      <c r="BX359" t="b">
        <v>1</v>
      </c>
      <c r="BY359">
        <v>97</v>
      </c>
      <c r="BZ359">
        <v>12.5</v>
      </c>
      <c r="CA359" t="b">
        <v>0</v>
      </c>
      <c r="CB359">
        <v>22</v>
      </c>
      <c r="CC359">
        <v>0.02</v>
      </c>
      <c r="CD359" t="b">
        <v>1</v>
      </c>
      <c r="CE359">
        <v>96</v>
      </c>
      <c r="CF359">
        <v>3.43</v>
      </c>
      <c r="CI359" t="b">
        <v>0</v>
      </c>
      <c r="CJ359" t="b">
        <v>0</v>
      </c>
      <c r="CK359" t="b">
        <v>0</v>
      </c>
      <c r="CL359" t="b">
        <v>0</v>
      </c>
      <c r="CM359" t="b">
        <v>0</v>
      </c>
      <c r="CN359">
        <v>89</v>
      </c>
      <c r="CO359">
        <v>0.31</v>
      </c>
      <c r="CP359" t="b">
        <v>0</v>
      </c>
      <c r="CQ359">
        <v>88</v>
      </c>
      <c r="CR359">
        <v>9.7899999999999991</v>
      </c>
      <c r="CS359" t="b">
        <v>1</v>
      </c>
      <c r="CT359">
        <v>99</v>
      </c>
      <c r="CU359">
        <v>1540</v>
      </c>
      <c r="CV359" t="b">
        <v>1</v>
      </c>
      <c r="CW359">
        <v>94</v>
      </c>
      <c r="CX359">
        <v>1800</v>
      </c>
      <c r="CY359" t="b">
        <v>1</v>
      </c>
      <c r="CZ359">
        <v>93</v>
      </c>
      <c r="DA359">
        <v>930</v>
      </c>
      <c r="DB359" t="b">
        <v>0</v>
      </c>
      <c r="DE359" t="b">
        <v>1</v>
      </c>
      <c r="DF359">
        <v>98</v>
      </c>
      <c r="DG359">
        <v>34</v>
      </c>
      <c r="DH359" t="b">
        <v>0</v>
      </c>
      <c r="DI359">
        <v>12</v>
      </c>
      <c r="DJ359">
        <v>0</v>
      </c>
      <c r="DK359" t="b">
        <v>1</v>
      </c>
      <c r="DL359">
        <v>98</v>
      </c>
      <c r="DM359">
        <v>21</v>
      </c>
      <c r="DN359" t="b">
        <v>1</v>
      </c>
      <c r="DO359">
        <v>98</v>
      </c>
      <c r="DP359">
        <v>77</v>
      </c>
      <c r="DQ359">
        <v>98</v>
      </c>
      <c r="DR359">
        <v>51</v>
      </c>
      <c r="DS359">
        <v>90</v>
      </c>
      <c r="DT359">
        <v>27</v>
      </c>
      <c r="DU359">
        <v>95</v>
      </c>
      <c r="DV359">
        <v>21</v>
      </c>
      <c r="DW359">
        <v>51</v>
      </c>
      <c r="DX359" t="b">
        <v>0</v>
      </c>
      <c r="DY359" t="b">
        <v>0</v>
      </c>
      <c r="DZ359" t="b">
        <v>0</v>
      </c>
    </row>
    <row r="360" spans="1:130" x14ac:dyDescent="0.35">
      <c r="A360">
        <v>39035119800</v>
      </c>
      <c r="B360" t="s">
        <v>3</v>
      </c>
      <c r="C360" t="s">
        <v>4</v>
      </c>
      <c r="D360">
        <v>0.93</v>
      </c>
      <c r="E360">
        <v>0</v>
      </c>
      <c r="F360">
        <v>0</v>
      </c>
      <c r="G360">
        <v>0</v>
      </c>
      <c r="H360">
        <v>0</v>
      </c>
      <c r="I360">
        <v>0.01</v>
      </c>
      <c r="J360">
        <v>0.04</v>
      </c>
      <c r="K360">
        <v>0.04</v>
      </c>
      <c r="L360">
        <v>7.0000000000000007E-2</v>
      </c>
      <c r="M360">
        <v>0.73</v>
      </c>
      <c r="N360">
        <v>0.18</v>
      </c>
      <c r="O360">
        <v>7</v>
      </c>
      <c r="P360">
        <v>4</v>
      </c>
      <c r="Q360" t="b">
        <v>1</v>
      </c>
      <c r="R360" t="b">
        <v>1</v>
      </c>
      <c r="T360" t="b">
        <v>1</v>
      </c>
      <c r="U360">
        <v>100</v>
      </c>
      <c r="V360">
        <v>100</v>
      </c>
      <c r="W360">
        <v>2864</v>
      </c>
      <c r="X360">
        <v>0.72</v>
      </c>
      <c r="Y360">
        <v>0.36</v>
      </c>
      <c r="Z360" t="b">
        <v>1</v>
      </c>
      <c r="AA360" t="b">
        <v>0</v>
      </c>
      <c r="AB360" t="b">
        <v>0</v>
      </c>
      <c r="AD360">
        <v>0</v>
      </c>
      <c r="AE360" t="b">
        <v>0</v>
      </c>
      <c r="AF360">
        <v>34</v>
      </c>
      <c r="AG360">
        <v>6.8999999999999999E-3</v>
      </c>
      <c r="AH360" t="b">
        <v>0</v>
      </c>
      <c r="AI360">
        <v>24</v>
      </c>
      <c r="AJ360">
        <v>1E-4</v>
      </c>
      <c r="AK360">
        <v>59</v>
      </c>
      <c r="AL360">
        <v>9</v>
      </c>
      <c r="AM360" t="b">
        <v>0</v>
      </c>
      <c r="AN360" t="b">
        <v>0</v>
      </c>
      <c r="AO360">
        <v>33</v>
      </c>
      <c r="AP360">
        <v>0</v>
      </c>
      <c r="AQ360" t="b">
        <v>0</v>
      </c>
      <c r="AR360" t="b">
        <v>0</v>
      </c>
      <c r="AS360" t="b">
        <v>1</v>
      </c>
      <c r="AT360">
        <v>97</v>
      </c>
      <c r="AU360">
        <v>7</v>
      </c>
      <c r="AV360" t="b">
        <v>0</v>
      </c>
      <c r="AW360">
        <v>73</v>
      </c>
      <c r="AX360">
        <v>9.36</v>
      </c>
      <c r="AY360" t="b">
        <v>0</v>
      </c>
      <c r="AZ360">
        <v>70</v>
      </c>
      <c r="BA360">
        <v>0.34</v>
      </c>
      <c r="BB360" t="b">
        <v>0</v>
      </c>
      <c r="BC360">
        <v>40</v>
      </c>
      <c r="BD360">
        <v>194.17</v>
      </c>
      <c r="BE360" t="b">
        <v>0</v>
      </c>
      <c r="BF360">
        <v>77</v>
      </c>
      <c r="BG360" t="b">
        <v>0</v>
      </c>
      <c r="BH360">
        <v>61</v>
      </c>
      <c r="BI360">
        <v>26</v>
      </c>
      <c r="BJ360" t="b">
        <v>1</v>
      </c>
      <c r="BK360">
        <v>95</v>
      </c>
      <c r="BL360">
        <v>82</v>
      </c>
      <c r="BM360">
        <v>1</v>
      </c>
      <c r="BN360">
        <v>44600</v>
      </c>
      <c r="BO360" t="b">
        <v>0</v>
      </c>
      <c r="BP360" t="b">
        <v>0</v>
      </c>
      <c r="BQ360">
        <v>5529</v>
      </c>
      <c r="BR360">
        <v>73</v>
      </c>
      <c r="BS360" t="b">
        <v>1</v>
      </c>
      <c r="BT360" t="b">
        <v>1</v>
      </c>
      <c r="BU360" t="b">
        <v>1</v>
      </c>
      <c r="BV360">
        <v>0.65</v>
      </c>
      <c r="BW360">
        <v>0</v>
      </c>
      <c r="BX360" t="b">
        <v>0</v>
      </c>
      <c r="BY360">
        <v>84</v>
      </c>
      <c r="BZ360">
        <v>4.29</v>
      </c>
      <c r="CA360" t="b">
        <v>0</v>
      </c>
      <c r="CB360">
        <v>22</v>
      </c>
      <c r="CC360">
        <v>0.02</v>
      </c>
      <c r="CD360" t="b">
        <v>0</v>
      </c>
      <c r="CE360">
        <v>67</v>
      </c>
      <c r="CF360">
        <v>0.75</v>
      </c>
      <c r="CI360" t="b">
        <v>0</v>
      </c>
      <c r="CJ360" t="b">
        <v>0</v>
      </c>
      <c r="CK360" t="b">
        <v>0</v>
      </c>
      <c r="CL360" t="b">
        <v>0</v>
      </c>
      <c r="CM360" t="b">
        <v>0</v>
      </c>
      <c r="CP360" t="b">
        <v>0</v>
      </c>
      <c r="CQ360">
        <v>73</v>
      </c>
      <c r="CR360">
        <v>4.47</v>
      </c>
      <c r="CS360" t="b">
        <v>1</v>
      </c>
      <c r="CT360">
        <v>97</v>
      </c>
      <c r="CU360">
        <v>1360</v>
      </c>
      <c r="CV360" t="b">
        <v>1</v>
      </c>
      <c r="CW360">
        <v>94</v>
      </c>
      <c r="CX360">
        <v>1770</v>
      </c>
      <c r="CY360" t="b">
        <v>0</v>
      </c>
      <c r="CZ360">
        <v>71</v>
      </c>
      <c r="DA360">
        <v>710</v>
      </c>
      <c r="DB360" t="b">
        <v>1</v>
      </c>
      <c r="DC360">
        <v>93</v>
      </c>
      <c r="DD360">
        <v>72</v>
      </c>
      <c r="DE360" t="b">
        <v>0</v>
      </c>
      <c r="DF360">
        <v>83</v>
      </c>
      <c r="DG360">
        <v>62</v>
      </c>
      <c r="DH360" t="b">
        <v>0</v>
      </c>
      <c r="DI360">
        <v>12</v>
      </c>
      <c r="DJ360">
        <v>0</v>
      </c>
      <c r="DK360" t="b">
        <v>1</v>
      </c>
      <c r="DL360">
        <v>94</v>
      </c>
      <c r="DM360">
        <v>14</v>
      </c>
      <c r="DN360" t="b">
        <v>0</v>
      </c>
      <c r="DO360">
        <v>80</v>
      </c>
      <c r="DP360">
        <v>49</v>
      </c>
      <c r="DQ360">
        <v>68</v>
      </c>
      <c r="DR360">
        <v>17</v>
      </c>
      <c r="DS360">
        <v>59</v>
      </c>
      <c r="DT360">
        <v>12</v>
      </c>
      <c r="DU360">
        <v>86</v>
      </c>
      <c r="DV360">
        <v>18</v>
      </c>
      <c r="DW360">
        <v>38</v>
      </c>
      <c r="DX360" t="b">
        <v>0</v>
      </c>
      <c r="DY360" t="b">
        <v>0</v>
      </c>
      <c r="DZ360" t="b">
        <v>0</v>
      </c>
    </row>
    <row r="361" spans="1:130" hidden="1" x14ac:dyDescent="0.35">
      <c r="A361">
        <v>39093070800</v>
      </c>
      <c r="B361" t="s">
        <v>8</v>
      </c>
      <c r="C361" t="s">
        <v>4</v>
      </c>
      <c r="D361">
        <v>0.22</v>
      </c>
      <c r="E361">
        <v>0</v>
      </c>
      <c r="F361">
        <v>0</v>
      </c>
      <c r="G361">
        <v>0</v>
      </c>
      <c r="H361">
        <v>7.0000000000000007E-2</v>
      </c>
      <c r="I361">
        <v>0.65</v>
      </c>
      <c r="J361">
        <v>0.08</v>
      </c>
      <c r="K361">
        <v>0</v>
      </c>
      <c r="L361">
        <v>0.13</v>
      </c>
      <c r="M361">
        <v>0.83</v>
      </c>
      <c r="N361">
        <v>0.03</v>
      </c>
      <c r="O361">
        <v>9</v>
      </c>
      <c r="P361">
        <v>4</v>
      </c>
      <c r="Q361" t="b">
        <v>1</v>
      </c>
      <c r="R361" t="b">
        <v>0</v>
      </c>
      <c r="T361" t="b">
        <v>1</v>
      </c>
      <c r="U361">
        <v>100</v>
      </c>
      <c r="V361">
        <v>66</v>
      </c>
      <c r="W361">
        <v>1027</v>
      </c>
      <c r="X361">
        <v>0.98</v>
      </c>
      <c r="Y361">
        <v>0.72</v>
      </c>
      <c r="Z361" t="b">
        <v>1</v>
      </c>
      <c r="AA361" t="b">
        <v>0</v>
      </c>
      <c r="AB361" t="b">
        <v>0</v>
      </c>
      <c r="AD361">
        <v>0</v>
      </c>
      <c r="AE361" t="b">
        <v>0</v>
      </c>
      <c r="AF361">
        <v>48</v>
      </c>
      <c r="AG361">
        <v>1.3599999999999999E-2</v>
      </c>
      <c r="AH361" t="b">
        <v>0</v>
      </c>
      <c r="AI361">
        <v>34</v>
      </c>
      <c r="AJ361">
        <v>1E-4</v>
      </c>
      <c r="AK361">
        <v>37</v>
      </c>
      <c r="AL361">
        <v>5</v>
      </c>
      <c r="AM361" t="b">
        <v>0</v>
      </c>
      <c r="AN361" t="b">
        <v>0</v>
      </c>
      <c r="AO361">
        <v>33</v>
      </c>
      <c r="AP361">
        <v>0</v>
      </c>
      <c r="AQ361" t="b">
        <v>0</v>
      </c>
      <c r="AR361" t="b">
        <v>0</v>
      </c>
      <c r="AS361" t="b">
        <v>0</v>
      </c>
      <c r="AT361">
        <v>89</v>
      </c>
      <c r="AU361">
        <v>5</v>
      </c>
      <c r="AV361" t="b">
        <v>0</v>
      </c>
      <c r="AW361">
        <v>54</v>
      </c>
      <c r="AX361">
        <v>8.7200000000000006</v>
      </c>
      <c r="AY361" t="b">
        <v>0</v>
      </c>
      <c r="AZ361">
        <v>70</v>
      </c>
      <c r="BA361">
        <v>0.35</v>
      </c>
      <c r="BB361" t="b">
        <v>0</v>
      </c>
      <c r="BC361">
        <v>44</v>
      </c>
      <c r="BD361">
        <v>231.71</v>
      </c>
      <c r="BE361" t="b">
        <v>0</v>
      </c>
      <c r="BF361">
        <v>77</v>
      </c>
      <c r="BG361" t="b">
        <v>0</v>
      </c>
      <c r="BH361">
        <v>81</v>
      </c>
      <c r="BI361">
        <v>36</v>
      </c>
      <c r="BJ361" t="b">
        <v>0</v>
      </c>
      <c r="BK361">
        <v>73</v>
      </c>
      <c r="BL361">
        <v>48</v>
      </c>
      <c r="BM361">
        <v>7</v>
      </c>
      <c r="BN361">
        <v>75400</v>
      </c>
      <c r="BO361" t="b">
        <v>0</v>
      </c>
      <c r="BP361" t="b">
        <v>0</v>
      </c>
      <c r="BQ361">
        <v>6256</v>
      </c>
      <c r="BR361">
        <v>82</v>
      </c>
      <c r="BS361" t="b">
        <v>1</v>
      </c>
      <c r="BT361" t="b">
        <v>0</v>
      </c>
      <c r="BV361">
        <v>0.21</v>
      </c>
      <c r="BW361">
        <v>0</v>
      </c>
      <c r="BX361" t="b">
        <v>1</v>
      </c>
      <c r="BY361">
        <v>91</v>
      </c>
      <c r="BZ361">
        <v>6.49</v>
      </c>
      <c r="CA361" t="b">
        <v>0</v>
      </c>
      <c r="CB361">
        <v>17</v>
      </c>
      <c r="CC361">
        <v>0.01</v>
      </c>
      <c r="CD361" t="b">
        <v>0</v>
      </c>
      <c r="CE361">
        <v>62</v>
      </c>
      <c r="CF361">
        <v>0.61</v>
      </c>
      <c r="CI361" t="b">
        <v>0</v>
      </c>
      <c r="CJ361" t="b">
        <v>0</v>
      </c>
      <c r="CK361" t="b">
        <v>0</v>
      </c>
      <c r="CL361" t="b">
        <v>0</v>
      </c>
      <c r="CM361" t="b">
        <v>0</v>
      </c>
      <c r="CN361">
        <v>87</v>
      </c>
      <c r="CO361">
        <v>0.19</v>
      </c>
      <c r="CP361" t="b">
        <v>1</v>
      </c>
      <c r="CQ361">
        <v>94</v>
      </c>
      <c r="CR361">
        <v>16.489999999999998</v>
      </c>
      <c r="CS361" t="b">
        <v>1</v>
      </c>
      <c r="CT361">
        <v>97</v>
      </c>
      <c r="CU361">
        <v>1370</v>
      </c>
      <c r="CV361" t="b">
        <v>1</v>
      </c>
      <c r="CW361">
        <v>96</v>
      </c>
      <c r="CX361">
        <v>1970</v>
      </c>
      <c r="CY361" t="b">
        <v>1</v>
      </c>
      <c r="CZ361">
        <v>97</v>
      </c>
      <c r="DA361">
        <v>1050</v>
      </c>
      <c r="DB361" t="b">
        <v>1</v>
      </c>
      <c r="DC361">
        <v>99</v>
      </c>
      <c r="DD361">
        <v>64.8</v>
      </c>
      <c r="DE361" t="b">
        <v>1</v>
      </c>
      <c r="DF361">
        <v>99</v>
      </c>
      <c r="DG361">
        <v>17</v>
      </c>
      <c r="DH361" t="b">
        <v>0</v>
      </c>
      <c r="DI361">
        <v>76</v>
      </c>
      <c r="DJ361">
        <v>5</v>
      </c>
      <c r="DK361" t="b">
        <v>1</v>
      </c>
      <c r="DL361">
        <v>91</v>
      </c>
      <c r="DM361">
        <v>11</v>
      </c>
      <c r="DN361" t="b">
        <v>1</v>
      </c>
      <c r="DO361">
        <v>98</v>
      </c>
      <c r="DP361">
        <v>77</v>
      </c>
      <c r="DQ361">
        <v>98</v>
      </c>
      <c r="DR361">
        <v>52</v>
      </c>
      <c r="DS361">
        <v>92</v>
      </c>
      <c r="DT361">
        <v>29</v>
      </c>
      <c r="DU361">
        <v>95</v>
      </c>
      <c r="DV361">
        <v>15</v>
      </c>
      <c r="DW361">
        <v>43</v>
      </c>
      <c r="DX361" t="b">
        <v>0</v>
      </c>
      <c r="DY361" t="b">
        <v>0</v>
      </c>
      <c r="DZ361" t="b">
        <v>0</v>
      </c>
    </row>
    <row r="362" spans="1:130" hidden="1" x14ac:dyDescent="0.35">
      <c r="A362">
        <v>39035102402</v>
      </c>
      <c r="B362" t="s">
        <v>3</v>
      </c>
      <c r="C362" t="s">
        <v>4</v>
      </c>
      <c r="D362">
        <v>0.28000000000000003</v>
      </c>
      <c r="E362">
        <v>0</v>
      </c>
      <c r="F362">
        <v>0.06</v>
      </c>
      <c r="G362">
        <v>0</v>
      </c>
      <c r="H362">
        <v>0.17</v>
      </c>
      <c r="I362">
        <v>0.33</v>
      </c>
      <c r="J362">
        <v>0.26</v>
      </c>
      <c r="K362">
        <v>0.06</v>
      </c>
      <c r="L362">
        <v>0.13</v>
      </c>
      <c r="M362">
        <v>0.77</v>
      </c>
      <c r="N362">
        <v>0.09</v>
      </c>
      <c r="O362">
        <v>11</v>
      </c>
      <c r="P362">
        <v>6</v>
      </c>
      <c r="Q362" t="b">
        <v>1</v>
      </c>
      <c r="R362" t="b">
        <v>1</v>
      </c>
      <c r="T362" t="b">
        <v>1</v>
      </c>
      <c r="U362">
        <v>100</v>
      </c>
      <c r="V362">
        <v>100</v>
      </c>
      <c r="W362">
        <v>3908</v>
      </c>
      <c r="X362">
        <v>0.98</v>
      </c>
      <c r="Y362">
        <v>0.72</v>
      </c>
      <c r="Z362" t="b">
        <v>1</v>
      </c>
      <c r="AA362" t="b">
        <v>0</v>
      </c>
      <c r="AB362" t="b">
        <v>0</v>
      </c>
      <c r="AD362">
        <v>0</v>
      </c>
      <c r="AE362" t="b">
        <v>0</v>
      </c>
      <c r="AF362">
        <v>35</v>
      </c>
      <c r="AG362">
        <v>7.1999999999999998E-3</v>
      </c>
      <c r="AH362" t="b">
        <v>0</v>
      </c>
      <c r="AI362">
        <v>25</v>
      </c>
      <c r="AJ362">
        <v>1E-4</v>
      </c>
      <c r="AK362">
        <v>3</v>
      </c>
      <c r="AL362">
        <v>0</v>
      </c>
      <c r="AM362" t="b">
        <v>0</v>
      </c>
      <c r="AN362" t="b">
        <v>0</v>
      </c>
      <c r="AO362">
        <v>33</v>
      </c>
      <c r="AP362">
        <v>0</v>
      </c>
      <c r="AQ362" t="b">
        <v>0</v>
      </c>
      <c r="AR362" t="b">
        <v>0</v>
      </c>
      <c r="AS362" t="b">
        <v>1</v>
      </c>
      <c r="AT362">
        <v>92</v>
      </c>
      <c r="AU362">
        <v>5</v>
      </c>
      <c r="AV362" t="b">
        <v>0</v>
      </c>
      <c r="AW362">
        <v>72</v>
      </c>
      <c r="AX362">
        <v>9.33</v>
      </c>
      <c r="AY362" t="b">
        <v>0</v>
      </c>
      <c r="AZ362">
        <v>77</v>
      </c>
      <c r="BA362">
        <v>0.4</v>
      </c>
      <c r="BB362" t="b">
        <v>1</v>
      </c>
      <c r="BC362">
        <v>92</v>
      </c>
      <c r="BD362">
        <v>2341.4699999999998</v>
      </c>
      <c r="BE362" t="b">
        <v>0</v>
      </c>
      <c r="BF362">
        <v>76</v>
      </c>
      <c r="BG362" t="b">
        <v>1</v>
      </c>
      <c r="BH362">
        <v>98</v>
      </c>
      <c r="BI362">
        <v>56</v>
      </c>
      <c r="BJ362" t="b">
        <v>1</v>
      </c>
      <c r="BK362">
        <v>97</v>
      </c>
      <c r="BL362">
        <v>87</v>
      </c>
      <c r="BM362">
        <v>6</v>
      </c>
      <c r="BN362">
        <v>70900</v>
      </c>
      <c r="BO362" t="b">
        <v>0</v>
      </c>
      <c r="BP362" t="b">
        <v>0</v>
      </c>
      <c r="BQ362">
        <v>5880</v>
      </c>
      <c r="BR362">
        <v>78</v>
      </c>
      <c r="BS362" t="b">
        <v>1</v>
      </c>
      <c r="BT362" t="b">
        <v>0</v>
      </c>
      <c r="BU362" t="b">
        <v>0</v>
      </c>
      <c r="BV362">
        <v>0.93</v>
      </c>
      <c r="BW362">
        <v>0.03</v>
      </c>
      <c r="BX362" t="b">
        <v>1</v>
      </c>
      <c r="BY362">
        <v>90</v>
      </c>
      <c r="BZ362">
        <v>6.15</v>
      </c>
      <c r="CA362" t="b">
        <v>0</v>
      </c>
      <c r="CB362">
        <v>21</v>
      </c>
      <c r="CC362">
        <v>0.02</v>
      </c>
      <c r="CD362" t="b">
        <v>1</v>
      </c>
      <c r="CE362">
        <v>90</v>
      </c>
      <c r="CF362">
        <v>2.15</v>
      </c>
      <c r="CI362" t="b">
        <v>0</v>
      </c>
      <c r="CJ362" t="b">
        <v>0</v>
      </c>
      <c r="CK362" t="b">
        <v>0</v>
      </c>
      <c r="CL362" t="b">
        <v>0</v>
      </c>
      <c r="CM362" t="b">
        <v>0</v>
      </c>
      <c r="CN362">
        <v>16</v>
      </c>
      <c r="CO362">
        <v>0</v>
      </c>
      <c r="CP362" t="b">
        <v>0</v>
      </c>
      <c r="CQ362">
        <v>72</v>
      </c>
      <c r="CR362">
        <v>4.38</v>
      </c>
      <c r="CS362" t="b">
        <v>1</v>
      </c>
      <c r="CT362">
        <v>97</v>
      </c>
      <c r="CU362">
        <v>1370</v>
      </c>
      <c r="CV362" t="b">
        <v>0</v>
      </c>
      <c r="CW362">
        <v>88</v>
      </c>
      <c r="CX362">
        <v>1520</v>
      </c>
      <c r="CY362" t="b">
        <v>0</v>
      </c>
      <c r="CZ362">
        <v>86</v>
      </c>
      <c r="DA362">
        <v>840</v>
      </c>
      <c r="DB362" t="b">
        <v>0</v>
      </c>
      <c r="DC362">
        <v>89</v>
      </c>
      <c r="DD362">
        <v>73.09</v>
      </c>
      <c r="DE362" t="b">
        <v>1</v>
      </c>
      <c r="DF362">
        <v>90</v>
      </c>
      <c r="DG362">
        <v>52</v>
      </c>
      <c r="DH362" t="b">
        <v>0</v>
      </c>
      <c r="DI362">
        <v>75</v>
      </c>
      <c r="DJ362">
        <v>5</v>
      </c>
      <c r="DK362" t="b">
        <v>1</v>
      </c>
      <c r="DL362">
        <v>97</v>
      </c>
      <c r="DM362">
        <v>18</v>
      </c>
      <c r="DN362" t="b">
        <v>1</v>
      </c>
      <c r="DO362">
        <v>98</v>
      </c>
      <c r="DP362">
        <v>79</v>
      </c>
      <c r="DQ362">
        <v>91</v>
      </c>
      <c r="DR362">
        <v>32</v>
      </c>
      <c r="DS362">
        <v>93</v>
      </c>
      <c r="DT362">
        <v>30</v>
      </c>
      <c r="DU362">
        <v>93</v>
      </c>
      <c r="DV362">
        <v>18</v>
      </c>
      <c r="DW362">
        <v>33</v>
      </c>
      <c r="DX362" t="b">
        <v>0</v>
      </c>
      <c r="DY362" t="b">
        <v>0</v>
      </c>
      <c r="DZ362" t="b">
        <v>0</v>
      </c>
    </row>
    <row r="363" spans="1:130" x14ac:dyDescent="0.35">
      <c r="A363">
        <v>39035111500</v>
      </c>
      <c r="B363" t="s">
        <v>3</v>
      </c>
      <c r="C363" t="s">
        <v>4</v>
      </c>
      <c r="D363">
        <v>0.56999999999999995</v>
      </c>
      <c r="E363">
        <v>0</v>
      </c>
      <c r="F363">
        <v>0.02</v>
      </c>
      <c r="G363">
        <v>0</v>
      </c>
      <c r="H363">
        <v>0.05</v>
      </c>
      <c r="I363">
        <v>0.28999999999999998</v>
      </c>
      <c r="J363">
        <v>0.05</v>
      </c>
      <c r="K363">
        <v>0</v>
      </c>
      <c r="L363">
        <v>0.13</v>
      </c>
      <c r="M363">
        <v>0.68</v>
      </c>
      <c r="N363">
        <v>0.18</v>
      </c>
      <c r="O363">
        <v>13</v>
      </c>
      <c r="P363">
        <v>6</v>
      </c>
      <c r="Q363" t="b">
        <v>1</v>
      </c>
      <c r="R363" t="b">
        <v>1</v>
      </c>
      <c r="T363" t="b">
        <v>1</v>
      </c>
      <c r="U363">
        <v>100</v>
      </c>
      <c r="V363">
        <v>100</v>
      </c>
      <c r="W363">
        <v>1040</v>
      </c>
      <c r="X363">
        <v>0.98</v>
      </c>
      <c r="Y363">
        <v>0.7</v>
      </c>
      <c r="Z363" t="b">
        <v>1</v>
      </c>
      <c r="AA363" t="b">
        <v>0</v>
      </c>
      <c r="AB363" t="b">
        <v>0</v>
      </c>
      <c r="AD363">
        <v>0</v>
      </c>
      <c r="AE363" t="b">
        <v>0</v>
      </c>
      <c r="AF363">
        <v>28</v>
      </c>
      <c r="AG363">
        <v>5.3E-3</v>
      </c>
      <c r="AH363" t="b">
        <v>0</v>
      </c>
      <c r="AI363">
        <v>20</v>
      </c>
      <c r="AJ363">
        <v>0</v>
      </c>
      <c r="AK363">
        <v>88</v>
      </c>
      <c r="AL363">
        <v>24</v>
      </c>
      <c r="AM363" t="b">
        <v>0</v>
      </c>
      <c r="AN363" t="b">
        <v>0</v>
      </c>
      <c r="AO363">
        <v>33</v>
      </c>
      <c r="AP363">
        <v>0</v>
      </c>
      <c r="AQ363" t="b">
        <v>0</v>
      </c>
      <c r="AR363" t="b">
        <v>0</v>
      </c>
      <c r="AS363" t="b">
        <v>1</v>
      </c>
      <c r="AT363">
        <v>98</v>
      </c>
      <c r="AU363">
        <v>7</v>
      </c>
      <c r="AV363" t="b">
        <v>0</v>
      </c>
      <c r="AW363">
        <v>72</v>
      </c>
      <c r="AX363">
        <v>9.32</v>
      </c>
      <c r="AY363" t="b">
        <v>0</v>
      </c>
      <c r="AZ363">
        <v>86</v>
      </c>
      <c r="BA363">
        <v>0.5</v>
      </c>
      <c r="BB363" t="b">
        <v>0</v>
      </c>
      <c r="BC363">
        <v>56</v>
      </c>
      <c r="BD363">
        <v>372.44</v>
      </c>
      <c r="BE363" t="b">
        <v>0</v>
      </c>
      <c r="BF363">
        <v>76</v>
      </c>
      <c r="BG363" t="b">
        <v>0</v>
      </c>
      <c r="BH363">
        <v>85</v>
      </c>
      <c r="BI363">
        <v>38</v>
      </c>
      <c r="BJ363" t="b">
        <v>1</v>
      </c>
      <c r="BK363">
        <v>93</v>
      </c>
      <c r="BL363">
        <v>79</v>
      </c>
      <c r="BM363">
        <v>0</v>
      </c>
      <c r="BN363">
        <v>33300</v>
      </c>
      <c r="BO363" t="b">
        <v>0</v>
      </c>
      <c r="BP363" t="b">
        <v>0</v>
      </c>
      <c r="BQ363">
        <v>6835</v>
      </c>
      <c r="BR363">
        <v>87</v>
      </c>
      <c r="BS363" t="b">
        <v>1</v>
      </c>
      <c r="BT363" t="b">
        <v>1</v>
      </c>
      <c r="BU363" t="b">
        <v>1</v>
      </c>
      <c r="BV363">
        <v>0.96</v>
      </c>
      <c r="BW363">
        <v>0.05</v>
      </c>
      <c r="BX363" t="b">
        <v>1</v>
      </c>
      <c r="BY363">
        <v>94</v>
      </c>
      <c r="BZ363">
        <v>9.23</v>
      </c>
      <c r="CA363" t="b">
        <v>0</v>
      </c>
      <c r="CB363">
        <v>22</v>
      </c>
      <c r="CC363">
        <v>0.02</v>
      </c>
      <c r="CD363" t="b">
        <v>1</v>
      </c>
      <c r="CE363">
        <v>94</v>
      </c>
      <c r="CF363">
        <v>2.71</v>
      </c>
      <c r="CI363" t="b">
        <v>0</v>
      </c>
      <c r="CJ363" t="b">
        <v>0</v>
      </c>
      <c r="CK363" t="b">
        <v>0</v>
      </c>
      <c r="CL363" t="b">
        <v>0</v>
      </c>
      <c r="CM363" t="b">
        <v>0</v>
      </c>
      <c r="CP363" t="b">
        <v>1</v>
      </c>
      <c r="CQ363">
        <v>95</v>
      </c>
      <c r="CR363">
        <v>18.2</v>
      </c>
      <c r="CS363" t="b">
        <v>1</v>
      </c>
      <c r="CT363">
        <v>99</v>
      </c>
      <c r="CU363">
        <v>1460</v>
      </c>
      <c r="CV363" t="b">
        <v>1</v>
      </c>
      <c r="CW363">
        <v>95</v>
      </c>
      <c r="CX363">
        <v>1830</v>
      </c>
      <c r="CY363" t="b">
        <v>1</v>
      </c>
      <c r="CZ363">
        <v>95</v>
      </c>
      <c r="DA363">
        <v>980</v>
      </c>
      <c r="DB363" t="b">
        <v>0</v>
      </c>
      <c r="DC363">
        <v>89</v>
      </c>
      <c r="DD363">
        <v>73.09</v>
      </c>
      <c r="DE363" t="b">
        <v>1</v>
      </c>
      <c r="DF363">
        <v>97</v>
      </c>
      <c r="DG363">
        <v>38</v>
      </c>
      <c r="DH363" t="b">
        <v>0</v>
      </c>
      <c r="DI363">
        <v>83</v>
      </c>
      <c r="DJ363">
        <v>8</v>
      </c>
      <c r="DK363" t="b">
        <v>1</v>
      </c>
      <c r="DL363">
        <v>94</v>
      </c>
      <c r="DM363">
        <v>13</v>
      </c>
      <c r="DN363" t="b">
        <v>1</v>
      </c>
      <c r="DO363">
        <v>97</v>
      </c>
      <c r="DP363">
        <v>74</v>
      </c>
      <c r="DQ363">
        <v>96</v>
      </c>
      <c r="DR363">
        <v>42</v>
      </c>
      <c r="DS363">
        <v>91</v>
      </c>
      <c r="DT363">
        <v>28</v>
      </c>
      <c r="DU363">
        <v>95</v>
      </c>
      <c r="DV363">
        <v>39</v>
      </c>
      <c r="DW363">
        <v>58</v>
      </c>
      <c r="DX363" t="b">
        <v>0</v>
      </c>
      <c r="DY363" t="b">
        <v>0</v>
      </c>
      <c r="DZ363" t="b">
        <v>0</v>
      </c>
    </row>
    <row r="364" spans="1:130" x14ac:dyDescent="0.35">
      <c r="A364">
        <v>39035120701</v>
      </c>
      <c r="B364" t="s">
        <v>3</v>
      </c>
      <c r="C364" t="s">
        <v>4</v>
      </c>
      <c r="D364">
        <v>0.95</v>
      </c>
      <c r="E364">
        <v>0</v>
      </c>
      <c r="F364">
        <v>0</v>
      </c>
      <c r="G364">
        <v>0</v>
      </c>
      <c r="H364">
        <v>0</v>
      </c>
      <c r="I364">
        <v>0.04</v>
      </c>
      <c r="J364">
        <v>0</v>
      </c>
      <c r="K364">
        <v>0</v>
      </c>
      <c r="L364">
        <v>0.04</v>
      </c>
      <c r="M364">
        <v>0.72</v>
      </c>
      <c r="N364">
        <v>0.23</v>
      </c>
      <c r="O364">
        <v>10</v>
      </c>
      <c r="P364">
        <v>4</v>
      </c>
      <c r="Q364" t="b">
        <v>1</v>
      </c>
      <c r="R364" t="b">
        <v>1</v>
      </c>
      <c r="T364" t="b">
        <v>1</v>
      </c>
      <c r="U364">
        <v>100</v>
      </c>
      <c r="V364">
        <v>100</v>
      </c>
      <c r="W364">
        <v>1271</v>
      </c>
      <c r="X364">
        <v>0.93</v>
      </c>
      <c r="Y364">
        <v>0.57999999999999996</v>
      </c>
      <c r="Z364" t="b">
        <v>1</v>
      </c>
      <c r="AA364" t="b">
        <v>0</v>
      </c>
      <c r="AB364" t="b">
        <v>0</v>
      </c>
      <c r="AD364">
        <v>0</v>
      </c>
      <c r="AE364" t="b">
        <v>0</v>
      </c>
      <c r="AF364">
        <v>34</v>
      </c>
      <c r="AG364">
        <v>6.8999999999999999E-3</v>
      </c>
      <c r="AH364" t="b">
        <v>0</v>
      </c>
      <c r="AI364">
        <v>24</v>
      </c>
      <c r="AJ364">
        <v>1E-4</v>
      </c>
      <c r="AK364">
        <v>12</v>
      </c>
      <c r="AL364">
        <v>1</v>
      </c>
      <c r="AM364" t="b">
        <v>0</v>
      </c>
      <c r="AN364" t="b">
        <v>0</v>
      </c>
      <c r="AO364">
        <v>33</v>
      </c>
      <c r="AP364">
        <v>0</v>
      </c>
      <c r="AQ364" t="b">
        <v>0</v>
      </c>
      <c r="AR364" t="b">
        <v>0</v>
      </c>
      <c r="AS364" t="b">
        <v>1</v>
      </c>
      <c r="AT364">
        <v>98</v>
      </c>
      <c r="AU364">
        <v>7</v>
      </c>
      <c r="AV364" t="b">
        <v>0</v>
      </c>
      <c r="AW364">
        <v>73</v>
      </c>
      <c r="AX364">
        <v>9.36</v>
      </c>
      <c r="AY364" t="b">
        <v>0</v>
      </c>
      <c r="AZ364">
        <v>69</v>
      </c>
      <c r="BA364">
        <v>0.34</v>
      </c>
      <c r="BB364" t="b">
        <v>0</v>
      </c>
      <c r="BC364">
        <v>48</v>
      </c>
      <c r="BD364">
        <v>275.19</v>
      </c>
      <c r="BE364" t="b">
        <v>0</v>
      </c>
      <c r="BF364">
        <v>76</v>
      </c>
      <c r="BG364" t="b">
        <v>0</v>
      </c>
      <c r="BH364">
        <v>88</v>
      </c>
      <c r="BI364">
        <v>42</v>
      </c>
      <c r="BJ364" t="b">
        <v>1</v>
      </c>
      <c r="BK364">
        <v>92</v>
      </c>
      <c r="BL364">
        <v>76</v>
      </c>
      <c r="BM364">
        <v>0</v>
      </c>
      <c r="BN364">
        <v>41100</v>
      </c>
      <c r="BO364" t="b">
        <v>0</v>
      </c>
      <c r="BP364" t="b">
        <v>0</v>
      </c>
      <c r="BQ364">
        <v>6076</v>
      </c>
      <c r="BR364">
        <v>80</v>
      </c>
      <c r="BS364" t="b">
        <v>1</v>
      </c>
      <c r="BT364" t="b">
        <v>1</v>
      </c>
      <c r="BU364" t="b">
        <v>1</v>
      </c>
      <c r="BV364">
        <v>0.92</v>
      </c>
      <c r="BW364">
        <v>0.03</v>
      </c>
      <c r="BX364" t="b">
        <v>0</v>
      </c>
      <c r="BY364">
        <v>83</v>
      </c>
      <c r="BZ364">
        <v>4.01</v>
      </c>
      <c r="CA364" t="b">
        <v>0</v>
      </c>
      <c r="CB364">
        <v>22</v>
      </c>
      <c r="CC364">
        <v>0.02</v>
      </c>
      <c r="CD364" t="b">
        <v>0</v>
      </c>
      <c r="CE364">
        <v>67</v>
      </c>
      <c r="CF364">
        <v>0.76</v>
      </c>
      <c r="CI364" t="b">
        <v>0</v>
      </c>
      <c r="CJ364" t="b">
        <v>0</v>
      </c>
      <c r="CK364" t="b">
        <v>0</v>
      </c>
      <c r="CL364" t="b">
        <v>0</v>
      </c>
      <c r="CM364" t="b">
        <v>0</v>
      </c>
      <c r="CP364" t="b">
        <v>0</v>
      </c>
      <c r="CQ364">
        <v>89</v>
      </c>
      <c r="CR364">
        <v>10.64</v>
      </c>
      <c r="CS364" t="b">
        <v>1</v>
      </c>
      <c r="CT364">
        <v>98</v>
      </c>
      <c r="CU364">
        <v>1450</v>
      </c>
      <c r="CV364" t="b">
        <v>1</v>
      </c>
      <c r="CW364">
        <v>98</v>
      </c>
      <c r="CX364">
        <v>2250</v>
      </c>
      <c r="CY364" t="b">
        <v>1</v>
      </c>
      <c r="CZ364">
        <v>95</v>
      </c>
      <c r="DA364">
        <v>990</v>
      </c>
      <c r="DB364" t="b">
        <v>1</v>
      </c>
      <c r="DC364">
        <v>94</v>
      </c>
      <c r="DD364">
        <v>71.8</v>
      </c>
      <c r="DE364" t="b">
        <v>1</v>
      </c>
      <c r="DF364">
        <v>97</v>
      </c>
      <c r="DG364">
        <v>38</v>
      </c>
      <c r="DH364" t="b">
        <v>0</v>
      </c>
      <c r="DI364">
        <v>38</v>
      </c>
      <c r="DJ364">
        <v>0</v>
      </c>
      <c r="DK364" t="b">
        <v>1</v>
      </c>
      <c r="DL364">
        <v>94</v>
      </c>
      <c r="DM364">
        <v>14</v>
      </c>
      <c r="DN364" t="b">
        <v>0</v>
      </c>
      <c r="DO364">
        <v>90</v>
      </c>
      <c r="DP364">
        <v>60</v>
      </c>
      <c r="DQ364">
        <v>89</v>
      </c>
      <c r="DR364">
        <v>31</v>
      </c>
      <c r="DS364">
        <v>65</v>
      </c>
      <c r="DT364">
        <v>13</v>
      </c>
      <c r="DU364">
        <v>97</v>
      </c>
      <c r="DV364">
        <v>10</v>
      </c>
      <c r="DW364">
        <v>30</v>
      </c>
      <c r="DX364" t="b">
        <v>0</v>
      </c>
      <c r="DY364" t="b">
        <v>0</v>
      </c>
      <c r="DZ364" t="b">
        <v>0</v>
      </c>
    </row>
    <row r="365" spans="1:130" hidden="1" x14ac:dyDescent="0.35">
      <c r="A365">
        <v>39035152604</v>
      </c>
      <c r="B365" t="s">
        <v>3</v>
      </c>
      <c r="C365" t="s">
        <v>4</v>
      </c>
      <c r="D365">
        <v>0.64</v>
      </c>
      <c r="E365">
        <v>0</v>
      </c>
      <c r="F365">
        <v>0</v>
      </c>
      <c r="G365">
        <v>0</v>
      </c>
      <c r="H365">
        <v>0</v>
      </c>
      <c r="I365">
        <v>0.33</v>
      </c>
      <c r="J365">
        <v>0</v>
      </c>
      <c r="K365">
        <v>0</v>
      </c>
      <c r="L365">
        <v>0.05</v>
      </c>
      <c r="M365">
        <v>0.66</v>
      </c>
      <c r="N365">
        <v>0.27</v>
      </c>
      <c r="O365">
        <v>4</v>
      </c>
      <c r="P365">
        <v>2</v>
      </c>
      <c r="Q365" t="b">
        <v>1</v>
      </c>
      <c r="R365" t="b">
        <v>0</v>
      </c>
      <c r="T365" t="b">
        <v>1</v>
      </c>
      <c r="U365">
        <v>100</v>
      </c>
      <c r="V365">
        <v>60</v>
      </c>
      <c r="W365">
        <v>3901</v>
      </c>
      <c r="X365">
        <v>0.79</v>
      </c>
      <c r="Y365">
        <v>0.4</v>
      </c>
      <c r="Z365" t="b">
        <v>1</v>
      </c>
      <c r="AA365" t="b">
        <v>0</v>
      </c>
      <c r="AB365" t="b">
        <v>0</v>
      </c>
      <c r="AD365">
        <v>0</v>
      </c>
      <c r="AE365" t="b">
        <v>0</v>
      </c>
      <c r="AF365">
        <v>27</v>
      </c>
      <c r="AG365">
        <v>5.1999999999999998E-3</v>
      </c>
      <c r="AH365" t="b">
        <v>0</v>
      </c>
      <c r="AI365">
        <v>20</v>
      </c>
      <c r="AJ365">
        <v>0</v>
      </c>
      <c r="AK365">
        <v>6</v>
      </c>
      <c r="AL365">
        <v>0</v>
      </c>
      <c r="AM365" t="b">
        <v>0</v>
      </c>
      <c r="AN365" t="b">
        <v>0</v>
      </c>
      <c r="AO365">
        <v>33</v>
      </c>
      <c r="AP365">
        <v>0</v>
      </c>
      <c r="AQ365" t="b">
        <v>0</v>
      </c>
      <c r="AR365" t="b">
        <v>0</v>
      </c>
      <c r="AS365" t="b">
        <v>0</v>
      </c>
      <c r="AT365">
        <v>57</v>
      </c>
      <c r="AU365">
        <v>3</v>
      </c>
      <c r="AV365" t="b">
        <v>0</v>
      </c>
      <c r="AW365">
        <v>64</v>
      </c>
      <c r="AX365">
        <v>9.0399999999999991</v>
      </c>
      <c r="AY365" t="b">
        <v>0</v>
      </c>
      <c r="AZ365">
        <v>56</v>
      </c>
      <c r="BA365">
        <v>0.27</v>
      </c>
      <c r="BB365" t="b">
        <v>0</v>
      </c>
      <c r="BC365">
        <v>49</v>
      </c>
      <c r="BD365">
        <v>286.31</v>
      </c>
      <c r="BE365" t="b">
        <v>0</v>
      </c>
      <c r="BF365">
        <v>76</v>
      </c>
      <c r="BG365" t="b">
        <v>0</v>
      </c>
      <c r="BH365">
        <v>77</v>
      </c>
      <c r="BI365">
        <v>33</v>
      </c>
      <c r="BJ365" t="b">
        <v>0</v>
      </c>
      <c r="BK365">
        <v>67</v>
      </c>
      <c r="BL365">
        <v>41</v>
      </c>
      <c r="BM365">
        <v>19</v>
      </c>
      <c r="BN365">
        <v>106400</v>
      </c>
      <c r="BO365" t="b">
        <v>0</v>
      </c>
      <c r="BP365" t="b">
        <v>0</v>
      </c>
      <c r="BQ365">
        <v>3355</v>
      </c>
      <c r="BR365">
        <v>43</v>
      </c>
      <c r="BS365" t="b">
        <v>1</v>
      </c>
      <c r="BT365" t="b">
        <v>0</v>
      </c>
      <c r="BU365" t="b">
        <v>0</v>
      </c>
      <c r="BV365">
        <v>0.21</v>
      </c>
      <c r="BW365">
        <v>0</v>
      </c>
      <c r="BX365" t="b">
        <v>0</v>
      </c>
      <c r="BY365">
        <v>88</v>
      </c>
      <c r="BZ365">
        <v>5.29</v>
      </c>
      <c r="CA365" t="b">
        <v>0</v>
      </c>
      <c r="CB365">
        <v>31</v>
      </c>
      <c r="CC365">
        <v>0.03</v>
      </c>
      <c r="CD365" t="b">
        <v>1</v>
      </c>
      <c r="CE365">
        <v>92</v>
      </c>
      <c r="CF365">
        <v>2.3199999999999998</v>
      </c>
      <c r="CI365" t="b">
        <v>0</v>
      </c>
      <c r="CJ365" t="b">
        <v>0</v>
      </c>
      <c r="CK365" t="b">
        <v>0</v>
      </c>
      <c r="CL365" t="b">
        <v>0</v>
      </c>
      <c r="CM365" t="b">
        <v>0</v>
      </c>
      <c r="CN365">
        <v>79</v>
      </c>
      <c r="CO365">
        <v>0.04</v>
      </c>
      <c r="CP365" t="b">
        <v>0</v>
      </c>
      <c r="CQ365">
        <v>56</v>
      </c>
      <c r="CR365">
        <v>2.35</v>
      </c>
      <c r="CS365" t="b">
        <v>1</v>
      </c>
      <c r="CT365">
        <v>94</v>
      </c>
      <c r="CU365">
        <v>1250</v>
      </c>
      <c r="CV365" t="b">
        <v>1</v>
      </c>
      <c r="CW365">
        <v>95</v>
      </c>
      <c r="CX365">
        <v>1839</v>
      </c>
      <c r="CY365" t="b">
        <v>1</v>
      </c>
      <c r="CZ365">
        <v>97</v>
      </c>
      <c r="DA365">
        <v>1050</v>
      </c>
      <c r="DB365" t="b">
        <v>0</v>
      </c>
      <c r="DE365" t="b">
        <v>0</v>
      </c>
      <c r="DF365">
        <v>86</v>
      </c>
      <c r="DG365">
        <v>59</v>
      </c>
      <c r="DH365" t="b">
        <v>0</v>
      </c>
      <c r="DI365">
        <v>73</v>
      </c>
      <c r="DJ365">
        <v>4</v>
      </c>
      <c r="DK365" t="b">
        <v>0</v>
      </c>
      <c r="DL365">
        <v>83</v>
      </c>
      <c r="DM365">
        <v>9</v>
      </c>
      <c r="DN365" t="b">
        <v>0</v>
      </c>
      <c r="DO365">
        <v>78</v>
      </c>
      <c r="DP365">
        <v>47</v>
      </c>
      <c r="DQ365">
        <v>77</v>
      </c>
      <c r="DR365">
        <v>21</v>
      </c>
      <c r="DS365">
        <v>55</v>
      </c>
      <c r="DT365">
        <v>11</v>
      </c>
      <c r="DU365">
        <v>93</v>
      </c>
      <c r="DV365">
        <v>11</v>
      </c>
      <c r="DW365">
        <v>23</v>
      </c>
      <c r="DX365" t="b">
        <v>0</v>
      </c>
      <c r="DY365" t="b">
        <v>0</v>
      </c>
      <c r="DZ365" t="b">
        <v>0</v>
      </c>
    </row>
    <row r="366" spans="1:130" hidden="1" x14ac:dyDescent="0.35">
      <c r="A366">
        <v>39035101800</v>
      </c>
      <c r="B366" t="s">
        <v>3</v>
      </c>
      <c r="C366" t="s">
        <v>4</v>
      </c>
      <c r="D366">
        <v>0.31</v>
      </c>
      <c r="E366">
        <v>0</v>
      </c>
      <c r="F366">
        <v>0</v>
      </c>
      <c r="G366">
        <v>0</v>
      </c>
      <c r="H366">
        <v>0.03</v>
      </c>
      <c r="I366">
        <v>0.42</v>
      </c>
      <c r="J366">
        <v>0.22</v>
      </c>
      <c r="K366">
        <v>7.0000000000000007E-2</v>
      </c>
      <c r="L366">
        <v>0.16</v>
      </c>
      <c r="M366">
        <v>0.69</v>
      </c>
      <c r="N366">
        <v>0.14000000000000001</v>
      </c>
      <c r="O366">
        <v>10</v>
      </c>
      <c r="P366">
        <v>4</v>
      </c>
      <c r="Q366" t="b">
        <v>1</v>
      </c>
      <c r="R366" t="b">
        <v>1</v>
      </c>
      <c r="T366" t="b">
        <v>1</v>
      </c>
      <c r="U366">
        <v>100</v>
      </c>
      <c r="V366">
        <v>100</v>
      </c>
      <c r="W366">
        <v>2713</v>
      </c>
      <c r="X366">
        <v>0.97</v>
      </c>
      <c r="Y366">
        <v>0.67</v>
      </c>
      <c r="Z366" t="b">
        <v>1</v>
      </c>
      <c r="AA366" t="b">
        <v>0</v>
      </c>
      <c r="AB366" t="b">
        <v>0</v>
      </c>
      <c r="AD366">
        <v>0</v>
      </c>
      <c r="AE366" t="b">
        <v>0</v>
      </c>
      <c r="AF366">
        <v>35</v>
      </c>
      <c r="AG366">
        <v>7.1999999999999998E-3</v>
      </c>
      <c r="AH366" t="b">
        <v>0</v>
      </c>
      <c r="AI366">
        <v>25</v>
      </c>
      <c r="AJ366">
        <v>1E-4</v>
      </c>
      <c r="AK366">
        <v>6</v>
      </c>
      <c r="AL366">
        <v>0</v>
      </c>
      <c r="AM366" t="b">
        <v>0</v>
      </c>
      <c r="AN366" t="b">
        <v>0</v>
      </c>
      <c r="AO366">
        <v>33</v>
      </c>
      <c r="AP366">
        <v>0</v>
      </c>
      <c r="AQ366" t="b">
        <v>0</v>
      </c>
      <c r="AR366" t="b">
        <v>0</v>
      </c>
      <c r="AS366" t="b">
        <v>1</v>
      </c>
      <c r="AT366">
        <v>97</v>
      </c>
      <c r="AU366">
        <v>7</v>
      </c>
      <c r="AV366" t="b">
        <v>0</v>
      </c>
      <c r="AW366">
        <v>72</v>
      </c>
      <c r="AX366">
        <v>9.32</v>
      </c>
      <c r="AY366" t="b">
        <v>0</v>
      </c>
      <c r="AZ366">
        <v>78</v>
      </c>
      <c r="BA366">
        <v>0.41</v>
      </c>
      <c r="BB366" t="b">
        <v>0</v>
      </c>
      <c r="BC366">
        <v>84</v>
      </c>
      <c r="BD366">
        <v>1258.24</v>
      </c>
      <c r="BE366" t="b">
        <v>0</v>
      </c>
      <c r="BF366">
        <v>74</v>
      </c>
      <c r="BG366" t="b">
        <v>1</v>
      </c>
      <c r="BH366">
        <v>97</v>
      </c>
      <c r="BI366">
        <v>55</v>
      </c>
      <c r="BJ366" t="b">
        <v>1</v>
      </c>
      <c r="BK366">
        <v>96</v>
      </c>
      <c r="BL366">
        <v>85</v>
      </c>
      <c r="BM366">
        <v>8</v>
      </c>
      <c r="BN366">
        <v>77700</v>
      </c>
      <c r="BO366" t="b">
        <v>0</v>
      </c>
      <c r="BP366" t="b">
        <v>0</v>
      </c>
      <c r="BQ366">
        <v>6409</v>
      </c>
      <c r="BR366">
        <v>84</v>
      </c>
      <c r="BS366" t="b">
        <v>1</v>
      </c>
      <c r="BT366" t="b">
        <v>0</v>
      </c>
      <c r="BU366" t="b">
        <v>0</v>
      </c>
      <c r="BV366">
        <v>0.21</v>
      </c>
      <c r="BW366">
        <v>0</v>
      </c>
      <c r="BX366" t="b">
        <v>0</v>
      </c>
      <c r="BY366">
        <v>88</v>
      </c>
      <c r="BZ366">
        <v>5.51</v>
      </c>
      <c r="CA366" t="b">
        <v>0</v>
      </c>
      <c r="CB366">
        <v>21</v>
      </c>
      <c r="CC366">
        <v>0.02</v>
      </c>
      <c r="CD366" t="b">
        <v>0</v>
      </c>
      <c r="CE366">
        <v>88</v>
      </c>
      <c r="CF366">
        <v>1.9</v>
      </c>
      <c r="CI366" t="b">
        <v>0</v>
      </c>
      <c r="CJ366" t="b">
        <v>0</v>
      </c>
      <c r="CK366" t="b">
        <v>0</v>
      </c>
      <c r="CL366" t="b">
        <v>0</v>
      </c>
      <c r="CM366" t="b">
        <v>0</v>
      </c>
      <c r="CN366">
        <v>71</v>
      </c>
      <c r="CO366">
        <v>0.01</v>
      </c>
      <c r="CP366" t="b">
        <v>0</v>
      </c>
      <c r="CQ366">
        <v>89</v>
      </c>
      <c r="CR366">
        <v>10.91</v>
      </c>
      <c r="CS366" t="b">
        <v>1</v>
      </c>
      <c r="CT366">
        <v>98</v>
      </c>
      <c r="CU366">
        <v>1410</v>
      </c>
      <c r="CV366" t="b">
        <v>1</v>
      </c>
      <c r="CW366">
        <v>95</v>
      </c>
      <c r="CX366">
        <v>1839</v>
      </c>
      <c r="CY366" t="b">
        <v>1</v>
      </c>
      <c r="CZ366">
        <v>97</v>
      </c>
      <c r="DA366">
        <v>1070</v>
      </c>
      <c r="DB366" t="b">
        <v>1</v>
      </c>
      <c r="DC366">
        <v>99</v>
      </c>
      <c r="DD366">
        <v>66.7</v>
      </c>
      <c r="DE366" t="b">
        <v>1</v>
      </c>
      <c r="DF366">
        <v>95</v>
      </c>
      <c r="DG366">
        <v>43</v>
      </c>
      <c r="DH366" t="b">
        <v>0</v>
      </c>
      <c r="DI366">
        <v>29</v>
      </c>
      <c r="DJ366">
        <v>0</v>
      </c>
      <c r="DK366" t="b">
        <v>1</v>
      </c>
      <c r="DL366">
        <v>96</v>
      </c>
      <c r="DM366">
        <v>16</v>
      </c>
      <c r="DN366" t="b">
        <v>1</v>
      </c>
      <c r="DO366">
        <v>96</v>
      </c>
      <c r="DP366">
        <v>70</v>
      </c>
      <c r="DQ366">
        <v>98</v>
      </c>
      <c r="DR366">
        <v>50</v>
      </c>
      <c r="DS366">
        <v>94</v>
      </c>
      <c r="DT366">
        <v>32</v>
      </c>
      <c r="DU366">
        <v>96</v>
      </c>
      <c r="DV366">
        <v>20</v>
      </c>
      <c r="DW366">
        <v>47</v>
      </c>
      <c r="DX366" t="b">
        <v>0</v>
      </c>
      <c r="DY366" t="b">
        <v>0</v>
      </c>
      <c r="DZ366" t="b">
        <v>0</v>
      </c>
    </row>
    <row r="367" spans="1:130" x14ac:dyDescent="0.35">
      <c r="A367">
        <v>39035118200</v>
      </c>
      <c r="B367" t="s">
        <v>3</v>
      </c>
      <c r="C367" t="s">
        <v>4</v>
      </c>
      <c r="D367">
        <v>0.98</v>
      </c>
      <c r="E367">
        <v>0</v>
      </c>
      <c r="F367">
        <v>0</v>
      </c>
      <c r="G367">
        <v>0</v>
      </c>
      <c r="H367">
        <v>0.01</v>
      </c>
      <c r="I367">
        <v>0</v>
      </c>
      <c r="J367">
        <v>0</v>
      </c>
      <c r="K367">
        <v>0</v>
      </c>
      <c r="L367">
        <v>0.15</v>
      </c>
      <c r="M367">
        <v>0.72</v>
      </c>
      <c r="N367">
        <v>0.12</v>
      </c>
      <c r="O367">
        <v>11</v>
      </c>
      <c r="P367">
        <v>6</v>
      </c>
      <c r="Q367" t="b">
        <v>1</v>
      </c>
      <c r="R367" t="b">
        <v>1</v>
      </c>
      <c r="T367" t="b">
        <v>1</v>
      </c>
      <c r="U367">
        <v>100</v>
      </c>
      <c r="V367">
        <v>100</v>
      </c>
      <c r="W367">
        <v>1991</v>
      </c>
      <c r="X367">
        <v>0.93</v>
      </c>
      <c r="Y367">
        <v>0.57999999999999996</v>
      </c>
      <c r="Z367" t="b">
        <v>1</v>
      </c>
      <c r="AA367" t="b">
        <v>0</v>
      </c>
      <c r="AB367" t="b">
        <v>0</v>
      </c>
      <c r="AD367">
        <v>0</v>
      </c>
      <c r="AE367" t="b">
        <v>0</v>
      </c>
      <c r="AF367">
        <v>28</v>
      </c>
      <c r="AG367">
        <v>5.3E-3</v>
      </c>
      <c r="AH367" t="b">
        <v>0</v>
      </c>
      <c r="AI367">
        <v>20</v>
      </c>
      <c r="AJ367">
        <v>0</v>
      </c>
      <c r="AK367">
        <v>53</v>
      </c>
      <c r="AL367">
        <v>8</v>
      </c>
      <c r="AM367" t="b">
        <v>0</v>
      </c>
      <c r="AN367" t="b">
        <v>0</v>
      </c>
      <c r="AO367">
        <v>33</v>
      </c>
      <c r="AP367">
        <v>0</v>
      </c>
      <c r="AQ367" t="b">
        <v>0</v>
      </c>
      <c r="AR367" t="b">
        <v>0</v>
      </c>
      <c r="AS367" t="b">
        <v>1</v>
      </c>
      <c r="AT367">
        <v>98</v>
      </c>
      <c r="AU367">
        <v>7</v>
      </c>
      <c r="AV367" t="b">
        <v>0</v>
      </c>
      <c r="AW367">
        <v>71</v>
      </c>
      <c r="AX367">
        <v>9.2799999999999994</v>
      </c>
      <c r="AY367" t="b">
        <v>1</v>
      </c>
      <c r="AZ367">
        <v>90</v>
      </c>
      <c r="BA367">
        <v>0.56000000000000005</v>
      </c>
      <c r="BB367" t="b">
        <v>0</v>
      </c>
      <c r="BC367">
        <v>44</v>
      </c>
      <c r="BD367">
        <v>230.8</v>
      </c>
      <c r="BE367" t="b">
        <v>0</v>
      </c>
      <c r="BF367">
        <v>74</v>
      </c>
      <c r="BG367" t="b">
        <v>0</v>
      </c>
      <c r="BH367">
        <v>72</v>
      </c>
      <c r="BI367">
        <v>30</v>
      </c>
      <c r="BJ367" t="b">
        <v>1</v>
      </c>
      <c r="BK367">
        <v>95</v>
      </c>
      <c r="BL367">
        <v>83</v>
      </c>
      <c r="BM367">
        <v>1</v>
      </c>
      <c r="BN367">
        <v>44500</v>
      </c>
      <c r="BO367" t="b">
        <v>0</v>
      </c>
      <c r="BP367" t="b">
        <v>0</v>
      </c>
      <c r="BQ367">
        <v>5819</v>
      </c>
      <c r="BR367">
        <v>77</v>
      </c>
      <c r="BS367" t="b">
        <v>1</v>
      </c>
      <c r="BT367" t="b">
        <v>1</v>
      </c>
      <c r="BU367" t="b">
        <v>1</v>
      </c>
      <c r="BV367">
        <v>0.56000000000000005</v>
      </c>
      <c r="BW367">
        <v>0</v>
      </c>
      <c r="BX367" t="b">
        <v>1</v>
      </c>
      <c r="BY367">
        <v>91</v>
      </c>
      <c r="BZ367">
        <v>6.6</v>
      </c>
      <c r="CA367" t="b">
        <v>0</v>
      </c>
      <c r="CB367">
        <v>24</v>
      </c>
      <c r="CC367">
        <v>0.02</v>
      </c>
      <c r="CD367" t="b">
        <v>0</v>
      </c>
      <c r="CE367">
        <v>67</v>
      </c>
      <c r="CF367">
        <v>0.76</v>
      </c>
      <c r="CI367" t="b">
        <v>0</v>
      </c>
      <c r="CJ367" t="b">
        <v>0</v>
      </c>
      <c r="CK367" t="b">
        <v>0</v>
      </c>
      <c r="CL367" t="b">
        <v>0</v>
      </c>
      <c r="CM367" t="b">
        <v>0</v>
      </c>
      <c r="CP367" t="b">
        <v>0</v>
      </c>
      <c r="CQ367">
        <v>80</v>
      </c>
      <c r="CR367">
        <v>6.11</v>
      </c>
      <c r="CS367" t="b">
        <v>1</v>
      </c>
      <c r="CT367">
        <v>99</v>
      </c>
      <c r="CU367">
        <v>1520</v>
      </c>
      <c r="CV367" t="b">
        <v>1</v>
      </c>
      <c r="CW367">
        <v>98</v>
      </c>
      <c r="CX367">
        <v>2170</v>
      </c>
      <c r="CY367" t="b">
        <v>1</v>
      </c>
      <c r="CZ367">
        <v>93</v>
      </c>
      <c r="DA367">
        <v>940</v>
      </c>
      <c r="DB367" t="b">
        <v>1</v>
      </c>
      <c r="DC367">
        <v>95</v>
      </c>
      <c r="DD367">
        <v>71.3</v>
      </c>
      <c r="DE367" t="b">
        <v>0</v>
      </c>
      <c r="DF367">
        <v>82</v>
      </c>
      <c r="DG367">
        <v>63</v>
      </c>
      <c r="DH367" t="b">
        <v>0</v>
      </c>
      <c r="DI367">
        <v>12</v>
      </c>
      <c r="DJ367">
        <v>0</v>
      </c>
      <c r="DK367" t="b">
        <v>1</v>
      </c>
      <c r="DL367">
        <v>98</v>
      </c>
      <c r="DM367">
        <v>20</v>
      </c>
      <c r="DN367" t="b">
        <v>1</v>
      </c>
      <c r="DO367">
        <v>92</v>
      </c>
      <c r="DP367">
        <v>64</v>
      </c>
      <c r="DQ367">
        <v>93</v>
      </c>
      <c r="DR367">
        <v>36</v>
      </c>
      <c r="DS367">
        <v>77</v>
      </c>
      <c r="DT367">
        <v>18</v>
      </c>
      <c r="DU367">
        <v>94</v>
      </c>
      <c r="DV367">
        <v>11</v>
      </c>
      <c r="DW367">
        <v>36</v>
      </c>
      <c r="DX367" t="b">
        <v>0</v>
      </c>
      <c r="DY367" t="b">
        <v>0</v>
      </c>
      <c r="DZ367" t="b">
        <v>0</v>
      </c>
    </row>
    <row r="368" spans="1:130" hidden="1" x14ac:dyDescent="0.35">
      <c r="A368">
        <v>39035120702</v>
      </c>
      <c r="B368" t="s">
        <v>3</v>
      </c>
      <c r="C368" t="s">
        <v>4</v>
      </c>
      <c r="D368">
        <v>0.96</v>
      </c>
      <c r="E368">
        <v>0</v>
      </c>
      <c r="F368">
        <v>0</v>
      </c>
      <c r="G368">
        <v>0</v>
      </c>
      <c r="H368">
        <v>0.01</v>
      </c>
      <c r="I368">
        <v>0</v>
      </c>
      <c r="J368">
        <v>0</v>
      </c>
      <c r="K368">
        <v>0</v>
      </c>
      <c r="L368">
        <v>0.09</v>
      </c>
      <c r="M368">
        <v>0.69</v>
      </c>
      <c r="N368">
        <v>0.2</v>
      </c>
      <c r="O368">
        <v>8</v>
      </c>
      <c r="P368">
        <v>4</v>
      </c>
      <c r="Q368" t="b">
        <v>1</v>
      </c>
      <c r="R368" t="b">
        <v>1</v>
      </c>
      <c r="T368" t="b">
        <v>1</v>
      </c>
      <c r="U368">
        <v>100</v>
      </c>
      <c r="V368">
        <v>100</v>
      </c>
      <c r="W368">
        <v>1726</v>
      </c>
      <c r="X368">
        <v>0.83</v>
      </c>
      <c r="Y368">
        <v>0.44</v>
      </c>
      <c r="Z368" t="b">
        <v>1</v>
      </c>
      <c r="AA368" t="b">
        <v>0</v>
      </c>
      <c r="AB368" t="b">
        <v>0</v>
      </c>
      <c r="AD368">
        <v>0</v>
      </c>
      <c r="AE368" t="b">
        <v>0</v>
      </c>
      <c r="AF368">
        <v>34</v>
      </c>
      <c r="AG368">
        <v>6.8999999999999999E-3</v>
      </c>
      <c r="AH368" t="b">
        <v>0</v>
      </c>
      <c r="AI368">
        <v>24</v>
      </c>
      <c r="AJ368">
        <v>1E-4</v>
      </c>
      <c r="AK368">
        <v>44</v>
      </c>
      <c r="AL368">
        <v>6</v>
      </c>
      <c r="AM368" t="b">
        <v>0</v>
      </c>
      <c r="AN368" t="b">
        <v>0</v>
      </c>
      <c r="AO368">
        <v>33</v>
      </c>
      <c r="AP368">
        <v>0</v>
      </c>
      <c r="AQ368" t="b">
        <v>0</v>
      </c>
      <c r="AR368" t="b">
        <v>0</v>
      </c>
      <c r="AS368" t="b">
        <v>1</v>
      </c>
      <c r="AT368">
        <v>94</v>
      </c>
      <c r="AU368">
        <v>6</v>
      </c>
      <c r="AV368" t="b">
        <v>0</v>
      </c>
      <c r="AW368">
        <v>73</v>
      </c>
      <c r="AX368">
        <v>9.3699999999999992</v>
      </c>
      <c r="AY368" t="b">
        <v>0</v>
      </c>
      <c r="AZ368">
        <v>68</v>
      </c>
      <c r="BA368">
        <v>0.34</v>
      </c>
      <c r="BB368" t="b">
        <v>0</v>
      </c>
      <c r="BC368">
        <v>31</v>
      </c>
      <c r="BD368">
        <v>123.15</v>
      </c>
      <c r="BE368" t="b">
        <v>0</v>
      </c>
      <c r="BF368">
        <v>74</v>
      </c>
      <c r="BG368" t="b">
        <v>0</v>
      </c>
      <c r="BH368">
        <v>89</v>
      </c>
      <c r="BI368">
        <v>43</v>
      </c>
      <c r="BJ368" t="b">
        <v>1</v>
      </c>
      <c r="BK368">
        <v>95</v>
      </c>
      <c r="BL368">
        <v>82</v>
      </c>
      <c r="BM368">
        <v>1</v>
      </c>
      <c r="BN368">
        <v>47700</v>
      </c>
      <c r="BO368" t="b">
        <v>0</v>
      </c>
      <c r="BP368" t="b">
        <v>0</v>
      </c>
      <c r="BQ368">
        <v>5333</v>
      </c>
      <c r="BR368">
        <v>71</v>
      </c>
      <c r="BS368" t="b">
        <v>1</v>
      </c>
      <c r="BT368" t="b">
        <v>0</v>
      </c>
      <c r="BU368" t="b">
        <v>0</v>
      </c>
      <c r="BV368">
        <v>0.97</v>
      </c>
      <c r="BW368">
        <v>0.05</v>
      </c>
      <c r="BX368" t="b">
        <v>0</v>
      </c>
      <c r="BY368">
        <v>83</v>
      </c>
      <c r="BZ368">
        <v>3.98</v>
      </c>
      <c r="CA368" t="b">
        <v>0</v>
      </c>
      <c r="CB368">
        <v>23</v>
      </c>
      <c r="CC368">
        <v>0.02</v>
      </c>
      <c r="CD368" t="b">
        <v>0</v>
      </c>
      <c r="CE368">
        <v>66</v>
      </c>
      <c r="CF368">
        <v>0.73</v>
      </c>
      <c r="CI368" t="b">
        <v>0</v>
      </c>
      <c r="CJ368" t="b">
        <v>0</v>
      </c>
      <c r="CK368" t="b">
        <v>0</v>
      </c>
      <c r="CL368" t="b">
        <v>0</v>
      </c>
      <c r="CM368" t="b">
        <v>0</v>
      </c>
      <c r="CP368" t="b">
        <v>0</v>
      </c>
      <c r="CQ368">
        <v>30</v>
      </c>
      <c r="CR368">
        <v>0.56999999999999995</v>
      </c>
      <c r="CS368" t="b">
        <v>1</v>
      </c>
      <c r="CT368">
        <v>99</v>
      </c>
      <c r="CU368">
        <v>1480</v>
      </c>
      <c r="CV368" t="b">
        <v>1</v>
      </c>
      <c r="CW368">
        <v>99</v>
      </c>
      <c r="CX368">
        <v>2290</v>
      </c>
      <c r="CY368" t="b">
        <v>1</v>
      </c>
      <c r="CZ368">
        <v>96</v>
      </c>
      <c r="DA368">
        <v>1019</v>
      </c>
      <c r="DB368" t="b">
        <v>0</v>
      </c>
      <c r="DE368" t="b">
        <v>1</v>
      </c>
      <c r="DF368">
        <v>91</v>
      </c>
      <c r="DG368">
        <v>51</v>
      </c>
      <c r="DH368" t="b">
        <v>0</v>
      </c>
      <c r="DI368">
        <v>45</v>
      </c>
      <c r="DJ368">
        <v>1</v>
      </c>
      <c r="DK368" t="b">
        <v>1</v>
      </c>
      <c r="DL368">
        <v>95</v>
      </c>
      <c r="DM368">
        <v>15</v>
      </c>
      <c r="DN368" t="b">
        <v>0</v>
      </c>
      <c r="DO368">
        <v>81</v>
      </c>
      <c r="DP368">
        <v>50</v>
      </c>
      <c r="DQ368">
        <v>87</v>
      </c>
      <c r="DR368">
        <v>28</v>
      </c>
      <c r="DS368">
        <v>89</v>
      </c>
      <c r="DT368">
        <v>26</v>
      </c>
      <c r="DU368">
        <v>93</v>
      </c>
      <c r="DV368">
        <v>14</v>
      </c>
      <c r="DW368">
        <v>23</v>
      </c>
      <c r="DX368" t="b">
        <v>0</v>
      </c>
      <c r="DY368" t="b">
        <v>0</v>
      </c>
      <c r="DZ368" t="b">
        <v>0</v>
      </c>
    </row>
    <row r="369" spans="1:130" hidden="1" x14ac:dyDescent="0.35">
      <c r="A369">
        <v>39035121100</v>
      </c>
      <c r="B369" t="s">
        <v>3</v>
      </c>
      <c r="C369" t="s">
        <v>4</v>
      </c>
      <c r="D369">
        <v>0.99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0.14000000000000001</v>
      </c>
      <c r="M369">
        <v>0.71</v>
      </c>
      <c r="N369">
        <v>0.14000000000000001</v>
      </c>
      <c r="O369">
        <v>10</v>
      </c>
      <c r="P369">
        <v>4</v>
      </c>
      <c r="Q369" t="b">
        <v>1</v>
      </c>
      <c r="R369" t="b">
        <v>1</v>
      </c>
      <c r="T369" t="b">
        <v>1</v>
      </c>
      <c r="U369">
        <v>100</v>
      </c>
      <c r="V369">
        <v>100</v>
      </c>
      <c r="W369">
        <v>2109</v>
      </c>
      <c r="X369">
        <v>0.92</v>
      </c>
      <c r="Y369">
        <v>0.56000000000000005</v>
      </c>
      <c r="Z369" t="b">
        <v>1</v>
      </c>
      <c r="AA369" t="b">
        <v>0</v>
      </c>
      <c r="AB369" t="b">
        <v>0</v>
      </c>
      <c r="AD369">
        <v>0</v>
      </c>
      <c r="AE369" t="b">
        <v>0</v>
      </c>
      <c r="AF369">
        <v>34</v>
      </c>
      <c r="AG369">
        <v>6.8999999999999999E-3</v>
      </c>
      <c r="AH369" t="b">
        <v>0</v>
      </c>
      <c r="AI369">
        <v>24</v>
      </c>
      <c r="AJ369">
        <v>1E-4</v>
      </c>
      <c r="AK369">
        <v>42</v>
      </c>
      <c r="AL369">
        <v>6</v>
      </c>
      <c r="AM369" t="b">
        <v>0</v>
      </c>
      <c r="AN369" t="b">
        <v>0</v>
      </c>
      <c r="AO369">
        <v>33</v>
      </c>
      <c r="AP369">
        <v>0</v>
      </c>
      <c r="AQ369" t="b">
        <v>0</v>
      </c>
      <c r="AR369" t="b">
        <v>0</v>
      </c>
      <c r="AS369" t="b">
        <v>1</v>
      </c>
      <c r="AT369">
        <v>97</v>
      </c>
      <c r="AU369">
        <v>7</v>
      </c>
      <c r="AV369" t="b">
        <v>0</v>
      </c>
      <c r="AW369">
        <v>73</v>
      </c>
      <c r="AX369">
        <v>9.3699999999999992</v>
      </c>
      <c r="AY369" t="b">
        <v>0</v>
      </c>
      <c r="AZ369">
        <v>71</v>
      </c>
      <c r="BA369">
        <v>0.35</v>
      </c>
      <c r="BB369" t="b">
        <v>0</v>
      </c>
      <c r="BC369">
        <v>27</v>
      </c>
      <c r="BD369">
        <v>95.6</v>
      </c>
      <c r="BE369" t="b">
        <v>0</v>
      </c>
      <c r="BF369">
        <v>74</v>
      </c>
      <c r="BG369" t="b">
        <v>1</v>
      </c>
      <c r="BH369">
        <v>96</v>
      </c>
      <c r="BI369">
        <v>53</v>
      </c>
      <c r="BJ369" t="b">
        <v>1</v>
      </c>
      <c r="BK369">
        <v>99</v>
      </c>
      <c r="BL369">
        <v>95</v>
      </c>
      <c r="BM369">
        <v>2</v>
      </c>
      <c r="BN369">
        <v>54100</v>
      </c>
      <c r="BO369" t="b">
        <v>0</v>
      </c>
      <c r="BP369" t="b">
        <v>0</v>
      </c>
      <c r="BQ369">
        <v>5973</v>
      </c>
      <c r="BR369">
        <v>79</v>
      </c>
      <c r="BS369" t="b">
        <v>1</v>
      </c>
      <c r="BT369" t="b">
        <v>0</v>
      </c>
      <c r="BU369" t="b">
        <v>0</v>
      </c>
      <c r="BV369">
        <v>0.98</v>
      </c>
      <c r="BW369">
        <v>7.0000000000000007E-2</v>
      </c>
      <c r="BX369" t="b">
        <v>0</v>
      </c>
      <c r="BY369">
        <v>85</v>
      </c>
      <c r="BZ369">
        <v>4.58</v>
      </c>
      <c r="CA369" t="b">
        <v>0</v>
      </c>
      <c r="CB369">
        <v>23</v>
      </c>
      <c r="CC369">
        <v>0.02</v>
      </c>
      <c r="CD369" t="b">
        <v>0</v>
      </c>
      <c r="CE369">
        <v>65</v>
      </c>
      <c r="CF369">
        <v>0.7</v>
      </c>
      <c r="CI369" t="b">
        <v>0</v>
      </c>
      <c r="CJ369" t="b">
        <v>0</v>
      </c>
      <c r="CK369" t="b">
        <v>0</v>
      </c>
      <c r="CL369" t="b">
        <v>0</v>
      </c>
      <c r="CM369" t="b">
        <v>0</v>
      </c>
      <c r="CP369" t="b">
        <v>0</v>
      </c>
      <c r="CQ369">
        <v>85</v>
      </c>
      <c r="CR369">
        <v>8.27</v>
      </c>
      <c r="CS369" t="b">
        <v>1</v>
      </c>
      <c r="CT369">
        <v>99</v>
      </c>
      <c r="CU369">
        <v>1540</v>
      </c>
      <c r="CV369" t="b">
        <v>1</v>
      </c>
      <c r="CW369">
        <v>99</v>
      </c>
      <c r="CX369">
        <v>2460</v>
      </c>
      <c r="CY369" t="b">
        <v>1</v>
      </c>
      <c r="CZ369">
        <v>98</v>
      </c>
      <c r="DA369">
        <v>1090</v>
      </c>
      <c r="DB369" t="b">
        <v>0</v>
      </c>
      <c r="DC369">
        <v>77</v>
      </c>
      <c r="DD369">
        <v>75.5</v>
      </c>
      <c r="DE369" t="b">
        <v>1</v>
      </c>
      <c r="DF369">
        <v>97</v>
      </c>
      <c r="DG369">
        <v>38</v>
      </c>
      <c r="DH369" t="b">
        <v>0</v>
      </c>
      <c r="DI369">
        <v>12</v>
      </c>
      <c r="DJ369">
        <v>0</v>
      </c>
      <c r="DK369" t="b">
        <v>1</v>
      </c>
      <c r="DL369">
        <v>96</v>
      </c>
      <c r="DM369">
        <v>17</v>
      </c>
      <c r="DN369" t="b">
        <v>1</v>
      </c>
      <c r="DO369">
        <v>91</v>
      </c>
      <c r="DP369">
        <v>61</v>
      </c>
      <c r="DQ369">
        <v>90</v>
      </c>
      <c r="DR369">
        <v>31</v>
      </c>
      <c r="DS369">
        <v>85</v>
      </c>
      <c r="DT369">
        <v>22</v>
      </c>
      <c r="DU369">
        <v>94</v>
      </c>
      <c r="DV369">
        <v>17</v>
      </c>
      <c r="DW369">
        <v>38</v>
      </c>
      <c r="DX369" t="b">
        <v>0</v>
      </c>
      <c r="DY369" t="b">
        <v>0</v>
      </c>
      <c r="DZ369" t="b">
        <v>0</v>
      </c>
    </row>
    <row r="370" spans="1:130" hidden="1" x14ac:dyDescent="0.35">
      <c r="A370">
        <v>39035123800</v>
      </c>
      <c r="B370" t="s">
        <v>3</v>
      </c>
      <c r="C370" t="s">
        <v>4</v>
      </c>
      <c r="D370">
        <v>0.64</v>
      </c>
      <c r="E370">
        <v>0</v>
      </c>
      <c r="F370">
        <v>0</v>
      </c>
      <c r="G370">
        <v>0</v>
      </c>
      <c r="H370">
        <v>0</v>
      </c>
      <c r="I370">
        <v>0.27</v>
      </c>
      <c r="J370">
        <v>0.16</v>
      </c>
      <c r="K370">
        <v>0</v>
      </c>
      <c r="L370">
        <v>0.27</v>
      </c>
      <c r="M370">
        <v>0.65</v>
      </c>
      <c r="N370">
        <v>7.0000000000000007E-2</v>
      </c>
      <c r="O370">
        <v>6</v>
      </c>
      <c r="P370">
        <v>4</v>
      </c>
      <c r="Q370" t="b">
        <v>1</v>
      </c>
      <c r="R370" t="b">
        <v>0</v>
      </c>
      <c r="T370" t="b">
        <v>1</v>
      </c>
      <c r="U370">
        <v>100</v>
      </c>
      <c r="V370">
        <v>28</v>
      </c>
      <c r="W370">
        <v>2547</v>
      </c>
      <c r="X370">
        <v>0.99</v>
      </c>
      <c r="Y370">
        <v>0.77</v>
      </c>
      <c r="Z370" t="b">
        <v>1</v>
      </c>
      <c r="AA370" t="b">
        <v>0</v>
      </c>
      <c r="AB370" t="b">
        <v>0</v>
      </c>
      <c r="AD370">
        <v>0</v>
      </c>
      <c r="AE370" t="b">
        <v>0</v>
      </c>
      <c r="AF370">
        <v>35</v>
      </c>
      <c r="AG370">
        <v>7.1999999999999998E-3</v>
      </c>
      <c r="AH370" t="b">
        <v>0</v>
      </c>
      <c r="AI370">
        <v>25</v>
      </c>
      <c r="AJ370">
        <v>1E-4</v>
      </c>
      <c r="AK370">
        <v>13</v>
      </c>
      <c r="AL370">
        <v>1</v>
      </c>
      <c r="AM370" t="b">
        <v>0</v>
      </c>
      <c r="AN370" t="b">
        <v>0</v>
      </c>
      <c r="AO370">
        <v>33</v>
      </c>
      <c r="AP370">
        <v>0</v>
      </c>
      <c r="AQ370" t="b">
        <v>0</v>
      </c>
      <c r="AR370" t="b">
        <v>0</v>
      </c>
      <c r="AS370" t="b">
        <v>1</v>
      </c>
      <c r="AT370">
        <v>96</v>
      </c>
      <c r="AU370">
        <v>6</v>
      </c>
      <c r="AV370" t="b">
        <v>0</v>
      </c>
      <c r="AW370">
        <v>66</v>
      </c>
      <c r="AX370">
        <v>9.1300000000000008</v>
      </c>
      <c r="AY370" t="b">
        <v>0</v>
      </c>
      <c r="AZ370">
        <v>81</v>
      </c>
      <c r="BA370">
        <v>0.44</v>
      </c>
      <c r="BB370" t="b">
        <v>1</v>
      </c>
      <c r="BC370">
        <v>92</v>
      </c>
      <c r="BD370">
        <v>2262.0700000000002</v>
      </c>
      <c r="BE370" t="b">
        <v>0</v>
      </c>
      <c r="BF370">
        <v>74</v>
      </c>
      <c r="BG370" t="b">
        <v>0</v>
      </c>
      <c r="BH370">
        <v>71</v>
      </c>
      <c r="BI370">
        <v>30</v>
      </c>
      <c r="BJ370" t="b">
        <v>0</v>
      </c>
      <c r="BK370">
        <v>89</v>
      </c>
      <c r="BL370">
        <v>72</v>
      </c>
      <c r="BM370">
        <v>9</v>
      </c>
      <c r="BN370">
        <v>81600</v>
      </c>
      <c r="BO370" t="b">
        <v>0</v>
      </c>
      <c r="BP370" t="b">
        <v>0</v>
      </c>
      <c r="BQ370">
        <v>5127</v>
      </c>
      <c r="BR370">
        <v>68</v>
      </c>
      <c r="BS370" t="b">
        <v>1</v>
      </c>
      <c r="BT370" t="b">
        <v>0</v>
      </c>
      <c r="BU370" t="b">
        <v>0</v>
      </c>
      <c r="BV370">
        <v>0.49</v>
      </c>
      <c r="BW370">
        <v>0</v>
      </c>
      <c r="BX370" t="b">
        <v>0</v>
      </c>
      <c r="BY370">
        <v>80</v>
      </c>
      <c r="BZ370">
        <v>3.43</v>
      </c>
      <c r="CA370" t="b">
        <v>0</v>
      </c>
      <c r="CB370">
        <v>22</v>
      </c>
      <c r="CC370">
        <v>0.02</v>
      </c>
      <c r="CD370" t="b">
        <v>0</v>
      </c>
      <c r="CE370">
        <v>88</v>
      </c>
      <c r="CF370">
        <v>1.9</v>
      </c>
      <c r="CI370" t="b">
        <v>0</v>
      </c>
      <c r="CJ370" t="b">
        <v>0</v>
      </c>
      <c r="CK370" t="b">
        <v>0</v>
      </c>
      <c r="CL370" t="b">
        <v>0</v>
      </c>
      <c r="CM370" t="b">
        <v>0</v>
      </c>
      <c r="CN370">
        <v>70</v>
      </c>
      <c r="CO370">
        <v>0.01</v>
      </c>
      <c r="CP370" t="b">
        <v>0</v>
      </c>
      <c r="CQ370">
        <v>89</v>
      </c>
      <c r="CR370">
        <v>10.38</v>
      </c>
      <c r="CS370" t="b">
        <v>1</v>
      </c>
      <c r="CT370">
        <v>99</v>
      </c>
      <c r="CU370">
        <v>1550</v>
      </c>
      <c r="CV370" t="b">
        <v>0</v>
      </c>
      <c r="CW370">
        <v>89</v>
      </c>
      <c r="CX370">
        <v>1570</v>
      </c>
      <c r="CY370" t="b">
        <v>0</v>
      </c>
      <c r="CZ370">
        <v>83</v>
      </c>
      <c r="DA370">
        <v>810</v>
      </c>
      <c r="DB370" t="b">
        <v>0</v>
      </c>
      <c r="DC370">
        <v>79</v>
      </c>
      <c r="DD370">
        <v>75.2</v>
      </c>
      <c r="DE370" t="b">
        <v>1</v>
      </c>
      <c r="DF370">
        <v>97</v>
      </c>
      <c r="DG370">
        <v>39</v>
      </c>
      <c r="DH370" t="b">
        <v>0</v>
      </c>
      <c r="DI370">
        <v>45</v>
      </c>
      <c r="DJ370">
        <v>1</v>
      </c>
      <c r="DK370" t="b">
        <v>1</v>
      </c>
      <c r="DL370">
        <v>98</v>
      </c>
      <c r="DM370">
        <v>22</v>
      </c>
      <c r="DN370" t="b">
        <v>1</v>
      </c>
      <c r="DO370">
        <v>98</v>
      </c>
      <c r="DP370">
        <v>80</v>
      </c>
      <c r="DQ370">
        <v>99</v>
      </c>
      <c r="DR370">
        <v>63</v>
      </c>
      <c r="DS370">
        <v>74</v>
      </c>
      <c r="DT370">
        <v>17</v>
      </c>
      <c r="DU370">
        <v>96</v>
      </c>
      <c r="DV370">
        <v>21</v>
      </c>
      <c r="DW370">
        <v>51</v>
      </c>
      <c r="DX370" t="b">
        <v>0</v>
      </c>
      <c r="DY370" t="b">
        <v>0</v>
      </c>
      <c r="DZ370" t="b">
        <v>0</v>
      </c>
    </row>
    <row r="371" spans="1:130" hidden="1" x14ac:dyDescent="0.35">
      <c r="A371">
        <v>39035171103</v>
      </c>
      <c r="B371" t="s">
        <v>3</v>
      </c>
      <c r="C371" t="s">
        <v>4</v>
      </c>
      <c r="D371">
        <v>0.76</v>
      </c>
      <c r="E371">
        <v>0</v>
      </c>
      <c r="F371">
        <v>0</v>
      </c>
      <c r="G371">
        <v>0</v>
      </c>
      <c r="H371">
        <v>0.03</v>
      </c>
      <c r="I371">
        <v>0.17</v>
      </c>
      <c r="J371">
        <v>0.02</v>
      </c>
      <c r="K371">
        <v>0</v>
      </c>
      <c r="L371">
        <v>0.12</v>
      </c>
      <c r="M371">
        <v>0.75</v>
      </c>
      <c r="N371">
        <v>0.12</v>
      </c>
      <c r="O371">
        <v>4</v>
      </c>
      <c r="P371">
        <v>3</v>
      </c>
      <c r="Q371" t="b">
        <v>1</v>
      </c>
      <c r="R371" t="b">
        <v>0</v>
      </c>
      <c r="T371" t="b">
        <v>1</v>
      </c>
      <c r="U371">
        <v>100</v>
      </c>
      <c r="V371">
        <v>77</v>
      </c>
      <c r="W371">
        <v>3380</v>
      </c>
      <c r="X371">
        <v>0.83</v>
      </c>
      <c r="Y371">
        <v>0.45</v>
      </c>
      <c r="Z371" t="b">
        <v>1</v>
      </c>
      <c r="AA371" t="b">
        <v>0</v>
      </c>
      <c r="AB371" t="b">
        <v>0</v>
      </c>
      <c r="AD371">
        <v>0</v>
      </c>
      <c r="AE371" t="b">
        <v>0</v>
      </c>
      <c r="AF371">
        <v>36</v>
      </c>
      <c r="AG371">
        <v>7.7000000000000002E-3</v>
      </c>
      <c r="AH371" t="b">
        <v>0</v>
      </c>
      <c r="AI371">
        <v>26</v>
      </c>
      <c r="AJ371">
        <v>1E-4</v>
      </c>
      <c r="AK371">
        <v>36</v>
      </c>
      <c r="AL371">
        <v>5</v>
      </c>
      <c r="AM371" t="b">
        <v>0</v>
      </c>
      <c r="AN371" t="b">
        <v>0</v>
      </c>
      <c r="AO371">
        <v>33</v>
      </c>
      <c r="AP371">
        <v>0</v>
      </c>
      <c r="AQ371" t="b">
        <v>0</v>
      </c>
      <c r="AR371" t="b">
        <v>0</v>
      </c>
      <c r="AS371" t="b">
        <v>0</v>
      </c>
      <c r="AT371">
        <v>78</v>
      </c>
      <c r="AU371">
        <v>4</v>
      </c>
      <c r="AV371" t="b">
        <v>0</v>
      </c>
      <c r="AW371">
        <v>71</v>
      </c>
      <c r="AX371">
        <v>9.2899999999999991</v>
      </c>
      <c r="AY371" t="b">
        <v>0</v>
      </c>
      <c r="AZ371">
        <v>73</v>
      </c>
      <c r="BA371">
        <v>0.37</v>
      </c>
      <c r="BB371" t="b">
        <v>0</v>
      </c>
      <c r="BC371">
        <v>89</v>
      </c>
      <c r="BD371">
        <v>1744.87</v>
      </c>
      <c r="BE371" t="b">
        <v>0</v>
      </c>
      <c r="BF371">
        <v>74</v>
      </c>
      <c r="BG371" t="b">
        <v>0</v>
      </c>
      <c r="BH371">
        <v>82</v>
      </c>
      <c r="BI371">
        <v>36</v>
      </c>
      <c r="BJ371" t="b">
        <v>1</v>
      </c>
      <c r="BK371">
        <v>92</v>
      </c>
      <c r="BL371">
        <v>78</v>
      </c>
      <c r="BM371">
        <v>2</v>
      </c>
      <c r="BN371">
        <v>56100</v>
      </c>
      <c r="BO371" t="b">
        <v>0</v>
      </c>
      <c r="BP371" t="b">
        <v>0</v>
      </c>
      <c r="BQ371">
        <v>4477</v>
      </c>
      <c r="BR371">
        <v>59</v>
      </c>
      <c r="BS371" t="b">
        <v>1</v>
      </c>
      <c r="BT371" t="b">
        <v>0</v>
      </c>
      <c r="BU371" t="b">
        <v>0</v>
      </c>
      <c r="BV371">
        <v>0.57999999999999996</v>
      </c>
      <c r="BW371">
        <v>0</v>
      </c>
      <c r="BX371" t="b">
        <v>0</v>
      </c>
      <c r="BY371">
        <v>82</v>
      </c>
      <c r="BZ371">
        <v>3.7</v>
      </c>
      <c r="CA371" t="b">
        <v>0</v>
      </c>
      <c r="CB371">
        <v>25</v>
      </c>
      <c r="CC371">
        <v>0.02</v>
      </c>
      <c r="CD371" t="b">
        <v>0</v>
      </c>
      <c r="CE371">
        <v>82</v>
      </c>
      <c r="CF371">
        <v>1.37</v>
      </c>
      <c r="CI371" t="b">
        <v>0</v>
      </c>
      <c r="CJ371" t="b">
        <v>0</v>
      </c>
      <c r="CK371" t="b">
        <v>0</v>
      </c>
      <c r="CL371" t="b">
        <v>0</v>
      </c>
      <c r="CM371" t="b">
        <v>0</v>
      </c>
      <c r="CN371">
        <v>55</v>
      </c>
      <c r="CO371">
        <v>0</v>
      </c>
      <c r="CP371" t="b">
        <v>0</v>
      </c>
      <c r="CQ371">
        <v>80</v>
      </c>
      <c r="CR371">
        <v>6.28</v>
      </c>
      <c r="CS371" t="b">
        <v>1</v>
      </c>
      <c r="CT371">
        <v>97</v>
      </c>
      <c r="CU371">
        <v>1360</v>
      </c>
      <c r="CV371" t="b">
        <v>1</v>
      </c>
      <c r="CW371">
        <v>93</v>
      </c>
      <c r="CX371">
        <v>1710</v>
      </c>
      <c r="CY371" t="b">
        <v>0</v>
      </c>
      <c r="CZ371">
        <v>84</v>
      </c>
      <c r="DA371">
        <v>819</v>
      </c>
      <c r="DB371" t="b">
        <v>0</v>
      </c>
      <c r="DC371">
        <v>89</v>
      </c>
      <c r="DD371">
        <v>73.09</v>
      </c>
      <c r="DE371" t="b">
        <v>0</v>
      </c>
      <c r="DF371">
        <v>70</v>
      </c>
      <c r="DG371">
        <v>76</v>
      </c>
      <c r="DH371" t="b">
        <v>0</v>
      </c>
      <c r="DI371">
        <v>12</v>
      </c>
      <c r="DJ371">
        <v>0</v>
      </c>
      <c r="DK371" t="b">
        <v>1</v>
      </c>
      <c r="DL371">
        <v>90</v>
      </c>
      <c r="DM371">
        <v>11</v>
      </c>
      <c r="DN371" t="b">
        <v>0</v>
      </c>
      <c r="DO371">
        <v>84</v>
      </c>
      <c r="DP371">
        <v>53</v>
      </c>
      <c r="DQ371">
        <v>88</v>
      </c>
      <c r="DR371">
        <v>29</v>
      </c>
      <c r="DS371">
        <v>67</v>
      </c>
      <c r="DT371">
        <v>14</v>
      </c>
      <c r="DU371">
        <v>92</v>
      </c>
      <c r="DV371">
        <v>7</v>
      </c>
      <c r="DW371">
        <v>16</v>
      </c>
      <c r="DX371" t="b">
        <v>0</v>
      </c>
      <c r="DY371" t="b">
        <v>0</v>
      </c>
      <c r="DZ371" t="b">
        <v>0</v>
      </c>
    </row>
    <row r="372" spans="1:130" x14ac:dyDescent="0.35">
      <c r="A372">
        <v>39035118500</v>
      </c>
      <c r="B372" t="s">
        <v>3</v>
      </c>
      <c r="C372" t="s">
        <v>4</v>
      </c>
      <c r="D372">
        <v>0.98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0.1</v>
      </c>
      <c r="M372">
        <v>0.74</v>
      </c>
      <c r="N372">
        <v>0.15</v>
      </c>
      <c r="O372">
        <v>12</v>
      </c>
      <c r="P372">
        <v>5</v>
      </c>
      <c r="Q372" t="b">
        <v>1</v>
      </c>
      <c r="R372" t="b">
        <v>1</v>
      </c>
      <c r="T372" t="b">
        <v>1</v>
      </c>
      <c r="U372">
        <v>100</v>
      </c>
      <c r="V372">
        <v>100</v>
      </c>
      <c r="W372">
        <v>805</v>
      </c>
      <c r="X372">
        <v>0.97</v>
      </c>
      <c r="Y372">
        <v>0.67</v>
      </c>
      <c r="Z372" t="b">
        <v>1</v>
      </c>
      <c r="AA372" t="b">
        <v>0</v>
      </c>
      <c r="AB372" t="b">
        <v>0</v>
      </c>
      <c r="AD372">
        <v>0</v>
      </c>
      <c r="AE372" t="b">
        <v>0</v>
      </c>
      <c r="AF372">
        <v>27</v>
      </c>
      <c r="AG372">
        <v>5.1999999999999998E-3</v>
      </c>
      <c r="AH372" t="b">
        <v>0</v>
      </c>
      <c r="AI372">
        <v>19</v>
      </c>
      <c r="AJ372">
        <v>0</v>
      </c>
      <c r="AK372">
        <v>1</v>
      </c>
      <c r="AL372">
        <v>0</v>
      </c>
      <c r="AM372" t="b">
        <v>0</v>
      </c>
      <c r="AN372" t="b">
        <v>0</v>
      </c>
      <c r="AO372">
        <v>33</v>
      </c>
      <c r="AP372">
        <v>0</v>
      </c>
      <c r="AQ372" t="b">
        <v>0</v>
      </c>
      <c r="AR372" t="b">
        <v>0</v>
      </c>
      <c r="AS372" t="b">
        <v>1</v>
      </c>
      <c r="AT372">
        <v>97</v>
      </c>
      <c r="AU372">
        <v>7</v>
      </c>
      <c r="AV372" t="b">
        <v>0</v>
      </c>
      <c r="AW372">
        <v>70</v>
      </c>
      <c r="AX372">
        <v>9.27</v>
      </c>
      <c r="AY372" t="b">
        <v>0</v>
      </c>
      <c r="AZ372">
        <v>88</v>
      </c>
      <c r="BA372">
        <v>0.52</v>
      </c>
      <c r="BB372" t="b">
        <v>0</v>
      </c>
      <c r="BC372">
        <v>49</v>
      </c>
      <c r="BD372">
        <v>288.02999999999997</v>
      </c>
      <c r="BE372" t="b">
        <v>0</v>
      </c>
      <c r="BF372">
        <v>73</v>
      </c>
      <c r="BG372" t="b">
        <v>0</v>
      </c>
      <c r="BH372">
        <v>87</v>
      </c>
      <c r="BI372">
        <v>41</v>
      </c>
      <c r="BJ372" t="b">
        <v>1</v>
      </c>
      <c r="BK372">
        <v>95</v>
      </c>
      <c r="BL372">
        <v>83</v>
      </c>
      <c r="BM372">
        <v>2</v>
      </c>
      <c r="BN372">
        <v>55900</v>
      </c>
      <c r="BO372" t="b">
        <v>0</v>
      </c>
      <c r="BP372" t="b">
        <v>0</v>
      </c>
      <c r="BQ372">
        <v>5803</v>
      </c>
      <c r="BR372">
        <v>77</v>
      </c>
      <c r="BS372" t="b">
        <v>1</v>
      </c>
      <c r="BT372" t="b">
        <v>1</v>
      </c>
      <c r="BU372" t="b">
        <v>1</v>
      </c>
      <c r="BV372">
        <v>0.98</v>
      </c>
      <c r="BW372">
        <v>7.0000000000000007E-2</v>
      </c>
      <c r="BX372" t="b">
        <v>1</v>
      </c>
      <c r="BY372">
        <v>91</v>
      </c>
      <c r="BZ372">
        <v>6.94</v>
      </c>
      <c r="CA372" t="b">
        <v>0</v>
      </c>
      <c r="CB372">
        <v>24</v>
      </c>
      <c r="CC372">
        <v>0.02</v>
      </c>
      <c r="CD372" t="b">
        <v>0</v>
      </c>
      <c r="CE372">
        <v>69</v>
      </c>
      <c r="CF372">
        <v>0.81</v>
      </c>
      <c r="CI372" t="b">
        <v>0</v>
      </c>
      <c r="CJ372" t="b">
        <v>0</v>
      </c>
      <c r="CK372" t="b">
        <v>0</v>
      </c>
      <c r="CL372" t="b">
        <v>0</v>
      </c>
      <c r="CM372" t="b">
        <v>0</v>
      </c>
      <c r="CP372" t="b">
        <v>0</v>
      </c>
      <c r="CQ372">
        <v>49</v>
      </c>
      <c r="CR372">
        <v>1.73</v>
      </c>
      <c r="CS372" t="b">
        <v>1</v>
      </c>
      <c r="CT372">
        <v>99</v>
      </c>
      <c r="CU372">
        <v>1520</v>
      </c>
      <c r="CV372" t="b">
        <v>1</v>
      </c>
      <c r="CW372">
        <v>98</v>
      </c>
      <c r="CX372">
        <v>2210</v>
      </c>
      <c r="CY372" t="b">
        <v>1</v>
      </c>
      <c r="CZ372">
        <v>94</v>
      </c>
      <c r="DA372">
        <v>960</v>
      </c>
      <c r="DB372" t="b">
        <v>1</v>
      </c>
      <c r="DC372">
        <v>96</v>
      </c>
      <c r="DD372">
        <v>70.400000000000006</v>
      </c>
      <c r="DE372" t="b">
        <v>1</v>
      </c>
      <c r="DF372">
        <v>95</v>
      </c>
      <c r="DG372">
        <v>42</v>
      </c>
      <c r="DH372" t="b">
        <v>0</v>
      </c>
      <c r="DI372">
        <v>47</v>
      </c>
      <c r="DJ372">
        <v>1</v>
      </c>
      <c r="DK372" t="b">
        <v>1</v>
      </c>
      <c r="DL372">
        <v>99</v>
      </c>
      <c r="DM372">
        <v>28</v>
      </c>
      <c r="DN372" t="b">
        <v>1</v>
      </c>
      <c r="DO372">
        <v>97</v>
      </c>
      <c r="DP372">
        <v>76</v>
      </c>
      <c r="DQ372">
        <v>96</v>
      </c>
      <c r="DR372">
        <v>41</v>
      </c>
      <c r="DS372">
        <v>76</v>
      </c>
      <c r="DT372">
        <v>18</v>
      </c>
      <c r="DU372">
        <v>91</v>
      </c>
      <c r="DV372">
        <v>18</v>
      </c>
      <c r="DW372">
        <v>40</v>
      </c>
      <c r="DX372" t="b">
        <v>0</v>
      </c>
      <c r="DY372" t="b">
        <v>0</v>
      </c>
      <c r="DZ372" t="b">
        <v>0</v>
      </c>
    </row>
    <row r="373" spans="1:130" x14ac:dyDescent="0.35">
      <c r="A373">
        <v>39035127501</v>
      </c>
      <c r="B373" t="s">
        <v>3</v>
      </c>
      <c r="C373" t="s">
        <v>4</v>
      </c>
      <c r="D373">
        <v>0.93</v>
      </c>
      <c r="E373">
        <v>0</v>
      </c>
      <c r="F373">
        <v>0</v>
      </c>
      <c r="G373">
        <v>0</v>
      </c>
      <c r="H373">
        <v>0</v>
      </c>
      <c r="I373">
        <v>0.05</v>
      </c>
      <c r="J373">
        <v>0</v>
      </c>
      <c r="K373">
        <v>0</v>
      </c>
      <c r="L373">
        <v>0.11</v>
      </c>
      <c r="M373">
        <v>0.68</v>
      </c>
      <c r="N373">
        <v>0.2</v>
      </c>
      <c r="O373">
        <v>9</v>
      </c>
      <c r="P373">
        <v>5</v>
      </c>
      <c r="Q373" t="b">
        <v>1</v>
      </c>
      <c r="R373" t="b">
        <v>1</v>
      </c>
      <c r="T373" t="b">
        <v>1</v>
      </c>
      <c r="U373">
        <v>100</v>
      </c>
      <c r="V373">
        <v>100</v>
      </c>
      <c r="W373">
        <v>2811</v>
      </c>
      <c r="X373">
        <v>0.9</v>
      </c>
      <c r="Y373">
        <v>0.53</v>
      </c>
      <c r="Z373" t="b">
        <v>1</v>
      </c>
      <c r="AA373" t="b">
        <v>0</v>
      </c>
      <c r="AB373" t="b">
        <v>0</v>
      </c>
      <c r="AD373">
        <v>0</v>
      </c>
      <c r="AE373" t="b">
        <v>0</v>
      </c>
      <c r="AF373">
        <v>34</v>
      </c>
      <c r="AG373">
        <v>7.0000000000000001E-3</v>
      </c>
      <c r="AH373" t="b">
        <v>0</v>
      </c>
      <c r="AI373">
        <v>25</v>
      </c>
      <c r="AJ373">
        <v>1E-4</v>
      </c>
      <c r="AK373">
        <v>49</v>
      </c>
      <c r="AL373">
        <v>7</v>
      </c>
      <c r="AM373" t="b">
        <v>0</v>
      </c>
      <c r="AN373" t="b">
        <v>0</v>
      </c>
      <c r="AO373">
        <v>33</v>
      </c>
      <c r="AP373">
        <v>0</v>
      </c>
      <c r="AQ373" t="b">
        <v>0</v>
      </c>
      <c r="AR373" t="b">
        <v>0</v>
      </c>
      <c r="AS373" t="b">
        <v>1</v>
      </c>
      <c r="AT373">
        <v>98</v>
      </c>
      <c r="AU373">
        <v>7</v>
      </c>
      <c r="AV373" t="b">
        <v>0</v>
      </c>
      <c r="AW373">
        <v>74</v>
      </c>
      <c r="AX373">
        <v>9.42</v>
      </c>
      <c r="AY373" t="b">
        <v>0</v>
      </c>
      <c r="AZ373">
        <v>74</v>
      </c>
      <c r="BA373">
        <v>0.37</v>
      </c>
      <c r="BB373" t="b">
        <v>0</v>
      </c>
      <c r="BC373">
        <v>37</v>
      </c>
      <c r="BD373">
        <v>165.72</v>
      </c>
      <c r="BE373" t="b">
        <v>0</v>
      </c>
      <c r="BF373">
        <v>73</v>
      </c>
      <c r="BG373" t="b">
        <v>0</v>
      </c>
      <c r="BH373">
        <v>79</v>
      </c>
      <c r="BI373">
        <v>35</v>
      </c>
      <c r="BJ373" t="b">
        <v>1</v>
      </c>
      <c r="BK373">
        <v>93</v>
      </c>
      <c r="BL373">
        <v>79</v>
      </c>
      <c r="BM373">
        <v>1</v>
      </c>
      <c r="BN373">
        <v>47300</v>
      </c>
      <c r="BO373" t="b">
        <v>0</v>
      </c>
      <c r="BP373" t="b">
        <v>0</v>
      </c>
      <c r="BQ373">
        <v>6176</v>
      </c>
      <c r="BR373">
        <v>81</v>
      </c>
      <c r="BS373" t="b">
        <v>1</v>
      </c>
      <c r="BT373" t="b">
        <v>1</v>
      </c>
      <c r="BU373" t="b">
        <v>1</v>
      </c>
      <c r="BV373">
        <v>0.64</v>
      </c>
      <c r="BW373">
        <v>0</v>
      </c>
      <c r="BX373" t="b">
        <v>1</v>
      </c>
      <c r="BY373">
        <v>90</v>
      </c>
      <c r="BZ373">
        <v>6.38</v>
      </c>
      <c r="CA373" t="b">
        <v>0</v>
      </c>
      <c r="CB373">
        <v>23</v>
      </c>
      <c r="CC373">
        <v>0.02</v>
      </c>
      <c r="CD373" t="b">
        <v>0</v>
      </c>
      <c r="CE373">
        <v>72</v>
      </c>
      <c r="CF373">
        <v>0.93</v>
      </c>
      <c r="CI373" t="b">
        <v>0</v>
      </c>
      <c r="CJ373" t="b">
        <v>0</v>
      </c>
      <c r="CK373" t="b">
        <v>0</v>
      </c>
      <c r="CL373" t="b">
        <v>0</v>
      </c>
      <c r="CM373" t="b">
        <v>0</v>
      </c>
      <c r="CP373" t="b">
        <v>0</v>
      </c>
      <c r="CQ373">
        <v>81</v>
      </c>
      <c r="CR373">
        <v>6.68</v>
      </c>
      <c r="CS373" t="b">
        <v>1</v>
      </c>
      <c r="CT373">
        <v>99</v>
      </c>
      <c r="CU373">
        <v>1470</v>
      </c>
      <c r="CV373" t="b">
        <v>1</v>
      </c>
      <c r="CW373">
        <v>98</v>
      </c>
      <c r="CX373">
        <v>2230</v>
      </c>
      <c r="CY373" t="b">
        <v>1</v>
      </c>
      <c r="CZ373">
        <v>95</v>
      </c>
      <c r="DA373">
        <v>980</v>
      </c>
      <c r="DB373" t="b">
        <v>0</v>
      </c>
      <c r="DC373">
        <v>87</v>
      </c>
      <c r="DD373">
        <v>73.59</v>
      </c>
      <c r="DE373" t="b">
        <v>1</v>
      </c>
      <c r="DF373">
        <v>92</v>
      </c>
      <c r="DG373">
        <v>50</v>
      </c>
      <c r="DH373" t="b">
        <v>0</v>
      </c>
      <c r="DI373">
        <v>12</v>
      </c>
      <c r="DJ373">
        <v>0</v>
      </c>
      <c r="DK373" t="b">
        <v>1</v>
      </c>
      <c r="DL373">
        <v>92</v>
      </c>
      <c r="DM373">
        <v>12</v>
      </c>
      <c r="DN373" t="b">
        <v>0</v>
      </c>
      <c r="DO373">
        <v>87</v>
      </c>
      <c r="DP373">
        <v>56</v>
      </c>
      <c r="DQ373">
        <v>88</v>
      </c>
      <c r="DR373">
        <v>29</v>
      </c>
      <c r="DS373">
        <v>75</v>
      </c>
      <c r="DT373">
        <v>17</v>
      </c>
      <c r="DU373">
        <v>96</v>
      </c>
      <c r="DV373">
        <v>19</v>
      </c>
      <c r="DW373">
        <v>27</v>
      </c>
      <c r="DX373" t="b">
        <v>0</v>
      </c>
      <c r="DY373" t="b">
        <v>0</v>
      </c>
      <c r="DZ373" t="b">
        <v>0</v>
      </c>
    </row>
    <row r="374" spans="1:130" hidden="1" x14ac:dyDescent="0.35">
      <c r="A374">
        <v>39035134206</v>
      </c>
      <c r="B374" t="s">
        <v>3</v>
      </c>
      <c r="C374" t="s">
        <v>4</v>
      </c>
      <c r="D374">
        <v>0.02</v>
      </c>
      <c r="E374">
        <v>0</v>
      </c>
      <c r="F374">
        <v>0</v>
      </c>
      <c r="G374">
        <v>0</v>
      </c>
      <c r="H374">
        <v>0.01</v>
      </c>
      <c r="I374">
        <v>0.88</v>
      </c>
      <c r="J374">
        <v>0.05</v>
      </c>
      <c r="K374">
        <v>0.03</v>
      </c>
      <c r="L374">
        <v>0.1</v>
      </c>
      <c r="M374">
        <v>0.72</v>
      </c>
      <c r="N374">
        <v>0.17</v>
      </c>
      <c r="O374">
        <v>0</v>
      </c>
      <c r="P374">
        <v>0</v>
      </c>
      <c r="Q374" t="b">
        <v>0</v>
      </c>
      <c r="R374" t="b">
        <v>0</v>
      </c>
      <c r="T374" t="b">
        <v>0</v>
      </c>
      <c r="U374">
        <v>0</v>
      </c>
      <c r="V374">
        <v>0</v>
      </c>
      <c r="W374">
        <v>2930</v>
      </c>
      <c r="X374">
        <v>0.63</v>
      </c>
      <c r="Y374">
        <v>0.3</v>
      </c>
      <c r="Z374" t="b">
        <v>0</v>
      </c>
      <c r="AA374" t="b">
        <v>0</v>
      </c>
      <c r="AB374" t="b">
        <v>0</v>
      </c>
      <c r="AD374">
        <v>0</v>
      </c>
      <c r="AE374" t="b">
        <v>0</v>
      </c>
      <c r="AF374">
        <v>57</v>
      </c>
      <c r="AG374">
        <v>1.8499999999999999E-2</v>
      </c>
      <c r="AH374" t="b">
        <v>0</v>
      </c>
      <c r="AI374">
        <v>48</v>
      </c>
      <c r="AJ374">
        <v>1E-4</v>
      </c>
      <c r="AK374">
        <v>9</v>
      </c>
      <c r="AL374">
        <v>1</v>
      </c>
      <c r="AM374" t="b">
        <v>0</v>
      </c>
      <c r="AN374" t="b">
        <v>0</v>
      </c>
      <c r="AO374">
        <v>33</v>
      </c>
      <c r="AP374">
        <v>0</v>
      </c>
      <c r="AQ374" t="b">
        <v>0</v>
      </c>
      <c r="AR374" t="b">
        <v>0</v>
      </c>
      <c r="AS374" t="b">
        <v>0</v>
      </c>
      <c r="AT374">
        <v>32</v>
      </c>
      <c r="AU374">
        <v>2</v>
      </c>
      <c r="AV374" t="b">
        <v>0</v>
      </c>
      <c r="AW374">
        <v>63</v>
      </c>
      <c r="AX374">
        <v>9.0299999999999994</v>
      </c>
      <c r="AY374" t="b">
        <v>0</v>
      </c>
      <c r="AZ374">
        <v>55</v>
      </c>
      <c r="BA374">
        <v>0.26</v>
      </c>
      <c r="BB374" t="b">
        <v>0</v>
      </c>
      <c r="BC374">
        <v>55</v>
      </c>
      <c r="BD374">
        <v>364.64</v>
      </c>
      <c r="BE374" t="b">
        <v>0</v>
      </c>
      <c r="BF374">
        <v>73</v>
      </c>
      <c r="BG374" t="b">
        <v>0</v>
      </c>
      <c r="BH374">
        <v>40</v>
      </c>
      <c r="BI374">
        <v>19</v>
      </c>
      <c r="BJ374" t="b">
        <v>0</v>
      </c>
      <c r="BK374">
        <v>80</v>
      </c>
      <c r="BL374">
        <v>57</v>
      </c>
      <c r="BM374">
        <v>27</v>
      </c>
      <c r="BN374">
        <v>127100</v>
      </c>
      <c r="BO374" t="b">
        <v>0</v>
      </c>
      <c r="BP374" t="b">
        <v>0</v>
      </c>
      <c r="BQ374">
        <v>2464</v>
      </c>
      <c r="BR374">
        <v>31</v>
      </c>
      <c r="BS374" t="b">
        <v>1</v>
      </c>
      <c r="BT374" t="b">
        <v>0</v>
      </c>
      <c r="BU374" t="b">
        <v>0</v>
      </c>
      <c r="BV374">
        <v>0.62</v>
      </c>
      <c r="BW374">
        <v>0</v>
      </c>
      <c r="BX374" t="b">
        <v>0</v>
      </c>
      <c r="BY374">
        <v>60</v>
      </c>
      <c r="BZ374">
        <v>1.31</v>
      </c>
      <c r="CA374" t="b">
        <v>0</v>
      </c>
      <c r="CB374">
        <v>26</v>
      </c>
      <c r="CC374">
        <v>0.02</v>
      </c>
      <c r="CD374" t="b">
        <v>0</v>
      </c>
      <c r="CE374">
        <v>42</v>
      </c>
      <c r="CF374">
        <v>0.25</v>
      </c>
      <c r="CI374" t="b">
        <v>0</v>
      </c>
      <c r="CJ374" t="b">
        <v>0</v>
      </c>
      <c r="CK374" t="b">
        <v>0</v>
      </c>
      <c r="CL374" t="b">
        <v>0</v>
      </c>
      <c r="CM374" t="b">
        <v>0</v>
      </c>
      <c r="CN374">
        <v>77</v>
      </c>
      <c r="CO374">
        <v>0.03</v>
      </c>
      <c r="CP374" t="b">
        <v>0</v>
      </c>
      <c r="CQ374">
        <v>42</v>
      </c>
      <c r="CR374">
        <v>1.25</v>
      </c>
      <c r="CS374" t="b">
        <v>0</v>
      </c>
      <c r="CT374">
        <v>75</v>
      </c>
      <c r="CU374">
        <v>1060</v>
      </c>
      <c r="CV374" t="b">
        <v>0</v>
      </c>
      <c r="CW374">
        <v>48</v>
      </c>
      <c r="CX374">
        <v>1030</v>
      </c>
      <c r="CY374" t="b">
        <v>0</v>
      </c>
      <c r="CZ374">
        <v>67</v>
      </c>
      <c r="DA374">
        <v>690</v>
      </c>
      <c r="DB374" t="b">
        <v>0</v>
      </c>
      <c r="DC374">
        <v>54</v>
      </c>
      <c r="DD374">
        <v>78.09</v>
      </c>
      <c r="DE374" t="b">
        <v>0</v>
      </c>
      <c r="DF374">
        <v>28</v>
      </c>
      <c r="DG374">
        <v>116</v>
      </c>
      <c r="DH374" t="b">
        <v>0</v>
      </c>
      <c r="DI374">
        <v>12</v>
      </c>
      <c r="DJ374">
        <v>0</v>
      </c>
      <c r="DK374" t="b">
        <v>0</v>
      </c>
      <c r="DL374">
        <v>16</v>
      </c>
      <c r="DM374">
        <v>2</v>
      </c>
      <c r="DN374" t="b">
        <v>0</v>
      </c>
      <c r="DO374">
        <v>58</v>
      </c>
      <c r="DP374">
        <v>34</v>
      </c>
      <c r="DQ374">
        <v>62</v>
      </c>
      <c r="DR374">
        <v>15</v>
      </c>
      <c r="DS374">
        <v>37</v>
      </c>
      <c r="DT374">
        <v>7</v>
      </c>
      <c r="DU374">
        <v>95</v>
      </c>
      <c r="DV374">
        <v>8</v>
      </c>
      <c r="DW374">
        <v>12</v>
      </c>
      <c r="DX374" t="b">
        <v>0</v>
      </c>
      <c r="DY374" t="b">
        <v>0</v>
      </c>
      <c r="DZ374" t="b">
        <v>0</v>
      </c>
    </row>
    <row r="375" spans="1:130" hidden="1" x14ac:dyDescent="0.35">
      <c r="A375">
        <v>39035175106</v>
      </c>
      <c r="B375" t="s">
        <v>3</v>
      </c>
      <c r="C375" t="s">
        <v>4</v>
      </c>
      <c r="D375">
        <v>0</v>
      </c>
      <c r="E375">
        <v>0</v>
      </c>
      <c r="F375">
        <v>0.01</v>
      </c>
      <c r="G375">
        <v>0</v>
      </c>
      <c r="H375">
        <v>0</v>
      </c>
      <c r="I375">
        <v>0.97</v>
      </c>
      <c r="J375">
        <v>0</v>
      </c>
      <c r="K375">
        <v>0</v>
      </c>
      <c r="L375">
        <v>0.08</v>
      </c>
      <c r="M375">
        <v>0.72</v>
      </c>
      <c r="N375">
        <v>0.18</v>
      </c>
      <c r="O375">
        <v>0</v>
      </c>
      <c r="P375">
        <v>0</v>
      </c>
      <c r="Q375" t="b">
        <v>0</v>
      </c>
      <c r="R375" t="b">
        <v>0</v>
      </c>
      <c r="T375" t="b">
        <v>0</v>
      </c>
      <c r="U375">
        <v>0</v>
      </c>
      <c r="V375">
        <v>0</v>
      </c>
      <c r="W375">
        <v>3017</v>
      </c>
      <c r="X375">
        <v>0.02</v>
      </c>
      <c r="Y375">
        <v>0</v>
      </c>
      <c r="Z375" t="b">
        <v>0</v>
      </c>
      <c r="AA375" t="b">
        <v>0</v>
      </c>
      <c r="AB375" t="b">
        <v>0</v>
      </c>
      <c r="AD375">
        <v>0</v>
      </c>
      <c r="AE375" t="b">
        <v>0</v>
      </c>
      <c r="AF375">
        <v>38</v>
      </c>
      <c r="AG375">
        <v>8.5000000000000006E-3</v>
      </c>
      <c r="AH375" t="b">
        <v>0</v>
      </c>
      <c r="AI375">
        <v>29</v>
      </c>
      <c r="AJ375">
        <v>1E-4</v>
      </c>
      <c r="AK375">
        <v>34</v>
      </c>
      <c r="AL375">
        <v>5</v>
      </c>
      <c r="AM375" t="b">
        <v>0</v>
      </c>
      <c r="AN375" t="b">
        <v>0</v>
      </c>
      <c r="AO375">
        <v>33</v>
      </c>
      <c r="AP375">
        <v>0</v>
      </c>
      <c r="AQ375" t="b">
        <v>0</v>
      </c>
      <c r="AR375" t="b">
        <v>0</v>
      </c>
      <c r="AS375" t="b">
        <v>0</v>
      </c>
      <c r="AT375">
        <v>24</v>
      </c>
      <c r="AU375">
        <v>2</v>
      </c>
      <c r="AV375" t="b">
        <v>0</v>
      </c>
      <c r="AW375">
        <v>68</v>
      </c>
      <c r="AX375">
        <v>9.19</v>
      </c>
      <c r="AY375" t="b">
        <v>0</v>
      </c>
      <c r="AZ375">
        <v>46</v>
      </c>
      <c r="BA375">
        <v>0.23</v>
      </c>
      <c r="BB375" t="b">
        <v>0</v>
      </c>
      <c r="BC375">
        <v>19</v>
      </c>
      <c r="BD375">
        <v>51.29</v>
      </c>
      <c r="BE375" t="b">
        <v>0</v>
      </c>
      <c r="BF375">
        <v>73</v>
      </c>
      <c r="BG375" t="b">
        <v>0</v>
      </c>
      <c r="BH375">
        <v>11</v>
      </c>
      <c r="BI375">
        <v>12</v>
      </c>
      <c r="BJ375" t="b">
        <v>0</v>
      </c>
      <c r="BK375">
        <v>38</v>
      </c>
      <c r="BL375">
        <v>15</v>
      </c>
      <c r="BM375">
        <v>59</v>
      </c>
      <c r="BN375">
        <v>234900</v>
      </c>
      <c r="BO375" t="b">
        <v>0</v>
      </c>
      <c r="BP375" t="b">
        <v>0</v>
      </c>
      <c r="BQ375">
        <v>2053</v>
      </c>
      <c r="BR375">
        <v>25</v>
      </c>
      <c r="BS375" t="b">
        <v>1</v>
      </c>
      <c r="BT375" t="b">
        <v>0</v>
      </c>
      <c r="BV375">
        <v>0.66</v>
      </c>
      <c r="BW375">
        <v>0</v>
      </c>
      <c r="BX375" t="b">
        <v>0</v>
      </c>
      <c r="BY375">
        <v>41</v>
      </c>
      <c r="BZ375">
        <v>0.46</v>
      </c>
      <c r="CA375" t="b">
        <v>0</v>
      </c>
      <c r="CB375">
        <v>31</v>
      </c>
      <c r="CC375">
        <v>0.03</v>
      </c>
      <c r="CD375" t="b">
        <v>0</v>
      </c>
      <c r="CE375">
        <v>35</v>
      </c>
      <c r="CF375">
        <v>0.19</v>
      </c>
      <c r="CI375" t="b">
        <v>0</v>
      </c>
      <c r="CJ375" t="b">
        <v>0</v>
      </c>
      <c r="CK375" t="b">
        <v>0</v>
      </c>
      <c r="CL375" t="b">
        <v>0</v>
      </c>
      <c r="CM375" t="b">
        <v>0</v>
      </c>
      <c r="CN375">
        <v>66</v>
      </c>
      <c r="CO375">
        <v>0</v>
      </c>
      <c r="CP375" t="b">
        <v>0</v>
      </c>
      <c r="CQ375">
        <v>48</v>
      </c>
      <c r="CR375">
        <v>1.67</v>
      </c>
      <c r="CS375" t="b">
        <v>0</v>
      </c>
      <c r="CT375">
        <v>49</v>
      </c>
      <c r="CU375">
        <v>960</v>
      </c>
      <c r="CV375" t="b">
        <v>0</v>
      </c>
      <c r="CW375">
        <v>22</v>
      </c>
      <c r="CX375">
        <v>830</v>
      </c>
      <c r="CY375" t="b">
        <v>0</v>
      </c>
      <c r="CZ375">
        <v>39</v>
      </c>
      <c r="DA375">
        <v>540</v>
      </c>
      <c r="DB375" t="b">
        <v>0</v>
      </c>
      <c r="DC375">
        <v>17</v>
      </c>
      <c r="DD375">
        <v>81.900000000000006</v>
      </c>
      <c r="DE375" t="b">
        <v>0</v>
      </c>
      <c r="DF375">
        <v>4</v>
      </c>
      <c r="DG375">
        <v>181</v>
      </c>
      <c r="DH375" t="b">
        <v>0</v>
      </c>
      <c r="DI375">
        <v>50</v>
      </c>
      <c r="DJ375">
        <v>1</v>
      </c>
      <c r="DK375" t="b">
        <v>0</v>
      </c>
      <c r="DL375">
        <v>15</v>
      </c>
      <c r="DM375">
        <v>2</v>
      </c>
      <c r="DN375" t="b">
        <v>0</v>
      </c>
      <c r="DO375">
        <v>2</v>
      </c>
      <c r="DP375">
        <v>5</v>
      </c>
      <c r="DQ375">
        <v>5</v>
      </c>
      <c r="DR375">
        <v>2</v>
      </c>
      <c r="DS375">
        <v>12</v>
      </c>
      <c r="DT375">
        <v>3</v>
      </c>
      <c r="DU375">
        <v>91</v>
      </c>
      <c r="DV375">
        <v>1</v>
      </c>
      <c r="DW375">
        <v>2</v>
      </c>
      <c r="DX375" t="b">
        <v>0</v>
      </c>
      <c r="DY375" t="b">
        <v>0</v>
      </c>
      <c r="DZ375" t="b">
        <v>0</v>
      </c>
    </row>
    <row r="376" spans="1:130" x14ac:dyDescent="0.35">
      <c r="A376">
        <v>39035121300</v>
      </c>
      <c r="B376" t="s">
        <v>3</v>
      </c>
      <c r="C376" t="s">
        <v>4</v>
      </c>
      <c r="D376">
        <v>0.94</v>
      </c>
      <c r="E376">
        <v>0</v>
      </c>
      <c r="F376">
        <v>0</v>
      </c>
      <c r="G376">
        <v>0</v>
      </c>
      <c r="H376">
        <v>0</v>
      </c>
      <c r="I376">
        <v>0.03</v>
      </c>
      <c r="J376">
        <v>0</v>
      </c>
      <c r="K376">
        <v>0</v>
      </c>
      <c r="L376">
        <v>0.15</v>
      </c>
      <c r="M376">
        <v>0.7</v>
      </c>
      <c r="N376">
        <v>0.14000000000000001</v>
      </c>
      <c r="O376">
        <v>12</v>
      </c>
      <c r="P376">
        <v>5</v>
      </c>
      <c r="Q376" t="b">
        <v>1</v>
      </c>
      <c r="R376" t="b">
        <v>1</v>
      </c>
      <c r="T376" t="b">
        <v>1</v>
      </c>
      <c r="U376">
        <v>100</v>
      </c>
      <c r="V376">
        <v>100</v>
      </c>
      <c r="W376">
        <v>2004</v>
      </c>
      <c r="X376">
        <v>0.95</v>
      </c>
      <c r="Y376">
        <v>0.61</v>
      </c>
      <c r="Z376" t="b">
        <v>1</v>
      </c>
      <c r="AA376" t="b">
        <v>0</v>
      </c>
      <c r="AB376" t="b">
        <v>0</v>
      </c>
      <c r="AD376">
        <v>0</v>
      </c>
      <c r="AE376" t="b">
        <v>0</v>
      </c>
      <c r="AF376">
        <v>34</v>
      </c>
      <c r="AG376">
        <v>6.8999999999999999E-3</v>
      </c>
      <c r="AH376" t="b">
        <v>0</v>
      </c>
      <c r="AI376">
        <v>24</v>
      </c>
      <c r="AJ376">
        <v>1E-4</v>
      </c>
      <c r="AK376">
        <v>46</v>
      </c>
      <c r="AL376">
        <v>6</v>
      </c>
      <c r="AM376" t="b">
        <v>0</v>
      </c>
      <c r="AN376" t="b">
        <v>0</v>
      </c>
      <c r="AO376">
        <v>33</v>
      </c>
      <c r="AP376">
        <v>0</v>
      </c>
      <c r="AQ376" t="b">
        <v>0</v>
      </c>
      <c r="AR376" t="b">
        <v>0</v>
      </c>
      <c r="AS376" t="b">
        <v>1</v>
      </c>
      <c r="AT376">
        <v>98</v>
      </c>
      <c r="AU376">
        <v>8</v>
      </c>
      <c r="AV376" t="b">
        <v>0</v>
      </c>
      <c r="AW376">
        <v>74</v>
      </c>
      <c r="AX376">
        <v>9.41</v>
      </c>
      <c r="AY376" t="b">
        <v>0</v>
      </c>
      <c r="AZ376">
        <v>76</v>
      </c>
      <c r="BA376">
        <v>0.39</v>
      </c>
      <c r="BB376" t="b">
        <v>0</v>
      </c>
      <c r="BC376">
        <v>64</v>
      </c>
      <c r="BD376">
        <v>494.8</v>
      </c>
      <c r="BE376" t="b">
        <v>0</v>
      </c>
      <c r="BF376">
        <v>72</v>
      </c>
      <c r="BG376" t="b">
        <v>1</v>
      </c>
      <c r="BH376">
        <v>94</v>
      </c>
      <c r="BI376">
        <v>49</v>
      </c>
      <c r="BJ376" t="b">
        <v>1</v>
      </c>
      <c r="BK376">
        <v>90</v>
      </c>
      <c r="BL376">
        <v>73</v>
      </c>
      <c r="BM376">
        <v>1</v>
      </c>
      <c r="BN376">
        <v>49800</v>
      </c>
      <c r="BO376" t="b">
        <v>0</v>
      </c>
      <c r="BP376" t="b">
        <v>0</v>
      </c>
      <c r="BQ376">
        <v>4292</v>
      </c>
      <c r="BR376">
        <v>56</v>
      </c>
      <c r="BS376" t="b">
        <v>1</v>
      </c>
      <c r="BT376" t="b">
        <v>1</v>
      </c>
      <c r="BU376" t="b">
        <v>1</v>
      </c>
      <c r="BV376">
        <v>0.99</v>
      </c>
      <c r="BW376">
        <v>0.08</v>
      </c>
      <c r="BX376" t="b">
        <v>1</v>
      </c>
      <c r="BY376">
        <v>90</v>
      </c>
      <c r="BZ376">
        <v>6.29</v>
      </c>
      <c r="CA376" t="b">
        <v>0</v>
      </c>
      <c r="CB376">
        <v>24</v>
      </c>
      <c r="CC376">
        <v>0.02</v>
      </c>
      <c r="CD376" t="b">
        <v>0</v>
      </c>
      <c r="CE376">
        <v>65</v>
      </c>
      <c r="CF376">
        <v>0.68</v>
      </c>
      <c r="CI376" t="b">
        <v>0</v>
      </c>
      <c r="CJ376" t="b">
        <v>0</v>
      </c>
      <c r="CK376" t="b">
        <v>0</v>
      </c>
      <c r="CL376" t="b">
        <v>0</v>
      </c>
      <c r="CM376" t="b">
        <v>0</v>
      </c>
      <c r="CP376" t="b">
        <v>0</v>
      </c>
      <c r="CQ376">
        <v>80</v>
      </c>
      <c r="CR376">
        <v>6.11</v>
      </c>
      <c r="CS376" t="b">
        <v>1</v>
      </c>
      <c r="CT376">
        <v>99</v>
      </c>
      <c r="CU376">
        <v>1620</v>
      </c>
      <c r="CV376" t="b">
        <v>1</v>
      </c>
      <c r="CW376">
        <v>99</v>
      </c>
      <c r="CX376">
        <v>2460</v>
      </c>
      <c r="CY376" t="b">
        <v>1</v>
      </c>
      <c r="CZ376">
        <v>97</v>
      </c>
      <c r="DA376">
        <v>1060</v>
      </c>
      <c r="DB376" t="b">
        <v>0</v>
      </c>
      <c r="DC376">
        <v>71</v>
      </c>
      <c r="DD376">
        <v>76.2</v>
      </c>
      <c r="DE376" t="b">
        <v>1</v>
      </c>
      <c r="DF376">
        <v>98</v>
      </c>
      <c r="DG376">
        <v>34</v>
      </c>
      <c r="DH376" t="b">
        <v>0</v>
      </c>
      <c r="DI376">
        <v>12</v>
      </c>
      <c r="DJ376">
        <v>0</v>
      </c>
      <c r="DK376" t="b">
        <v>1</v>
      </c>
      <c r="DL376">
        <v>99</v>
      </c>
      <c r="DM376">
        <v>26</v>
      </c>
      <c r="DN376" t="b">
        <v>1</v>
      </c>
      <c r="DO376">
        <v>96</v>
      </c>
      <c r="DP376">
        <v>71</v>
      </c>
      <c r="DQ376">
        <v>95</v>
      </c>
      <c r="DR376">
        <v>40</v>
      </c>
      <c r="DS376">
        <v>84</v>
      </c>
      <c r="DT376">
        <v>22</v>
      </c>
      <c r="DU376">
        <v>90</v>
      </c>
      <c r="DV376">
        <v>36</v>
      </c>
      <c r="DW376">
        <v>29</v>
      </c>
      <c r="DX376" t="b">
        <v>0</v>
      </c>
      <c r="DY376" t="b">
        <v>0</v>
      </c>
      <c r="DZ376" t="b">
        <v>0</v>
      </c>
    </row>
    <row r="377" spans="1:130" hidden="1" x14ac:dyDescent="0.35">
      <c r="A377">
        <v>39035151600</v>
      </c>
      <c r="B377" t="s">
        <v>3</v>
      </c>
      <c r="C377" t="s">
        <v>4</v>
      </c>
      <c r="D377">
        <v>0.86</v>
      </c>
      <c r="E377">
        <v>0</v>
      </c>
      <c r="F377">
        <v>0.04</v>
      </c>
      <c r="G377">
        <v>0</v>
      </c>
      <c r="H377">
        <v>0</v>
      </c>
      <c r="I377">
        <v>0.06</v>
      </c>
      <c r="J377">
        <v>0.03</v>
      </c>
      <c r="K377">
        <v>0</v>
      </c>
      <c r="L377">
        <v>0.18</v>
      </c>
      <c r="M377">
        <v>0.73</v>
      </c>
      <c r="N377">
        <v>0.08</v>
      </c>
      <c r="O377">
        <v>8</v>
      </c>
      <c r="P377">
        <v>4</v>
      </c>
      <c r="Q377" t="b">
        <v>1</v>
      </c>
      <c r="R377" t="b">
        <v>0</v>
      </c>
      <c r="T377" t="b">
        <v>1</v>
      </c>
      <c r="U377">
        <v>100</v>
      </c>
      <c r="V377">
        <v>66</v>
      </c>
      <c r="W377">
        <v>1686</v>
      </c>
      <c r="X377">
        <v>0.89</v>
      </c>
      <c r="Y377">
        <v>0.52</v>
      </c>
      <c r="Z377" t="b">
        <v>1</v>
      </c>
      <c r="AA377" t="b">
        <v>0</v>
      </c>
      <c r="AB377" t="b">
        <v>0</v>
      </c>
      <c r="AD377">
        <v>0</v>
      </c>
      <c r="AE377" t="b">
        <v>0</v>
      </c>
      <c r="AF377">
        <v>27</v>
      </c>
      <c r="AG377">
        <v>5.1999999999999998E-3</v>
      </c>
      <c r="AH377" t="b">
        <v>0</v>
      </c>
      <c r="AI377">
        <v>20</v>
      </c>
      <c r="AJ377">
        <v>0</v>
      </c>
      <c r="AK377">
        <v>1</v>
      </c>
      <c r="AL377">
        <v>0</v>
      </c>
      <c r="AM377" t="b">
        <v>0</v>
      </c>
      <c r="AN377" t="b">
        <v>0</v>
      </c>
      <c r="AO377">
        <v>33</v>
      </c>
      <c r="AP377">
        <v>0</v>
      </c>
      <c r="AQ377" t="b">
        <v>0</v>
      </c>
      <c r="AR377" t="b">
        <v>0</v>
      </c>
      <c r="AS377" t="b">
        <v>1</v>
      </c>
      <c r="AT377">
        <v>94</v>
      </c>
      <c r="AU377">
        <v>6</v>
      </c>
      <c r="AV377" t="b">
        <v>0</v>
      </c>
      <c r="AW377">
        <v>70</v>
      </c>
      <c r="AX377">
        <v>9.25</v>
      </c>
      <c r="AY377" t="b">
        <v>0</v>
      </c>
      <c r="AZ377">
        <v>86</v>
      </c>
      <c r="BA377">
        <v>0.49</v>
      </c>
      <c r="BB377" t="b">
        <v>0</v>
      </c>
      <c r="BC377">
        <v>29</v>
      </c>
      <c r="BD377">
        <v>106.74</v>
      </c>
      <c r="BE377" t="b">
        <v>0</v>
      </c>
      <c r="BF377">
        <v>72</v>
      </c>
      <c r="BG377" t="b">
        <v>1</v>
      </c>
      <c r="BH377">
        <v>92</v>
      </c>
      <c r="BI377">
        <v>46</v>
      </c>
      <c r="BJ377" t="b">
        <v>0</v>
      </c>
      <c r="BK377">
        <v>80</v>
      </c>
      <c r="BL377">
        <v>58</v>
      </c>
      <c r="BM377">
        <v>6</v>
      </c>
      <c r="BN377">
        <v>73600</v>
      </c>
      <c r="BO377" t="b">
        <v>0</v>
      </c>
      <c r="BP377" t="b">
        <v>0</v>
      </c>
      <c r="BQ377">
        <v>2737</v>
      </c>
      <c r="BR377">
        <v>34</v>
      </c>
      <c r="BS377" t="b">
        <v>1</v>
      </c>
      <c r="BT377" t="b">
        <v>0</v>
      </c>
      <c r="BU377" t="b">
        <v>0</v>
      </c>
      <c r="BV377">
        <v>0.73</v>
      </c>
      <c r="BW377">
        <v>0.01</v>
      </c>
      <c r="BX377" t="b">
        <v>0</v>
      </c>
      <c r="BY377">
        <v>87</v>
      </c>
      <c r="BZ377">
        <v>5.19</v>
      </c>
      <c r="CA377" t="b">
        <v>0</v>
      </c>
      <c r="CB377">
        <v>24</v>
      </c>
      <c r="CC377">
        <v>0.02</v>
      </c>
      <c r="CD377" t="b">
        <v>0</v>
      </c>
      <c r="CE377">
        <v>43</v>
      </c>
      <c r="CF377">
        <v>0.26</v>
      </c>
      <c r="CI377" t="b">
        <v>0</v>
      </c>
      <c r="CJ377" t="b">
        <v>0</v>
      </c>
      <c r="CK377" t="b">
        <v>0</v>
      </c>
      <c r="CL377" t="b">
        <v>0</v>
      </c>
      <c r="CM377" t="b">
        <v>0</v>
      </c>
      <c r="CP377" t="b">
        <v>0</v>
      </c>
      <c r="CQ377">
        <v>70</v>
      </c>
      <c r="CR377">
        <v>3.96</v>
      </c>
      <c r="CS377" t="b">
        <v>1</v>
      </c>
      <c r="CT377">
        <v>99</v>
      </c>
      <c r="CU377">
        <v>1460</v>
      </c>
      <c r="CV377" t="b">
        <v>1</v>
      </c>
      <c r="CW377">
        <v>95</v>
      </c>
      <c r="CX377">
        <v>1820</v>
      </c>
      <c r="CY377" t="b">
        <v>0</v>
      </c>
      <c r="CZ377">
        <v>74</v>
      </c>
      <c r="DA377">
        <v>730</v>
      </c>
      <c r="DB377" t="b">
        <v>1</v>
      </c>
      <c r="DC377">
        <v>93</v>
      </c>
      <c r="DD377">
        <v>72.09</v>
      </c>
      <c r="DE377" t="b">
        <v>1</v>
      </c>
      <c r="DF377">
        <v>92</v>
      </c>
      <c r="DG377">
        <v>49</v>
      </c>
      <c r="DH377" t="b">
        <v>0</v>
      </c>
      <c r="DI377">
        <v>83</v>
      </c>
      <c r="DJ377">
        <v>8</v>
      </c>
      <c r="DK377" t="b">
        <v>1</v>
      </c>
      <c r="DL377">
        <v>98</v>
      </c>
      <c r="DM377">
        <v>20</v>
      </c>
      <c r="DN377" t="b">
        <v>1</v>
      </c>
      <c r="DO377">
        <v>94</v>
      </c>
      <c r="DP377">
        <v>67</v>
      </c>
      <c r="DQ377">
        <v>97</v>
      </c>
      <c r="DR377">
        <v>45</v>
      </c>
      <c r="DS377">
        <v>72</v>
      </c>
      <c r="DT377">
        <v>16</v>
      </c>
      <c r="DU377">
        <v>84</v>
      </c>
      <c r="DV377">
        <v>14</v>
      </c>
      <c r="DW377">
        <v>34</v>
      </c>
      <c r="DX377" t="b">
        <v>0</v>
      </c>
      <c r="DY377" t="b">
        <v>0</v>
      </c>
      <c r="DZ377" t="b">
        <v>0</v>
      </c>
    </row>
    <row r="378" spans="1:130" x14ac:dyDescent="0.35">
      <c r="A378">
        <v>39035151700</v>
      </c>
      <c r="B378" t="s">
        <v>3</v>
      </c>
      <c r="C378" t="s">
        <v>4</v>
      </c>
      <c r="D378">
        <v>0.76</v>
      </c>
      <c r="E378">
        <v>0</v>
      </c>
      <c r="F378">
        <v>0</v>
      </c>
      <c r="G378">
        <v>0</v>
      </c>
      <c r="H378">
        <v>0.09</v>
      </c>
      <c r="I378">
        <v>0.13</v>
      </c>
      <c r="J378">
        <v>0.03</v>
      </c>
      <c r="K378">
        <v>0</v>
      </c>
      <c r="L378">
        <v>0.15</v>
      </c>
      <c r="M378">
        <v>0.61</v>
      </c>
      <c r="N378">
        <v>0.22</v>
      </c>
      <c r="O378">
        <v>11</v>
      </c>
      <c r="P378">
        <v>6</v>
      </c>
      <c r="Q378" t="b">
        <v>1</v>
      </c>
      <c r="R378" t="b">
        <v>0</v>
      </c>
      <c r="T378" t="b">
        <v>1</v>
      </c>
      <c r="U378">
        <v>100</v>
      </c>
      <c r="V378">
        <v>85</v>
      </c>
      <c r="W378">
        <v>1013</v>
      </c>
      <c r="X378">
        <v>0.95</v>
      </c>
      <c r="Y378">
        <v>0.62</v>
      </c>
      <c r="Z378" t="b">
        <v>1</v>
      </c>
      <c r="AA378" t="b">
        <v>0</v>
      </c>
      <c r="AB378" t="b">
        <v>0</v>
      </c>
      <c r="AD378">
        <v>0</v>
      </c>
      <c r="AE378" t="b">
        <v>0</v>
      </c>
      <c r="AF378">
        <v>27</v>
      </c>
      <c r="AG378">
        <v>5.1999999999999998E-3</v>
      </c>
      <c r="AH378" t="b">
        <v>0</v>
      </c>
      <c r="AI378">
        <v>19</v>
      </c>
      <c r="AJ378">
        <v>0</v>
      </c>
      <c r="AK378">
        <v>82</v>
      </c>
      <c r="AL378">
        <v>18</v>
      </c>
      <c r="AM378" t="b">
        <v>0</v>
      </c>
      <c r="AN378" t="b">
        <v>0</v>
      </c>
      <c r="AO378">
        <v>33</v>
      </c>
      <c r="AP378">
        <v>0</v>
      </c>
      <c r="AQ378" t="b">
        <v>0</v>
      </c>
      <c r="AR378" t="b">
        <v>0</v>
      </c>
      <c r="AS378" t="b">
        <v>1</v>
      </c>
      <c r="AT378">
        <v>94</v>
      </c>
      <c r="AU378">
        <v>6</v>
      </c>
      <c r="AV378" t="b">
        <v>0</v>
      </c>
      <c r="AW378">
        <v>70</v>
      </c>
      <c r="AX378">
        <v>9.26</v>
      </c>
      <c r="AY378" t="b">
        <v>0</v>
      </c>
      <c r="AZ378">
        <v>87</v>
      </c>
      <c r="BA378">
        <v>0.51</v>
      </c>
      <c r="BB378" t="b">
        <v>0</v>
      </c>
      <c r="BC378">
        <v>72</v>
      </c>
      <c r="BD378">
        <v>699.78</v>
      </c>
      <c r="BE378" t="b">
        <v>0</v>
      </c>
      <c r="BF378">
        <v>72</v>
      </c>
      <c r="BG378" t="b">
        <v>0</v>
      </c>
      <c r="BH378">
        <v>81</v>
      </c>
      <c r="BI378">
        <v>36</v>
      </c>
      <c r="BJ378" t="b">
        <v>1</v>
      </c>
      <c r="BK378">
        <v>99</v>
      </c>
      <c r="BL378">
        <v>91</v>
      </c>
      <c r="BM378">
        <v>2</v>
      </c>
      <c r="BN378">
        <v>52100</v>
      </c>
      <c r="BO378" t="b">
        <v>0</v>
      </c>
      <c r="BP378" t="b">
        <v>0</v>
      </c>
      <c r="BQ378">
        <v>6458</v>
      </c>
      <c r="BR378">
        <v>84</v>
      </c>
      <c r="BS378" t="b">
        <v>1</v>
      </c>
      <c r="BT378" t="b">
        <v>1</v>
      </c>
      <c r="BU378" t="b">
        <v>1</v>
      </c>
      <c r="BV378">
        <v>0.86</v>
      </c>
      <c r="BW378">
        <v>0.02</v>
      </c>
      <c r="BX378" t="b">
        <v>1</v>
      </c>
      <c r="BY378">
        <v>90</v>
      </c>
      <c r="BZ378">
        <v>6.17</v>
      </c>
      <c r="CA378" t="b">
        <v>0</v>
      </c>
      <c r="CB378">
        <v>24</v>
      </c>
      <c r="CC378">
        <v>0.02</v>
      </c>
      <c r="CD378" t="b">
        <v>0</v>
      </c>
      <c r="CE378">
        <v>63</v>
      </c>
      <c r="CF378">
        <v>0.65</v>
      </c>
      <c r="CI378" t="b">
        <v>0</v>
      </c>
      <c r="CJ378" t="b">
        <v>0</v>
      </c>
      <c r="CK378" t="b">
        <v>0</v>
      </c>
      <c r="CL378" t="b">
        <v>0</v>
      </c>
      <c r="CM378" t="b">
        <v>0</v>
      </c>
      <c r="CP378" t="b">
        <v>1</v>
      </c>
      <c r="CQ378">
        <v>93</v>
      </c>
      <c r="CR378">
        <v>14.96</v>
      </c>
      <c r="CS378" t="b">
        <v>1</v>
      </c>
      <c r="CT378">
        <v>99</v>
      </c>
      <c r="CU378">
        <v>1480</v>
      </c>
      <c r="CV378" t="b">
        <v>1</v>
      </c>
      <c r="CW378">
        <v>99</v>
      </c>
      <c r="CX378">
        <v>2330</v>
      </c>
      <c r="CY378" t="b">
        <v>1</v>
      </c>
      <c r="CZ378">
        <v>97</v>
      </c>
      <c r="DA378">
        <v>1050</v>
      </c>
      <c r="DB378" t="b">
        <v>1</v>
      </c>
      <c r="DC378">
        <v>96</v>
      </c>
      <c r="DD378">
        <v>70.59</v>
      </c>
      <c r="DE378" t="b">
        <v>1</v>
      </c>
      <c r="DF378">
        <v>97</v>
      </c>
      <c r="DG378">
        <v>37</v>
      </c>
      <c r="DH378" t="b">
        <v>0</v>
      </c>
      <c r="DI378">
        <v>12</v>
      </c>
      <c r="DJ378">
        <v>0</v>
      </c>
      <c r="DK378" t="b">
        <v>0</v>
      </c>
      <c r="DL378">
        <v>84</v>
      </c>
      <c r="DM378">
        <v>9</v>
      </c>
      <c r="DN378" t="b">
        <v>1</v>
      </c>
      <c r="DO378">
        <v>96</v>
      </c>
      <c r="DP378">
        <v>71</v>
      </c>
      <c r="DQ378">
        <v>95</v>
      </c>
      <c r="DR378">
        <v>40</v>
      </c>
      <c r="DS378">
        <v>62</v>
      </c>
      <c r="DT378">
        <v>12</v>
      </c>
      <c r="DU378">
        <v>91</v>
      </c>
      <c r="DV378">
        <v>33</v>
      </c>
      <c r="DW378">
        <v>40</v>
      </c>
      <c r="DX378" t="b">
        <v>0</v>
      </c>
      <c r="DY378" t="b">
        <v>0</v>
      </c>
      <c r="DZ378" t="b">
        <v>0</v>
      </c>
    </row>
    <row r="379" spans="1:130" hidden="1" x14ac:dyDescent="0.35">
      <c r="A379">
        <v>39035151800</v>
      </c>
      <c r="B379" t="s">
        <v>3</v>
      </c>
      <c r="C379" t="s">
        <v>4</v>
      </c>
      <c r="D379">
        <v>0.94</v>
      </c>
      <c r="E379">
        <v>0</v>
      </c>
      <c r="F379">
        <v>0</v>
      </c>
      <c r="G379">
        <v>0</v>
      </c>
      <c r="H379">
        <v>0.04</v>
      </c>
      <c r="I379">
        <v>0</v>
      </c>
      <c r="J379">
        <v>0</v>
      </c>
      <c r="K379">
        <v>0</v>
      </c>
      <c r="L379">
        <v>0.13</v>
      </c>
      <c r="M379">
        <v>0.73</v>
      </c>
      <c r="N379">
        <v>0.12</v>
      </c>
      <c r="O379">
        <v>10</v>
      </c>
      <c r="P379">
        <v>5</v>
      </c>
      <c r="Q379" t="b">
        <v>1</v>
      </c>
      <c r="R379" t="b">
        <v>1</v>
      </c>
      <c r="T379" t="b">
        <v>1</v>
      </c>
      <c r="U379">
        <v>100</v>
      </c>
      <c r="V379">
        <v>100</v>
      </c>
      <c r="W379">
        <v>1846</v>
      </c>
      <c r="X379">
        <v>0.98</v>
      </c>
      <c r="Y379">
        <v>0.73</v>
      </c>
      <c r="Z379" t="b">
        <v>1</v>
      </c>
      <c r="AA379" t="b">
        <v>0</v>
      </c>
      <c r="AB379" t="b">
        <v>0</v>
      </c>
      <c r="AD379">
        <v>0</v>
      </c>
      <c r="AE379" t="b">
        <v>0</v>
      </c>
      <c r="AF379">
        <v>27</v>
      </c>
      <c r="AG379">
        <v>5.1999999999999998E-3</v>
      </c>
      <c r="AH379" t="b">
        <v>0</v>
      </c>
      <c r="AI379">
        <v>19</v>
      </c>
      <c r="AJ379">
        <v>0</v>
      </c>
      <c r="AK379">
        <v>20</v>
      </c>
      <c r="AL379">
        <v>3</v>
      </c>
      <c r="AM379" t="b">
        <v>0</v>
      </c>
      <c r="AN379" t="b">
        <v>0</v>
      </c>
      <c r="AO379">
        <v>33</v>
      </c>
      <c r="AP379">
        <v>0</v>
      </c>
      <c r="AQ379" t="b">
        <v>0</v>
      </c>
      <c r="AR379" t="b">
        <v>0</v>
      </c>
      <c r="AS379" t="b">
        <v>1</v>
      </c>
      <c r="AT379">
        <v>98</v>
      </c>
      <c r="AU379">
        <v>7</v>
      </c>
      <c r="AV379" t="b">
        <v>0</v>
      </c>
      <c r="AW379">
        <v>70</v>
      </c>
      <c r="AX379">
        <v>9.25</v>
      </c>
      <c r="AY379" t="b">
        <v>0</v>
      </c>
      <c r="AZ379">
        <v>89</v>
      </c>
      <c r="BA379">
        <v>0.54</v>
      </c>
      <c r="BB379" t="b">
        <v>0</v>
      </c>
      <c r="BC379">
        <v>56</v>
      </c>
      <c r="BD379">
        <v>372.75</v>
      </c>
      <c r="BE379" t="b">
        <v>0</v>
      </c>
      <c r="BF379">
        <v>72</v>
      </c>
      <c r="BG379" t="b">
        <v>0</v>
      </c>
      <c r="BH379">
        <v>87</v>
      </c>
      <c r="BI379">
        <v>41</v>
      </c>
      <c r="BJ379" t="b">
        <v>1</v>
      </c>
      <c r="BK379">
        <v>96</v>
      </c>
      <c r="BL379">
        <v>84</v>
      </c>
      <c r="BM379">
        <v>3</v>
      </c>
      <c r="BN379">
        <v>59000</v>
      </c>
      <c r="BO379" t="b">
        <v>0</v>
      </c>
      <c r="BP379" t="b">
        <v>0</v>
      </c>
      <c r="BQ379">
        <v>5460</v>
      </c>
      <c r="BR379">
        <v>73</v>
      </c>
      <c r="BS379" t="b">
        <v>1</v>
      </c>
      <c r="BT379" t="b">
        <v>0</v>
      </c>
      <c r="BU379" t="b">
        <v>0</v>
      </c>
      <c r="BV379">
        <v>0.21</v>
      </c>
      <c r="BW379">
        <v>0</v>
      </c>
      <c r="BX379" t="b">
        <v>1</v>
      </c>
      <c r="BY379">
        <v>90</v>
      </c>
      <c r="BZ379">
        <v>6.08</v>
      </c>
      <c r="CA379" t="b">
        <v>0</v>
      </c>
      <c r="CB379">
        <v>24</v>
      </c>
      <c r="CC379">
        <v>0.02</v>
      </c>
      <c r="CD379" t="b">
        <v>0</v>
      </c>
      <c r="CE379">
        <v>57</v>
      </c>
      <c r="CF379">
        <v>0.49</v>
      </c>
      <c r="CI379" t="b">
        <v>0</v>
      </c>
      <c r="CJ379" t="b">
        <v>0</v>
      </c>
      <c r="CK379" t="b">
        <v>0</v>
      </c>
      <c r="CL379" t="b">
        <v>0</v>
      </c>
      <c r="CM379" t="b">
        <v>0</v>
      </c>
      <c r="CP379" t="b">
        <v>0</v>
      </c>
      <c r="CQ379">
        <v>77</v>
      </c>
      <c r="CR379">
        <v>5.41</v>
      </c>
      <c r="CS379" t="b">
        <v>1</v>
      </c>
      <c r="CT379">
        <v>99</v>
      </c>
      <c r="CU379">
        <v>1520</v>
      </c>
      <c r="CV379" t="b">
        <v>1</v>
      </c>
      <c r="CW379">
        <v>99</v>
      </c>
      <c r="CX379">
        <v>2580</v>
      </c>
      <c r="CY379" t="b">
        <v>1</v>
      </c>
      <c r="CZ379">
        <v>98</v>
      </c>
      <c r="DA379">
        <v>1160</v>
      </c>
      <c r="DB379" t="b">
        <v>1</v>
      </c>
      <c r="DC379">
        <v>98</v>
      </c>
      <c r="DD379">
        <v>69.400000000000006</v>
      </c>
      <c r="DE379" t="b">
        <v>1</v>
      </c>
      <c r="DF379">
        <v>95</v>
      </c>
      <c r="DG379">
        <v>42</v>
      </c>
      <c r="DH379" t="b">
        <v>0</v>
      </c>
      <c r="DI379">
        <v>12</v>
      </c>
      <c r="DJ379">
        <v>0</v>
      </c>
      <c r="DK379" t="b">
        <v>1</v>
      </c>
      <c r="DL379">
        <v>99</v>
      </c>
      <c r="DM379">
        <v>25</v>
      </c>
      <c r="DN379" t="b">
        <v>1</v>
      </c>
      <c r="DO379">
        <v>98</v>
      </c>
      <c r="DP379">
        <v>79</v>
      </c>
      <c r="DQ379">
        <v>93</v>
      </c>
      <c r="DR379">
        <v>37</v>
      </c>
      <c r="DS379">
        <v>75</v>
      </c>
      <c r="DT379">
        <v>17</v>
      </c>
      <c r="DU379">
        <v>94</v>
      </c>
      <c r="DV379">
        <v>18</v>
      </c>
      <c r="DW379">
        <v>44</v>
      </c>
      <c r="DX379" t="b">
        <v>0</v>
      </c>
      <c r="DY379" t="b">
        <v>0</v>
      </c>
      <c r="DZ379" t="b">
        <v>0</v>
      </c>
    </row>
    <row r="380" spans="1:130" hidden="1" x14ac:dyDescent="0.35">
      <c r="A380">
        <v>39035105500</v>
      </c>
      <c r="B380" t="s">
        <v>3</v>
      </c>
      <c r="C380" t="s">
        <v>4</v>
      </c>
      <c r="D380">
        <v>0.15</v>
      </c>
      <c r="E380">
        <v>0</v>
      </c>
      <c r="F380">
        <v>0.03</v>
      </c>
      <c r="G380">
        <v>0</v>
      </c>
      <c r="H380">
        <v>0.05</v>
      </c>
      <c r="I380">
        <v>0.34</v>
      </c>
      <c r="J380">
        <v>0.49</v>
      </c>
      <c r="K380">
        <v>0.09</v>
      </c>
      <c r="L380">
        <v>0.13</v>
      </c>
      <c r="M380">
        <v>0.8</v>
      </c>
      <c r="N380">
        <v>0.06</v>
      </c>
      <c r="O380">
        <v>8</v>
      </c>
      <c r="P380">
        <v>7</v>
      </c>
      <c r="Q380" t="b">
        <v>1</v>
      </c>
      <c r="R380" t="b">
        <v>1</v>
      </c>
      <c r="T380" t="b">
        <v>1</v>
      </c>
      <c r="U380">
        <v>100</v>
      </c>
      <c r="V380">
        <v>100</v>
      </c>
      <c r="W380">
        <v>2264</v>
      </c>
      <c r="X380">
        <v>0.95</v>
      </c>
      <c r="Y380">
        <v>0.61</v>
      </c>
      <c r="Z380" t="b">
        <v>1</v>
      </c>
      <c r="AA380" t="b">
        <v>0</v>
      </c>
      <c r="AB380" t="b">
        <v>0</v>
      </c>
      <c r="AD380">
        <v>0</v>
      </c>
      <c r="AE380" t="b">
        <v>0</v>
      </c>
      <c r="AF380">
        <v>35</v>
      </c>
      <c r="AG380">
        <v>7.1999999999999998E-3</v>
      </c>
      <c r="AH380" t="b">
        <v>0</v>
      </c>
      <c r="AI380">
        <v>25</v>
      </c>
      <c r="AJ380">
        <v>1E-4</v>
      </c>
      <c r="AK380">
        <v>18</v>
      </c>
      <c r="AL380">
        <v>2</v>
      </c>
      <c r="AM380" t="b">
        <v>0</v>
      </c>
      <c r="AN380" t="b">
        <v>0</v>
      </c>
      <c r="AO380">
        <v>33</v>
      </c>
      <c r="AP380">
        <v>0</v>
      </c>
      <c r="AQ380" t="b">
        <v>0</v>
      </c>
      <c r="AR380" t="b">
        <v>0</v>
      </c>
      <c r="AS380" t="b">
        <v>1</v>
      </c>
      <c r="AT380">
        <v>91</v>
      </c>
      <c r="AU380">
        <v>5</v>
      </c>
      <c r="AV380" t="b">
        <v>0</v>
      </c>
      <c r="AW380">
        <v>74</v>
      </c>
      <c r="AX380">
        <v>9.43</v>
      </c>
      <c r="AY380" t="b">
        <v>0</v>
      </c>
      <c r="AZ380">
        <v>81</v>
      </c>
      <c r="BA380">
        <v>0.43</v>
      </c>
      <c r="BB380" t="b">
        <v>1</v>
      </c>
      <c r="BC380">
        <v>92</v>
      </c>
      <c r="BD380">
        <v>2240.33</v>
      </c>
      <c r="BE380" t="b">
        <v>0</v>
      </c>
      <c r="BF380">
        <v>71</v>
      </c>
      <c r="BG380" t="b">
        <v>0</v>
      </c>
      <c r="BH380">
        <v>87</v>
      </c>
      <c r="BI380">
        <v>40</v>
      </c>
      <c r="BJ380" t="b">
        <v>1</v>
      </c>
      <c r="BK380">
        <v>97</v>
      </c>
      <c r="BL380">
        <v>88</v>
      </c>
      <c r="BM380">
        <v>2</v>
      </c>
      <c r="BN380">
        <v>55800</v>
      </c>
      <c r="BO380" t="b">
        <v>0</v>
      </c>
      <c r="BP380" t="b">
        <v>0</v>
      </c>
      <c r="BQ380">
        <v>5914</v>
      </c>
      <c r="BR380">
        <v>78</v>
      </c>
      <c r="BS380" t="b">
        <v>1</v>
      </c>
      <c r="BT380" t="b">
        <v>0</v>
      </c>
      <c r="BU380" t="b">
        <v>0</v>
      </c>
      <c r="BV380">
        <v>0.52</v>
      </c>
      <c r="BW380">
        <v>0</v>
      </c>
      <c r="BX380" t="b">
        <v>1</v>
      </c>
      <c r="BY380">
        <v>95</v>
      </c>
      <c r="BZ380">
        <v>10.16</v>
      </c>
      <c r="CA380" t="b">
        <v>0</v>
      </c>
      <c r="CB380">
        <v>23</v>
      </c>
      <c r="CC380">
        <v>0.02</v>
      </c>
      <c r="CD380" t="b">
        <v>1</v>
      </c>
      <c r="CE380">
        <v>97</v>
      </c>
      <c r="CF380">
        <v>4.16</v>
      </c>
      <c r="CI380" t="b">
        <v>0</v>
      </c>
      <c r="CJ380" t="b">
        <v>0</v>
      </c>
      <c r="CK380" t="b">
        <v>0</v>
      </c>
      <c r="CL380" t="b">
        <v>0</v>
      </c>
      <c r="CM380" t="b">
        <v>0</v>
      </c>
      <c r="CN380">
        <v>20</v>
      </c>
      <c r="CO380">
        <v>0</v>
      </c>
      <c r="CP380" t="b">
        <v>1</v>
      </c>
      <c r="CQ380">
        <v>96</v>
      </c>
      <c r="CR380">
        <v>20.100000000000001</v>
      </c>
      <c r="CS380" t="b">
        <v>1</v>
      </c>
      <c r="CT380">
        <v>94</v>
      </c>
      <c r="CU380">
        <v>1240</v>
      </c>
      <c r="CV380" t="b">
        <v>0</v>
      </c>
      <c r="CW380">
        <v>85</v>
      </c>
      <c r="CX380">
        <v>1460</v>
      </c>
      <c r="CY380" t="b">
        <v>0</v>
      </c>
      <c r="CZ380">
        <v>80</v>
      </c>
      <c r="DA380">
        <v>780</v>
      </c>
      <c r="DB380" t="b">
        <v>0</v>
      </c>
      <c r="DC380">
        <v>80</v>
      </c>
      <c r="DD380">
        <v>75</v>
      </c>
      <c r="DE380" t="b">
        <v>0</v>
      </c>
      <c r="DF380">
        <v>85</v>
      </c>
      <c r="DG380">
        <v>60</v>
      </c>
      <c r="DH380" t="b">
        <v>0</v>
      </c>
      <c r="DI380">
        <v>74</v>
      </c>
      <c r="DJ380">
        <v>5</v>
      </c>
      <c r="DK380" t="b">
        <v>1</v>
      </c>
      <c r="DL380">
        <v>96</v>
      </c>
      <c r="DM380">
        <v>15</v>
      </c>
      <c r="DN380" t="b">
        <v>0</v>
      </c>
      <c r="DO380">
        <v>94</v>
      </c>
      <c r="DP380">
        <v>68</v>
      </c>
      <c r="DQ380">
        <v>79</v>
      </c>
      <c r="DR380">
        <v>22</v>
      </c>
      <c r="DS380">
        <v>90</v>
      </c>
      <c r="DT380">
        <v>27</v>
      </c>
      <c r="DU380">
        <v>93</v>
      </c>
      <c r="DV380">
        <v>9</v>
      </c>
      <c r="DW380">
        <v>36</v>
      </c>
      <c r="DX380" t="b">
        <v>0</v>
      </c>
      <c r="DY380" t="b">
        <v>0</v>
      </c>
      <c r="DZ380" t="b">
        <v>0</v>
      </c>
    </row>
    <row r="381" spans="1:130" x14ac:dyDescent="0.35">
      <c r="A381">
        <v>39035110501</v>
      </c>
      <c r="B381" t="s">
        <v>3</v>
      </c>
      <c r="C381" t="s">
        <v>4</v>
      </c>
      <c r="D381">
        <v>0.47</v>
      </c>
      <c r="E381">
        <v>0.01</v>
      </c>
      <c r="F381">
        <v>0.01</v>
      </c>
      <c r="G381">
        <v>0.01</v>
      </c>
      <c r="H381">
        <v>0</v>
      </c>
      <c r="I381">
        <v>0.41</v>
      </c>
      <c r="J381">
        <v>0.09</v>
      </c>
      <c r="K381">
        <v>0.06</v>
      </c>
      <c r="L381">
        <v>0.08</v>
      </c>
      <c r="M381">
        <v>0.72</v>
      </c>
      <c r="N381">
        <v>0.19</v>
      </c>
      <c r="O381">
        <v>15</v>
      </c>
      <c r="P381">
        <v>7</v>
      </c>
      <c r="Q381" t="b">
        <v>1</v>
      </c>
      <c r="R381" t="b">
        <v>0</v>
      </c>
      <c r="T381" t="b">
        <v>1</v>
      </c>
      <c r="U381">
        <v>100</v>
      </c>
      <c r="V381">
        <v>87</v>
      </c>
      <c r="W381">
        <v>681</v>
      </c>
      <c r="X381">
        <v>0.97</v>
      </c>
      <c r="Y381">
        <v>0.67</v>
      </c>
      <c r="Z381" t="b">
        <v>1</v>
      </c>
      <c r="AA381" t="b">
        <v>0</v>
      </c>
      <c r="AB381" t="b">
        <v>0</v>
      </c>
      <c r="AD381">
        <v>0</v>
      </c>
      <c r="AE381" t="b">
        <v>0</v>
      </c>
      <c r="AF381">
        <v>35</v>
      </c>
      <c r="AG381">
        <v>7.1999999999999998E-3</v>
      </c>
      <c r="AH381" t="b">
        <v>0</v>
      </c>
      <c r="AI381">
        <v>26</v>
      </c>
      <c r="AJ381">
        <v>1E-4</v>
      </c>
      <c r="AK381">
        <v>17</v>
      </c>
      <c r="AL381">
        <v>2</v>
      </c>
      <c r="AM381" t="b">
        <v>0</v>
      </c>
      <c r="AN381" t="b">
        <v>0</v>
      </c>
      <c r="AO381">
        <v>33</v>
      </c>
      <c r="AP381">
        <v>0</v>
      </c>
      <c r="AQ381" t="b">
        <v>0</v>
      </c>
      <c r="AR381" t="b">
        <v>0</v>
      </c>
      <c r="AS381" t="b">
        <v>1</v>
      </c>
      <c r="AT381">
        <v>97</v>
      </c>
      <c r="AU381">
        <v>7</v>
      </c>
      <c r="AV381" t="b">
        <v>0</v>
      </c>
      <c r="AW381">
        <v>76</v>
      </c>
      <c r="AX381">
        <v>9.49</v>
      </c>
      <c r="AY381" t="b">
        <v>0</v>
      </c>
      <c r="AZ381">
        <v>86</v>
      </c>
      <c r="BA381">
        <v>0.49</v>
      </c>
      <c r="BB381" t="b">
        <v>1</v>
      </c>
      <c r="BC381">
        <v>92</v>
      </c>
      <c r="BD381">
        <v>2210.63</v>
      </c>
      <c r="BE381" t="b">
        <v>0</v>
      </c>
      <c r="BF381">
        <v>71</v>
      </c>
      <c r="BG381" t="b">
        <v>0</v>
      </c>
      <c r="BH381">
        <v>73</v>
      </c>
      <c r="BI381">
        <v>31</v>
      </c>
      <c r="BJ381" t="b">
        <v>0</v>
      </c>
      <c r="BK381">
        <v>83</v>
      </c>
      <c r="BL381">
        <v>63</v>
      </c>
      <c r="BM381">
        <v>4</v>
      </c>
      <c r="BN381">
        <v>63200</v>
      </c>
      <c r="BO381" t="b">
        <v>1</v>
      </c>
      <c r="BP381" t="b">
        <v>1</v>
      </c>
      <c r="BQ381">
        <v>7234</v>
      </c>
      <c r="BR381">
        <v>90</v>
      </c>
      <c r="BS381" t="b">
        <v>1</v>
      </c>
      <c r="BT381" t="b">
        <v>1</v>
      </c>
      <c r="BU381" t="b">
        <v>1</v>
      </c>
      <c r="BV381">
        <v>0.92</v>
      </c>
      <c r="BW381">
        <v>0.03</v>
      </c>
      <c r="BX381" t="b">
        <v>1</v>
      </c>
      <c r="BY381">
        <v>97</v>
      </c>
      <c r="BZ381">
        <v>13.46</v>
      </c>
      <c r="CA381" t="b">
        <v>0</v>
      </c>
      <c r="CB381">
        <v>22</v>
      </c>
      <c r="CC381">
        <v>0.02</v>
      </c>
      <c r="CD381" t="b">
        <v>1</v>
      </c>
      <c r="CE381">
        <v>97</v>
      </c>
      <c r="CF381">
        <v>4.16</v>
      </c>
      <c r="CI381" t="b">
        <v>0</v>
      </c>
      <c r="CJ381" t="b">
        <v>0</v>
      </c>
      <c r="CK381" t="b">
        <v>0</v>
      </c>
      <c r="CL381" t="b">
        <v>0</v>
      </c>
      <c r="CM381" t="b">
        <v>1</v>
      </c>
      <c r="CN381">
        <v>91</v>
      </c>
      <c r="CO381">
        <v>0.55000000000000004</v>
      </c>
      <c r="CP381" t="b">
        <v>1</v>
      </c>
      <c r="CQ381">
        <v>95</v>
      </c>
      <c r="CR381">
        <v>18.62</v>
      </c>
      <c r="CS381" t="b">
        <v>1</v>
      </c>
      <c r="CT381">
        <v>99</v>
      </c>
      <c r="CU381">
        <v>1460</v>
      </c>
      <c r="CV381" t="b">
        <v>1</v>
      </c>
      <c r="CW381">
        <v>98</v>
      </c>
      <c r="CX381">
        <v>2150</v>
      </c>
      <c r="CY381" t="b">
        <v>1</v>
      </c>
      <c r="CZ381">
        <v>99</v>
      </c>
      <c r="DA381">
        <v>1250</v>
      </c>
      <c r="DB381" t="b">
        <v>0</v>
      </c>
      <c r="DE381" t="b">
        <v>1</v>
      </c>
      <c r="DF381">
        <v>98</v>
      </c>
      <c r="DG381">
        <v>30</v>
      </c>
      <c r="DH381" t="b">
        <v>0</v>
      </c>
      <c r="DI381">
        <v>12</v>
      </c>
      <c r="DJ381">
        <v>0</v>
      </c>
      <c r="DK381" t="b">
        <v>1</v>
      </c>
      <c r="DL381">
        <v>98</v>
      </c>
      <c r="DM381">
        <v>20</v>
      </c>
      <c r="DN381" t="b">
        <v>1</v>
      </c>
      <c r="DO381">
        <v>95</v>
      </c>
      <c r="DP381">
        <v>68</v>
      </c>
      <c r="DQ381">
        <v>97</v>
      </c>
      <c r="DR381">
        <v>48</v>
      </c>
      <c r="DS381">
        <v>91</v>
      </c>
      <c r="DT381">
        <v>28</v>
      </c>
      <c r="DU381">
        <v>98</v>
      </c>
      <c r="DV381">
        <v>3</v>
      </c>
      <c r="DW381">
        <v>40</v>
      </c>
      <c r="DX381" t="b">
        <v>0</v>
      </c>
      <c r="DY381" t="b">
        <v>0</v>
      </c>
      <c r="DZ381" t="b">
        <v>0</v>
      </c>
    </row>
    <row r="382" spans="1:130" x14ac:dyDescent="0.35">
      <c r="A382">
        <v>39035114501</v>
      </c>
      <c r="B382" t="s">
        <v>3</v>
      </c>
      <c r="C382" t="s">
        <v>4</v>
      </c>
      <c r="D382">
        <v>0.93</v>
      </c>
      <c r="E382">
        <v>0</v>
      </c>
      <c r="F382">
        <v>0</v>
      </c>
      <c r="G382">
        <v>0</v>
      </c>
      <c r="H382">
        <v>0</v>
      </c>
      <c r="I382">
        <v>0.06</v>
      </c>
      <c r="J382">
        <v>0</v>
      </c>
      <c r="K382">
        <v>0</v>
      </c>
      <c r="L382">
        <v>0.1</v>
      </c>
      <c r="M382">
        <v>0.6</v>
      </c>
      <c r="N382">
        <v>0.28999999999999998</v>
      </c>
      <c r="O382">
        <v>12</v>
      </c>
      <c r="P382">
        <v>5</v>
      </c>
      <c r="Q382" t="b">
        <v>1</v>
      </c>
      <c r="R382" t="b">
        <v>1</v>
      </c>
      <c r="T382" t="b">
        <v>1</v>
      </c>
      <c r="U382">
        <v>100</v>
      </c>
      <c r="V382">
        <v>100</v>
      </c>
      <c r="W382">
        <v>708</v>
      </c>
      <c r="X382">
        <v>0.98</v>
      </c>
      <c r="Y382">
        <v>0.71</v>
      </c>
      <c r="Z382" t="b">
        <v>1</v>
      </c>
      <c r="AA382" t="b">
        <v>0</v>
      </c>
      <c r="AB382" t="b">
        <v>0</v>
      </c>
      <c r="AD382">
        <v>0</v>
      </c>
      <c r="AE382" t="b">
        <v>0</v>
      </c>
      <c r="AF382">
        <v>33</v>
      </c>
      <c r="AG382">
        <v>6.7000000000000002E-3</v>
      </c>
      <c r="AH382" t="b">
        <v>0</v>
      </c>
      <c r="AI382">
        <v>24</v>
      </c>
      <c r="AJ382">
        <v>1E-4</v>
      </c>
      <c r="AK382">
        <v>61</v>
      </c>
      <c r="AL382">
        <v>9</v>
      </c>
      <c r="AM382" t="b">
        <v>0</v>
      </c>
      <c r="AN382" t="b">
        <v>0</v>
      </c>
      <c r="AO382">
        <v>33</v>
      </c>
      <c r="AP382">
        <v>0</v>
      </c>
      <c r="AQ382" t="b">
        <v>0</v>
      </c>
      <c r="AR382" t="b">
        <v>0</v>
      </c>
      <c r="AS382" t="b">
        <v>1</v>
      </c>
      <c r="AT382">
        <v>99</v>
      </c>
      <c r="AU382">
        <v>9</v>
      </c>
      <c r="AV382" t="b">
        <v>0</v>
      </c>
      <c r="AW382">
        <v>74</v>
      </c>
      <c r="AX382">
        <v>9.44</v>
      </c>
      <c r="AY382" t="b">
        <v>0</v>
      </c>
      <c r="AZ382">
        <v>77</v>
      </c>
      <c r="BA382">
        <v>0.4</v>
      </c>
      <c r="BB382" t="b">
        <v>0</v>
      </c>
      <c r="BC382">
        <v>56</v>
      </c>
      <c r="BD382">
        <v>375.05</v>
      </c>
      <c r="BE382" t="b">
        <v>0</v>
      </c>
      <c r="BF382">
        <v>71</v>
      </c>
      <c r="BG382" t="b">
        <v>0</v>
      </c>
      <c r="BH382">
        <v>87</v>
      </c>
      <c r="BI382">
        <v>41</v>
      </c>
      <c r="BJ382" t="b">
        <v>1</v>
      </c>
      <c r="BK382">
        <v>92</v>
      </c>
      <c r="BL382">
        <v>78</v>
      </c>
      <c r="BM382">
        <v>0</v>
      </c>
      <c r="BN382">
        <v>30900</v>
      </c>
      <c r="BO382" t="b">
        <v>0</v>
      </c>
      <c r="BP382" t="b">
        <v>0</v>
      </c>
      <c r="BQ382">
        <v>6015</v>
      </c>
      <c r="BR382">
        <v>79</v>
      </c>
      <c r="BS382" t="b">
        <v>1</v>
      </c>
      <c r="BT382" t="b">
        <v>1</v>
      </c>
      <c r="BU382" t="b">
        <v>1</v>
      </c>
      <c r="BV382">
        <v>0.93</v>
      </c>
      <c r="BW382">
        <v>0.03</v>
      </c>
      <c r="BX382" t="b">
        <v>1</v>
      </c>
      <c r="BY382">
        <v>93</v>
      </c>
      <c r="BZ382">
        <v>8.39</v>
      </c>
      <c r="CA382" t="b">
        <v>0</v>
      </c>
      <c r="CB382">
        <v>22</v>
      </c>
      <c r="CC382">
        <v>0.02</v>
      </c>
      <c r="CD382" t="b">
        <v>1</v>
      </c>
      <c r="CE382">
        <v>93</v>
      </c>
      <c r="CF382">
        <v>2.63</v>
      </c>
      <c r="CI382" t="b">
        <v>0</v>
      </c>
      <c r="CJ382" t="b">
        <v>0</v>
      </c>
      <c r="CK382" t="b">
        <v>0</v>
      </c>
      <c r="CL382" t="b">
        <v>0</v>
      </c>
      <c r="CM382" t="b">
        <v>0</v>
      </c>
      <c r="CP382" t="b">
        <v>0</v>
      </c>
      <c r="CQ382">
        <v>84</v>
      </c>
      <c r="CR382">
        <v>7.69</v>
      </c>
      <c r="CS382" t="b">
        <v>1</v>
      </c>
      <c r="CT382">
        <v>99</v>
      </c>
      <c r="CU382">
        <v>1460</v>
      </c>
      <c r="CV382" t="b">
        <v>1</v>
      </c>
      <c r="CW382">
        <v>98</v>
      </c>
      <c r="CX382">
        <v>2210</v>
      </c>
      <c r="CY382" t="b">
        <v>1</v>
      </c>
      <c r="CZ382">
        <v>95</v>
      </c>
      <c r="DA382">
        <v>969</v>
      </c>
      <c r="DB382" t="b">
        <v>1</v>
      </c>
      <c r="DC382">
        <v>98</v>
      </c>
      <c r="DD382">
        <v>68.09</v>
      </c>
      <c r="DE382" t="b">
        <v>1</v>
      </c>
      <c r="DF382">
        <v>98</v>
      </c>
      <c r="DG382">
        <v>32</v>
      </c>
      <c r="DH382" t="b">
        <v>0</v>
      </c>
      <c r="DI382">
        <v>12</v>
      </c>
      <c r="DJ382">
        <v>0</v>
      </c>
      <c r="DK382" t="b">
        <v>1</v>
      </c>
      <c r="DL382">
        <v>95</v>
      </c>
      <c r="DM382">
        <v>15</v>
      </c>
      <c r="DN382" t="b">
        <v>0</v>
      </c>
      <c r="DO382">
        <v>96</v>
      </c>
      <c r="DP382">
        <v>71</v>
      </c>
      <c r="DQ382">
        <v>89</v>
      </c>
      <c r="DR382">
        <v>31</v>
      </c>
      <c r="DS382">
        <v>72</v>
      </c>
      <c r="DT382">
        <v>16</v>
      </c>
      <c r="DU382">
        <v>100</v>
      </c>
      <c r="DV382">
        <v>10</v>
      </c>
      <c r="DW382">
        <v>54</v>
      </c>
      <c r="DX382" t="b">
        <v>0</v>
      </c>
      <c r="DY382" t="b">
        <v>0</v>
      </c>
      <c r="DZ382" t="b">
        <v>0</v>
      </c>
    </row>
    <row r="383" spans="1:130" hidden="1" x14ac:dyDescent="0.35">
      <c r="A383">
        <v>39035134204</v>
      </c>
      <c r="B383" t="s">
        <v>3</v>
      </c>
      <c r="C383" t="s">
        <v>4</v>
      </c>
      <c r="D383">
        <v>7.0000000000000007E-2</v>
      </c>
      <c r="E383">
        <v>0</v>
      </c>
      <c r="F383">
        <v>0.01</v>
      </c>
      <c r="G383">
        <v>0</v>
      </c>
      <c r="H383">
        <v>0.04</v>
      </c>
      <c r="I383">
        <v>0.84</v>
      </c>
      <c r="J383">
        <v>0.01</v>
      </c>
      <c r="K383">
        <v>0</v>
      </c>
      <c r="L383">
        <v>0.06</v>
      </c>
      <c r="M383">
        <v>0.74</v>
      </c>
      <c r="N383">
        <v>0.18</v>
      </c>
      <c r="O383">
        <v>0</v>
      </c>
      <c r="P383">
        <v>0</v>
      </c>
      <c r="Q383" t="b">
        <v>0</v>
      </c>
      <c r="R383" t="b">
        <v>0</v>
      </c>
      <c r="T383" t="b">
        <v>0</v>
      </c>
      <c r="U383">
        <v>0</v>
      </c>
      <c r="V383">
        <v>0</v>
      </c>
      <c r="W383">
        <v>4269</v>
      </c>
      <c r="X383">
        <v>0.44</v>
      </c>
      <c r="Y383">
        <v>0.19</v>
      </c>
      <c r="Z383" t="b">
        <v>0</v>
      </c>
      <c r="AA383" t="b">
        <v>0</v>
      </c>
      <c r="AB383" t="b">
        <v>0</v>
      </c>
      <c r="AD383">
        <v>0</v>
      </c>
      <c r="AE383" t="b">
        <v>0</v>
      </c>
      <c r="AF383">
        <v>37</v>
      </c>
      <c r="AG383">
        <v>8.2000000000000007E-3</v>
      </c>
      <c r="AH383" t="b">
        <v>0</v>
      </c>
      <c r="AI383">
        <v>28</v>
      </c>
      <c r="AJ383">
        <v>1E-4</v>
      </c>
      <c r="AK383">
        <v>29</v>
      </c>
      <c r="AL383">
        <v>4</v>
      </c>
      <c r="AM383" t="b">
        <v>0</v>
      </c>
      <c r="AN383" t="b">
        <v>0</v>
      </c>
      <c r="AO383">
        <v>33</v>
      </c>
      <c r="AP383">
        <v>0</v>
      </c>
      <c r="AQ383" t="b">
        <v>0</v>
      </c>
      <c r="AR383" t="b">
        <v>0</v>
      </c>
      <c r="AS383" t="b">
        <v>0</v>
      </c>
      <c r="AT383">
        <v>41</v>
      </c>
      <c r="AU383">
        <v>2</v>
      </c>
      <c r="AV383" t="b">
        <v>0</v>
      </c>
      <c r="AW383">
        <v>64</v>
      </c>
      <c r="AX383">
        <v>9.0399999999999991</v>
      </c>
      <c r="AY383" t="b">
        <v>0</v>
      </c>
      <c r="AZ383">
        <v>50</v>
      </c>
      <c r="BA383">
        <v>0.24</v>
      </c>
      <c r="BB383" t="b">
        <v>0</v>
      </c>
      <c r="BC383">
        <v>74</v>
      </c>
      <c r="BD383">
        <v>742.68</v>
      </c>
      <c r="BE383" t="b">
        <v>0</v>
      </c>
      <c r="BF383">
        <v>71</v>
      </c>
      <c r="BG383" t="b">
        <v>0</v>
      </c>
      <c r="BH383">
        <v>57</v>
      </c>
      <c r="BI383">
        <v>24</v>
      </c>
      <c r="BJ383" t="b">
        <v>0</v>
      </c>
      <c r="BK383">
        <v>82</v>
      </c>
      <c r="BL383">
        <v>61</v>
      </c>
      <c r="BM383">
        <v>30</v>
      </c>
      <c r="BN383">
        <v>135400</v>
      </c>
      <c r="BO383" t="b">
        <v>0</v>
      </c>
      <c r="BP383" t="b">
        <v>0</v>
      </c>
      <c r="BQ383">
        <v>4220</v>
      </c>
      <c r="BR383">
        <v>55</v>
      </c>
      <c r="BS383" t="b">
        <v>1</v>
      </c>
      <c r="BT383" t="b">
        <v>0</v>
      </c>
      <c r="BU383" t="b">
        <v>0</v>
      </c>
      <c r="BV383">
        <v>0.68</v>
      </c>
      <c r="BW383">
        <v>0.01</v>
      </c>
      <c r="BX383" t="b">
        <v>0</v>
      </c>
      <c r="BY383">
        <v>62</v>
      </c>
      <c r="BZ383">
        <v>1.43</v>
      </c>
      <c r="CA383" t="b">
        <v>0</v>
      </c>
      <c r="CB383">
        <v>25</v>
      </c>
      <c r="CC383">
        <v>0.02</v>
      </c>
      <c r="CD383" t="b">
        <v>0</v>
      </c>
      <c r="CE383">
        <v>55</v>
      </c>
      <c r="CF383">
        <v>0.47</v>
      </c>
      <c r="CI383" t="b">
        <v>0</v>
      </c>
      <c r="CJ383" t="b">
        <v>0</v>
      </c>
      <c r="CK383" t="b">
        <v>0</v>
      </c>
      <c r="CL383" t="b">
        <v>0</v>
      </c>
      <c r="CM383" t="b">
        <v>0</v>
      </c>
      <c r="CN383">
        <v>78</v>
      </c>
      <c r="CO383">
        <v>0.04</v>
      </c>
      <c r="CP383" t="b">
        <v>0</v>
      </c>
      <c r="CQ383">
        <v>51</v>
      </c>
      <c r="CR383">
        <v>1.89</v>
      </c>
      <c r="CS383" t="b">
        <v>0</v>
      </c>
      <c r="CT383">
        <v>83</v>
      </c>
      <c r="CU383">
        <v>1110</v>
      </c>
      <c r="CV383" t="b">
        <v>0</v>
      </c>
      <c r="CW383">
        <v>51</v>
      </c>
      <c r="CX383">
        <v>1050</v>
      </c>
      <c r="CY383" t="b">
        <v>0</v>
      </c>
      <c r="CZ383">
        <v>71</v>
      </c>
      <c r="DA383">
        <v>710</v>
      </c>
      <c r="DB383" t="b">
        <v>0</v>
      </c>
      <c r="DC383">
        <v>70</v>
      </c>
      <c r="DD383">
        <v>76.3</v>
      </c>
      <c r="DE383" t="b">
        <v>0</v>
      </c>
      <c r="DF383">
        <v>62</v>
      </c>
      <c r="DG383">
        <v>83</v>
      </c>
      <c r="DH383" t="b">
        <v>0</v>
      </c>
      <c r="DI383">
        <v>44</v>
      </c>
      <c r="DJ383">
        <v>1</v>
      </c>
      <c r="DK383" t="b">
        <v>0</v>
      </c>
      <c r="DL383">
        <v>57</v>
      </c>
      <c r="DM383">
        <v>5</v>
      </c>
      <c r="DN383" t="b">
        <v>0</v>
      </c>
      <c r="DO383">
        <v>60</v>
      </c>
      <c r="DP383">
        <v>35</v>
      </c>
      <c r="DQ383">
        <v>62</v>
      </c>
      <c r="DR383">
        <v>15</v>
      </c>
      <c r="DS383">
        <v>40</v>
      </c>
      <c r="DT383">
        <v>7</v>
      </c>
      <c r="DU383">
        <v>83</v>
      </c>
      <c r="DV383">
        <v>7</v>
      </c>
      <c r="DW383">
        <v>17</v>
      </c>
      <c r="DX383" t="b">
        <v>0</v>
      </c>
      <c r="DY383" t="b">
        <v>0</v>
      </c>
      <c r="DZ383" t="b">
        <v>0</v>
      </c>
    </row>
    <row r="384" spans="1:130" x14ac:dyDescent="0.35">
      <c r="A384">
        <v>39035116100</v>
      </c>
      <c r="B384" t="s">
        <v>3</v>
      </c>
      <c r="C384" t="s">
        <v>4</v>
      </c>
      <c r="D384">
        <v>0.97</v>
      </c>
      <c r="E384">
        <v>0</v>
      </c>
      <c r="F384">
        <v>0</v>
      </c>
      <c r="G384">
        <v>0</v>
      </c>
      <c r="H384">
        <v>0</v>
      </c>
      <c r="I384">
        <v>0.02</v>
      </c>
      <c r="J384">
        <v>0</v>
      </c>
      <c r="K384">
        <v>0</v>
      </c>
      <c r="L384">
        <v>0.23</v>
      </c>
      <c r="M384">
        <v>0.62</v>
      </c>
      <c r="N384">
        <v>0.14000000000000001</v>
      </c>
      <c r="O384">
        <v>9</v>
      </c>
      <c r="P384">
        <v>5</v>
      </c>
      <c r="Q384" t="b">
        <v>1</v>
      </c>
      <c r="R384" t="b">
        <v>0</v>
      </c>
      <c r="T384" t="b">
        <v>1</v>
      </c>
      <c r="U384">
        <v>100</v>
      </c>
      <c r="V384">
        <v>80</v>
      </c>
      <c r="W384">
        <v>897</v>
      </c>
      <c r="X384">
        <v>0.89</v>
      </c>
      <c r="Y384">
        <v>0.52</v>
      </c>
      <c r="Z384" t="b">
        <v>1</v>
      </c>
      <c r="AA384" t="b">
        <v>0</v>
      </c>
      <c r="AB384" t="b">
        <v>0</v>
      </c>
      <c r="AD384">
        <v>0</v>
      </c>
      <c r="AE384" t="b">
        <v>0</v>
      </c>
      <c r="AF384">
        <v>28</v>
      </c>
      <c r="AG384">
        <v>5.3E-3</v>
      </c>
      <c r="AH384" t="b">
        <v>0</v>
      </c>
      <c r="AI384">
        <v>20</v>
      </c>
      <c r="AJ384">
        <v>0</v>
      </c>
      <c r="AK384">
        <v>82</v>
      </c>
      <c r="AL384">
        <v>17</v>
      </c>
      <c r="AM384" t="b">
        <v>0</v>
      </c>
      <c r="AN384" t="b">
        <v>0</v>
      </c>
      <c r="AO384">
        <v>33</v>
      </c>
      <c r="AP384">
        <v>0</v>
      </c>
      <c r="AQ384" t="b">
        <v>0</v>
      </c>
      <c r="AR384" t="b">
        <v>0</v>
      </c>
      <c r="AS384" t="b">
        <v>1</v>
      </c>
      <c r="AT384">
        <v>99</v>
      </c>
      <c r="AU384">
        <v>9</v>
      </c>
      <c r="AV384" t="b">
        <v>0</v>
      </c>
      <c r="AW384">
        <v>69</v>
      </c>
      <c r="AX384">
        <v>9.24</v>
      </c>
      <c r="AY384" t="b">
        <v>0</v>
      </c>
      <c r="AZ384">
        <v>89</v>
      </c>
      <c r="BA384">
        <v>0.53</v>
      </c>
      <c r="BB384" t="b">
        <v>1</v>
      </c>
      <c r="BC384">
        <v>94</v>
      </c>
      <c r="BD384">
        <v>2795.89</v>
      </c>
      <c r="BE384" t="b">
        <v>0</v>
      </c>
      <c r="BF384">
        <v>70</v>
      </c>
      <c r="BG384" t="b">
        <v>0</v>
      </c>
      <c r="BH384">
        <v>89</v>
      </c>
      <c r="BI384">
        <v>43</v>
      </c>
      <c r="BJ384" t="b">
        <v>0</v>
      </c>
      <c r="BK384">
        <v>84</v>
      </c>
      <c r="BL384">
        <v>64</v>
      </c>
      <c r="BM384">
        <v>2</v>
      </c>
      <c r="BN384">
        <v>55000</v>
      </c>
      <c r="BO384" t="b">
        <v>0</v>
      </c>
      <c r="BP384" t="b">
        <v>0</v>
      </c>
      <c r="BQ384">
        <v>6181</v>
      </c>
      <c r="BR384">
        <v>81</v>
      </c>
      <c r="BS384" t="b">
        <v>1</v>
      </c>
      <c r="BT384" t="b">
        <v>1</v>
      </c>
      <c r="BU384" t="b">
        <v>1</v>
      </c>
      <c r="BV384">
        <v>0.88</v>
      </c>
      <c r="BW384">
        <v>0.02</v>
      </c>
      <c r="BX384" t="b">
        <v>0</v>
      </c>
      <c r="BY384">
        <v>88</v>
      </c>
      <c r="BZ384">
        <v>5.57</v>
      </c>
      <c r="CA384" t="b">
        <v>0</v>
      </c>
      <c r="CB384">
        <v>24</v>
      </c>
      <c r="CC384">
        <v>0.02</v>
      </c>
      <c r="CD384" t="b">
        <v>0</v>
      </c>
      <c r="CE384">
        <v>49</v>
      </c>
      <c r="CF384">
        <v>0.34</v>
      </c>
      <c r="CI384" t="b">
        <v>0</v>
      </c>
      <c r="CJ384" t="b">
        <v>0</v>
      </c>
      <c r="CK384" t="b">
        <v>0</v>
      </c>
      <c r="CL384" t="b">
        <v>0</v>
      </c>
      <c r="CM384" t="b">
        <v>0</v>
      </c>
      <c r="CP384" t="b">
        <v>0</v>
      </c>
      <c r="CQ384">
        <v>85</v>
      </c>
      <c r="CR384">
        <v>8.02</v>
      </c>
      <c r="CS384" t="b">
        <v>1</v>
      </c>
      <c r="CT384">
        <v>99</v>
      </c>
      <c r="CU384">
        <v>1540</v>
      </c>
      <c r="CV384" t="b">
        <v>1</v>
      </c>
      <c r="CW384">
        <v>98</v>
      </c>
      <c r="CX384">
        <v>2280</v>
      </c>
      <c r="CY384" t="b">
        <v>1</v>
      </c>
      <c r="CZ384">
        <v>97</v>
      </c>
      <c r="DA384">
        <v>1040</v>
      </c>
      <c r="DB384" t="b">
        <v>1</v>
      </c>
      <c r="DC384">
        <v>96</v>
      </c>
      <c r="DD384">
        <v>70.900000000000006</v>
      </c>
      <c r="DE384" t="b">
        <v>0</v>
      </c>
      <c r="DF384">
        <v>88</v>
      </c>
      <c r="DG384">
        <v>56</v>
      </c>
      <c r="DH384" t="b">
        <v>0</v>
      </c>
      <c r="DI384">
        <v>42</v>
      </c>
      <c r="DJ384">
        <v>1</v>
      </c>
      <c r="DK384" t="b">
        <v>1</v>
      </c>
      <c r="DL384">
        <v>98</v>
      </c>
      <c r="DM384">
        <v>20</v>
      </c>
      <c r="DN384" t="b">
        <v>1</v>
      </c>
      <c r="DO384">
        <v>92</v>
      </c>
      <c r="DP384">
        <v>63</v>
      </c>
      <c r="DQ384">
        <v>96</v>
      </c>
      <c r="DR384">
        <v>44</v>
      </c>
      <c r="DS384">
        <v>87</v>
      </c>
      <c r="DT384">
        <v>24</v>
      </c>
      <c r="DU384">
        <v>88</v>
      </c>
      <c r="DV384">
        <v>24</v>
      </c>
      <c r="DW384">
        <v>46</v>
      </c>
      <c r="DX384" t="b">
        <v>0</v>
      </c>
      <c r="DY384" t="b">
        <v>0</v>
      </c>
      <c r="DZ384" t="b">
        <v>0</v>
      </c>
    </row>
    <row r="385" spans="1:130" x14ac:dyDescent="0.35">
      <c r="A385">
        <v>39035117102</v>
      </c>
      <c r="B385" t="s">
        <v>3</v>
      </c>
      <c r="C385" t="s">
        <v>4</v>
      </c>
      <c r="D385">
        <v>0.93</v>
      </c>
      <c r="E385">
        <v>0</v>
      </c>
      <c r="F385">
        <v>0</v>
      </c>
      <c r="G385">
        <v>0</v>
      </c>
      <c r="H385">
        <v>0</v>
      </c>
      <c r="I385">
        <v>0.03</v>
      </c>
      <c r="J385">
        <v>0.03</v>
      </c>
      <c r="K385">
        <v>0.02</v>
      </c>
      <c r="L385">
        <v>0.16</v>
      </c>
      <c r="M385">
        <v>0.68</v>
      </c>
      <c r="N385">
        <v>0.15</v>
      </c>
      <c r="O385">
        <v>11</v>
      </c>
      <c r="P385">
        <v>5</v>
      </c>
      <c r="Q385" t="b">
        <v>1</v>
      </c>
      <c r="R385" t="b">
        <v>0</v>
      </c>
      <c r="T385" t="b">
        <v>1</v>
      </c>
      <c r="U385">
        <v>100</v>
      </c>
      <c r="V385">
        <v>80</v>
      </c>
      <c r="W385">
        <v>1040</v>
      </c>
      <c r="X385">
        <v>0.95</v>
      </c>
      <c r="Y385">
        <v>0.61</v>
      </c>
      <c r="Z385" t="b">
        <v>1</v>
      </c>
      <c r="AA385" t="b">
        <v>0</v>
      </c>
      <c r="AB385" t="b">
        <v>0</v>
      </c>
      <c r="AD385">
        <v>0</v>
      </c>
      <c r="AE385" t="b">
        <v>0</v>
      </c>
      <c r="AF385">
        <v>27</v>
      </c>
      <c r="AG385">
        <v>5.1999999999999998E-3</v>
      </c>
      <c r="AH385" t="b">
        <v>0</v>
      </c>
      <c r="AI385">
        <v>19</v>
      </c>
      <c r="AJ385">
        <v>0</v>
      </c>
      <c r="AK385">
        <v>17</v>
      </c>
      <c r="AL385">
        <v>2</v>
      </c>
      <c r="AM385" t="b">
        <v>0</v>
      </c>
      <c r="AN385" t="b">
        <v>0</v>
      </c>
      <c r="AO385">
        <v>33</v>
      </c>
      <c r="AP385">
        <v>0</v>
      </c>
      <c r="AQ385" t="b">
        <v>0</v>
      </c>
      <c r="AR385" t="b">
        <v>0</v>
      </c>
      <c r="AS385" t="b">
        <v>1</v>
      </c>
      <c r="AT385">
        <v>98</v>
      </c>
      <c r="AU385">
        <v>8</v>
      </c>
      <c r="AV385" t="b">
        <v>0</v>
      </c>
      <c r="AW385">
        <v>66</v>
      </c>
      <c r="AX385">
        <v>9.1300000000000008</v>
      </c>
      <c r="AY385" t="b">
        <v>0</v>
      </c>
      <c r="AZ385">
        <v>83</v>
      </c>
      <c r="BA385">
        <v>0.45</v>
      </c>
      <c r="BB385" t="b">
        <v>1</v>
      </c>
      <c r="BC385">
        <v>98</v>
      </c>
      <c r="BD385">
        <v>5685.7</v>
      </c>
      <c r="BE385" t="b">
        <v>0</v>
      </c>
      <c r="BF385">
        <v>70</v>
      </c>
      <c r="BG385" t="b">
        <v>1</v>
      </c>
      <c r="BH385">
        <v>93</v>
      </c>
      <c r="BI385">
        <v>47</v>
      </c>
      <c r="BJ385" t="b">
        <v>1</v>
      </c>
      <c r="BK385">
        <v>99</v>
      </c>
      <c r="BL385">
        <v>94</v>
      </c>
      <c r="BM385">
        <v>1</v>
      </c>
      <c r="BN385">
        <v>46400</v>
      </c>
      <c r="BO385" t="b">
        <v>0</v>
      </c>
      <c r="BP385" t="b">
        <v>0</v>
      </c>
      <c r="BQ385">
        <v>6832</v>
      </c>
      <c r="BR385">
        <v>87</v>
      </c>
      <c r="BS385" t="b">
        <v>1</v>
      </c>
      <c r="BT385" t="b">
        <v>1</v>
      </c>
      <c r="BU385" t="b">
        <v>1</v>
      </c>
      <c r="BV385">
        <v>0.94</v>
      </c>
      <c r="BW385">
        <v>0.03</v>
      </c>
      <c r="BX385" t="b">
        <v>0</v>
      </c>
      <c r="BY385">
        <v>84</v>
      </c>
      <c r="BZ385">
        <v>4.2300000000000004</v>
      </c>
      <c r="CA385" t="b">
        <v>0</v>
      </c>
      <c r="CB385">
        <v>27</v>
      </c>
      <c r="CC385">
        <v>0.02</v>
      </c>
      <c r="CD385" t="b">
        <v>0</v>
      </c>
      <c r="CE385">
        <v>51</v>
      </c>
      <c r="CF385">
        <v>0.38</v>
      </c>
      <c r="CG385" t="b">
        <v>0</v>
      </c>
      <c r="CI385" t="b">
        <v>0</v>
      </c>
      <c r="CJ385" t="b">
        <v>0</v>
      </c>
      <c r="CK385" t="b">
        <v>0</v>
      </c>
      <c r="CL385" t="b">
        <v>0</v>
      </c>
      <c r="CM385" t="b">
        <v>0</v>
      </c>
      <c r="CN385">
        <v>53</v>
      </c>
      <c r="CO385">
        <v>0</v>
      </c>
      <c r="CP385" t="b">
        <v>0</v>
      </c>
      <c r="CQ385">
        <v>53</v>
      </c>
      <c r="CR385">
        <v>2.12</v>
      </c>
      <c r="CS385" t="b">
        <v>1</v>
      </c>
      <c r="CT385">
        <v>99</v>
      </c>
      <c r="CU385">
        <v>1470</v>
      </c>
      <c r="CV385" t="b">
        <v>1</v>
      </c>
      <c r="CW385">
        <v>97</v>
      </c>
      <c r="CX385">
        <v>2100</v>
      </c>
      <c r="CY385" t="b">
        <v>0</v>
      </c>
      <c r="CZ385">
        <v>86</v>
      </c>
      <c r="DA385">
        <v>840</v>
      </c>
      <c r="DB385" t="b">
        <v>0</v>
      </c>
      <c r="DC385">
        <v>77</v>
      </c>
      <c r="DD385">
        <v>75.400000000000006</v>
      </c>
      <c r="DE385" t="b">
        <v>1</v>
      </c>
      <c r="DF385">
        <v>97</v>
      </c>
      <c r="DG385">
        <v>39</v>
      </c>
      <c r="DH385" t="b">
        <v>0</v>
      </c>
      <c r="DI385">
        <v>12</v>
      </c>
      <c r="DJ385">
        <v>0</v>
      </c>
      <c r="DK385" t="b">
        <v>1</v>
      </c>
      <c r="DL385">
        <v>96</v>
      </c>
      <c r="DM385">
        <v>16</v>
      </c>
      <c r="DN385" t="b">
        <v>1</v>
      </c>
      <c r="DO385">
        <v>90</v>
      </c>
      <c r="DP385">
        <v>61</v>
      </c>
      <c r="DQ385">
        <v>94</v>
      </c>
      <c r="DR385">
        <v>37</v>
      </c>
      <c r="DS385">
        <v>70</v>
      </c>
      <c r="DT385">
        <v>15</v>
      </c>
      <c r="DU385">
        <v>100</v>
      </c>
      <c r="DV385">
        <v>25</v>
      </c>
      <c r="DW385">
        <v>15</v>
      </c>
      <c r="DX385" t="b">
        <v>0</v>
      </c>
      <c r="DY385" t="b">
        <v>0</v>
      </c>
      <c r="DZ385" t="b">
        <v>0</v>
      </c>
    </row>
    <row r="386" spans="1:130" hidden="1" x14ac:dyDescent="0.35">
      <c r="A386">
        <v>39035151400</v>
      </c>
      <c r="B386" t="s">
        <v>3</v>
      </c>
      <c r="C386" t="s">
        <v>4</v>
      </c>
      <c r="D386">
        <v>0.92</v>
      </c>
      <c r="E386">
        <v>0</v>
      </c>
      <c r="F386">
        <v>0</v>
      </c>
      <c r="G386">
        <v>0</v>
      </c>
      <c r="H386">
        <v>0</v>
      </c>
      <c r="I386">
        <v>0.06</v>
      </c>
      <c r="J386">
        <v>0</v>
      </c>
      <c r="K386">
        <v>0</v>
      </c>
      <c r="L386">
        <v>7.0000000000000007E-2</v>
      </c>
      <c r="M386">
        <v>0.59</v>
      </c>
      <c r="N386">
        <v>0.32</v>
      </c>
      <c r="O386">
        <v>9</v>
      </c>
      <c r="P386">
        <v>5</v>
      </c>
      <c r="Q386" t="b">
        <v>1</v>
      </c>
      <c r="R386" t="b">
        <v>1</v>
      </c>
      <c r="T386" t="b">
        <v>1</v>
      </c>
      <c r="U386">
        <v>100</v>
      </c>
      <c r="V386">
        <v>100</v>
      </c>
      <c r="W386">
        <v>1179</v>
      </c>
      <c r="X386">
        <v>0.91</v>
      </c>
      <c r="Y386">
        <v>0.55000000000000004</v>
      </c>
      <c r="Z386" t="b">
        <v>1</v>
      </c>
      <c r="AA386" t="b">
        <v>0</v>
      </c>
      <c r="AB386" t="b">
        <v>0</v>
      </c>
      <c r="AD386">
        <v>0</v>
      </c>
      <c r="AE386" t="b">
        <v>0</v>
      </c>
      <c r="AF386">
        <v>27</v>
      </c>
      <c r="AG386">
        <v>5.1999999999999998E-3</v>
      </c>
      <c r="AH386" t="b">
        <v>0</v>
      </c>
      <c r="AI386">
        <v>19</v>
      </c>
      <c r="AJ386">
        <v>0</v>
      </c>
      <c r="AK386">
        <v>65</v>
      </c>
      <c r="AL386">
        <v>10</v>
      </c>
      <c r="AM386" t="b">
        <v>0</v>
      </c>
      <c r="AN386" t="b">
        <v>0</v>
      </c>
      <c r="AO386">
        <v>33</v>
      </c>
      <c r="AP386">
        <v>0</v>
      </c>
      <c r="AQ386" t="b">
        <v>0</v>
      </c>
      <c r="AR386" t="b">
        <v>0</v>
      </c>
      <c r="AS386" t="b">
        <v>0</v>
      </c>
      <c r="AT386">
        <v>89</v>
      </c>
      <c r="AU386">
        <v>5</v>
      </c>
      <c r="AV386" t="b">
        <v>0</v>
      </c>
      <c r="AW386">
        <v>68</v>
      </c>
      <c r="AX386">
        <v>9.1999999999999993</v>
      </c>
      <c r="AY386" t="b">
        <v>0</v>
      </c>
      <c r="AZ386">
        <v>86</v>
      </c>
      <c r="BA386">
        <v>0.5</v>
      </c>
      <c r="BB386" t="b">
        <v>0</v>
      </c>
      <c r="BC386">
        <v>76</v>
      </c>
      <c r="BD386">
        <v>821.53</v>
      </c>
      <c r="BE386" t="b">
        <v>0</v>
      </c>
      <c r="BF386">
        <v>70</v>
      </c>
      <c r="BG386" t="b">
        <v>0</v>
      </c>
      <c r="BH386">
        <v>71</v>
      </c>
      <c r="BI386">
        <v>30</v>
      </c>
      <c r="BJ386" t="b">
        <v>1</v>
      </c>
      <c r="BK386">
        <v>93</v>
      </c>
      <c r="BL386">
        <v>79</v>
      </c>
      <c r="BM386">
        <v>3</v>
      </c>
      <c r="BN386">
        <v>58700</v>
      </c>
      <c r="BO386" t="b">
        <v>0</v>
      </c>
      <c r="BP386" t="b">
        <v>0</v>
      </c>
      <c r="BQ386">
        <v>6188</v>
      </c>
      <c r="BR386">
        <v>81</v>
      </c>
      <c r="BS386" t="b">
        <v>1</v>
      </c>
      <c r="BT386" t="b">
        <v>0</v>
      </c>
      <c r="BU386" t="b">
        <v>0</v>
      </c>
      <c r="BV386">
        <v>0.21</v>
      </c>
      <c r="BW386">
        <v>0</v>
      </c>
      <c r="BX386" t="b">
        <v>1</v>
      </c>
      <c r="BY386">
        <v>90</v>
      </c>
      <c r="BZ386">
        <v>6.37</v>
      </c>
      <c r="CA386" t="b">
        <v>0</v>
      </c>
      <c r="CB386">
        <v>25</v>
      </c>
      <c r="CC386">
        <v>0.02</v>
      </c>
      <c r="CD386" t="b">
        <v>0</v>
      </c>
      <c r="CE386">
        <v>34</v>
      </c>
      <c r="CF386">
        <v>0.19</v>
      </c>
      <c r="CI386" t="b">
        <v>0</v>
      </c>
      <c r="CJ386" t="b">
        <v>0</v>
      </c>
      <c r="CK386" t="b">
        <v>0</v>
      </c>
      <c r="CL386" t="b">
        <v>0</v>
      </c>
      <c r="CM386" t="b">
        <v>0</v>
      </c>
      <c r="CP386" t="b">
        <v>1</v>
      </c>
      <c r="CQ386">
        <v>96</v>
      </c>
      <c r="CR386">
        <v>22.25</v>
      </c>
      <c r="CS386" t="b">
        <v>1</v>
      </c>
      <c r="CT386">
        <v>98</v>
      </c>
      <c r="CU386">
        <v>1450</v>
      </c>
      <c r="CV386" t="b">
        <v>1</v>
      </c>
      <c r="CW386">
        <v>98</v>
      </c>
      <c r="CX386">
        <v>2250</v>
      </c>
      <c r="CY386" t="b">
        <v>1</v>
      </c>
      <c r="CZ386">
        <v>94</v>
      </c>
      <c r="DA386">
        <v>960</v>
      </c>
      <c r="DB386" t="b">
        <v>1</v>
      </c>
      <c r="DC386">
        <v>94</v>
      </c>
      <c r="DD386">
        <v>71.59</v>
      </c>
      <c r="DE386" t="b">
        <v>1</v>
      </c>
      <c r="DF386">
        <v>96</v>
      </c>
      <c r="DG386">
        <v>39</v>
      </c>
      <c r="DH386" t="b">
        <v>0</v>
      </c>
      <c r="DI386">
        <v>12</v>
      </c>
      <c r="DJ386">
        <v>0</v>
      </c>
      <c r="DK386" t="b">
        <v>1</v>
      </c>
      <c r="DL386">
        <v>95</v>
      </c>
      <c r="DM386">
        <v>15</v>
      </c>
      <c r="DN386" t="b">
        <v>0</v>
      </c>
      <c r="DO386">
        <v>90</v>
      </c>
      <c r="DP386">
        <v>60</v>
      </c>
      <c r="DQ386">
        <v>81</v>
      </c>
      <c r="DR386">
        <v>24</v>
      </c>
      <c r="DS386">
        <v>71</v>
      </c>
      <c r="DT386">
        <v>16</v>
      </c>
      <c r="DU386">
        <v>94</v>
      </c>
      <c r="DV386">
        <v>14</v>
      </c>
      <c r="DW386">
        <v>37</v>
      </c>
      <c r="DX386" t="b">
        <v>0</v>
      </c>
      <c r="DY386" t="b">
        <v>0</v>
      </c>
      <c r="DZ386" t="b">
        <v>0</v>
      </c>
    </row>
    <row r="387" spans="1:130" hidden="1" x14ac:dyDescent="0.35">
      <c r="A387">
        <v>39035101603</v>
      </c>
      <c r="B387" t="s">
        <v>3</v>
      </c>
      <c r="C387" t="s">
        <v>4</v>
      </c>
      <c r="D387">
        <v>0.23</v>
      </c>
      <c r="E387">
        <v>0</v>
      </c>
      <c r="F387">
        <v>0</v>
      </c>
      <c r="G387">
        <v>0</v>
      </c>
      <c r="H387">
        <v>7.0000000000000007E-2</v>
      </c>
      <c r="I387">
        <v>0.49</v>
      </c>
      <c r="J387">
        <v>0.21</v>
      </c>
      <c r="K387">
        <v>0.12</v>
      </c>
      <c r="L387">
        <v>0.18</v>
      </c>
      <c r="M387">
        <v>0.75</v>
      </c>
      <c r="N387">
        <v>0.05</v>
      </c>
      <c r="O387">
        <v>10</v>
      </c>
      <c r="P387">
        <v>6</v>
      </c>
      <c r="Q387" t="b">
        <v>1</v>
      </c>
      <c r="R387" t="b">
        <v>1</v>
      </c>
      <c r="T387" t="b">
        <v>1</v>
      </c>
      <c r="U387">
        <v>100</v>
      </c>
      <c r="V387">
        <v>100</v>
      </c>
      <c r="W387">
        <v>2672</v>
      </c>
      <c r="X387">
        <v>0.96</v>
      </c>
      <c r="Y387">
        <v>0.64</v>
      </c>
      <c r="Z387" t="b">
        <v>1</v>
      </c>
      <c r="AA387" t="b">
        <v>0</v>
      </c>
      <c r="AB387" t="b">
        <v>0</v>
      </c>
      <c r="AD387">
        <v>0</v>
      </c>
      <c r="AE387" t="b">
        <v>0</v>
      </c>
      <c r="AF387">
        <v>35</v>
      </c>
      <c r="AG387">
        <v>7.1999999999999998E-3</v>
      </c>
      <c r="AH387" t="b">
        <v>0</v>
      </c>
      <c r="AI387">
        <v>25</v>
      </c>
      <c r="AJ387">
        <v>1E-4</v>
      </c>
      <c r="AK387">
        <v>4</v>
      </c>
      <c r="AL387">
        <v>0</v>
      </c>
      <c r="AM387" t="b">
        <v>0</v>
      </c>
      <c r="AN387" t="b">
        <v>0</v>
      </c>
      <c r="AO387">
        <v>33</v>
      </c>
      <c r="AP387">
        <v>0</v>
      </c>
      <c r="AQ387" t="b">
        <v>0</v>
      </c>
      <c r="AR387" t="b">
        <v>0</v>
      </c>
      <c r="AS387" t="b">
        <v>1</v>
      </c>
      <c r="AT387">
        <v>94</v>
      </c>
      <c r="AU387">
        <v>6</v>
      </c>
      <c r="AV387" t="b">
        <v>0</v>
      </c>
      <c r="AW387">
        <v>71</v>
      </c>
      <c r="AX387">
        <v>9.2899999999999991</v>
      </c>
      <c r="AY387" t="b">
        <v>0</v>
      </c>
      <c r="AZ387">
        <v>75</v>
      </c>
      <c r="BA387">
        <v>0.38</v>
      </c>
      <c r="BB387" t="b">
        <v>1</v>
      </c>
      <c r="BC387">
        <v>96</v>
      </c>
      <c r="BD387">
        <v>3749.49</v>
      </c>
      <c r="BE387" t="b">
        <v>0</v>
      </c>
      <c r="BF387">
        <v>69</v>
      </c>
      <c r="BG387" t="b">
        <v>1</v>
      </c>
      <c r="BH387">
        <v>92</v>
      </c>
      <c r="BI387">
        <v>46</v>
      </c>
      <c r="BJ387" t="b">
        <v>1</v>
      </c>
      <c r="BK387">
        <v>97</v>
      </c>
      <c r="BL387">
        <v>87</v>
      </c>
      <c r="BM387">
        <v>3</v>
      </c>
      <c r="BN387">
        <v>60700</v>
      </c>
      <c r="BO387" t="b">
        <v>0</v>
      </c>
      <c r="BP387" t="b">
        <v>0</v>
      </c>
      <c r="BQ387">
        <v>6296</v>
      </c>
      <c r="BR387">
        <v>82</v>
      </c>
      <c r="BS387" t="b">
        <v>1</v>
      </c>
      <c r="BT387" t="b">
        <v>0</v>
      </c>
      <c r="BU387" t="b">
        <v>0</v>
      </c>
      <c r="BV387">
        <v>0.69</v>
      </c>
      <c r="BW387">
        <v>0.01</v>
      </c>
      <c r="BX387" t="b">
        <v>1</v>
      </c>
      <c r="BY387">
        <v>91</v>
      </c>
      <c r="BZ387">
        <v>6.75</v>
      </c>
      <c r="CA387" t="b">
        <v>0</v>
      </c>
      <c r="CB387">
        <v>21</v>
      </c>
      <c r="CC387">
        <v>0.02</v>
      </c>
      <c r="CD387" t="b">
        <v>1</v>
      </c>
      <c r="CE387">
        <v>95</v>
      </c>
      <c r="CF387">
        <v>3.02</v>
      </c>
      <c r="CI387" t="b">
        <v>0</v>
      </c>
      <c r="CJ387" t="b">
        <v>0</v>
      </c>
      <c r="CK387" t="b">
        <v>0</v>
      </c>
      <c r="CL387" t="b">
        <v>0</v>
      </c>
      <c r="CM387" t="b">
        <v>0</v>
      </c>
      <c r="CN387">
        <v>14</v>
      </c>
      <c r="CO387">
        <v>0</v>
      </c>
      <c r="CP387" t="b">
        <v>0</v>
      </c>
      <c r="CQ387">
        <v>74</v>
      </c>
      <c r="CR387">
        <v>4.7699999999999996</v>
      </c>
      <c r="CS387" t="b">
        <v>1</v>
      </c>
      <c r="CT387">
        <v>95</v>
      </c>
      <c r="CU387">
        <v>1280</v>
      </c>
      <c r="CV387" t="b">
        <v>0</v>
      </c>
      <c r="CW387">
        <v>83</v>
      </c>
      <c r="CX387">
        <v>1410</v>
      </c>
      <c r="CY387" t="b">
        <v>0</v>
      </c>
      <c r="CZ387">
        <v>79</v>
      </c>
      <c r="DA387">
        <v>770</v>
      </c>
      <c r="DB387" t="b">
        <v>1</v>
      </c>
      <c r="DC387">
        <v>96</v>
      </c>
      <c r="DD387">
        <v>70.5</v>
      </c>
      <c r="DE387" t="b">
        <v>0</v>
      </c>
      <c r="DF387">
        <v>86</v>
      </c>
      <c r="DG387">
        <v>58</v>
      </c>
      <c r="DH387" t="b">
        <v>0</v>
      </c>
      <c r="DI387">
        <v>81</v>
      </c>
      <c r="DJ387">
        <v>7</v>
      </c>
      <c r="DK387" t="b">
        <v>1</v>
      </c>
      <c r="DL387">
        <v>99</v>
      </c>
      <c r="DM387">
        <v>24</v>
      </c>
      <c r="DN387" t="b">
        <v>1</v>
      </c>
      <c r="DO387">
        <v>96</v>
      </c>
      <c r="DP387">
        <v>70</v>
      </c>
      <c r="DQ387">
        <v>95</v>
      </c>
      <c r="DR387">
        <v>40</v>
      </c>
      <c r="DS387">
        <v>77</v>
      </c>
      <c r="DT387">
        <v>18</v>
      </c>
      <c r="DU387">
        <v>93</v>
      </c>
      <c r="DV387">
        <v>18</v>
      </c>
      <c r="DW387">
        <v>46</v>
      </c>
      <c r="DX387" t="b">
        <v>0</v>
      </c>
      <c r="DY387" t="b">
        <v>0</v>
      </c>
      <c r="DZ387" t="b">
        <v>0</v>
      </c>
    </row>
    <row r="388" spans="1:130" x14ac:dyDescent="0.35">
      <c r="A388">
        <v>39035118400</v>
      </c>
      <c r="B388" t="s">
        <v>3</v>
      </c>
      <c r="C388" t="s">
        <v>4</v>
      </c>
      <c r="D388">
        <v>0.94</v>
      </c>
      <c r="E388">
        <v>0</v>
      </c>
      <c r="F388">
        <v>0</v>
      </c>
      <c r="G388">
        <v>0</v>
      </c>
      <c r="H388">
        <v>0.03</v>
      </c>
      <c r="I388">
        <v>0.01</v>
      </c>
      <c r="J388">
        <v>0.02</v>
      </c>
      <c r="K388">
        <v>0</v>
      </c>
      <c r="L388">
        <v>7.0000000000000007E-2</v>
      </c>
      <c r="M388">
        <v>0.62</v>
      </c>
      <c r="N388">
        <v>0.3</v>
      </c>
      <c r="O388">
        <v>11</v>
      </c>
      <c r="P388">
        <v>5</v>
      </c>
      <c r="Q388" t="b">
        <v>1</v>
      </c>
      <c r="R388" t="b">
        <v>1</v>
      </c>
      <c r="T388" t="b">
        <v>1</v>
      </c>
      <c r="U388">
        <v>100</v>
      </c>
      <c r="V388">
        <v>100</v>
      </c>
      <c r="W388">
        <v>1203</v>
      </c>
      <c r="X388">
        <v>0.94</v>
      </c>
      <c r="Y388">
        <v>0.57999999999999996</v>
      </c>
      <c r="Z388" t="b">
        <v>1</v>
      </c>
      <c r="AA388" t="b">
        <v>0</v>
      </c>
      <c r="AB388" t="b">
        <v>0</v>
      </c>
      <c r="AD388">
        <v>0</v>
      </c>
      <c r="AE388" t="b">
        <v>0</v>
      </c>
      <c r="AF388">
        <v>27</v>
      </c>
      <c r="AG388">
        <v>5.1999999999999998E-3</v>
      </c>
      <c r="AH388" t="b">
        <v>0</v>
      </c>
      <c r="AI388">
        <v>19</v>
      </c>
      <c r="AJ388">
        <v>0</v>
      </c>
      <c r="AK388">
        <v>12</v>
      </c>
      <c r="AL388">
        <v>1</v>
      </c>
      <c r="AM388" t="b">
        <v>0</v>
      </c>
      <c r="AN388" t="b">
        <v>0</v>
      </c>
      <c r="AO388">
        <v>33</v>
      </c>
      <c r="AP388">
        <v>0</v>
      </c>
      <c r="AQ388" t="b">
        <v>0</v>
      </c>
      <c r="AR388" t="b">
        <v>0</v>
      </c>
      <c r="AS388" t="b">
        <v>1</v>
      </c>
      <c r="AT388">
        <v>98</v>
      </c>
      <c r="AU388">
        <v>8</v>
      </c>
      <c r="AV388" t="b">
        <v>0</v>
      </c>
      <c r="AW388">
        <v>70</v>
      </c>
      <c r="AX388">
        <v>9.26</v>
      </c>
      <c r="AY388" t="b">
        <v>0</v>
      </c>
      <c r="AZ388">
        <v>89</v>
      </c>
      <c r="BA388">
        <v>0.54</v>
      </c>
      <c r="BB388" t="b">
        <v>0</v>
      </c>
      <c r="BC388">
        <v>38</v>
      </c>
      <c r="BD388">
        <v>172.45</v>
      </c>
      <c r="BE388" t="b">
        <v>0</v>
      </c>
      <c r="BF388">
        <v>69</v>
      </c>
      <c r="BG388" t="b">
        <v>0</v>
      </c>
      <c r="BH388">
        <v>88</v>
      </c>
      <c r="BI388">
        <v>41</v>
      </c>
      <c r="BJ388" t="b">
        <v>1</v>
      </c>
      <c r="BK388">
        <v>94</v>
      </c>
      <c r="BL388">
        <v>81</v>
      </c>
      <c r="BM388">
        <v>1</v>
      </c>
      <c r="BN388">
        <v>50200</v>
      </c>
      <c r="BO388" t="b">
        <v>0</v>
      </c>
      <c r="BP388" t="b">
        <v>0</v>
      </c>
      <c r="BQ388">
        <v>6020</v>
      </c>
      <c r="BR388">
        <v>79</v>
      </c>
      <c r="BS388" t="b">
        <v>1</v>
      </c>
      <c r="BT388" t="b">
        <v>1</v>
      </c>
      <c r="BU388" t="b">
        <v>1</v>
      </c>
      <c r="BV388">
        <v>0.94</v>
      </c>
      <c r="BW388">
        <v>0.03</v>
      </c>
      <c r="BX388" t="b">
        <v>1</v>
      </c>
      <c r="BY388">
        <v>90</v>
      </c>
      <c r="BZ388">
        <v>6.36</v>
      </c>
      <c r="CA388" t="b">
        <v>0</v>
      </c>
      <c r="CB388">
        <v>24</v>
      </c>
      <c r="CC388">
        <v>0.02</v>
      </c>
      <c r="CD388" t="b">
        <v>0</v>
      </c>
      <c r="CE388">
        <v>60</v>
      </c>
      <c r="CF388">
        <v>0.57999999999999996</v>
      </c>
      <c r="CI388" t="b">
        <v>0</v>
      </c>
      <c r="CJ388" t="b">
        <v>0</v>
      </c>
      <c r="CK388" t="b">
        <v>0</v>
      </c>
      <c r="CL388" t="b">
        <v>0</v>
      </c>
      <c r="CM388" t="b">
        <v>0</v>
      </c>
      <c r="CP388" t="b">
        <v>0</v>
      </c>
      <c r="CQ388">
        <v>40</v>
      </c>
      <c r="CR388">
        <v>1.1200000000000001</v>
      </c>
      <c r="CS388" t="b">
        <v>1</v>
      </c>
      <c r="CT388">
        <v>98</v>
      </c>
      <c r="CU388">
        <v>1440</v>
      </c>
      <c r="CV388" t="b">
        <v>1</v>
      </c>
      <c r="CW388">
        <v>98</v>
      </c>
      <c r="CX388">
        <v>2260</v>
      </c>
      <c r="CY388" t="b">
        <v>1</v>
      </c>
      <c r="CZ388">
        <v>95</v>
      </c>
      <c r="DA388">
        <v>969</v>
      </c>
      <c r="DB388" t="b">
        <v>1</v>
      </c>
      <c r="DC388">
        <v>97</v>
      </c>
      <c r="DD388">
        <v>70.09</v>
      </c>
      <c r="DE388" t="b">
        <v>1</v>
      </c>
      <c r="DF388">
        <v>93</v>
      </c>
      <c r="DG388">
        <v>48</v>
      </c>
      <c r="DH388" t="b">
        <v>0</v>
      </c>
      <c r="DI388">
        <v>12</v>
      </c>
      <c r="DJ388">
        <v>0</v>
      </c>
      <c r="DK388" t="b">
        <v>1</v>
      </c>
      <c r="DL388">
        <v>93</v>
      </c>
      <c r="DM388">
        <v>13</v>
      </c>
      <c r="DN388" t="b">
        <v>0</v>
      </c>
      <c r="DO388">
        <v>91</v>
      </c>
      <c r="DP388">
        <v>62</v>
      </c>
      <c r="DQ388">
        <v>71</v>
      </c>
      <c r="DR388">
        <v>18</v>
      </c>
      <c r="DS388">
        <v>73</v>
      </c>
      <c r="DT388">
        <v>16</v>
      </c>
      <c r="DU388">
        <v>96</v>
      </c>
      <c r="DV388">
        <v>18</v>
      </c>
      <c r="DW388">
        <v>16</v>
      </c>
      <c r="DX388" t="b">
        <v>0</v>
      </c>
      <c r="DY388" t="b">
        <v>0</v>
      </c>
      <c r="DZ388" t="b">
        <v>0</v>
      </c>
    </row>
    <row r="389" spans="1:130" x14ac:dyDescent="0.35">
      <c r="A389">
        <v>39035113101</v>
      </c>
      <c r="B389" t="s">
        <v>3</v>
      </c>
      <c r="C389" t="s">
        <v>4</v>
      </c>
      <c r="D389">
        <v>0.83</v>
      </c>
      <c r="E389">
        <v>0</v>
      </c>
      <c r="F389">
        <v>0</v>
      </c>
      <c r="G389">
        <v>0</v>
      </c>
      <c r="H389">
        <v>0.04</v>
      </c>
      <c r="I389">
        <v>0.12</v>
      </c>
      <c r="J389">
        <v>7.0000000000000007E-2</v>
      </c>
      <c r="K389">
        <v>0</v>
      </c>
      <c r="L389">
        <v>0</v>
      </c>
      <c r="M389">
        <v>0.55000000000000004</v>
      </c>
      <c r="N389">
        <v>0.43</v>
      </c>
      <c r="O389">
        <v>12</v>
      </c>
      <c r="P389">
        <v>6</v>
      </c>
      <c r="Q389" t="b">
        <v>1</v>
      </c>
      <c r="R389" t="b">
        <v>0</v>
      </c>
      <c r="T389" t="b">
        <v>1</v>
      </c>
      <c r="U389">
        <v>100</v>
      </c>
      <c r="V389">
        <v>91</v>
      </c>
      <c r="W389">
        <v>656</v>
      </c>
      <c r="X389">
        <v>0.99</v>
      </c>
      <c r="Y389">
        <v>0.83</v>
      </c>
      <c r="Z389" t="b">
        <v>1</v>
      </c>
      <c r="AA389" t="b">
        <v>0</v>
      </c>
      <c r="AB389" t="b">
        <v>0</v>
      </c>
      <c r="AD389">
        <v>0</v>
      </c>
      <c r="AE389" t="b">
        <v>0</v>
      </c>
      <c r="AF389">
        <v>28</v>
      </c>
      <c r="AG389">
        <v>5.4000000000000003E-3</v>
      </c>
      <c r="AH389" t="b">
        <v>0</v>
      </c>
      <c r="AI389">
        <v>20</v>
      </c>
      <c r="AJ389">
        <v>0</v>
      </c>
      <c r="AK389">
        <v>26</v>
      </c>
      <c r="AL389">
        <v>4</v>
      </c>
      <c r="AM389" t="b">
        <v>0</v>
      </c>
      <c r="AN389" t="b">
        <v>0</v>
      </c>
      <c r="AO389">
        <v>33</v>
      </c>
      <c r="AP389">
        <v>0</v>
      </c>
      <c r="AQ389" t="b">
        <v>0</v>
      </c>
      <c r="AR389" t="b">
        <v>0</v>
      </c>
      <c r="AS389" t="b">
        <v>1</v>
      </c>
      <c r="AT389">
        <v>92</v>
      </c>
      <c r="AU389">
        <v>5</v>
      </c>
      <c r="AV389" t="b">
        <v>0</v>
      </c>
      <c r="AW389">
        <v>73</v>
      </c>
      <c r="AX389">
        <v>9.4</v>
      </c>
      <c r="AY389" t="b">
        <v>0</v>
      </c>
      <c r="AZ389">
        <v>87</v>
      </c>
      <c r="BA389">
        <v>0.5</v>
      </c>
      <c r="BB389" t="b">
        <v>0</v>
      </c>
      <c r="BC389">
        <v>83</v>
      </c>
      <c r="BD389">
        <v>1139.17</v>
      </c>
      <c r="BE389" t="b">
        <v>0</v>
      </c>
      <c r="BF389">
        <v>68</v>
      </c>
      <c r="BG389" t="b">
        <v>0</v>
      </c>
      <c r="BH389">
        <v>88</v>
      </c>
      <c r="BI389">
        <v>42</v>
      </c>
      <c r="BJ389" t="b">
        <v>0</v>
      </c>
      <c r="BK389">
        <v>77</v>
      </c>
      <c r="BL389">
        <v>54</v>
      </c>
      <c r="BM389">
        <v>57</v>
      </c>
      <c r="BN389">
        <v>223700</v>
      </c>
      <c r="BO389" t="b">
        <v>1</v>
      </c>
      <c r="BP389" t="b">
        <v>1</v>
      </c>
      <c r="BQ389">
        <v>7488</v>
      </c>
      <c r="BR389">
        <v>92</v>
      </c>
      <c r="BS389" t="b">
        <v>1</v>
      </c>
      <c r="BT389" t="b">
        <v>1</v>
      </c>
      <c r="BU389" t="b">
        <v>1</v>
      </c>
      <c r="BV389">
        <v>0.97</v>
      </c>
      <c r="BW389">
        <v>0.05</v>
      </c>
      <c r="BX389" t="b">
        <v>1</v>
      </c>
      <c r="BY389">
        <v>97</v>
      </c>
      <c r="BZ389">
        <v>12.9</v>
      </c>
      <c r="CA389" t="b">
        <v>0</v>
      </c>
      <c r="CB389">
        <v>22</v>
      </c>
      <c r="CC389">
        <v>0.02</v>
      </c>
      <c r="CD389" t="b">
        <v>0</v>
      </c>
      <c r="CE389">
        <v>88</v>
      </c>
      <c r="CF389">
        <v>1.9</v>
      </c>
      <c r="CI389" t="b">
        <v>0</v>
      </c>
      <c r="CJ389" t="b">
        <v>0</v>
      </c>
      <c r="CK389" t="b">
        <v>0</v>
      </c>
      <c r="CL389" t="b">
        <v>0</v>
      </c>
      <c r="CM389" t="b">
        <v>0</v>
      </c>
      <c r="CN389">
        <v>68</v>
      </c>
      <c r="CO389">
        <v>0.01</v>
      </c>
      <c r="CP389" t="b">
        <v>1</v>
      </c>
      <c r="CQ389">
        <v>93</v>
      </c>
      <c r="CR389">
        <v>15.53</v>
      </c>
      <c r="CS389" t="b">
        <v>1</v>
      </c>
      <c r="CT389">
        <v>99</v>
      </c>
      <c r="CU389">
        <v>1530</v>
      </c>
      <c r="CV389" t="b">
        <v>1</v>
      </c>
      <c r="CW389">
        <v>99</v>
      </c>
      <c r="CX389">
        <v>3540</v>
      </c>
      <c r="CY389" t="b">
        <v>1</v>
      </c>
      <c r="CZ389">
        <v>99</v>
      </c>
      <c r="DA389">
        <v>1910</v>
      </c>
      <c r="DB389" t="b">
        <v>0</v>
      </c>
      <c r="DE389" t="b">
        <v>1</v>
      </c>
      <c r="DF389">
        <v>99</v>
      </c>
      <c r="DG389">
        <v>25</v>
      </c>
      <c r="DH389" t="b">
        <v>0</v>
      </c>
      <c r="DI389">
        <v>12</v>
      </c>
      <c r="DJ389">
        <v>0</v>
      </c>
      <c r="DK389" t="b">
        <v>1</v>
      </c>
      <c r="DL389">
        <v>97</v>
      </c>
      <c r="DM389">
        <v>18</v>
      </c>
      <c r="DN389" t="b">
        <v>1</v>
      </c>
      <c r="DO389">
        <v>99</v>
      </c>
      <c r="DP389">
        <v>85</v>
      </c>
      <c r="DQ389">
        <v>92</v>
      </c>
      <c r="DR389">
        <v>34</v>
      </c>
      <c r="DS389">
        <v>96</v>
      </c>
      <c r="DT389">
        <v>36</v>
      </c>
      <c r="DU389">
        <v>97</v>
      </c>
      <c r="DV389">
        <v>36</v>
      </c>
      <c r="DW389">
        <v>34</v>
      </c>
      <c r="DX389" t="b">
        <v>0</v>
      </c>
      <c r="DY389" t="b">
        <v>0</v>
      </c>
      <c r="DZ389" t="b">
        <v>0</v>
      </c>
    </row>
    <row r="390" spans="1:130" x14ac:dyDescent="0.35">
      <c r="A390">
        <v>39093023200</v>
      </c>
      <c r="B390" t="s">
        <v>8</v>
      </c>
      <c r="C390" t="s">
        <v>4</v>
      </c>
      <c r="D390">
        <v>0.23</v>
      </c>
      <c r="E390">
        <v>0</v>
      </c>
      <c r="F390">
        <v>0.04</v>
      </c>
      <c r="G390">
        <v>0</v>
      </c>
      <c r="H390">
        <v>7.0000000000000007E-2</v>
      </c>
      <c r="I390">
        <v>0.3</v>
      </c>
      <c r="J390">
        <v>0.36</v>
      </c>
      <c r="K390">
        <v>0.03</v>
      </c>
      <c r="L390">
        <v>0.16</v>
      </c>
      <c r="M390">
        <v>0.72</v>
      </c>
      <c r="N390">
        <v>0.1</v>
      </c>
      <c r="O390">
        <v>8</v>
      </c>
      <c r="P390">
        <v>4</v>
      </c>
      <c r="Q390" t="b">
        <v>1</v>
      </c>
      <c r="R390" t="b">
        <v>1</v>
      </c>
      <c r="T390" t="b">
        <v>1</v>
      </c>
      <c r="U390">
        <v>100</v>
      </c>
      <c r="V390">
        <v>100</v>
      </c>
      <c r="W390">
        <v>3068</v>
      </c>
      <c r="X390">
        <v>0.95</v>
      </c>
      <c r="Y390">
        <v>0.61</v>
      </c>
      <c r="Z390" t="b">
        <v>1</v>
      </c>
      <c r="AA390" t="b">
        <v>0</v>
      </c>
      <c r="AB390" t="b">
        <v>0</v>
      </c>
      <c r="AD390">
        <v>0</v>
      </c>
      <c r="AE390" t="b">
        <v>0</v>
      </c>
      <c r="AF390">
        <v>43</v>
      </c>
      <c r="AG390">
        <v>1.09E-2</v>
      </c>
      <c r="AH390" t="b">
        <v>0</v>
      </c>
      <c r="AI390">
        <v>25</v>
      </c>
      <c r="AJ390">
        <v>1E-4</v>
      </c>
      <c r="AK390">
        <v>53</v>
      </c>
      <c r="AL390">
        <v>8</v>
      </c>
      <c r="AM390" t="b">
        <v>0</v>
      </c>
      <c r="AN390" t="b">
        <v>0</v>
      </c>
      <c r="AO390">
        <v>33</v>
      </c>
      <c r="AP390">
        <v>0</v>
      </c>
      <c r="AQ390" t="b">
        <v>0</v>
      </c>
      <c r="AR390" t="b">
        <v>0</v>
      </c>
      <c r="AS390" t="b">
        <v>1</v>
      </c>
      <c r="AT390">
        <v>90</v>
      </c>
      <c r="AU390">
        <v>5</v>
      </c>
      <c r="AV390" t="b">
        <v>0</v>
      </c>
      <c r="AW390">
        <v>52</v>
      </c>
      <c r="AX390">
        <v>8.65</v>
      </c>
      <c r="AY390" t="b">
        <v>0</v>
      </c>
      <c r="AZ390">
        <v>58</v>
      </c>
      <c r="BA390">
        <v>0.28000000000000003</v>
      </c>
      <c r="BB390" t="b">
        <v>0</v>
      </c>
      <c r="BC390">
        <v>67</v>
      </c>
      <c r="BD390">
        <v>575.84</v>
      </c>
      <c r="BE390" t="b">
        <v>0</v>
      </c>
      <c r="BF390">
        <v>68</v>
      </c>
      <c r="BG390" t="b">
        <v>0</v>
      </c>
      <c r="BH390">
        <v>80</v>
      </c>
      <c r="BI390">
        <v>35</v>
      </c>
      <c r="BJ390" t="b">
        <v>1</v>
      </c>
      <c r="BK390">
        <v>94</v>
      </c>
      <c r="BL390">
        <v>81</v>
      </c>
      <c r="BM390">
        <v>0</v>
      </c>
      <c r="BN390">
        <v>35000</v>
      </c>
      <c r="BO390" t="b">
        <v>0</v>
      </c>
      <c r="BP390" t="b">
        <v>0</v>
      </c>
      <c r="BQ390">
        <v>5554</v>
      </c>
      <c r="BR390">
        <v>74</v>
      </c>
      <c r="BS390" t="b">
        <v>1</v>
      </c>
      <c r="BT390" t="b">
        <v>1</v>
      </c>
      <c r="BU390" t="b">
        <v>1</v>
      </c>
      <c r="BV390">
        <v>0.21</v>
      </c>
      <c r="BW390">
        <v>0</v>
      </c>
      <c r="BX390" t="b">
        <v>0</v>
      </c>
      <c r="BY390">
        <v>34</v>
      </c>
      <c r="BZ390">
        <v>0.28000000000000003</v>
      </c>
      <c r="CA390" t="b">
        <v>0</v>
      </c>
      <c r="CB390">
        <v>14</v>
      </c>
      <c r="CC390">
        <v>0.01</v>
      </c>
      <c r="CD390" t="b">
        <v>0</v>
      </c>
      <c r="CE390">
        <v>68</v>
      </c>
      <c r="CF390">
        <v>0.78</v>
      </c>
      <c r="CI390" t="b">
        <v>0</v>
      </c>
      <c r="CJ390" t="b">
        <v>0</v>
      </c>
      <c r="CK390" t="b">
        <v>0</v>
      </c>
      <c r="CL390" t="b">
        <v>0</v>
      </c>
      <c r="CM390" t="b">
        <v>0</v>
      </c>
      <c r="CN390">
        <v>82</v>
      </c>
      <c r="CO390">
        <v>7.0000000000000007E-2</v>
      </c>
      <c r="CP390" t="b">
        <v>0</v>
      </c>
      <c r="CQ390">
        <v>66</v>
      </c>
      <c r="CR390">
        <v>3.39</v>
      </c>
      <c r="CS390" t="b">
        <v>1</v>
      </c>
      <c r="CT390">
        <v>95</v>
      </c>
      <c r="CU390">
        <v>1280</v>
      </c>
      <c r="CV390" t="b">
        <v>1</v>
      </c>
      <c r="CW390">
        <v>96</v>
      </c>
      <c r="CX390">
        <v>1930</v>
      </c>
      <c r="CY390" t="b">
        <v>1</v>
      </c>
      <c r="CZ390">
        <v>90</v>
      </c>
      <c r="DA390">
        <v>880</v>
      </c>
      <c r="DB390" t="b">
        <v>0</v>
      </c>
      <c r="DE390" t="b">
        <v>0</v>
      </c>
      <c r="DF390">
        <v>89</v>
      </c>
      <c r="DG390">
        <v>54</v>
      </c>
      <c r="DH390" t="b">
        <v>0</v>
      </c>
      <c r="DI390">
        <v>77</v>
      </c>
      <c r="DJ390">
        <v>6</v>
      </c>
      <c r="DK390" t="b">
        <v>1</v>
      </c>
      <c r="DL390">
        <v>98</v>
      </c>
      <c r="DM390">
        <v>22</v>
      </c>
      <c r="DN390" t="b">
        <v>1</v>
      </c>
      <c r="DO390">
        <v>95</v>
      </c>
      <c r="DP390">
        <v>68</v>
      </c>
      <c r="DQ390">
        <v>93</v>
      </c>
      <c r="DR390">
        <v>37</v>
      </c>
      <c r="DS390">
        <v>82</v>
      </c>
      <c r="DT390">
        <v>20</v>
      </c>
      <c r="DU390">
        <v>92</v>
      </c>
      <c r="DV390">
        <v>21</v>
      </c>
      <c r="DW390">
        <v>44</v>
      </c>
      <c r="DX390" t="b">
        <v>0</v>
      </c>
      <c r="DY390" t="b">
        <v>0</v>
      </c>
      <c r="DZ390" t="b">
        <v>0</v>
      </c>
    </row>
    <row r="391" spans="1:130" x14ac:dyDescent="0.35">
      <c r="A391">
        <v>39035116500</v>
      </c>
      <c r="B391" t="s">
        <v>3</v>
      </c>
      <c r="C391" t="s">
        <v>4</v>
      </c>
      <c r="D391">
        <v>0.96</v>
      </c>
      <c r="E391">
        <v>0</v>
      </c>
      <c r="F391">
        <v>0</v>
      </c>
      <c r="G391">
        <v>0</v>
      </c>
      <c r="H391">
        <v>0.01</v>
      </c>
      <c r="I391">
        <v>0.02</v>
      </c>
      <c r="J391">
        <v>0</v>
      </c>
      <c r="K391">
        <v>0</v>
      </c>
      <c r="L391">
        <v>0.19</v>
      </c>
      <c r="M391">
        <v>0.59</v>
      </c>
      <c r="N391">
        <v>0.21</v>
      </c>
      <c r="O391">
        <v>10</v>
      </c>
      <c r="P391">
        <v>5</v>
      </c>
      <c r="Q391" t="b">
        <v>1</v>
      </c>
      <c r="R391" t="b">
        <v>1</v>
      </c>
      <c r="T391" t="b">
        <v>1</v>
      </c>
      <c r="U391">
        <v>100</v>
      </c>
      <c r="V391">
        <v>100</v>
      </c>
      <c r="W391">
        <v>2288</v>
      </c>
      <c r="X391">
        <v>0.93</v>
      </c>
      <c r="Y391">
        <v>0.56999999999999995</v>
      </c>
      <c r="Z391" t="b">
        <v>1</v>
      </c>
      <c r="AA391" t="b">
        <v>0</v>
      </c>
      <c r="AB391" t="b">
        <v>0</v>
      </c>
      <c r="AD391">
        <v>0</v>
      </c>
      <c r="AE391" t="b">
        <v>0</v>
      </c>
      <c r="AF391">
        <v>28</v>
      </c>
      <c r="AG391">
        <v>5.3E-3</v>
      </c>
      <c r="AH391" t="b">
        <v>0</v>
      </c>
      <c r="AI391">
        <v>20</v>
      </c>
      <c r="AJ391">
        <v>0</v>
      </c>
      <c r="AK391">
        <v>46</v>
      </c>
      <c r="AL391">
        <v>6</v>
      </c>
      <c r="AM391" t="b">
        <v>0</v>
      </c>
      <c r="AN391" t="b">
        <v>0</v>
      </c>
      <c r="AO391">
        <v>33</v>
      </c>
      <c r="AP391">
        <v>0</v>
      </c>
      <c r="AQ391" t="b">
        <v>0</v>
      </c>
      <c r="AR391" t="b">
        <v>0</v>
      </c>
      <c r="AS391" t="b">
        <v>1</v>
      </c>
      <c r="AT391">
        <v>99</v>
      </c>
      <c r="AU391">
        <v>9</v>
      </c>
      <c r="AV391" t="b">
        <v>0</v>
      </c>
      <c r="AW391">
        <v>70</v>
      </c>
      <c r="AX391">
        <v>9.25</v>
      </c>
      <c r="AY391" t="b">
        <v>0</v>
      </c>
      <c r="AZ391">
        <v>89</v>
      </c>
      <c r="BA391">
        <v>0.55000000000000004</v>
      </c>
      <c r="BB391" t="b">
        <v>0</v>
      </c>
      <c r="BC391">
        <v>42</v>
      </c>
      <c r="BD391">
        <v>214.84</v>
      </c>
      <c r="BE391" t="b">
        <v>0</v>
      </c>
      <c r="BF391">
        <v>67</v>
      </c>
      <c r="BG391" t="b">
        <v>0</v>
      </c>
      <c r="BH391">
        <v>86</v>
      </c>
      <c r="BI391">
        <v>40</v>
      </c>
      <c r="BJ391" t="b">
        <v>0</v>
      </c>
      <c r="BK391">
        <v>86</v>
      </c>
      <c r="BL391">
        <v>68</v>
      </c>
      <c r="BM391">
        <v>0</v>
      </c>
      <c r="BN391">
        <v>34800</v>
      </c>
      <c r="BO391" t="b">
        <v>0</v>
      </c>
      <c r="BP391" t="b">
        <v>0</v>
      </c>
      <c r="BQ391">
        <v>5866</v>
      </c>
      <c r="BR391">
        <v>78</v>
      </c>
      <c r="BS391" t="b">
        <v>1</v>
      </c>
      <c r="BT391" t="b">
        <v>1</v>
      </c>
      <c r="BU391" t="b">
        <v>1</v>
      </c>
      <c r="BV391">
        <v>0.66</v>
      </c>
      <c r="BW391">
        <v>0</v>
      </c>
      <c r="BX391" t="b">
        <v>1</v>
      </c>
      <c r="BY391">
        <v>90</v>
      </c>
      <c r="BZ391">
        <v>6.04</v>
      </c>
      <c r="CA391" t="b">
        <v>0</v>
      </c>
      <c r="CB391">
        <v>24</v>
      </c>
      <c r="CC391">
        <v>0.02</v>
      </c>
      <c r="CD391" t="b">
        <v>0</v>
      </c>
      <c r="CE391">
        <v>59</v>
      </c>
      <c r="CF391">
        <v>0.54</v>
      </c>
      <c r="CI391" t="b">
        <v>0</v>
      </c>
      <c r="CJ391" t="b">
        <v>0</v>
      </c>
      <c r="CK391" t="b">
        <v>0</v>
      </c>
      <c r="CL391" t="b">
        <v>0</v>
      </c>
      <c r="CM391" t="b">
        <v>0</v>
      </c>
      <c r="CP391" t="b">
        <v>0</v>
      </c>
      <c r="CQ391">
        <v>75</v>
      </c>
      <c r="CR391">
        <v>5.01</v>
      </c>
      <c r="CS391" t="b">
        <v>1</v>
      </c>
      <c r="CT391">
        <v>99</v>
      </c>
      <c r="CU391">
        <v>1540</v>
      </c>
      <c r="CV391" t="b">
        <v>1</v>
      </c>
      <c r="CW391">
        <v>99</v>
      </c>
      <c r="CX391">
        <v>2430</v>
      </c>
      <c r="CY391" t="b">
        <v>1</v>
      </c>
      <c r="CZ391">
        <v>98</v>
      </c>
      <c r="DA391">
        <v>1090</v>
      </c>
      <c r="DB391" t="b">
        <v>1</v>
      </c>
      <c r="DC391">
        <v>99</v>
      </c>
      <c r="DD391">
        <v>67.8</v>
      </c>
      <c r="DE391" t="b">
        <v>1</v>
      </c>
      <c r="DF391">
        <v>97</v>
      </c>
      <c r="DG391">
        <v>37</v>
      </c>
      <c r="DH391" t="b">
        <v>0</v>
      </c>
      <c r="DI391">
        <v>12</v>
      </c>
      <c r="DJ391">
        <v>0</v>
      </c>
      <c r="DK391" t="b">
        <v>1</v>
      </c>
      <c r="DL391">
        <v>94</v>
      </c>
      <c r="DM391">
        <v>14</v>
      </c>
      <c r="DN391" t="b">
        <v>1</v>
      </c>
      <c r="DO391">
        <v>92</v>
      </c>
      <c r="DP391">
        <v>64</v>
      </c>
      <c r="DQ391">
        <v>95</v>
      </c>
      <c r="DR391">
        <v>41</v>
      </c>
      <c r="DS391">
        <v>75</v>
      </c>
      <c r="DT391">
        <v>17</v>
      </c>
      <c r="DU391">
        <v>92</v>
      </c>
      <c r="DV391">
        <v>15</v>
      </c>
      <c r="DW391">
        <v>26</v>
      </c>
      <c r="DX391" t="b">
        <v>0</v>
      </c>
      <c r="DY391" t="b">
        <v>0</v>
      </c>
      <c r="DZ391" t="b">
        <v>0</v>
      </c>
    </row>
    <row r="392" spans="1:130" x14ac:dyDescent="0.35">
      <c r="A392">
        <v>39035117300</v>
      </c>
      <c r="B392" t="s">
        <v>3</v>
      </c>
      <c r="C392" t="s">
        <v>4</v>
      </c>
      <c r="D392">
        <v>0.84</v>
      </c>
      <c r="E392">
        <v>0</v>
      </c>
      <c r="F392">
        <v>0</v>
      </c>
      <c r="G392">
        <v>0</v>
      </c>
      <c r="H392">
        <v>0.03</v>
      </c>
      <c r="I392">
        <v>0.09</v>
      </c>
      <c r="J392">
        <v>0.02</v>
      </c>
      <c r="K392">
        <v>0</v>
      </c>
      <c r="L392">
        <v>0.15</v>
      </c>
      <c r="M392">
        <v>0.7</v>
      </c>
      <c r="N392">
        <v>0.13</v>
      </c>
      <c r="O392">
        <v>11</v>
      </c>
      <c r="P392">
        <v>5</v>
      </c>
      <c r="Q392" t="b">
        <v>1</v>
      </c>
      <c r="R392" t="b">
        <v>1</v>
      </c>
      <c r="T392" t="b">
        <v>1</v>
      </c>
      <c r="U392">
        <v>100</v>
      </c>
      <c r="V392">
        <v>100</v>
      </c>
      <c r="W392">
        <v>2484</v>
      </c>
      <c r="X392">
        <v>0.98</v>
      </c>
      <c r="Y392">
        <v>0.72</v>
      </c>
      <c r="Z392" t="b">
        <v>1</v>
      </c>
      <c r="AA392" t="b">
        <v>0</v>
      </c>
      <c r="AB392" t="b">
        <v>0</v>
      </c>
      <c r="AD392">
        <v>0</v>
      </c>
      <c r="AE392" t="b">
        <v>0</v>
      </c>
      <c r="AF392">
        <v>27</v>
      </c>
      <c r="AG392">
        <v>5.1999999999999998E-3</v>
      </c>
      <c r="AH392" t="b">
        <v>0</v>
      </c>
      <c r="AI392">
        <v>19</v>
      </c>
      <c r="AJ392">
        <v>0</v>
      </c>
      <c r="AK392">
        <v>73</v>
      </c>
      <c r="AL392">
        <v>13</v>
      </c>
      <c r="AM392" t="b">
        <v>0</v>
      </c>
      <c r="AN392" t="b">
        <v>0</v>
      </c>
      <c r="AO392">
        <v>33</v>
      </c>
      <c r="AP392">
        <v>0</v>
      </c>
      <c r="AQ392" t="b">
        <v>0</v>
      </c>
      <c r="AR392" t="b">
        <v>0</v>
      </c>
      <c r="AS392" t="b">
        <v>1</v>
      </c>
      <c r="AT392">
        <v>97</v>
      </c>
      <c r="AU392">
        <v>7</v>
      </c>
      <c r="AV392" t="b">
        <v>0</v>
      </c>
      <c r="AW392">
        <v>67</v>
      </c>
      <c r="AX392">
        <v>9.16</v>
      </c>
      <c r="AY392" t="b">
        <v>0</v>
      </c>
      <c r="AZ392">
        <v>85</v>
      </c>
      <c r="BA392">
        <v>0.48</v>
      </c>
      <c r="BB392" t="b">
        <v>0</v>
      </c>
      <c r="BC392">
        <v>38</v>
      </c>
      <c r="BD392">
        <v>178.79</v>
      </c>
      <c r="BE392" t="b">
        <v>0</v>
      </c>
      <c r="BF392">
        <v>67</v>
      </c>
      <c r="BG392" t="b">
        <v>1</v>
      </c>
      <c r="BH392">
        <v>93</v>
      </c>
      <c r="BI392">
        <v>47</v>
      </c>
      <c r="BJ392" t="b">
        <v>1</v>
      </c>
      <c r="BK392">
        <v>99</v>
      </c>
      <c r="BL392">
        <v>97</v>
      </c>
      <c r="BM392">
        <v>1</v>
      </c>
      <c r="BN392">
        <v>49800</v>
      </c>
      <c r="BO392" t="b">
        <v>0</v>
      </c>
      <c r="BP392" t="b">
        <v>0</v>
      </c>
      <c r="BQ392">
        <v>6538</v>
      </c>
      <c r="BR392">
        <v>85</v>
      </c>
      <c r="BS392" t="b">
        <v>1</v>
      </c>
      <c r="BT392" t="b">
        <v>1</v>
      </c>
      <c r="BU392" t="b">
        <v>1</v>
      </c>
      <c r="BV392">
        <v>0.88</v>
      </c>
      <c r="BW392">
        <v>0.02</v>
      </c>
      <c r="BX392" t="b">
        <v>1</v>
      </c>
      <c r="BY392">
        <v>93</v>
      </c>
      <c r="BZ392">
        <v>8.41</v>
      </c>
      <c r="CA392" t="b">
        <v>0</v>
      </c>
      <c r="CB392">
        <v>26</v>
      </c>
      <c r="CC392">
        <v>0.02</v>
      </c>
      <c r="CD392" t="b">
        <v>0</v>
      </c>
      <c r="CE392">
        <v>48</v>
      </c>
      <c r="CF392">
        <v>0.33</v>
      </c>
      <c r="CI392" t="b">
        <v>0</v>
      </c>
      <c r="CJ392" t="b">
        <v>0</v>
      </c>
      <c r="CK392" t="b">
        <v>0</v>
      </c>
      <c r="CL392" t="b">
        <v>0</v>
      </c>
      <c r="CM392" t="b">
        <v>0</v>
      </c>
      <c r="CN392">
        <v>16</v>
      </c>
      <c r="CO392">
        <v>0</v>
      </c>
      <c r="CP392" t="b">
        <v>0</v>
      </c>
      <c r="CQ392">
        <v>62</v>
      </c>
      <c r="CR392">
        <v>3</v>
      </c>
      <c r="CS392" t="b">
        <v>1</v>
      </c>
      <c r="CT392">
        <v>99</v>
      </c>
      <c r="CU392">
        <v>1580</v>
      </c>
      <c r="CV392" t="b">
        <v>1</v>
      </c>
      <c r="CW392">
        <v>98</v>
      </c>
      <c r="CX392">
        <v>2230</v>
      </c>
      <c r="CY392" t="b">
        <v>1</v>
      </c>
      <c r="CZ392">
        <v>95</v>
      </c>
      <c r="DA392">
        <v>990</v>
      </c>
      <c r="DB392" t="b">
        <v>0</v>
      </c>
      <c r="DC392">
        <v>73</v>
      </c>
      <c r="DD392">
        <v>76</v>
      </c>
      <c r="DE392" t="b">
        <v>1</v>
      </c>
      <c r="DF392">
        <v>95</v>
      </c>
      <c r="DG392">
        <v>44</v>
      </c>
      <c r="DH392" t="b">
        <v>0</v>
      </c>
      <c r="DI392">
        <v>55</v>
      </c>
      <c r="DJ392">
        <v>2</v>
      </c>
      <c r="DK392" t="b">
        <v>1</v>
      </c>
      <c r="DL392">
        <v>99</v>
      </c>
      <c r="DM392">
        <v>24</v>
      </c>
      <c r="DN392" t="b">
        <v>1</v>
      </c>
      <c r="DO392">
        <v>97</v>
      </c>
      <c r="DP392">
        <v>75</v>
      </c>
      <c r="DQ392">
        <v>97</v>
      </c>
      <c r="DR392">
        <v>47</v>
      </c>
      <c r="DS392">
        <v>81</v>
      </c>
      <c r="DT392">
        <v>20</v>
      </c>
      <c r="DU392">
        <v>96</v>
      </c>
      <c r="DV392">
        <v>14</v>
      </c>
      <c r="DW392">
        <v>46</v>
      </c>
      <c r="DX392" t="b">
        <v>0</v>
      </c>
      <c r="DY392" t="b">
        <v>0</v>
      </c>
      <c r="DZ392" t="b">
        <v>0</v>
      </c>
    </row>
    <row r="393" spans="1:130" hidden="1" x14ac:dyDescent="0.35">
      <c r="A393">
        <v>39035178204</v>
      </c>
      <c r="B393" t="s">
        <v>3</v>
      </c>
      <c r="C393" t="s">
        <v>4</v>
      </c>
      <c r="D393">
        <v>0.09</v>
      </c>
      <c r="E393">
        <v>0</v>
      </c>
      <c r="F393">
        <v>0.05</v>
      </c>
      <c r="G393">
        <v>0</v>
      </c>
      <c r="H393">
        <v>0</v>
      </c>
      <c r="I393">
        <v>0.75</v>
      </c>
      <c r="J393">
        <v>0.06</v>
      </c>
      <c r="K393">
        <v>0.02</v>
      </c>
      <c r="L393">
        <v>0.1</v>
      </c>
      <c r="M393">
        <v>0.66</v>
      </c>
      <c r="N393">
        <v>0.23</v>
      </c>
      <c r="O393">
        <v>1</v>
      </c>
      <c r="P393">
        <v>1</v>
      </c>
      <c r="Q393" t="b">
        <v>1</v>
      </c>
      <c r="R393" t="b">
        <v>0</v>
      </c>
      <c r="T393" t="b">
        <v>1</v>
      </c>
      <c r="U393">
        <v>100</v>
      </c>
      <c r="V393">
        <v>0</v>
      </c>
      <c r="W393">
        <v>4690</v>
      </c>
      <c r="X393">
        <v>0.77</v>
      </c>
      <c r="Y393">
        <v>0.39</v>
      </c>
      <c r="Z393" t="b">
        <v>1</v>
      </c>
      <c r="AA393" t="b">
        <v>0</v>
      </c>
      <c r="AB393" t="b">
        <v>0</v>
      </c>
      <c r="AD393">
        <v>0</v>
      </c>
      <c r="AE393" t="b">
        <v>0</v>
      </c>
      <c r="AF393">
        <v>42</v>
      </c>
      <c r="AG393">
        <v>1.06E-2</v>
      </c>
      <c r="AH393" t="b">
        <v>0</v>
      </c>
      <c r="AI393">
        <v>34</v>
      </c>
      <c r="AJ393">
        <v>1E-4</v>
      </c>
      <c r="AK393">
        <v>30</v>
      </c>
      <c r="AL393">
        <v>4</v>
      </c>
      <c r="AM393" t="b">
        <v>0</v>
      </c>
      <c r="AN393" t="b">
        <v>0</v>
      </c>
      <c r="AO393">
        <v>33</v>
      </c>
      <c r="AP393">
        <v>0</v>
      </c>
      <c r="AQ393" t="b">
        <v>0</v>
      </c>
      <c r="AR393" t="b">
        <v>0</v>
      </c>
      <c r="AS393" t="b">
        <v>0</v>
      </c>
      <c r="AT393">
        <v>49</v>
      </c>
      <c r="AU393">
        <v>2</v>
      </c>
      <c r="AV393" t="b">
        <v>0</v>
      </c>
      <c r="AW393">
        <v>69</v>
      </c>
      <c r="AX393">
        <v>9.2200000000000006</v>
      </c>
      <c r="AY393" t="b">
        <v>0</v>
      </c>
      <c r="AZ393">
        <v>58</v>
      </c>
      <c r="BA393">
        <v>0.28000000000000003</v>
      </c>
      <c r="BB393" t="b">
        <v>0</v>
      </c>
      <c r="BC393">
        <v>19</v>
      </c>
      <c r="BD393">
        <v>53.4</v>
      </c>
      <c r="BE393" t="b">
        <v>0</v>
      </c>
      <c r="BF393">
        <v>67</v>
      </c>
      <c r="BG393" t="b">
        <v>0</v>
      </c>
      <c r="BH393">
        <v>82</v>
      </c>
      <c r="BI393">
        <v>36</v>
      </c>
      <c r="BJ393" t="b">
        <v>0</v>
      </c>
      <c r="BK393">
        <v>47</v>
      </c>
      <c r="BL393">
        <v>22</v>
      </c>
      <c r="BM393">
        <v>30</v>
      </c>
      <c r="BN393">
        <v>136000</v>
      </c>
      <c r="BO393" t="b">
        <v>0</v>
      </c>
      <c r="BP393" t="b">
        <v>0</v>
      </c>
      <c r="BQ393">
        <v>4186</v>
      </c>
      <c r="BR393">
        <v>55</v>
      </c>
      <c r="BS393" t="b">
        <v>1</v>
      </c>
      <c r="BT393" t="b">
        <v>0</v>
      </c>
      <c r="BV393">
        <v>0.49</v>
      </c>
      <c r="BW393">
        <v>0</v>
      </c>
      <c r="BX393" t="b">
        <v>0</v>
      </c>
      <c r="BY393">
        <v>60</v>
      </c>
      <c r="BZ393">
        <v>1.31</v>
      </c>
      <c r="CA393" t="b">
        <v>0</v>
      </c>
      <c r="CB393">
        <v>27</v>
      </c>
      <c r="CC393">
        <v>0.02</v>
      </c>
      <c r="CD393" t="b">
        <v>0</v>
      </c>
      <c r="CE393">
        <v>53</v>
      </c>
      <c r="CF393">
        <v>0.43</v>
      </c>
      <c r="CI393" t="b">
        <v>0</v>
      </c>
      <c r="CJ393" t="b">
        <v>0</v>
      </c>
      <c r="CK393" t="b">
        <v>0</v>
      </c>
      <c r="CL393" t="b">
        <v>0</v>
      </c>
      <c r="CM393" t="b">
        <v>0</v>
      </c>
      <c r="CN393">
        <v>46</v>
      </c>
      <c r="CO393">
        <v>0</v>
      </c>
      <c r="CP393" t="b">
        <v>0</v>
      </c>
      <c r="CQ393">
        <v>33</v>
      </c>
      <c r="CR393">
        <v>0.76</v>
      </c>
      <c r="CS393" t="b">
        <v>0</v>
      </c>
      <c r="CT393">
        <v>79</v>
      </c>
      <c r="CU393">
        <v>1080</v>
      </c>
      <c r="CV393" t="b">
        <v>0</v>
      </c>
      <c r="CW393">
        <v>72</v>
      </c>
      <c r="CX393">
        <v>1250</v>
      </c>
      <c r="CY393" t="b">
        <v>1</v>
      </c>
      <c r="CZ393">
        <v>94</v>
      </c>
      <c r="DA393">
        <v>950</v>
      </c>
      <c r="DB393" t="b">
        <v>0</v>
      </c>
      <c r="DC393">
        <v>88</v>
      </c>
      <c r="DD393">
        <v>73.400000000000006</v>
      </c>
      <c r="DE393" t="b">
        <v>0</v>
      </c>
      <c r="DF393">
        <v>83</v>
      </c>
      <c r="DG393">
        <v>62</v>
      </c>
      <c r="DH393" t="b">
        <v>0</v>
      </c>
      <c r="DI393">
        <v>74</v>
      </c>
      <c r="DJ393">
        <v>5</v>
      </c>
      <c r="DK393" t="b">
        <v>0</v>
      </c>
      <c r="DL393">
        <v>65</v>
      </c>
      <c r="DM393">
        <v>6</v>
      </c>
      <c r="DN393" t="b">
        <v>0</v>
      </c>
      <c r="DO393">
        <v>76</v>
      </c>
      <c r="DP393">
        <v>46</v>
      </c>
      <c r="DQ393">
        <v>48</v>
      </c>
      <c r="DR393">
        <v>11</v>
      </c>
      <c r="DS393">
        <v>53</v>
      </c>
      <c r="DT393">
        <v>10</v>
      </c>
      <c r="DU393">
        <v>93</v>
      </c>
      <c r="DV393">
        <v>4</v>
      </c>
      <c r="DW393">
        <v>20</v>
      </c>
      <c r="DX393" t="b">
        <v>0</v>
      </c>
      <c r="DY393" t="b">
        <v>0</v>
      </c>
      <c r="DZ393" t="b">
        <v>0</v>
      </c>
    </row>
    <row r="394" spans="1:130" x14ac:dyDescent="0.35">
      <c r="A394">
        <v>39035196500</v>
      </c>
      <c r="B394" t="s">
        <v>3</v>
      </c>
      <c r="C394" t="s">
        <v>4</v>
      </c>
      <c r="D394">
        <v>0.92</v>
      </c>
      <c r="E394">
        <v>0</v>
      </c>
      <c r="F394">
        <v>0.01</v>
      </c>
      <c r="G394">
        <v>0</v>
      </c>
      <c r="H394">
        <v>0.02</v>
      </c>
      <c r="I394">
        <v>0.02</v>
      </c>
      <c r="J394">
        <v>0</v>
      </c>
      <c r="K394">
        <v>0</v>
      </c>
      <c r="L394">
        <v>0.08</v>
      </c>
      <c r="M394">
        <v>0.71</v>
      </c>
      <c r="N394">
        <v>0.19</v>
      </c>
      <c r="O394">
        <v>9</v>
      </c>
      <c r="P394">
        <v>5</v>
      </c>
      <c r="Q394" t="b">
        <v>1</v>
      </c>
      <c r="R394" t="b">
        <v>1</v>
      </c>
      <c r="T394" t="b">
        <v>1</v>
      </c>
      <c r="U394">
        <v>100</v>
      </c>
      <c r="V394">
        <v>100</v>
      </c>
      <c r="W394">
        <v>1512</v>
      </c>
      <c r="X394">
        <v>0.94</v>
      </c>
      <c r="Y394">
        <v>0.59</v>
      </c>
      <c r="Z394" t="b">
        <v>1</v>
      </c>
      <c r="AA394" t="b">
        <v>0</v>
      </c>
      <c r="AB394" t="b">
        <v>0</v>
      </c>
      <c r="AD394">
        <v>0</v>
      </c>
      <c r="AE394" t="b">
        <v>0</v>
      </c>
      <c r="AF394">
        <v>28</v>
      </c>
      <c r="AG394">
        <v>5.4000000000000003E-3</v>
      </c>
      <c r="AH394" t="b">
        <v>0</v>
      </c>
      <c r="AI394">
        <v>20</v>
      </c>
      <c r="AJ394">
        <v>0</v>
      </c>
      <c r="AK394">
        <v>39</v>
      </c>
      <c r="AL394">
        <v>5</v>
      </c>
      <c r="AM394" t="b">
        <v>0</v>
      </c>
      <c r="AN394" t="b">
        <v>0</v>
      </c>
      <c r="AO394">
        <v>33</v>
      </c>
      <c r="AP394">
        <v>0</v>
      </c>
      <c r="AQ394" t="b">
        <v>0</v>
      </c>
      <c r="AR394" t="b">
        <v>0</v>
      </c>
      <c r="AS394" t="b">
        <v>1</v>
      </c>
      <c r="AT394">
        <v>97</v>
      </c>
      <c r="AU394">
        <v>7</v>
      </c>
      <c r="AV394" t="b">
        <v>0</v>
      </c>
      <c r="AW394">
        <v>74</v>
      </c>
      <c r="AX394">
        <v>9.4</v>
      </c>
      <c r="AY394" t="b">
        <v>0</v>
      </c>
      <c r="AZ394">
        <v>87</v>
      </c>
      <c r="BA394">
        <v>0.5</v>
      </c>
      <c r="BB394" t="b">
        <v>0</v>
      </c>
      <c r="BC394">
        <v>55</v>
      </c>
      <c r="BD394">
        <v>359.26</v>
      </c>
      <c r="BE394" t="b">
        <v>0</v>
      </c>
      <c r="BF394">
        <v>67</v>
      </c>
      <c r="BG394" t="b">
        <v>0</v>
      </c>
      <c r="BH394">
        <v>77</v>
      </c>
      <c r="BI394">
        <v>34</v>
      </c>
      <c r="BJ394" t="b">
        <v>0</v>
      </c>
      <c r="BK394">
        <v>88</v>
      </c>
      <c r="BL394">
        <v>70</v>
      </c>
      <c r="BM394">
        <v>2</v>
      </c>
      <c r="BN394">
        <v>52500</v>
      </c>
      <c r="BO394" t="b">
        <v>0</v>
      </c>
      <c r="BP394" t="b">
        <v>0</v>
      </c>
      <c r="BQ394">
        <v>5712</v>
      </c>
      <c r="BR394">
        <v>76</v>
      </c>
      <c r="BS394" t="b">
        <v>1</v>
      </c>
      <c r="BT394" t="b">
        <v>1</v>
      </c>
      <c r="BU394" t="b">
        <v>1</v>
      </c>
      <c r="BV394">
        <v>0.21</v>
      </c>
      <c r="BW394">
        <v>0</v>
      </c>
      <c r="BX394" t="b">
        <v>1</v>
      </c>
      <c r="BY394">
        <v>95</v>
      </c>
      <c r="BZ394">
        <v>10.59</v>
      </c>
      <c r="CA394" t="b">
        <v>0</v>
      </c>
      <c r="CB394">
        <v>22</v>
      </c>
      <c r="CC394">
        <v>0.02</v>
      </c>
      <c r="CD394" t="b">
        <v>1</v>
      </c>
      <c r="CE394">
        <v>91</v>
      </c>
      <c r="CF394">
        <v>2.1800000000000002</v>
      </c>
      <c r="CI394" t="b">
        <v>0</v>
      </c>
      <c r="CJ394" t="b">
        <v>0</v>
      </c>
      <c r="CK394" t="b">
        <v>0</v>
      </c>
      <c r="CL394" t="b">
        <v>0</v>
      </c>
      <c r="CM394" t="b">
        <v>0</v>
      </c>
      <c r="CP394" t="b">
        <v>0</v>
      </c>
      <c r="CQ394">
        <v>74</v>
      </c>
      <c r="CR394">
        <v>4.79</v>
      </c>
      <c r="CS394" t="b">
        <v>1</v>
      </c>
      <c r="CT394">
        <v>99</v>
      </c>
      <c r="CU394">
        <v>1540</v>
      </c>
      <c r="CV394" t="b">
        <v>1</v>
      </c>
      <c r="CW394">
        <v>99</v>
      </c>
      <c r="CX394">
        <v>2570</v>
      </c>
      <c r="CY394" t="b">
        <v>1</v>
      </c>
      <c r="CZ394">
        <v>99</v>
      </c>
      <c r="DA394">
        <v>1180</v>
      </c>
      <c r="DB394" t="b">
        <v>0</v>
      </c>
      <c r="DC394">
        <v>89</v>
      </c>
      <c r="DD394">
        <v>73.2</v>
      </c>
      <c r="DE394" t="b">
        <v>1</v>
      </c>
      <c r="DF394">
        <v>92</v>
      </c>
      <c r="DG394">
        <v>50</v>
      </c>
      <c r="DH394" t="b">
        <v>0</v>
      </c>
      <c r="DI394">
        <v>12</v>
      </c>
      <c r="DJ394">
        <v>0</v>
      </c>
      <c r="DK394" t="b">
        <v>1</v>
      </c>
      <c r="DL394">
        <v>99</v>
      </c>
      <c r="DM394">
        <v>27</v>
      </c>
      <c r="DN394" t="b">
        <v>0</v>
      </c>
      <c r="DO394">
        <v>95</v>
      </c>
      <c r="DP394">
        <v>69</v>
      </c>
      <c r="DQ394">
        <v>89</v>
      </c>
      <c r="DR394">
        <v>30</v>
      </c>
      <c r="DS394">
        <v>88</v>
      </c>
      <c r="DT394">
        <v>25</v>
      </c>
      <c r="DU394">
        <v>89</v>
      </c>
      <c r="DV394">
        <v>19</v>
      </c>
      <c r="DW394">
        <v>33</v>
      </c>
      <c r="DX394" t="b">
        <v>0</v>
      </c>
      <c r="DY394" t="b">
        <v>0</v>
      </c>
      <c r="DZ394" t="b">
        <v>0</v>
      </c>
    </row>
    <row r="395" spans="1:130" hidden="1" x14ac:dyDescent="0.35">
      <c r="A395">
        <v>39093023500</v>
      </c>
      <c r="B395" t="s">
        <v>8</v>
      </c>
      <c r="C395" t="s">
        <v>4</v>
      </c>
      <c r="D395">
        <v>0.09</v>
      </c>
      <c r="E395">
        <v>0</v>
      </c>
      <c r="F395">
        <v>0.01</v>
      </c>
      <c r="G395">
        <v>0</v>
      </c>
      <c r="H395">
        <v>0.06</v>
      </c>
      <c r="I395">
        <v>0.63</v>
      </c>
      <c r="J395">
        <v>0.23</v>
      </c>
      <c r="K395">
        <v>0.04</v>
      </c>
      <c r="L395">
        <v>0.1</v>
      </c>
      <c r="M395">
        <v>0.68</v>
      </c>
      <c r="N395">
        <v>0.21</v>
      </c>
      <c r="O395">
        <v>3</v>
      </c>
      <c r="P395">
        <v>2</v>
      </c>
      <c r="Q395" t="b">
        <v>1</v>
      </c>
      <c r="R395" t="b">
        <v>0</v>
      </c>
      <c r="T395" t="b">
        <v>1</v>
      </c>
      <c r="U395">
        <v>100</v>
      </c>
      <c r="V395">
        <v>83</v>
      </c>
      <c r="W395">
        <v>1973</v>
      </c>
      <c r="X395">
        <v>0.71</v>
      </c>
      <c r="Y395">
        <v>0.35</v>
      </c>
      <c r="Z395" t="b">
        <v>1</v>
      </c>
      <c r="AA395" t="b">
        <v>0</v>
      </c>
      <c r="AB395" t="b">
        <v>0</v>
      </c>
      <c r="AD395">
        <v>0</v>
      </c>
      <c r="AE395" t="b">
        <v>0</v>
      </c>
      <c r="AF395">
        <v>43</v>
      </c>
      <c r="AG395">
        <v>1.09E-2</v>
      </c>
      <c r="AH395" t="b">
        <v>0</v>
      </c>
      <c r="AI395">
        <v>25</v>
      </c>
      <c r="AJ395">
        <v>1E-4</v>
      </c>
      <c r="AK395">
        <v>26</v>
      </c>
      <c r="AL395">
        <v>4</v>
      </c>
      <c r="AM395" t="b">
        <v>0</v>
      </c>
      <c r="AN395" t="b">
        <v>0</v>
      </c>
      <c r="AO395">
        <v>33</v>
      </c>
      <c r="AP395">
        <v>0</v>
      </c>
      <c r="AQ395" t="b">
        <v>0</v>
      </c>
      <c r="AR395" t="b">
        <v>0</v>
      </c>
      <c r="AS395" t="b">
        <v>0</v>
      </c>
      <c r="AT395">
        <v>70</v>
      </c>
      <c r="AU395">
        <v>3</v>
      </c>
      <c r="AV395" t="b">
        <v>0</v>
      </c>
      <c r="AW395">
        <v>52</v>
      </c>
      <c r="AX395">
        <v>8.64</v>
      </c>
      <c r="AY395" t="b">
        <v>0</v>
      </c>
      <c r="AZ395">
        <v>57</v>
      </c>
      <c r="BA395">
        <v>0.28000000000000003</v>
      </c>
      <c r="BB395" t="b">
        <v>0</v>
      </c>
      <c r="BC395">
        <v>22</v>
      </c>
      <c r="BD395">
        <v>65.819999999999993</v>
      </c>
      <c r="BE395" t="b">
        <v>0</v>
      </c>
      <c r="BF395">
        <v>67</v>
      </c>
      <c r="BG395" t="b">
        <v>0</v>
      </c>
      <c r="BH395">
        <v>55</v>
      </c>
      <c r="BI395">
        <v>24</v>
      </c>
      <c r="BJ395" t="b">
        <v>1</v>
      </c>
      <c r="BK395">
        <v>90</v>
      </c>
      <c r="BL395">
        <v>73</v>
      </c>
      <c r="BM395">
        <v>9</v>
      </c>
      <c r="BN395">
        <v>80400</v>
      </c>
      <c r="BO395" t="b">
        <v>0</v>
      </c>
      <c r="BP395" t="b">
        <v>0</v>
      </c>
      <c r="BQ395">
        <v>4650</v>
      </c>
      <c r="BR395">
        <v>62</v>
      </c>
      <c r="BS395" t="b">
        <v>1</v>
      </c>
      <c r="BT395" t="b">
        <v>0</v>
      </c>
      <c r="BU395" t="b">
        <v>0</v>
      </c>
      <c r="BV395">
        <v>0.71</v>
      </c>
      <c r="BW395">
        <v>0.01</v>
      </c>
      <c r="BX395" t="b">
        <v>0</v>
      </c>
      <c r="BY395">
        <v>30</v>
      </c>
      <c r="BZ395">
        <v>0.21</v>
      </c>
      <c r="CA395" t="b">
        <v>0</v>
      </c>
      <c r="CB395">
        <v>14</v>
      </c>
      <c r="CC395">
        <v>0.01</v>
      </c>
      <c r="CD395" t="b">
        <v>0</v>
      </c>
      <c r="CE395">
        <v>71</v>
      </c>
      <c r="CF395">
        <v>0.88</v>
      </c>
      <c r="CI395" t="b">
        <v>0</v>
      </c>
      <c r="CJ395" t="b">
        <v>0</v>
      </c>
      <c r="CK395" t="b">
        <v>0</v>
      </c>
      <c r="CL395" t="b">
        <v>0</v>
      </c>
      <c r="CM395" t="b">
        <v>0</v>
      </c>
      <c r="CN395">
        <v>78</v>
      </c>
      <c r="CO395">
        <v>0.04</v>
      </c>
      <c r="CP395" t="b">
        <v>0</v>
      </c>
      <c r="CQ395">
        <v>77</v>
      </c>
      <c r="CR395">
        <v>5.3</v>
      </c>
      <c r="CS395" t="b">
        <v>0</v>
      </c>
      <c r="CT395">
        <v>73</v>
      </c>
      <c r="CU395">
        <v>1050</v>
      </c>
      <c r="CV395" t="b">
        <v>1</v>
      </c>
      <c r="CW395">
        <v>91</v>
      </c>
      <c r="CX395">
        <v>1630</v>
      </c>
      <c r="CY395" t="b">
        <v>1</v>
      </c>
      <c r="CZ395">
        <v>95</v>
      </c>
      <c r="DA395">
        <v>990</v>
      </c>
      <c r="DB395" t="b">
        <v>0</v>
      </c>
      <c r="DC395">
        <v>76</v>
      </c>
      <c r="DD395">
        <v>75.59</v>
      </c>
      <c r="DE395" t="b">
        <v>0</v>
      </c>
      <c r="DF395">
        <v>68</v>
      </c>
      <c r="DG395">
        <v>77</v>
      </c>
      <c r="DH395" t="b">
        <v>0</v>
      </c>
      <c r="DI395">
        <v>60</v>
      </c>
      <c r="DJ395">
        <v>2</v>
      </c>
      <c r="DK395" t="b">
        <v>0</v>
      </c>
      <c r="DL395">
        <v>87</v>
      </c>
      <c r="DM395">
        <v>10</v>
      </c>
      <c r="DN395" t="b">
        <v>0</v>
      </c>
      <c r="DO395">
        <v>69</v>
      </c>
      <c r="DP395">
        <v>41</v>
      </c>
      <c r="DQ395">
        <v>66</v>
      </c>
      <c r="DR395">
        <v>16</v>
      </c>
      <c r="DS395">
        <v>59</v>
      </c>
      <c r="DT395">
        <v>12</v>
      </c>
      <c r="DU395">
        <v>93</v>
      </c>
      <c r="DV395">
        <v>7</v>
      </c>
      <c r="DW395">
        <v>6</v>
      </c>
      <c r="DX395" t="b">
        <v>0</v>
      </c>
      <c r="DY395" t="b">
        <v>0</v>
      </c>
      <c r="DZ395" t="b">
        <v>0</v>
      </c>
    </row>
    <row r="396" spans="1:130" hidden="1" x14ac:dyDescent="0.35">
      <c r="A396">
        <v>39035119702</v>
      </c>
      <c r="B396" t="s">
        <v>3</v>
      </c>
      <c r="C396" t="s">
        <v>4</v>
      </c>
      <c r="D396">
        <v>0.95</v>
      </c>
      <c r="E396">
        <v>0</v>
      </c>
      <c r="F396">
        <v>0</v>
      </c>
      <c r="G396">
        <v>0</v>
      </c>
      <c r="H396">
        <v>0</v>
      </c>
      <c r="I396">
        <v>0.04</v>
      </c>
      <c r="J396">
        <v>0</v>
      </c>
      <c r="K396">
        <v>0</v>
      </c>
      <c r="L396">
        <v>0.05</v>
      </c>
      <c r="M396">
        <v>0.76</v>
      </c>
      <c r="N396">
        <v>0.17</v>
      </c>
      <c r="O396">
        <v>10</v>
      </c>
      <c r="P396">
        <v>4</v>
      </c>
      <c r="Q396" t="b">
        <v>1</v>
      </c>
      <c r="R396" t="b">
        <v>0</v>
      </c>
      <c r="T396" t="b">
        <v>1</v>
      </c>
      <c r="U396">
        <v>100</v>
      </c>
      <c r="V396">
        <v>83</v>
      </c>
      <c r="W396">
        <v>1680</v>
      </c>
      <c r="X396">
        <v>0.83</v>
      </c>
      <c r="Y396">
        <v>0.44</v>
      </c>
      <c r="Z396" t="b">
        <v>1</v>
      </c>
      <c r="AA396" t="b">
        <v>0</v>
      </c>
      <c r="AB396" t="b">
        <v>0</v>
      </c>
      <c r="AD396">
        <v>0</v>
      </c>
      <c r="AE396" t="b">
        <v>0</v>
      </c>
      <c r="AF396">
        <v>34</v>
      </c>
      <c r="AG396">
        <v>6.8999999999999999E-3</v>
      </c>
      <c r="AH396" t="b">
        <v>0</v>
      </c>
      <c r="AI396">
        <v>24</v>
      </c>
      <c r="AJ396">
        <v>1E-4</v>
      </c>
      <c r="AK396">
        <v>1</v>
      </c>
      <c r="AL396">
        <v>0</v>
      </c>
      <c r="AM396" t="b">
        <v>0</v>
      </c>
      <c r="AN396" t="b">
        <v>0</v>
      </c>
      <c r="AO396">
        <v>33</v>
      </c>
      <c r="AP396">
        <v>0</v>
      </c>
      <c r="AQ396" t="b">
        <v>0</v>
      </c>
      <c r="AR396" t="b">
        <v>0</v>
      </c>
      <c r="AS396" t="b">
        <v>1</v>
      </c>
      <c r="AT396">
        <v>98</v>
      </c>
      <c r="AU396">
        <v>8</v>
      </c>
      <c r="AV396" t="b">
        <v>0</v>
      </c>
      <c r="AW396">
        <v>73</v>
      </c>
      <c r="AX396">
        <v>9.36</v>
      </c>
      <c r="AY396" t="b">
        <v>0</v>
      </c>
      <c r="AZ396">
        <v>72</v>
      </c>
      <c r="BA396">
        <v>0.36</v>
      </c>
      <c r="BB396" t="b">
        <v>0</v>
      </c>
      <c r="BC396">
        <v>30</v>
      </c>
      <c r="BD396">
        <v>113.26</v>
      </c>
      <c r="BE396" t="b">
        <v>0</v>
      </c>
      <c r="BF396">
        <v>66</v>
      </c>
      <c r="BG396" t="b">
        <v>1</v>
      </c>
      <c r="BH396">
        <v>90</v>
      </c>
      <c r="BI396">
        <v>43</v>
      </c>
      <c r="BJ396" t="b">
        <v>1</v>
      </c>
      <c r="BK396">
        <v>97</v>
      </c>
      <c r="BL396">
        <v>86</v>
      </c>
      <c r="BM396">
        <v>1</v>
      </c>
      <c r="BN396">
        <v>48200</v>
      </c>
      <c r="BO396" t="b">
        <v>0</v>
      </c>
      <c r="BP396" t="b">
        <v>0</v>
      </c>
      <c r="BQ396">
        <v>5541</v>
      </c>
      <c r="BR396">
        <v>74</v>
      </c>
      <c r="BS396" t="b">
        <v>1</v>
      </c>
      <c r="BT396" t="b">
        <v>0</v>
      </c>
      <c r="BU396" t="b">
        <v>0</v>
      </c>
      <c r="BV396">
        <v>0.99</v>
      </c>
      <c r="BW396">
        <v>0.1</v>
      </c>
      <c r="BX396" t="b">
        <v>0</v>
      </c>
      <c r="BY396">
        <v>86</v>
      </c>
      <c r="BZ396">
        <v>4.8099999999999996</v>
      </c>
      <c r="CA396" t="b">
        <v>0</v>
      </c>
      <c r="CB396">
        <v>22</v>
      </c>
      <c r="CC396">
        <v>0.02</v>
      </c>
      <c r="CD396" t="b">
        <v>0</v>
      </c>
      <c r="CE396">
        <v>68</v>
      </c>
      <c r="CF396">
        <v>0.78</v>
      </c>
      <c r="CI396" t="b">
        <v>0</v>
      </c>
      <c r="CJ396" t="b">
        <v>0</v>
      </c>
      <c r="CK396" t="b">
        <v>0</v>
      </c>
      <c r="CL396" t="b">
        <v>0</v>
      </c>
      <c r="CM396" t="b">
        <v>0</v>
      </c>
      <c r="CP396" t="b">
        <v>0</v>
      </c>
      <c r="CQ396">
        <v>85</v>
      </c>
      <c r="CR396">
        <v>7.95</v>
      </c>
      <c r="CS396" t="b">
        <v>1</v>
      </c>
      <c r="CT396">
        <v>98</v>
      </c>
      <c r="CU396">
        <v>1450</v>
      </c>
      <c r="CV396" t="b">
        <v>1</v>
      </c>
      <c r="CW396">
        <v>97</v>
      </c>
      <c r="CX396">
        <v>2050</v>
      </c>
      <c r="CY396" t="b">
        <v>0</v>
      </c>
      <c r="CZ396">
        <v>86</v>
      </c>
      <c r="DA396">
        <v>840</v>
      </c>
      <c r="DB396" t="b">
        <v>1</v>
      </c>
      <c r="DC396">
        <v>96</v>
      </c>
      <c r="DD396">
        <v>70.7</v>
      </c>
      <c r="DE396" t="b">
        <v>1</v>
      </c>
      <c r="DF396">
        <v>92</v>
      </c>
      <c r="DG396">
        <v>50</v>
      </c>
      <c r="DH396" t="b">
        <v>0</v>
      </c>
      <c r="DI396">
        <v>12</v>
      </c>
      <c r="DJ396">
        <v>0</v>
      </c>
      <c r="DK396" t="b">
        <v>1</v>
      </c>
      <c r="DL396">
        <v>99</v>
      </c>
      <c r="DM396">
        <v>33</v>
      </c>
      <c r="DN396" t="b">
        <v>1</v>
      </c>
      <c r="DO396">
        <v>86</v>
      </c>
      <c r="DP396">
        <v>55</v>
      </c>
      <c r="DQ396">
        <v>92</v>
      </c>
      <c r="DR396">
        <v>34</v>
      </c>
      <c r="DS396">
        <v>63</v>
      </c>
      <c r="DT396">
        <v>13</v>
      </c>
      <c r="DU396">
        <v>88</v>
      </c>
      <c r="DV396">
        <v>13</v>
      </c>
      <c r="DW396">
        <v>36</v>
      </c>
      <c r="DX396" t="b">
        <v>0</v>
      </c>
      <c r="DY396" t="b">
        <v>0</v>
      </c>
      <c r="DZ396" t="b">
        <v>0</v>
      </c>
    </row>
    <row r="397" spans="1:130" hidden="1" x14ac:dyDescent="0.35">
      <c r="A397">
        <v>39035140400</v>
      </c>
      <c r="B397" t="s">
        <v>3</v>
      </c>
      <c r="C397" t="s">
        <v>4</v>
      </c>
      <c r="D397">
        <v>0.53</v>
      </c>
      <c r="E397">
        <v>0</v>
      </c>
      <c r="F397">
        <v>0.11</v>
      </c>
      <c r="G397">
        <v>0</v>
      </c>
      <c r="H397">
        <v>0.03</v>
      </c>
      <c r="I397">
        <v>0.28999999999999998</v>
      </c>
      <c r="J397">
        <v>0.05</v>
      </c>
      <c r="K397">
        <v>0</v>
      </c>
      <c r="L397">
        <v>0.16</v>
      </c>
      <c r="M397">
        <v>0.69</v>
      </c>
      <c r="N397">
        <v>0.14000000000000001</v>
      </c>
      <c r="O397">
        <v>0</v>
      </c>
      <c r="P397">
        <v>0</v>
      </c>
      <c r="Q397" t="b">
        <v>0</v>
      </c>
      <c r="R397" t="b">
        <v>0</v>
      </c>
      <c r="T397" t="b">
        <v>0</v>
      </c>
      <c r="U397">
        <v>0</v>
      </c>
      <c r="V397">
        <v>33</v>
      </c>
      <c r="W397">
        <v>3087</v>
      </c>
      <c r="X397">
        <v>0.48</v>
      </c>
      <c r="Y397">
        <v>0.22</v>
      </c>
      <c r="Z397" t="b">
        <v>0</v>
      </c>
      <c r="AA397" t="b">
        <v>0</v>
      </c>
      <c r="AB397" t="b">
        <v>0</v>
      </c>
      <c r="AD397">
        <v>0</v>
      </c>
      <c r="AE397" t="b">
        <v>0</v>
      </c>
      <c r="AF397">
        <v>27</v>
      </c>
      <c r="AG397">
        <v>5.1999999999999998E-3</v>
      </c>
      <c r="AH397" t="b">
        <v>0</v>
      </c>
      <c r="AI397">
        <v>19</v>
      </c>
      <c r="AJ397">
        <v>0</v>
      </c>
      <c r="AK397">
        <v>6</v>
      </c>
      <c r="AL397">
        <v>0</v>
      </c>
      <c r="AM397" t="b">
        <v>0</v>
      </c>
      <c r="AN397" t="b">
        <v>0</v>
      </c>
      <c r="AO397">
        <v>33</v>
      </c>
      <c r="AP397">
        <v>0</v>
      </c>
      <c r="AQ397" t="b">
        <v>0</v>
      </c>
      <c r="AR397" t="b">
        <v>0</v>
      </c>
      <c r="AS397" t="b">
        <v>0</v>
      </c>
      <c r="AT397">
        <v>57</v>
      </c>
      <c r="AU397">
        <v>3</v>
      </c>
      <c r="AV397" t="b">
        <v>0</v>
      </c>
      <c r="AW397">
        <v>67</v>
      </c>
      <c r="AX397">
        <v>9.17</v>
      </c>
      <c r="AY397" t="b">
        <v>0</v>
      </c>
      <c r="AZ397">
        <v>61</v>
      </c>
      <c r="BA397">
        <v>0.28999999999999998</v>
      </c>
      <c r="BB397" t="b">
        <v>0</v>
      </c>
      <c r="BC397">
        <v>59</v>
      </c>
      <c r="BD397">
        <v>418.35</v>
      </c>
      <c r="BE397" t="b">
        <v>0</v>
      </c>
      <c r="BF397">
        <v>66</v>
      </c>
      <c r="BG397" t="b">
        <v>0</v>
      </c>
      <c r="BH397">
        <v>58</v>
      </c>
      <c r="BI397">
        <v>25</v>
      </c>
      <c r="BJ397" t="b">
        <v>0</v>
      </c>
      <c r="BK397">
        <v>93</v>
      </c>
      <c r="BL397">
        <v>78</v>
      </c>
      <c r="BM397">
        <v>16</v>
      </c>
      <c r="BN397">
        <v>96800</v>
      </c>
      <c r="BO397" t="b">
        <v>0</v>
      </c>
      <c r="BP397" t="b">
        <v>0</v>
      </c>
      <c r="BQ397">
        <v>4344</v>
      </c>
      <c r="BR397">
        <v>57</v>
      </c>
      <c r="BS397" t="b">
        <v>1</v>
      </c>
      <c r="BT397" t="b">
        <v>0</v>
      </c>
      <c r="BU397" t="b">
        <v>0</v>
      </c>
      <c r="BV397">
        <v>0.46</v>
      </c>
      <c r="BW397">
        <v>0</v>
      </c>
      <c r="BX397" t="b">
        <v>0</v>
      </c>
      <c r="BY397">
        <v>89</v>
      </c>
      <c r="BZ397">
        <v>5.95</v>
      </c>
      <c r="CA397" t="b">
        <v>0</v>
      </c>
      <c r="CB397">
        <v>26</v>
      </c>
      <c r="CC397">
        <v>0.02</v>
      </c>
      <c r="CD397" t="b">
        <v>0</v>
      </c>
      <c r="CE397">
        <v>32</v>
      </c>
      <c r="CF397">
        <v>0.18</v>
      </c>
      <c r="CI397" t="b">
        <v>0</v>
      </c>
      <c r="CJ397" t="b">
        <v>0</v>
      </c>
      <c r="CK397" t="b">
        <v>0</v>
      </c>
      <c r="CL397" t="b">
        <v>0</v>
      </c>
      <c r="CM397" t="b">
        <v>0</v>
      </c>
      <c r="CN397">
        <v>16</v>
      </c>
      <c r="CO397">
        <v>0</v>
      </c>
      <c r="CP397" t="b">
        <v>0</v>
      </c>
      <c r="CQ397">
        <v>88</v>
      </c>
      <c r="CR397">
        <v>9.6999999999999993</v>
      </c>
      <c r="CS397" t="b">
        <v>0</v>
      </c>
      <c r="CT397">
        <v>93</v>
      </c>
      <c r="CU397">
        <v>1230</v>
      </c>
      <c r="CV397" t="b">
        <v>0</v>
      </c>
      <c r="CW397">
        <v>79</v>
      </c>
      <c r="CX397">
        <v>1350</v>
      </c>
      <c r="CY397" t="b">
        <v>0</v>
      </c>
      <c r="CZ397">
        <v>64</v>
      </c>
      <c r="DA397">
        <v>670</v>
      </c>
      <c r="DB397" t="b">
        <v>0</v>
      </c>
      <c r="DC397">
        <v>41</v>
      </c>
      <c r="DD397">
        <v>79.400000000000006</v>
      </c>
      <c r="DE397" t="b">
        <v>0</v>
      </c>
      <c r="DF397">
        <v>42</v>
      </c>
      <c r="DG397">
        <v>100</v>
      </c>
      <c r="DH397" t="b">
        <v>0</v>
      </c>
      <c r="DI397">
        <v>51</v>
      </c>
      <c r="DJ397">
        <v>1</v>
      </c>
      <c r="DK397" t="b">
        <v>0</v>
      </c>
      <c r="DL397">
        <v>73</v>
      </c>
      <c r="DM397">
        <v>7</v>
      </c>
      <c r="DN397" t="b">
        <v>0</v>
      </c>
      <c r="DO397">
        <v>59</v>
      </c>
      <c r="DP397">
        <v>35</v>
      </c>
      <c r="DQ397">
        <v>73</v>
      </c>
      <c r="DR397">
        <v>19</v>
      </c>
      <c r="DS397">
        <v>67</v>
      </c>
      <c r="DT397">
        <v>14</v>
      </c>
      <c r="DU397">
        <v>86</v>
      </c>
      <c r="DV397">
        <v>5</v>
      </c>
      <c r="DW397">
        <v>9</v>
      </c>
      <c r="DX397" t="b">
        <v>0</v>
      </c>
      <c r="DY397" t="b">
        <v>0</v>
      </c>
      <c r="DZ397" t="b">
        <v>0</v>
      </c>
    </row>
    <row r="398" spans="1:130" hidden="1" x14ac:dyDescent="0.35">
      <c r="A398">
        <v>39093022200</v>
      </c>
      <c r="B398" t="s">
        <v>8</v>
      </c>
      <c r="C398" t="s">
        <v>4</v>
      </c>
      <c r="D398">
        <v>0.09</v>
      </c>
      <c r="E398">
        <v>0.01</v>
      </c>
      <c r="F398">
        <v>0</v>
      </c>
      <c r="G398">
        <v>0.01</v>
      </c>
      <c r="H398">
        <v>0.05</v>
      </c>
      <c r="I398">
        <v>0.56999999999999995</v>
      </c>
      <c r="J398">
        <v>0.35</v>
      </c>
      <c r="K398">
        <v>0</v>
      </c>
      <c r="L398">
        <v>0.13</v>
      </c>
      <c r="M398">
        <v>0.74</v>
      </c>
      <c r="N398">
        <v>0.12</v>
      </c>
      <c r="O398">
        <v>3</v>
      </c>
      <c r="P398">
        <v>2</v>
      </c>
      <c r="Q398" t="b">
        <v>1</v>
      </c>
      <c r="R398" t="b">
        <v>0</v>
      </c>
      <c r="T398" t="b">
        <v>1</v>
      </c>
      <c r="U398">
        <v>100</v>
      </c>
      <c r="V398">
        <v>60</v>
      </c>
      <c r="W398">
        <v>2747</v>
      </c>
      <c r="X398">
        <v>0.92</v>
      </c>
      <c r="Y398">
        <v>0.56000000000000005</v>
      </c>
      <c r="Z398" t="b">
        <v>1</v>
      </c>
      <c r="AA398" t="b">
        <v>0</v>
      </c>
      <c r="AB398" t="b">
        <v>0</v>
      </c>
      <c r="AD398">
        <v>0</v>
      </c>
      <c r="AE398" t="b">
        <v>0</v>
      </c>
      <c r="AF398">
        <v>60</v>
      </c>
      <c r="AG398">
        <v>2.0500000000000001E-2</v>
      </c>
      <c r="AH398" t="b">
        <v>0</v>
      </c>
      <c r="AI398">
        <v>41</v>
      </c>
      <c r="AJ398">
        <v>1E-4</v>
      </c>
      <c r="AK398">
        <v>64</v>
      </c>
      <c r="AL398">
        <v>10</v>
      </c>
      <c r="AM398" t="b">
        <v>0</v>
      </c>
      <c r="AN398" t="b">
        <v>0</v>
      </c>
      <c r="AO398">
        <v>33</v>
      </c>
      <c r="AP398">
        <v>0</v>
      </c>
      <c r="AQ398" t="b">
        <v>0</v>
      </c>
      <c r="AR398" t="b">
        <v>0</v>
      </c>
      <c r="AS398" t="b">
        <v>0</v>
      </c>
      <c r="AT398">
        <v>72</v>
      </c>
      <c r="AU398">
        <v>3</v>
      </c>
      <c r="AV398" t="b">
        <v>0</v>
      </c>
      <c r="AW398">
        <v>51</v>
      </c>
      <c r="AX398">
        <v>8.6199999999999992</v>
      </c>
      <c r="AY398" t="b">
        <v>0</v>
      </c>
      <c r="AZ398">
        <v>52</v>
      </c>
      <c r="BA398">
        <v>0.25</v>
      </c>
      <c r="BB398" t="b">
        <v>0</v>
      </c>
      <c r="BC398">
        <v>55</v>
      </c>
      <c r="BD398">
        <v>359.06</v>
      </c>
      <c r="BE398" t="b">
        <v>0</v>
      </c>
      <c r="BF398">
        <v>66</v>
      </c>
      <c r="BG398" t="b">
        <v>0</v>
      </c>
      <c r="BH398">
        <v>69</v>
      </c>
      <c r="BI398">
        <v>29</v>
      </c>
      <c r="BJ398" t="b">
        <v>0</v>
      </c>
      <c r="BK398">
        <v>84</v>
      </c>
      <c r="BL398">
        <v>64</v>
      </c>
      <c r="BM398">
        <v>7</v>
      </c>
      <c r="BN398">
        <v>76200</v>
      </c>
      <c r="BO398" t="b">
        <v>0</v>
      </c>
      <c r="BP398" t="b">
        <v>0</v>
      </c>
      <c r="BQ398">
        <v>4200</v>
      </c>
      <c r="BR398">
        <v>55</v>
      </c>
      <c r="BS398" t="b">
        <v>1</v>
      </c>
      <c r="BT398" t="b">
        <v>0</v>
      </c>
      <c r="BU398" t="b">
        <v>0</v>
      </c>
      <c r="BV398">
        <v>0.21</v>
      </c>
      <c r="BW398">
        <v>0</v>
      </c>
      <c r="BX398" t="b">
        <v>0</v>
      </c>
      <c r="BY398">
        <v>30</v>
      </c>
      <c r="BZ398">
        <v>0.21</v>
      </c>
      <c r="CA398" t="b">
        <v>0</v>
      </c>
      <c r="CB398">
        <v>13</v>
      </c>
      <c r="CC398">
        <v>0.01</v>
      </c>
      <c r="CD398" t="b">
        <v>0</v>
      </c>
      <c r="CE398">
        <v>85</v>
      </c>
      <c r="CF398">
        <v>1.61</v>
      </c>
      <c r="CI398" t="b">
        <v>0</v>
      </c>
      <c r="CJ398" t="b">
        <v>0</v>
      </c>
      <c r="CK398" t="b">
        <v>0</v>
      </c>
      <c r="CL398" t="b">
        <v>0</v>
      </c>
      <c r="CM398" t="b">
        <v>0</v>
      </c>
      <c r="CN398">
        <v>86</v>
      </c>
      <c r="CO398">
        <v>0.15</v>
      </c>
      <c r="CP398" t="b">
        <v>0</v>
      </c>
      <c r="CQ398">
        <v>48</v>
      </c>
      <c r="CR398">
        <v>1.71</v>
      </c>
      <c r="CS398" t="b">
        <v>1</v>
      </c>
      <c r="CT398">
        <v>92</v>
      </c>
      <c r="CU398">
        <v>1210</v>
      </c>
      <c r="CV398" t="b">
        <v>0</v>
      </c>
      <c r="CW398">
        <v>88</v>
      </c>
      <c r="CX398">
        <v>1520</v>
      </c>
      <c r="CY398" t="b">
        <v>0</v>
      </c>
      <c r="CZ398">
        <v>88</v>
      </c>
      <c r="DA398">
        <v>860</v>
      </c>
      <c r="DB398" t="b">
        <v>1</v>
      </c>
      <c r="DC398">
        <v>96</v>
      </c>
      <c r="DD398">
        <v>70.900000000000006</v>
      </c>
      <c r="DE398" t="b">
        <v>0</v>
      </c>
      <c r="DF398">
        <v>82</v>
      </c>
      <c r="DG398">
        <v>63</v>
      </c>
      <c r="DH398" t="b">
        <v>0</v>
      </c>
      <c r="DI398">
        <v>36</v>
      </c>
      <c r="DJ398">
        <v>0</v>
      </c>
      <c r="DK398" t="b">
        <v>0</v>
      </c>
      <c r="DL398">
        <v>84</v>
      </c>
      <c r="DM398">
        <v>9</v>
      </c>
      <c r="DN398" t="b">
        <v>1</v>
      </c>
      <c r="DO398">
        <v>91</v>
      </c>
      <c r="DP398">
        <v>62</v>
      </c>
      <c r="DQ398">
        <v>91</v>
      </c>
      <c r="DR398">
        <v>32</v>
      </c>
      <c r="DS398">
        <v>77</v>
      </c>
      <c r="DT398">
        <v>18</v>
      </c>
      <c r="DU398">
        <v>93</v>
      </c>
      <c r="DV398">
        <v>7</v>
      </c>
      <c r="DW398">
        <v>28</v>
      </c>
      <c r="DX398" t="b">
        <v>0</v>
      </c>
      <c r="DY398" t="b">
        <v>0</v>
      </c>
      <c r="DZ398" t="b">
        <v>0</v>
      </c>
    </row>
    <row r="399" spans="1:130" hidden="1" x14ac:dyDescent="0.35">
      <c r="A399">
        <v>39035101101</v>
      </c>
      <c r="B399" t="s">
        <v>3</v>
      </c>
      <c r="C399" t="s">
        <v>4</v>
      </c>
      <c r="D399">
        <v>0.28999999999999998</v>
      </c>
      <c r="E399">
        <v>0</v>
      </c>
      <c r="F399">
        <v>0.1</v>
      </c>
      <c r="G399">
        <v>0</v>
      </c>
      <c r="H399">
        <v>0.15</v>
      </c>
      <c r="I399">
        <v>0.28999999999999998</v>
      </c>
      <c r="J399">
        <v>0.2</v>
      </c>
      <c r="K399">
        <v>0.11</v>
      </c>
      <c r="L399">
        <v>0.18</v>
      </c>
      <c r="M399">
        <v>0.67</v>
      </c>
      <c r="N399">
        <v>0.14000000000000001</v>
      </c>
      <c r="O399">
        <v>7</v>
      </c>
      <c r="P399">
        <v>3</v>
      </c>
      <c r="Q399" t="b">
        <v>1</v>
      </c>
      <c r="R399" t="b">
        <v>0</v>
      </c>
      <c r="T399" t="b">
        <v>1</v>
      </c>
      <c r="U399">
        <v>100</v>
      </c>
      <c r="V399">
        <v>83</v>
      </c>
      <c r="W399">
        <v>2243</v>
      </c>
      <c r="X399">
        <v>0.98</v>
      </c>
      <c r="Y399">
        <v>0.69</v>
      </c>
      <c r="Z399" t="b">
        <v>1</v>
      </c>
      <c r="AA399" t="b">
        <v>0</v>
      </c>
      <c r="AB399" t="b">
        <v>0</v>
      </c>
      <c r="AD399">
        <v>0</v>
      </c>
      <c r="AE399" t="b">
        <v>0</v>
      </c>
      <c r="AF399">
        <v>35</v>
      </c>
      <c r="AG399">
        <v>7.1999999999999998E-3</v>
      </c>
      <c r="AH399" t="b">
        <v>0</v>
      </c>
      <c r="AI399">
        <v>25</v>
      </c>
      <c r="AJ399">
        <v>1E-4</v>
      </c>
      <c r="AK399">
        <v>68</v>
      </c>
      <c r="AL399">
        <v>11</v>
      </c>
      <c r="AM399" t="b">
        <v>0</v>
      </c>
      <c r="AN399" t="b">
        <v>0</v>
      </c>
      <c r="AO399">
        <v>33</v>
      </c>
      <c r="AP399">
        <v>0</v>
      </c>
      <c r="AQ399" t="b">
        <v>0</v>
      </c>
      <c r="AR399" t="b">
        <v>0</v>
      </c>
      <c r="AS399" t="b">
        <v>0</v>
      </c>
      <c r="AT399">
        <v>83</v>
      </c>
      <c r="AU399">
        <v>4</v>
      </c>
      <c r="AV399" t="b">
        <v>0</v>
      </c>
      <c r="AW399">
        <v>71</v>
      </c>
      <c r="AX399">
        <v>9.2899999999999991</v>
      </c>
      <c r="AY399" t="b">
        <v>0</v>
      </c>
      <c r="AZ399">
        <v>74</v>
      </c>
      <c r="BA399">
        <v>0.38</v>
      </c>
      <c r="BB399" t="b">
        <v>0</v>
      </c>
      <c r="BC399">
        <v>79</v>
      </c>
      <c r="BD399">
        <v>952.82</v>
      </c>
      <c r="BE399" t="b">
        <v>0</v>
      </c>
      <c r="BF399">
        <v>65</v>
      </c>
      <c r="BG399" t="b">
        <v>1</v>
      </c>
      <c r="BH399">
        <v>91</v>
      </c>
      <c r="BI399">
        <v>45</v>
      </c>
      <c r="BJ399" t="b">
        <v>0</v>
      </c>
      <c r="BK399">
        <v>84</v>
      </c>
      <c r="BL399">
        <v>64</v>
      </c>
      <c r="BM399">
        <v>5</v>
      </c>
      <c r="BN399">
        <v>68000</v>
      </c>
      <c r="BO399" t="b">
        <v>0</v>
      </c>
      <c r="BP399" t="b">
        <v>0</v>
      </c>
      <c r="BQ399">
        <v>5987</v>
      </c>
      <c r="BR399">
        <v>79</v>
      </c>
      <c r="BS399" t="b">
        <v>1</v>
      </c>
      <c r="BT399" t="b">
        <v>0</v>
      </c>
      <c r="BU399" t="b">
        <v>0</v>
      </c>
      <c r="BV399">
        <v>0.78</v>
      </c>
      <c r="BW399">
        <v>0.01</v>
      </c>
      <c r="BX399" t="b">
        <v>0</v>
      </c>
      <c r="BY399">
        <v>88</v>
      </c>
      <c r="BZ399">
        <v>5.5</v>
      </c>
      <c r="CA399" t="b">
        <v>0</v>
      </c>
      <c r="CB399">
        <v>21</v>
      </c>
      <c r="CC399">
        <v>0.02</v>
      </c>
      <c r="CD399" t="b">
        <v>0</v>
      </c>
      <c r="CE399">
        <v>88</v>
      </c>
      <c r="CF399">
        <v>1.89</v>
      </c>
      <c r="CI399" t="b">
        <v>0</v>
      </c>
      <c r="CJ399" t="b">
        <v>0</v>
      </c>
      <c r="CK399" t="b">
        <v>0</v>
      </c>
      <c r="CL399" t="b">
        <v>0</v>
      </c>
      <c r="CM399" t="b">
        <v>0</v>
      </c>
      <c r="CP399" t="b">
        <v>0</v>
      </c>
      <c r="CQ399">
        <v>82</v>
      </c>
      <c r="CR399">
        <v>7.04</v>
      </c>
      <c r="CS399" t="b">
        <v>1</v>
      </c>
      <c r="CT399">
        <v>98</v>
      </c>
      <c r="CU399">
        <v>1420</v>
      </c>
      <c r="CV399" t="b">
        <v>1</v>
      </c>
      <c r="CW399">
        <v>96</v>
      </c>
      <c r="CX399">
        <v>1950</v>
      </c>
      <c r="CY399" t="b">
        <v>1</v>
      </c>
      <c r="CZ399">
        <v>97</v>
      </c>
      <c r="DA399">
        <v>1070</v>
      </c>
      <c r="DB399" t="b">
        <v>1</v>
      </c>
      <c r="DC399">
        <v>96</v>
      </c>
      <c r="DD399">
        <v>70.5</v>
      </c>
      <c r="DE399" t="b">
        <v>1</v>
      </c>
      <c r="DF399">
        <v>92</v>
      </c>
      <c r="DG399">
        <v>49</v>
      </c>
      <c r="DH399" t="b">
        <v>0</v>
      </c>
      <c r="DI399">
        <v>81</v>
      </c>
      <c r="DJ399">
        <v>7</v>
      </c>
      <c r="DK399" t="b">
        <v>0</v>
      </c>
      <c r="DL399">
        <v>89</v>
      </c>
      <c r="DM399">
        <v>10</v>
      </c>
      <c r="DN399" t="b">
        <v>1</v>
      </c>
      <c r="DO399">
        <v>97</v>
      </c>
      <c r="DP399">
        <v>75</v>
      </c>
      <c r="DQ399">
        <v>97</v>
      </c>
      <c r="DR399">
        <v>49</v>
      </c>
      <c r="DS399">
        <v>92</v>
      </c>
      <c r="DT399">
        <v>29</v>
      </c>
      <c r="DU399">
        <v>94</v>
      </c>
      <c r="DV399">
        <v>22</v>
      </c>
      <c r="DW399">
        <v>40</v>
      </c>
      <c r="DX399" t="b">
        <v>0</v>
      </c>
      <c r="DY399" t="b">
        <v>0</v>
      </c>
      <c r="DZ399" t="b">
        <v>0</v>
      </c>
    </row>
    <row r="400" spans="1:130" hidden="1" x14ac:dyDescent="0.35">
      <c r="A400">
        <v>39035116300</v>
      </c>
      <c r="B400" t="s">
        <v>3</v>
      </c>
      <c r="C400" t="s">
        <v>4</v>
      </c>
      <c r="D400">
        <v>0.97</v>
      </c>
      <c r="E400">
        <v>0</v>
      </c>
      <c r="F400">
        <v>0</v>
      </c>
      <c r="G400">
        <v>0</v>
      </c>
      <c r="H400">
        <v>0</v>
      </c>
      <c r="I400">
        <v>0.01</v>
      </c>
      <c r="J400">
        <v>0</v>
      </c>
      <c r="K400">
        <v>0</v>
      </c>
      <c r="L400">
        <v>0.04</v>
      </c>
      <c r="M400">
        <v>0.81</v>
      </c>
      <c r="N400">
        <v>0.14000000000000001</v>
      </c>
      <c r="O400">
        <v>10</v>
      </c>
      <c r="P400">
        <v>5</v>
      </c>
      <c r="Q400" t="b">
        <v>1</v>
      </c>
      <c r="R400" t="b">
        <v>1</v>
      </c>
      <c r="T400" t="b">
        <v>1</v>
      </c>
      <c r="U400">
        <v>100</v>
      </c>
      <c r="V400">
        <v>100</v>
      </c>
      <c r="W400">
        <v>1351</v>
      </c>
      <c r="X400">
        <v>0.93</v>
      </c>
      <c r="Y400">
        <v>0.56999999999999995</v>
      </c>
      <c r="Z400" t="b">
        <v>1</v>
      </c>
      <c r="AA400" t="b">
        <v>0</v>
      </c>
      <c r="AB400" t="b">
        <v>0</v>
      </c>
      <c r="AD400">
        <v>0</v>
      </c>
      <c r="AE400" t="b">
        <v>0</v>
      </c>
      <c r="AF400">
        <v>28</v>
      </c>
      <c r="AG400">
        <v>5.3E-3</v>
      </c>
      <c r="AH400" t="b">
        <v>0</v>
      </c>
      <c r="AI400">
        <v>20</v>
      </c>
      <c r="AJ400">
        <v>0</v>
      </c>
      <c r="AK400">
        <v>49</v>
      </c>
      <c r="AL400">
        <v>7</v>
      </c>
      <c r="AM400" t="b">
        <v>0</v>
      </c>
      <c r="AN400" t="b">
        <v>0</v>
      </c>
      <c r="AO400">
        <v>33</v>
      </c>
      <c r="AP400">
        <v>0</v>
      </c>
      <c r="AQ400" t="b">
        <v>0</v>
      </c>
      <c r="AR400" t="b">
        <v>0</v>
      </c>
      <c r="AS400" t="b">
        <v>1</v>
      </c>
      <c r="AT400">
        <v>99</v>
      </c>
      <c r="AU400">
        <v>9</v>
      </c>
      <c r="AV400" t="b">
        <v>0</v>
      </c>
      <c r="AW400">
        <v>68</v>
      </c>
      <c r="AX400">
        <v>9.1999999999999993</v>
      </c>
      <c r="AY400" t="b">
        <v>0</v>
      </c>
      <c r="AZ400">
        <v>89</v>
      </c>
      <c r="BA400">
        <v>0.54</v>
      </c>
      <c r="BB400" t="b">
        <v>0</v>
      </c>
      <c r="BC400">
        <v>88</v>
      </c>
      <c r="BD400">
        <v>1601.09</v>
      </c>
      <c r="BE400" t="b">
        <v>0</v>
      </c>
      <c r="BF400">
        <v>65</v>
      </c>
      <c r="BG400" t="b">
        <v>1</v>
      </c>
      <c r="BH400">
        <v>93</v>
      </c>
      <c r="BI400">
        <v>47</v>
      </c>
      <c r="BJ400" t="b">
        <v>1</v>
      </c>
      <c r="BK400">
        <v>95</v>
      </c>
      <c r="BL400">
        <v>83</v>
      </c>
      <c r="BM400">
        <v>1</v>
      </c>
      <c r="BN400">
        <v>46800</v>
      </c>
      <c r="BO400" t="b">
        <v>0</v>
      </c>
      <c r="BP400" t="b">
        <v>0</v>
      </c>
      <c r="BQ400">
        <v>5518</v>
      </c>
      <c r="BR400">
        <v>73</v>
      </c>
      <c r="BS400" t="b">
        <v>1</v>
      </c>
      <c r="BT400" t="b">
        <v>0</v>
      </c>
      <c r="BU400" t="b">
        <v>0</v>
      </c>
      <c r="BV400">
        <v>0.21</v>
      </c>
      <c r="BW400">
        <v>0</v>
      </c>
      <c r="BX400" t="b">
        <v>1</v>
      </c>
      <c r="BY400">
        <v>90</v>
      </c>
      <c r="BZ400">
        <v>6.35</v>
      </c>
      <c r="CA400" t="b">
        <v>0</v>
      </c>
      <c r="CB400">
        <v>25</v>
      </c>
      <c r="CC400">
        <v>0.02</v>
      </c>
      <c r="CD400" t="b">
        <v>0</v>
      </c>
      <c r="CE400">
        <v>40</v>
      </c>
      <c r="CF400">
        <v>0.24</v>
      </c>
      <c r="CI400" t="b">
        <v>0</v>
      </c>
      <c r="CJ400" t="b">
        <v>0</v>
      </c>
      <c r="CK400" t="b">
        <v>0</v>
      </c>
      <c r="CL400" t="b">
        <v>0</v>
      </c>
      <c r="CM400" t="b">
        <v>0</v>
      </c>
      <c r="CP400" t="b">
        <v>0</v>
      </c>
      <c r="CQ400">
        <v>88</v>
      </c>
      <c r="CR400">
        <v>9.9499999999999993</v>
      </c>
      <c r="CS400" t="b">
        <v>1</v>
      </c>
      <c r="CT400">
        <v>98</v>
      </c>
      <c r="CU400">
        <v>1400</v>
      </c>
      <c r="CV400" t="b">
        <v>1</v>
      </c>
      <c r="CW400">
        <v>98</v>
      </c>
      <c r="CX400">
        <v>2120</v>
      </c>
      <c r="CY400" t="b">
        <v>1</v>
      </c>
      <c r="CZ400">
        <v>93</v>
      </c>
      <c r="DA400">
        <v>940</v>
      </c>
      <c r="DB400" t="b">
        <v>1</v>
      </c>
      <c r="DC400">
        <v>97</v>
      </c>
      <c r="DD400">
        <v>70.09</v>
      </c>
      <c r="DE400" t="b">
        <v>1</v>
      </c>
      <c r="DF400">
        <v>95</v>
      </c>
      <c r="DG400">
        <v>42</v>
      </c>
      <c r="DH400" t="b">
        <v>0</v>
      </c>
      <c r="DI400">
        <v>12</v>
      </c>
      <c r="DJ400">
        <v>0</v>
      </c>
      <c r="DK400" t="b">
        <v>1</v>
      </c>
      <c r="DL400">
        <v>99</v>
      </c>
      <c r="DM400">
        <v>27</v>
      </c>
      <c r="DN400" t="b">
        <v>0</v>
      </c>
      <c r="DO400">
        <v>94</v>
      </c>
      <c r="DP400">
        <v>66</v>
      </c>
      <c r="DQ400">
        <v>67</v>
      </c>
      <c r="DR400">
        <v>17</v>
      </c>
      <c r="DS400">
        <v>61</v>
      </c>
      <c r="DT400">
        <v>12</v>
      </c>
      <c r="DU400">
        <v>90</v>
      </c>
      <c r="DV400">
        <v>21</v>
      </c>
      <c r="DW400">
        <v>20</v>
      </c>
      <c r="DX400" t="b">
        <v>0</v>
      </c>
      <c r="DY400" t="b">
        <v>0</v>
      </c>
      <c r="DZ400" t="b">
        <v>0</v>
      </c>
    </row>
    <row r="401" spans="1:130" hidden="1" x14ac:dyDescent="0.35">
      <c r="A401">
        <v>39035116700</v>
      </c>
      <c r="B401" t="s">
        <v>3</v>
      </c>
      <c r="C401" t="s">
        <v>4</v>
      </c>
      <c r="D401">
        <v>0.86</v>
      </c>
      <c r="E401">
        <v>0</v>
      </c>
      <c r="F401">
        <v>0</v>
      </c>
      <c r="G401">
        <v>0</v>
      </c>
      <c r="H401">
        <v>0.12</v>
      </c>
      <c r="I401">
        <v>0</v>
      </c>
      <c r="J401">
        <v>0</v>
      </c>
      <c r="K401">
        <v>0</v>
      </c>
      <c r="L401">
        <v>0.17</v>
      </c>
      <c r="M401">
        <v>0.69</v>
      </c>
      <c r="N401">
        <v>0.12</v>
      </c>
      <c r="O401">
        <v>10</v>
      </c>
      <c r="P401">
        <v>5</v>
      </c>
      <c r="Q401" t="b">
        <v>1</v>
      </c>
      <c r="R401" t="b">
        <v>0</v>
      </c>
      <c r="T401" t="b">
        <v>1</v>
      </c>
      <c r="U401">
        <v>100</v>
      </c>
      <c r="V401">
        <v>87</v>
      </c>
      <c r="W401">
        <v>1509</v>
      </c>
      <c r="X401">
        <v>0.94</v>
      </c>
      <c r="Y401">
        <v>0.57999999999999996</v>
      </c>
      <c r="Z401" t="b">
        <v>1</v>
      </c>
      <c r="AA401" t="b">
        <v>0</v>
      </c>
      <c r="AB401" t="b">
        <v>0</v>
      </c>
      <c r="AD401">
        <v>0</v>
      </c>
      <c r="AE401" t="b">
        <v>0</v>
      </c>
      <c r="AF401">
        <v>27</v>
      </c>
      <c r="AG401">
        <v>5.1999999999999998E-3</v>
      </c>
      <c r="AH401" t="b">
        <v>0</v>
      </c>
      <c r="AI401">
        <v>19</v>
      </c>
      <c r="AJ401">
        <v>0</v>
      </c>
      <c r="AK401">
        <v>14</v>
      </c>
      <c r="AL401">
        <v>2</v>
      </c>
      <c r="AM401" t="b">
        <v>0</v>
      </c>
      <c r="AN401" t="b">
        <v>0</v>
      </c>
      <c r="AO401">
        <v>33</v>
      </c>
      <c r="AP401">
        <v>0</v>
      </c>
      <c r="AQ401" t="b">
        <v>0</v>
      </c>
      <c r="AR401" t="b">
        <v>0</v>
      </c>
      <c r="AS401" t="b">
        <v>1</v>
      </c>
      <c r="AT401">
        <v>95</v>
      </c>
      <c r="AU401">
        <v>6</v>
      </c>
      <c r="AV401" t="b">
        <v>0</v>
      </c>
      <c r="AW401">
        <v>68</v>
      </c>
      <c r="AX401">
        <v>9.19</v>
      </c>
      <c r="AY401" t="b">
        <v>0</v>
      </c>
      <c r="AZ401">
        <v>89</v>
      </c>
      <c r="BA401">
        <v>0.54</v>
      </c>
      <c r="BB401" t="b">
        <v>0</v>
      </c>
      <c r="BC401">
        <v>46</v>
      </c>
      <c r="BD401">
        <v>247.6</v>
      </c>
      <c r="BE401" t="b">
        <v>0</v>
      </c>
      <c r="BF401">
        <v>64</v>
      </c>
      <c r="BG401" t="b">
        <v>0</v>
      </c>
      <c r="BH401">
        <v>79</v>
      </c>
      <c r="BI401">
        <v>34</v>
      </c>
      <c r="BJ401" t="b">
        <v>1</v>
      </c>
      <c r="BK401">
        <v>99</v>
      </c>
      <c r="BL401">
        <v>91</v>
      </c>
      <c r="BM401">
        <v>1</v>
      </c>
      <c r="BN401">
        <v>47600</v>
      </c>
      <c r="BO401" t="b">
        <v>1</v>
      </c>
      <c r="BP401" t="b">
        <v>1</v>
      </c>
      <c r="BQ401">
        <v>7237</v>
      </c>
      <c r="BR401">
        <v>90</v>
      </c>
      <c r="BS401" t="b">
        <v>1</v>
      </c>
      <c r="BT401" t="b">
        <v>0</v>
      </c>
      <c r="BU401" t="b">
        <v>0</v>
      </c>
      <c r="BV401">
        <v>0.85</v>
      </c>
      <c r="BW401">
        <v>0.02</v>
      </c>
      <c r="BX401" t="b">
        <v>1</v>
      </c>
      <c r="BY401">
        <v>94</v>
      </c>
      <c r="BZ401">
        <v>8.8800000000000008</v>
      </c>
      <c r="CA401" t="b">
        <v>0</v>
      </c>
      <c r="CB401">
        <v>25</v>
      </c>
      <c r="CC401">
        <v>0.02</v>
      </c>
      <c r="CD401" t="b">
        <v>0</v>
      </c>
      <c r="CE401">
        <v>37</v>
      </c>
      <c r="CF401">
        <v>0.21</v>
      </c>
      <c r="CG401" t="b">
        <v>1</v>
      </c>
      <c r="CI401" t="b">
        <v>0</v>
      </c>
      <c r="CJ401" t="b">
        <v>1</v>
      </c>
      <c r="CK401" t="b">
        <v>1</v>
      </c>
      <c r="CL401" t="b">
        <v>0</v>
      </c>
      <c r="CM401" t="b">
        <v>0</v>
      </c>
      <c r="CP401" t="b">
        <v>0</v>
      </c>
      <c r="CQ401">
        <v>82</v>
      </c>
      <c r="CR401">
        <v>6.71</v>
      </c>
      <c r="CS401" t="b">
        <v>1</v>
      </c>
      <c r="CT401">
        <v>99</v>
      </c>
      <c r="CU401">
        <v>1510</v>
      </c>
      <c r="CV401" t="b">
        <v>1</v>
      </c>
      <c r="CW401">
        <v>99</v>
      </c>
      <c r="CX401">
        <v>2360</v>
      </c>
      <c r="CY401" t="b">
        <v>1</v>
      </c>
      <c r="CZ401">
        <v>97</v>
      </c>
      <c r="DA401">
        <v>1050</v>
      </c>
      <c r="DB401" t="b">
        <v>0</v>
      </c>
      <c r="DE401" t="b">
        <v>0</v>
      </c>
      <c r="DF401">
        <v>88</v>
      </c>
      <c r="DG401">
        <v>55</v>
      </c>
      <c r="DH401" t="b">
        <v>0</v>
      </c>
      <c r="DI401">
        <v>41</v>
      </c>
      <c r="DJ401">
        <v>1</v>
      </c>
      <c r="DK401" t="b">
        <v>1</v>
      </c>
      <c r="DL401">
        <v>94</v>
      </c>
      <c r="DM401">
        <v>13</v>
      </c>
      <c r="DN401" t="b">
        <v>1</v>
      </c>
      <c r="DO401">
        <v>92</v>
      </c>
      <c r="DP401">
        <v>63</v>
      </c>
      <c r="DQ401">
        <v>92</v>
      </c>
      <c r="DR401">
        <v>35</v>
      </c>
      <c r="DS401">
        <v>65</v>
      </c>
      <c r="DT401">
        <v>13</v>
      </c>
      <c r="DU401">
        <v>95</v>
      </c>
      <c r="DV401">
        <v>16</v>
      </c>
      <c r="DW401">
        <v>21</v>
      </c>
      <c r="DX401" t="b">
        <v>0</v>
      </c>
      <c r="DY401" t="b">
        <v>0</v>
      </c>
      <c r="DZ401" t="b">
        <v>0</v>
      </c>
    </row>
    <row r="402" spans="1:130" hidden="1" x14ac:dyDescent="0.35">
      <c r="A402">
        <v>39035171102</v>
      </c>
      <c r="B402" t="s">
        <v>3</v>
      </c>
      <c r="C402" t="s">
        <v>4</v>
      </c>
      <c r="D402">
        <v>0.77</v>
      </c>
      <c r="E402">
        <v>0</v>
      </c>
      <c r="F402">
        <v>0</v>
      </c>
      <c r="G402">
        <v>0</v>
      </c>
      <c r="H402">
        <v>0.03</v>
      </c>
      <c r="I402">
        <v>0.18</v>
      </c>
      <c r="J402">
        <v>0.01</v>
      </c>
      <c r="K402">
        <v>0</v>
      </c>
      <c r="L402">
        <v>0.16</v>
      </c>
      <c r="M402">
        <v>0.7</v>
      </c>
      <c r="N402">
        <v>0.12</v>
      </c>
      <c r="O402">
        <v>2</v>
      </c>
      <c r="P402">
        <v>2</v>
      </c>
      <c r="Q402" t="b">
        <v>1</v>
      </c>
      <c r="R402" t="b">
        <v>0</v>
      </c>
      <c r="T402" t="b">
        <v>1</v>
      </c>
      <c r="U402">
        <v>100</v>
      </c>
      <c r="V402">
        <v>33</v>
      </c>
      <c r="W402">
        <v>4991</v>
      </c>
      <c r="X402">
        <v>0.84</v>
      </c>
      <c r="Y402">
        <v>0.45</v>
      </c>
      <c r="Z402" t="b">
        <v>1</v>
      </c>
      <c r="AA402" t="b">
        <v>0</v>
      </c>
      <c r="AB402" t="b">
        <v>0</v>
      </c>
      <c r="AD402">
        <v>0</v>
      </c>
      <c r="AE402" t="b">
        <v>0</v>
      </c>
      <c r="AF402">
        <v>34</v>
      </c>
      <c r="AG402">
        <v>6.8999999999999999E-3</v>
      </c>
      <c r="AH402" t="b">
        <v>0</v>
      </c>
      <c r="AI402">
        <v>24</v>
      </c>
      <c r="AJ402">
        <v>1E-4</v>
      </c>
      <c r="AK402">
        <v>21</v>
      </c>
      <c r="AL402">
        <v>3</v>
      </c>
      <c r="AM402" t="b">
        <v>0</v>
      </c>
      <c r="AN402" t="b">
        <v>0</v>
      </c>
      <c r="AO402">
        <v>33</v>
      </c>
      <c r="AP402">
        <v>0</v>
      </c>
      <c r="AQ402" t="b">
        <v>0</v>
      </c>
      <c r="AR402" t="b">
        <v>0</v>
      </c>
      <c r="AS402" t="b">
        <v>0</v>
      </c>
      <c r="AT402">
        <v>78</v>
      </c>
      <c r="AU402">
        <v>4</v>
      </c>
      <c r="AV402" t="b">
        <v>0</v>
      </c>
      <c r="AW402">
        <v>70</v>
      </c>
      <c r="AX402">
        <v>9.25</v>
      </c>
      <c r="AY402" t="b">
        <v>0</v>
      </c>
      <c r="AZ402">
        <v>77</v>
      </c>
      <c r="BA402">
        <v>0.4</v>
      </c>
      <c r="BB402" t="b">
        <v>0</v>
      </c>
      <c r="BC402">
        <v>53</v>
      </c>
      <c r="BD402">
        <v>337.9</v>
      </c>
      <c r="BE402" t="b">
        <v>0</v>
      </c>
      <c r="BF402">
        <v>64</v>
      </c>
      <c r="BG402" t="b">
        <v>0</v>
      </c>
      <c r="BH402">
        <v>68</v>
      </c>
      <c r="BI402">
        <v>29</v>
      </c>
      <c r="BJ402" t="b">
        <v>1</v>
      </c>
      <c r="BK402">
        <v>94</v>
      </c>
      <c r="BL402">
        <v>81</v>
      </c>
      <c r="BM402">
        <v>4</v>
      </c>
      <c r="BN402">
        <v>66500</v>
      </c>
      <c r="BO402" t="b">
        <v>0</v>
      </c>
      <c r="BP402" t="b">
        <v>0</v>
      </c>
      <c r="BQ402">
        <v>5278</v>
      </c>
      <c r="BR402">
        <v>70</v>
      </c>
      <c r="BS402" t="b">
        <v>1</v>
      </c>
      <c r="BT402" t="b">
        <v>0</v>
      </c>
      <c r="BU402" t="b">
        <v>0</v>
      </c>
      <c r="BV402">
        <v>0.72</v>
      </c>
      <c r="BW402">
        <v>0.01</v>
      </c>
      <c r="BX402" t="b">
        <v>0</v>
      </c>
      <c r="BY402">
        <v>81</v>
      </c>
      <c r="BZ402">
        <v>3.56</v>
      </c>
      <c r="CA402" t="b">
        <v>0</v>
      </c>
      <c r="CB402">
        <v>26</v>
      </c>
      <c r="CC402">
        <v>0.02</v>
      </c>
      <c r="CD402" t="b">
        <v>0</v>
      </c>
      <c r="CE402">
        <v>88</v>
      </c>
      <c r="CF402">
        <v>1.85</v>
      </c>
      <c r="CI402" t="b">
        <v>0</v>
      </c>
      <c r="CJ402" t="b">
        <v>0</v>
      </c>
      <c r="CK402" t="b">
        <v>0</v>
      </c>
      <c r="CL402" t="b">
        <v>0</v>
      </c>
      <c r="CM402" t="b">
        <v>0</v>
      </c>
      <c r="CN402">
        <v>61</v>
      </c>
      <c r="CO402">
        <v>0</v>
      </c>
      <c r="CP402" t="b">
        <v>0</v>
      </c>
      <c r="CQ402">
        <v>62</v>
      </c>
      <c r="CR402">
        <v>2.96</v>
      </c>
      <c r="CS402" t="b">
        <v>1</v>
      </c>
      <c r="CT402">
        <v>96</v>
      </c>
      <c r="CU402">
        <v>1330</v>
      </c>
      <c r="CV402" t="b">
        <v>0</v>
      </c>
      <c r="CW402">
        <v>89</v>
      </c>
      <c r="CX402">
        <v>1550</v>
      </c>
      <c r="CY402" t="b">
        <v>0</v>
      </c>
      <c r="CZ402">
        <v>69</v>
      </c>
      <c r="DA402">
        <v>700</v>
      </c>
      <c r="DB402" t="b">
        <v>0</v>
      </c>
      <c r="DC402">
        <v>84</v>
      </c>
      <c r="DD402">
        <v>74.3</v>
      </c>
      <c r="DE402" t="b">
        <v>0</v>
      </c>
      <c r="DF402">
        <v>73</v>
      </c>
      <c r="DG402">
        <v>73</v>
      </c>
      <c r="DH402" t="b">
        <v>0</v>
      </c>
      <c r="DI402">
        <v>12</v>
      </c>
      <c r="DJ402">
        <v>0</v>
      </c>
      <c r="DK402" t="b">
        <v>0</v>
      </c>
      <c r="DL402">
        <v>72</v>
      </c>
      <c r="DM402">
        <v>7</v>
      </c>
      <c r="DN402" t="b">
        <v>0</v>
      </c>
      <c r="DO402">
        <v>83</v>
      </c>
      <c r="DP402">
        <v>52</v>
      </c>
      <c r="DQ402">
        <v>66</v>
      </c>
      <c r="DR402">
        <v>16</v>
      </c>
      <c r="DS402">
        <v>65</v>
      </c>
      <c r="DT402">
        <v>13</v>
      </c>
      <c r="DU402">
        <v>93</v>
      </c>
      <c r="DV402">
        <v>7</v>
      </c>
      <c r="DW402">
        <v>16</v>
      </c>
      <c r="DX402" t="b">
        <v>0</v>
      </c>
      <c r="DY402" t="b">
        <v>0</v>
      </c>
      <c r="DZ402" t="b">
        <v>0</v>
      </c>
    </row>
    <row r="403" spans="1:130" hidden="1" x14ac:dyDescent="0.35">
      <c r="A403">
        <v>39035154100</v>
      </c>
      <c r="B403" t="s">
        <v>3</v>
      </c>
      <c r="C403" t="s">
        <v>4</v>
      </c>
      <c r="D403">
        <v>0.56999999999999995</v>
      </c>
      <c r="E403">
        <v>0</v>
      </c>
      <c r="F403">
        <v>0</v>
      </c>
      <c r="G403">
        <v>0</v>
      </c>
      <c r="H403">
        <v>0.01</v>
      </c>
      <c r="I403">
        <v>0.38</v>
      </c>
      <c r="J403">
        <v>0.03</v>
      </c>
      <c r="K403">
        <v>0</v>
      </c>
      <c r="L403">
        <v>0.13</v>
      </c>
      <c r="M403">
        <v>0.76</v>
      </c>
      <c r="N403">
        <v>0.09</v>
      </c>
      <c r="O403">
        <v>4</v>
      </c>
      <c r="P403">
        <v>4</v>
      </c>
      <c r="Q403" t="b">
        <v>1</v>
      </c>
      <c r="R403" t="b">
        <v>0</v>
      </c>
      <c r="T403" t="b">
        <v>1</v>
      </c>
      <c r="U403">
        <v>100</v>
      </c>
      <c r="V403">
        <v>75</v>
      </c>
      <c r="W403">
        <v>2038</v>
      </c>
      <c r="X403">
        <v>0.77</v>
      </c>
      <c r="Y403">
        <v>0.39</v>
      </c>
      <c r="Z403" t="b">
        <v>1</v>
      </c>
      <c r="AA403" t="b">
        <v>0</v>
      </c>
      <c r="AB403" t="b">
        <v>0</v>
      </c>
      <c r="AD403">
        <v>0</v>
      </c>
      <c r="AE403" t="b">
        <v>0</v>
      </c>
      <c r="AF403">
        <v>34</v>
      </c>
      <c r="AG403">
        <v>7.0000000000000001E-3</v>
      </c>
      <c r="AH403" t="b">
        <v>0</v>
      </c>
      <c r="AI403">
        <v>25</v>
      </c>
      <c r="AJ403">
        <v>1E-4</v>
      </c>
      <c r="AK403">
        <v>1</v>
      </c>
      <c r="AL403">
        <v>0</v>
      </c>
      <c r="AM403" t="b">
        <v>0</v>
      </c>
      <c r="AN403" t="b">
        <v>0</v>
      </c>
      <c r="AO403">
        <v>33</v>
      </c>
      <c r="AP403">
        <v>0</v>
      </c>
      <c r="AQ403" t="b">
        <v>0</v>
      </c>
      <c r="AR403" t="b">
        <v>0</v>
      </c>
      <c r="AS403" t="b">
        <v>0</v>
      </c>
      <c r="AT403">
        <v>78</v>
      </c>
      <c r="AU403">
        <v>4</v>
      </c>
      <c r="AV403" t="b">
        <v>0</v>
      </c>
      <c r="AW403">
        <v>74</v>
      </c>
      <c r="AX403">
        <v>9.41</v>
      </c>
      <c r="AY403" t="b">
        <v>0</v>
      </c>
      <c r="AZ403">
        <v>78</v>
      </c>
      <c r="BA403">
        <v>0.41</v>
      </c>
      <c r="BB403" t="b">
        <v>0</v>
      </c>
      <c r="BC403">
        <v>18</v>
      </c>
      <c r="BD403">
        <v>45.63</v>
      </c>
      <c r="BE403" t="b">
        <v>0</v>
      </c>
      <c r="BF403">
        <v>63</v>
      </c>
      <c r="BG403" t="b">
        <v>0</v>
      </c>
      <c r="BH403">
        <v>72</v>
      </c>
      <c r="BI403">
        <v>31</v>
      </c>
      <c r="BJ403" t="b">
        <v>1</v>
      </c>
      <c r="BK403">
        <v>96</v>
      </c>
      <c r="BL403">
        <v>84</v>
      </c>
      <c r="BM403">
        <v>3</v>
      </c>
      <c r="BN403">
        <v>59900</v>
      </c>
      <c r="BO403" t="b">
        <v>0</v>
      </c>
      <c r="BP403" t="b">
        <v>0</v>
      </c>
      <c r="BQ403">
        <v>5634</v>
      </c>
      <c r="BR403">
        <v>75</v>
      </c>
      <c r="BS403" t="b">
        <v>1</v>
      </c>
      <c r="BT403" t="b">
        <v>0</v>
      </c>
      <c r="BU403" t="b">
        <v>0</v>
      </c>
      <c r="BV403">
        <v>0.8</v>
      </c>
      <c r="BW403">
        <v>0.01</v>
      </c>
      <c r="BX403" t="b">
        <v>1</v>
      </c>
      <c r="BY403">
        <v>91</v>
      </c>
      <c r="BZ403">
        <v>6.66</v>
      </c>
      <c r="CA403" t="b">
        <v>0</v>
      </c>
      <c r="CB403">
        <v>25</v>
      </c>
      <c r="CC403">
        <v>0.02</v>
      </c>
      <c r="CD403" t="b">
        <v>0</v>
      </c>
      <c r="CE403">
        <v>61</v>
      </c>
      <c r="CF403">
        <v>0.59</v>
      </c>
      <c r="CI403" t="b">
        <v>0</v>
      </c>
      <c r="CJ403" t="b">
        <v>0</v>
      </c>
      <c r="CK403" t="b">
        <v>0</v>
      </c>
      <c r="CL403" t="b">
        <v>0</v>
      </c>
      <c r="CM403" t="b">
        <v>0</v>
      </c>
      <c r="CN403">
        <v>85</v>
      </c>
      <c r="CO403">
        <v>0.14000000000000001</v>
      </c>
      <c r="CP403" t="b">
        <v>0</v>
      </c>
      <c r="CQ403">
        <v>2</v>
      </c>
      <c r="CR403">
        <v>0</v>
      </c>
      <c r="CS403" t="b">
        <v>1</v>
      </c>
      <c r="CT403">
        <v>93</v>
      </c>
      <c r="CU403">
        <v>1220</v>
      </c>
      <c r="CV403" t="b">
        <v>0</v>
      </c>
      <c r="CW403">
        <v>58</v>
      </c>
      <c r="CX403">
        <v>1110</v>
      </c>
      <c r="CY403" t="b">
        <v>0</v>
      </c>
      <c r="CZ403">
        <v>62</v>
      </c>
      <c r="DA403">
        <v>660</v>
      </c>
      <c r="DB403" t="b">
        <v>0</v>
      </c>
      <c r="DC403">
        <v>89</v>
      </c>
      <c r="DD403">
        <v>73.09</v>
      </c>
      <c r="DE403" t="b">
        <v>0</v>
      </c>
      <c r="DF403">
        <v>75</v>
      </c>
      <c r="DG403">
        <v>71</v>
      </c>
      <c r="DH403" t="b">
        <v>0</v>
      </c>
      <c r="DI403">
        <v>36</v>
      </c>
      <c r="DJ403">
        <v>0</v>
      </c>
      <c r="DK403" t="b">
        <v>1</v>
      </c>
      <c r="DL403">
        <v>96</v>
      </c>
      <c r="DM403">
        <v>15</v>
      </c>
      <c r="DN403" t="b">
        <v>0</v>
      </c>
      <c r="DO403">
        <v>78</v>
      </c>
      <c r="DP403">
        <v>47</v>
      </c>
      <c r="DQ403">
        <v>77</v>
      </c>
      <c r="DR403">
        <v>21</v>
      </c>
      <c r="DS403">
        <v>62</v>
      </c>
      <c r="DT403">
        <v>13</v>
      </c>
      <c r="DU403">
        <v>91</v>
      </c>
      <c r="DV403">
        <v>8</v>
      </c>
      <c r="DW403">
        <v>9</v>
      </c>
      <c r="DX403" t="b">
        <v>0</v>
      </c>
      <c r="DY403" t="b">
        <v>0</v>
      </c>
      <c r="DZ403" t="b">
        <v>0</v>
      </c>
    </row>
    <row r="404" spans="1:130" hidden="1" x14ac:dyDescent="0.35">
      <c r="A404">
        <v>39093023700</v>
      </c>
      <c r="B404" t="s">
        <v>8</v>
      </c>
      <c r="C404" t="s">
        <v>4</v>
      </c>
      <c r="D404">
        <v>0.22</v>
      </c>
      <c r="E404">
        <v>0.04</v>
      </c>
      <c r="F404">
        <v>0</v>
      </c>
      <c r="G404">
        <v>0</v>
      </c>
      <c r="H404">
        <v>0.01</v>
      </c>
      <c r="I404">
        <v>0.53</v>
      </c>
      <c r="J404">
        <v>0.27</v>
      </c>
      <c r="K404">
        <v>0.08</v>
      </c>
      <c r="L404">
        <v>0.14000000000000001</v>
      </c>
      <c r="M404">
        <v>0.63</v>
      </c>
      <c r="N404">
        <v>0.22</v>
      </c>
      <c r="O404">
        <v>3</v>
      </c>
      <c r="P404">
        <v>2</v>
      </c>
      <c r="Q404" t="b">
        <v>1</v>
      </c>
      <c r="R404" t="b">
        <v>0</v>
      </c>
      <c r="T404" t="b">
        <v>1</v>
      </c>
      <c r="U404">
        <v>100</v>
      </c>
      <c r="V404">
        <v>80</v>
      </c>
      <c r="W404">
        <v>4775</v>
      </c>
      <c r="X404">
        <v>0.87</v>
      </c>
      <c r="Y404">
        <v>0.48</v>
      </c>
      <c r="Z404" t="b">
        <v>1</v>
      </c>
      <c r="AA404" t="b">
        <v>0</v>
      </c>
      <c r="AB404" t="b">
        <v>0</v>
      </c>
      <c r="AD404">
        <v>0</v>
      </c>
      <c r="AE404" t="b">
        <v>0</v>
      </c>
      <c r="AF404">
        <v>50</v>
      </c>
      <c r="AG404">
        <v>1.44E-2</v>
      </c>
      <c r="AH404" t="b">
        <v>0</v>
      </c>
      <c r="AI404">
        <v>33</v>
      </c>
      <c r="AJ404">
        <v>1E-4</v>
      </c>
      <c r="AK404">
        <v>15</v>
      </c>
      <c r="AL404">
        <v>2</v>
      </c>
      <c r="AM404" t="b">
        <v>0</v>
      </c>
      <c r="AN404" t="b">
        <v>0</v>
      </c>
      <c r="AO404">
        <v>33</v>
      </c>
      <c r="AP404">
        <v>0</v>
      </c>
      <c r="AQ404" t="b">
        <v>0</v>
      </c>
      <c r="AR404" t="b">
        <v>0</v>
      </c>
      <c r="AS404" t="b">
        <v>0</v>
      </c>
      <c r="AT404">
        <v>77</v>
      </c>
      <c r="AU404">
        <v>4</v>
      </c>
      <c r="AV404" t="b">
        <v>0</v>
      </c>
      <c r="AW404">
        <v>55</v>
      </c>
      <c r="AX404">
        <v>8.73</v>
      </c>
      <c r="AY404" t="b">
        <v>0</v>
      </c>
      <c r="AZ404">
        <v>66</v>
      </c>
      <c r="BA404">
        <v>0.32</v>
      </c>
      <c r="BB404" t="b">
        <v>0</v>
      </c>
      <c r="BC404">
        <v>32</v>
      </c>
      <c r="BD404">
        <v>126.76</v>
      </c>
      <c r="BE404" t="b">
        <v>0</v>
      </c>
      <c r="BF404">
        <v>62</v>
      </c>
      <c r="BG404" t="b">
        <v>0</v>
      </c>
      <c r="BH404">
        <v>70</v>
      </c>
      <c r="BI404">
        <v>30</v>
      </c>
      <c r="BJ404" t="b">
        <v>0</v>
      </c>
      <c r="BK404">
        <v>71</v>
      </c>
      <c r="BL404">
        <v>46</v>
      </c>
      <c r="BM404">
        <v>4</v>
      </c>
      <c r="BN404">
        <v>66700</v>
      </c>
      <c r="BO404" t="b">
        <v>0</v>
      </c>
      <c r="BP404" t="b">
        <v>0</v>
      </c>
      <c r="BQ404">
        <v>3445</v>
      </c>
      <c r="BR404">
        <v>44</v>
      </c>
      <c r="BS404" t="b">
        <v>1</v>
      </c>
      <c r="BT404" t="b">
        <v>0</v>
      </c>
      <c r="BV404">
        <v>0.21</v>
      </c>
      <c r="BW404">
        <v>0</v>
      </c>
      <c r="BX404" t="b">
        <v>0</v>
      </c>
      <c r="BY404">
        <v>51</v>
      </c>
      <c r="BZ404">
        <v>0.85</v>
      </c>
      <c r="CA404" t="b">
        <v>0</v>
      </c>
      <c r="CB404">
        <v>15</v>
      </c>
      <c r="CC404">
        <v>0.01</v>
      </c>
      <c r="CD404" t="b">
        <v>0</v>
      </c>
      <c r="CE404">
        <v>41</v>
      </c>
      <c r="CF404">
        <v>0.25</v>
      </c>
      <c r="CI404" t="b">
        <v>0</v>
      </c>
      <c r="CJ404" t="b">
        <v>0</v>
      </c>
      <c r="CK404" t="b">
        <v>0</v>
      </c>
      <c r="CL404" t="b">
        <v>0</v>
      </c>
      <c r="CM404" t="b">
        <v>1</v>
      </c>
      <c r="CN404">
        <v>96</v>
      </c>
      <c r="CO404">
        <v>6.78</v>
      </c>
      <c r="CP404" t="b">
        <v>0</v>
      </c>
      <c r="CQ404">
        <v>46</v>
      </c>
      <c r="CR404">
        <v>1.53</v>
      </c>
      <c r="CS404" t="b">
        <v>0</v>
      </c>
      <c r="CT404">
        <v>86</v>
      </c>
      <c r="CU404">
        <v>1130</v>
      </c>
      <c r="CV404" t="b">
        <v>1</v>
      </c>
      <c r="CW404">
        <v>94</v>
      </c>
      <c r="CX404">
        <v>1770</v>
      </c>
      <c r="CY404" t="b">
        <v>1</v>
      </c>
      <c r="CZ404">
        <v>94</v>
      </c>
      <c r="DA404">
        <v>950</v>
      </c>
      <c r="DB404" t="b">
        <v>0</v>
      </c>
      <c r="DC404">
        <v>75</v>
      </c>
      <c r="DD404">
        <v>75.7</v>
      </c>
      <c r="DE404" t="b">
        <v>0</v>
      </c>
      <c r="DF404">
        <v>82</v>
      </c>
      <c r="DG404">
        <v>64</v>
      </c>
      <c r="DH404" t="b">
        <v>0</v>
      </c>
      <c r="DI404">
        <v>61</v>
      </c>
      <c r="DJ404">
        <v>2</v>
      </c>
      <c r="DK404" t="b">
        <v>0</v>
      </c>
      <c r="DL404">
        <v>82</v>
      </c>
      <c r="DM404">
        <v>8</v>
      </c>
      <c r="DN404" t="b">
        <v>0</v>
      </c>
      <c r="DO404">
        <v>83</v>
      </c>
      <c r="DP404">
        <v>52</v>
      </c>
      <c r="DQ404">
        <v>68</v>
      </c>
      <c r="DR404">
        <v>17</v>
      </c>
      <c r="DS404">
        <v>89</v>
      </c>
      <c r="DT404">
        <v>26</v>
      </c>
      <c r="DU404">
        <v>96</v>
      </c>
      <c r="DV404">
        <v>15</v>
      </c>
      <c r="DW404">
        <v>18</v>
      </c>
      <c r="DX404" t="b">
        <v>0</v>
      </c>
      <c r="DY404" t="b">
        <v>0</v>
      </c>
      <c r="DZ404" t="b">
        <v>0</v>
      </c>
    </row>
    <row r="405" spans="1:130" hidden="1" x14ac:dyDescent="0.35">
      <c r="A405">
        <v>39035102200</v>
      </c>
      <c r="B405" t="s">
        <v>3</v>
      </c>
      <c r="C405" t="s">
        <v>4</v>
      </c>
      <c r="D405">
        <v>0.2</v>
      </c>
      <c r="E405">
        <v>0</v>
      </c>
      <c r="F405">
        <v>0.06</v>
      </c>
      <c r="G405">
        <v>0</v>
      </c>
      <c r="H405">
        <v>7.0000000000000007E-2</v>
      </c>
      <c r="I405">
        <v>0.36</v>
      </c>
      <c r="J405">
        <v>0.28999999999999998</v>
      </c>
      <c r="K405">
        <v>0.17</v>
      </c>
      <c r="L405">
        <v>0.13</v>
      </c>
      <c r="M405">
        <v>0.73</v>
      </c>
      <c r="N405">
        <v>0.13</v>
      </c>
      <c r="O405">
        <v>3</v>
      </c>
      <c r="P405">
        <v>3</v>
      </c>
      <c r="Q405" t="b">
        <v>1</v>
      </c>
      <c r="R405" t="b">
        <v>1</v>
      </c>
      <c r="T405" t="b">
        <v>1</v>
      </c>
      <c r="U405">
        <v>100</v>
      </c>
      <c r="V405">
        <v>100</v>
      </c>
      <c r="W405">
        <v>3093</v>
      </c>
      <c r="X405">
        <v>0.69</v>
      </c>
      <c r="Y405">
        <v>0.33</v>
      </c>
      <c r="Z405" t="b">
        <v>1</v>
      </c>
      <c r="AA405" t="b">
        <v>0</v>
      </c>
      <c r="AB405" t="b">
        <v>0</v>
      </c>
      <c r="AD405">
        <v>0</v>
      </c>
      <c r="AE405" t="b">
        <v>0</v>
      </c>
      <c r="AF405">
        <v>35</v>
      </c>
      <c r="AG405">
        <v>7.1999999999999998E-3</v>
      </c>
      <c r="AH405" t="b">
        <v>0</v>
      </c>
      <c r="AI405">
        <v>25</v>
      </c>
      <c r="AJ405">
        <v>1E-4</v>
      </c>
      <c r="AK405">
        <v>51</v>
      </c>
      <c r="AL405">
        <v>7</v>
      </c>
      <c r="AM405" t="b">
        <v>0</v>
      </c>
      <c r="AN405" t="b">
        <v>0</v>
      </c>
      <c r="AO405">
        <v>33</v>
      </c>
      <c r="AP405">
        <v>0</v>
      </c>
      <c r="AQ405" t="b">
        <v>0</v>
      </c>
      <c r="AR405" t="b">
        <v>0</v>
      </c>
      <c r="AS405" t="b">
        <v>0</v>
      </c>
      <c r="AT405">
        <v>70</v>
      </c>
      <c r="AU405">
        <v>3</v>
      </c>
      <c r="AV405" t="b">
        <v>0</v>
      </c>
      <c r="AW405">
        <v>71</v>
      </c>
      <c r="AX405">
        <v>9.2899999999999991</v>
      </c>
      <c r="AY405" t="b">
        <v>0</v>
      </c>
      <c r="AZ405">
        <v>76</v>
      </c>
      <c r="BA405">
        <v>0.39</v>
      </c>
      <c r="BB405" t="b">
        <v>0</v>
      </c>
      <c r="BC405">
        <v>65</v>
      </c>
      <c r="BD405">
        <v>526.15</v>
      </c>
      <c r="BE405" t="b">
        <v>0</v>
      </c>
      <c r="BF405">
        <v>60</v>
      </c>
      <c r="BG405" t="b">
        <v>0</v>
      </c>
      <c r="BH405">
        <v>83</v>
      </c>
      <c r="BI405">
        <v>37</v>
      </c>
      <c r="BJ405" t="b">
        <v>1</v>
      </c>
      <c r="BK405">
        <v>94</v>
      </c>
      <c r="BL405">
        <v>80</v>
      </c>
      <c r="BM405">
        <v>9</v>
      </c>
      <c r="BN405">
        <v>81300</v>
      </c>
      <c r="BO405" t="b">
        <v>0</v>
      </c>
      <c r="BP405" t="b">
        <v>0</v>
      </c>
      <c r="BQ405">
        <v>5719</v>
      </c>
      <c r="BR405">
        <v>76</v>
      </c>
      <c r="BS405" t="b">
        <v>1</v>
      </c>
      <c r="BT405" t="b">
        <v>0</v>
      </c>
      <c r="BU405" t="b">
        <v>0</v>
      </c>
      <c r="BV405">
        <v>0.64</v>
      </c>
      <c r="BW405">
        <v>0</v>
      </c>
      <c r="BX405" t="b">
        <v>1</v>
      </c>
      <c r="BY405">
        <v>91</v>
      </c>
      <c r="BZ405">
        <v>6.94</v>
      </c>
      <c r="CA405" t="b">
        <v>0</v>
      </c>
      <c r="CB405">
        <v>22</v>
      </c>
      <c r="CC405">
        <v>0.02</v>
      </c>
      <c r="CD405" t="b">
        <v>0</v>
      </c>
      <c r="CE405">
        <v>88</v>
      </c>
      <c r="CF405">
        <v>1.89</v>
      </c>
      <c r="CI405" t="b">
        <v>0</v>
      </c>
      <c r="CJ405" t="b">
        <v>0</v>
      </c>
      <c r="CK405" t="b">
        <v>0</v>
      </c>
      <c r="CL405" t="b">
        <v>0</v>
      </c>
      <c r="CM405" t="b">
        <v>0</v>
      </c>
      <c r="CN405">
        <v>19</v>
      </c>
      <c r="CO405">
        <v>0</v>
      </c>
      <c r="CP405" t="b">
        <v>0</v>
      </c>
      <c r="CQ405">
        <v>84</v>
      </c>
      <c r="CR405">
        <v>7.46</v>
      </c>
      <c r="CS405" t="b">
        <v>0</v>
      </c>
      <c r="CT405">
        <v>88</v>
      </c>
      <c r="CU405">
        <v>1150</v>
      </c>
      <c r="CV405" t="b">
        <v>0</v>
      </c>
      <c r="CW405">
        <v>66</v>
      </c>
      <c r="CX405">
        <v>1180</v>
      </c>
      <c r="CY405" t="b">
        <v>0</v>
      </c>
      <c r="CZ405">
        <v>62</v>
      </c>
      <c r="DA405">
        <v>660</v>
      </c>
      <c r="DB405" t="b">
        <v>1</v>
      </c>
      <c r="DC405">
        <v>91</v>
      </c>
      <c r="DD405">
        <v>72.7</v>
      </c>
      <c r="DE405" t="b">
        <v>0</v>
      </c>
      <c r="DF405">
        <v>76</v>
      </c>
      <c r="DG405">
        <v>70</v>
      </c>
      <c r="DH405" t="b">
        <v>0</v>
      </c>
      <c r="DI405">
        <v>81</v>
      </c>
      <c r="DJ405">
        <v>7</v>
      </c>
      <c r="DK405" t="b">
        <v>0</v>
      </c>
      <c r="DL405">
        <v>72</v>
      </c>
      <c r="DM405">
        <v>7</v>
      </c>
      <c r="DN405" t="b">
        <v>0</v>
      </c>
      <c r="DO405">
        <v>67</v>
      </c>
      <c r="DP405">
        <v>40</v>
      </c>
      <c r="DQ405">
        <v>85</v>
      </c>
      <c r="DR405">
        <v>27</v>
      </c>
      <c r="DS405">
        <v>78</v>
      </c>
      <c r="DT405">
        <v>19</v>
      </c>
      <c r="DU405">
        <v>93</v>
      </c>
      <c r="DV405">
        <v>12</v>
      </c>
      <c r="DW405">
        <v>12</v>
      </c>
      <c r="DX405" t="b">
        <v>0</v>
      </c>
      <c r="DY405" t="b">
        <v>0</v>
      </c>
      <c r="DZ405" t="b">
        <v>0</v>
      </c>
    </row>
    <row r="406" spans="1:130" x14ac:dyDescent="0.35">
      <c r="A406">
        <v>39035113500</v>
      </c>
      <c r="B406" t="s">
        <v>3</v>
      </c>
      <c r="C406" t="s">
        <v>4</v>
      </c>
      <c r="D406">
        <v>0.92</v>
      </c>
      <c r="E406">
        <v>0</v>
      </c>
      <c r="F406">
        <v>0.02</v>
      </c>
      <c r="G406">
        <v>0</v>
      </c>
      <c r="H406">
        <v>0.02</v>
      </c>
      <c r="I406">
        <v>0.02</v>
      </c>
      <c r="J406">
        <v>0</v>
      </c>
      <c r="K406">
        <v>0</v>
      </c>
      <c r="L406">
        <v>7.0000000000000007E-2</v>
      </c>
      <c r="M406">
        <v>0.75</v>
      </c>
      <c r="N406">
        <v>0.17</v>
      </c>
      <c r="O406">
        <v>13</v>
      </c>
      <c r="P406">
        <v>5</v>
      </c>
      <c r="Q406" t="b">
        <v>1</v>
      </c>
      <c r="R406" t="b">
        <v>1</v>
      </c>
      <c r="T406" t="b">
        <v>1</v>
      </c>
      <c r="U406">
        <v>100</v>
      </c>
      <c r="V406">
        <v>100</v>
      </c>
      <c r="W406">
        <v>866</v>
      </c>
      <c r="X406">
        <v>0.93</v>
      </c>
      <c r="Y406">
        <v>0.56999999999999995</v>
      </c>
      <c r="Z406" t="b">
        <v>1</v>
      </c>
      <c r="AA406" t="b">
        <v>0</v>
      </c>
      <c r="AB406" t="b">
        <v>0</v>
      </c>
      <c r="AD406">
        <v>0</v>
      </c>
      <c r="AE406" t="b">
        <v>0</v>
      </c>
      <c r="AF406">
        <v>28</v>
      </c>
      <c r="AG406">
        <v>5.4000000000000003E-3</v>
      </c>
      <c r="AH406" t="b">
        <v>0</v>
      </c>
      <c r="AI406">
        <v>20</v>
      </c>
      <c r="AJ406">
        <v>0</v>
      </c>
      <c r="AK406">
        <v>12</v>
      </c>
      <c r="AL406">
        <v>1</v>
      </c>
      <c r="AM406" t="b">
        <v>0</v>
      </c>
      <c r="AN406" t="b">
        <v>0</v>
      </c>
      <c r="AO406">
        <v>33</v>
      </c>
      <c r="AP406">
        <v>0</v>
      </c>
      <c r="AQ406" t="b">
        <v>0</v>
      </c>
      <c r="AR406" t="b">
        <v>0</v>
      </c>
      <c r="AS406" t="b">
        <v>1</v>
      </c>
      <c r="AT406">
        <v>95</v>
      </c>
      <c r="AU406">
        <v>6</v>
      </c>
      <c r="AV406" t="b">
        <v>0</v>
      </c>
      <c r="AW406">
        <v>73</v>
      </c>
      <c r="AX406">
        <v>9.4</v>
      </c>
      <c r="AY406" t="b">
        <v>0</v>
      </c>
      <c r="AZ406">
        <v>85</v>
      </c>
      <c r="BA406">
        <v>0.48</v>
      </c>
      <c r="BB406" t="b">
        <v>0</v>
      </c>
      <c r="BC406">
        <v>36</v>
      </c>
      <c r="BD406">
        <v>157.06</v>
      </c>
      <c r="BE406" t="b">
        <v>0</v>
      </c>
      <c r="BF406">
        <v>60</v>
      </c>
      <c r="BG406" t="b">
        <v>1</v>
      </c>
      <c r="BH406">
        <v>96</v>
      </c>
      <c r="BI406">
        <v>52</v>
      </c>
      <c r="BJ406" t="b">
        <v>1</v>
      </c>
      <c r="BK406">
        <v>93</v>
      </c>
      <c r="BL406">
        <v>79</v>
      </c>
      <c r="BM406">
        <v>1</v>
      </c>
      <c r="BN406">
        <v>49800</v>
      </c>
      <c r="BO406" t="b">
        <v>0</v>
      </c>
      <c r="BP406" t="b">
        <v>0</v>
      </c>
      <c r="BQ406">
        <v>5709</v>
      </c>
      <c r="BR406">
        <v>76</v>
      </c>
      <c r="BS406" t="b">
        <v>1</v>
      </c>
      <c r="BT406" t="b">
        <v>1</v>
      </c>
      <c r="BU406" t="b">
        <v>1</v>
      </c>
      <c r="BV406">
        <v>0.95</v>
      </c>
      <c r="BW406">
        <v>0.04</v>
      </c>
      <c r="BX406" t="b">
        <v>1</v>
      </c>
      <c r="BY406">
        <v>95</v>
      </c>
      <c r="BZ406">
        <v>9.51</v>
      </c>
      <c r="CA406" t="b">
        <v>0</v>
      </c>
      <c r="CB406">
        <v>22</v>
      </c>
      <c r="CC406">
        <v>0.02</v>
      </c>
      <c r="CD406" t="b">
        <v>1</v>
      </c>
      <c r="CE406">
        <v>93</v>
      </c>
      <c r="CF406">
        <v>2.5299999999999998</v>
      </c>
      <c r="CI406" t="b">
        <v>0</v>
      </c>
      <c r="CJ406" t="b">
        <v>0</v>
      </c>
      <c r="CK406" t="b">
        <v>0</v>
      </c>
      <c r="CL406" t="b">
        <v>0</v>
      </c>
      <c r="CM406" t="b">
        <v>0</v>
      </c>
      <c r="CP406" t="b">
        <v>0</v>
      </c>
      <c r="CQ406">
        <v>89</v>
      </c>
      <c r="CR406">
        <v>10.19</v>
      </c>
      <c r="CS406" t="b">
        <v>1</v>
      </c>
      <c r="CT406">
        <v>99</v>
      </c>
      <c r="CU406">
        <v>1540</v>
      </c>
      <c r="CV406" t="b">
        <v>1</v>
      </c>
      <c r="CW406">
        <v>99</v>
      </c>
      <c r="CX406">
        <v>2390</v>
      </c>
      <c r="CY406" t="b">
        <v>1</v>
      </c>
      <c r="CZ406">
        <v>96</v>
      </c>
      <c r="DA406">
        <v>1010</v>
      </c>
      <c r="DB406" t="b">
        <v>1</v>
      </c>
      <c r="DC406">
        <v>93</v>
      </c>
      <c r="DD406">
        <v>72.2</v>
      </c>
      <c r="DE406" t="b">
        <v>1</v>
      </c>
      <c r="DF406">
        <v>96</v>
      </c>
      <c r="DG406">
        <v>40</v>
      </c>
      <c r="DH406" t="b">
        <v>0</v>
      </c>
      <c r="DI406">
        <v>12</v>
      </c>
      <c r="DJ406">
        <v>0</v>
      </c>
      <c r="DK406" t="b">
        <v>0</v>
      </c>
      <c r="DL406">
        <v>45</v>
      </c>
      <c r="DM406">
        <v>4</v>
      </c>
      <c r="DN406" t="b">
        <v>1</v>
      </c>
      <c r="DO406">
        <v>92</v>
      </c>
      <c r="DP406">
        <v>63</v>
      </c>
      <c r="DQ406">
        <v>90</v>
      </c>
      <c r="DR406">
        <v>31</v>
      </c>
      <c r="DS406">
        <v>74</v>
      </c>
      <c r="DT406">
        <v>17</v>
      </c>
      <c r="DU406">
        <v>94</v>
      </c>
      <c r="DV406">
        <v>6</v>
      </c>
      <c r="DW406">
        <v>37</v>
      </c>
      <c r="DX406" t="b">
        <v>0</v>
      </c>
      <c r="DY406" t="b">
        <v>0</v>
      </c>
      <c r="DZ406" t="b">
        <v>0</v>
      </c>
    </row>
    <row r="407" spans="1:130" hidden="1" x14ac:dyDescent="0.35">
      <c r="A407">
        <v>39035120801</v>
      </c>
      <c r="B407" t="s">
        <v>3</v>
      </c>
      <c r="C407" t="s">
        <v>4</v>
      </c>
      <c r="D407">
        <v>0.94</v>
      </c>
      <c r="E407">
        <v>0</v>
      </c>
      <c r="F407">
        <v>0</v>
      </c>
      <c r="G407">
        <v>0</v>
      </c>
      <c r="H407">
        <v>0.03</v>
      </c>
      <c r="I407">
        <v>0.02</v>
      </c>
      <c r="J407">
        <v>0</v>
      </c>
      <c r="K407">
        <v>0</v>
      </c>
      <c r="L407">
        <v>0.13</v>
      </c>
      <c r="M407">
        <v>0.66</v>
      </c>
      <c r="N407">
        <v>0.19</v>
      </c>
      <c r="O407">
        <v>10</v>
      </c>
      <c r="P407">
        <v>4</v>
      </c>
      <c r="Q407" t="b">
        <v>1</v>
      </c>
      <c r="R407" t="b">
        <v>1</v>
      </c>
      <c r="T407" t="b">
        <v>1</v>
      </c>
      <c r="U407">
        <v>100</v>
      </c>
      <c r="V407">
        <v>100</v>
      </c>
      <c r="W407">
        <v>2292</v>
      </c>
      <c r="X407">
        <v>0.77</v>
      </c>
      <c r="Y407">
        <v>0.39</v>
      </c>
      <c r="Z407" t="b">
        <v>1</v>
      </c>
      <c r="AA407" t="b">
        <v>0</v>
      </c>
      <c r="AB407" t="b">
        <v>0</v>
      </c>
      <c r="AD407">
        <v>0</v>
      </c>
      <c r="AE407" t="b">
        <v>0</v>
      </c>
      <c r="AF407">
        <v>34</v>
      </c>
      <c r="AG407">
        <v>6.8999999999999999E-3</v>
      </c>
      <c r="AH407" t="b">
        <v>0</v>
      </c>
      <c r="AI407">
        <v>24</v>
      </c>
      <c r="AJ407">
        <v>1E-4</v>
      </c>
      <c r="AK407">
        <v>5</v>
      </c>
      <c r="AL407">
        <v>0</v>
      </c>
      <c r="AM407" t="b">
        <v>0</v>
      </c>
      <c r="AN407" t="b">
        <v>0</v>
      </c>
      <c r="AO407">
        <v>33</v>
      </c>
      <c r="AP407">
        <v>0</v>
      </c>
      <c r="AQ407" t="b">
        <v>0</v>
      </c>
      <c r="AR407" t="b">
        <v>0</v>
      </c>
      <c r="AS407" t="b">
        <v>1</v>
      </c>
      <c r="AT407">
        <v>96</v>
      </c>
      <c r="AU407">
        <v>6</v>
      </c>
      <c r="AV407" t="b">
        <v>0</v>
      </c>
      <c r="AW407">
        <v>72</v>
      </c>
      <c r="AX407">
        <v>9.33</v>
      </c>
      <c r="AY407" t="b">
        <v>0</v>
      </c>
      <c r="AZ407">
        <v>61</v>
      </c>
      <c r="BA407">
        <v>0.3</v>
      </c>
      <c r="BB407" t="b">
        <v>0</v>
      </c>
      <c r="BC407">
        <v>19</v>
      </c>
      <c r="BD407">
        <v>53.89</v>
      </c>
      <c r="BE407" t="b">
        <v>0</v>
      </c>
      <c r="BF407">
        <v>60</v>
      </c>
      <c r="BG407" t="b">
        <v>1</v>
      </c>
      <c r="BH407">
        <v>95</v>
      </c>
      <c r="BI407">
        <v>50</v>
      </c>
      <c r="BJ407" t="b">
        <v>1</v>
      </c>
      <c r="BK407">
        <v>95</v>
      </c>
      <c r="BL407">
        <v>83</v>
      </c>
      <c r="BM407">
        <v>2</v>
      </c>
      <c r="BN407">
        <v>55000</v>
      </c>
      <c r="BO407" t="b">
        <v>0</v>
      </c>
      <c r="BP407" t="b">
        <v>0</v>
      </c>
      <c r="BQ407">
        <v>5248</v>
      </c>
      <c r="BR407">
        <v>70</v>
      </c>
      <c r="BS407" t="b">
        <v>1</v>
      </c>
      <c r="BT407" t="b">
        <v>0</v>
      </c>
      <c r="BU407" t="b">
        <v>0</v>
      </c>
      <c r="BV407">
        <v>0.21</v>
      </c>
      <c r="BW407">
        <v>0</v>
      </c>
      <c r="BX407" t="b">
        <v>0</v>
      </c>
      <c r="BY407">
        <v>84</v>
      </c>
      <c r="BZ407">
        <v>4.17</v>
      </c>
      <c r="CA407" t="b">
        <v>0</v>
      </c>
      <c r="CB407">
        <v>23</v>
      </c>
      <c r="CC407">
        <v>0.02</v>
      </c>
      <c r="CD407" t="b">
        <v>0</v>
      </c>
      <c r="CE407">
        <v>56</v>
      </c>
      <c r="CF407">
        <v>0.49</v>
      </c>
      <c r="CI407" t="b">
        <v>0</v>
      </c>
      <c r="CJ407" t="b">
        <v>0</v>
      </c>
      <c r="CK407" t="b">
        <v>0</v>
      </c>
      <c r="CL407" t="b">
        <v>0</v>
      </c>
      <c r="CM407" t="b">
        <v>0</v>
      </c>
      <c r="CP407" t="b">
        <v>0</v>
      </c>
      <c r="CQ407">
        <v>63</v>
      </c>
      <c r="CR407">
        <v>3.11</v>
      </c>
      <c r="CS407" t="b">
        <v>1</v>
      </c>
      <c r="CT407">
        <v>98</v>
      </c>
      <c r="CU407">
        <v>1440</v>
      </c>
      <c r="CV407" t="b">
        <v>1</v>
      </c>
      <c r="CW407">
        <v>98</v>
      </c>
      <c r="CX407">
        <v>2190</v>
      </c>
      <c r="CY407" t="b">
        <v>1</v>
      </c>
      <c r="CZ407">
        <v>93</v>
      </c>
      <c r="DA407">
        <v>930</v>
      </c>
      <c r="DB407" t="b">
        <v>1</v>
      </c>
      <c r="DC407">
        <v>96</v>
      </c>
      <c r="DD407">
        <v>70.7</v>
      </c>
      <c r="DE407" t="b">
        <v>1</v>
      </c>
      <c r="DF407">
        <v>94</v>
      </c>
      <c r="DG407">
        <v>44</v>
      </c>
      <c r="DH407" t="b">
        <v>0</v>
      </c>
      <c r="DI407">
        <v>12</v>
      </c>
      <c r="DJ407">
        <v>0</v>
      </c>
      <c r="DK407" t="b">
        <v>1</v>
      </c>
      <c r="DL407">
        <v>94</v>
      </c>
      <c r="DM407">
        <v>14</v>
      </c>
      <c r="DN407" t="b">
        <v>1</v>
      </c>
      <c r="DO407">
        <v>81</v>
      </c>
      <c r="DP407">
        <v>50</v>
      </c>
      <c r="DQ407">
        <v>91</v>
      </c>
      <c r="DR407">
        <v>33</v>
      </c>
      <c r="DS407">
        <v>63</v>
      </c>
      <c r="DT407">
        <v>13</v>
      </c>
      <c r="DU407">
        <v>88</v>
      </c>
      <c r="DV407">
        <v>17</v>
      </c>
      <c r="DW407">
        <v>29</v>
      </c>
      <c r="DX407" t="b">
        <v>0</v>
      </c>
      <c r="DY407" t="b">
        <v>0</v>
      </c>
      <c r="DZ407" t="b">
        <v>0</v>
      </c>
    </row>
    <row r="408" spans="1:130" hidden="1" x14ac:dyDescent="0.35">
      <c r="A408">
        <v>39035140301</v>
      </c>
      <c r="B408" t="s">
        <v>3</v>
      </c>
      <c r="C408" t="s">
        <v>4</v>
      </c>
      <c r="D408">
        <v>0.93</v>
      </c>
      <c r="E408">
        <v>0</v>
      </c>
      <c r="F408">
        <v>0</v>
      </c>
      <c r="G408">
        <v>0</v>
      </c>
      <c r="H408">
        <v>0</v>
      </c>
      <c r="I408">
        <v>0.02</v>
      </c>
      <c r="J408">
        <v>0</v>
      </c>
      <c r="K408">
        <v>0.03</v>
      </c>
      <c r="L408">
        <v>0.15</v>
      </c>
      <c r="M408">
        <v>0.67</v>
      </c>
      <c r="N408">
        <v>0.16</v>
      </c>
      <c r="O408">
        <v>4</v>
      </c>
      <c r="P408">
        <v>2</v>
      </c>
      <c r="Q408" t="b">
        <v>1</v>
      </c>
      <c r="R408" t="b">
        <v>0</v>
      </c>
      <c r="T408" t="b">
        <v>1</v>
      </c>
      <c r="U408">
        <v>100</v>
      </c>
      <c r="V408">
        <v>60</v>
      </c>
      <c r="W408">
        <v>2483</v>
      </c>
      <c r="X408">
        <v>0.83</v>
      </c>
      <c r="Y408">
        <v>0.45</v>
      </c>
      <c r="Z408" t="b">
        <v>1</v>
      </c>
      <c r="AA408" t="b">
        <v>0</v>
      </c>
      <c r="AB408" t="b">
        <v>0</v>
      </c>
      <c r="AD408">
        <v>0</v>
      </c>
      <c r="AE408" t="b">
        <v>0</v>
      </c>
      <c r="AF408">
        <v>27</v>
      </c>
      <c r="AG408">
        <v>5.1999999999999998E-3</v>
      </c>
      <c r="AH408" t="b">
        <v>0</v>
      </c>
      <c r="AI408">
        <v>20</v>
      </c>
      <c r="AJ408">
        <v>0</v>
      </c>
      <c r="AK408">
        <v>11</v>
      </c>
      <c r="AL408">
        <v>1</v>
      </c>
      <c r="AM408" t="b">
        <v>0</v>
      </c>
      <c r="AN408" t="b">
        <v>0</v>
      </c>
      <c r="AO408">
        <v>33</v>
      </c>
      <c r="AP408">
        <v>0</v>
      </c>
      <c r="AQ408" t="b">
        <v>0</v>
      </c>
      <c r="AR408" t="b">
        <v>0</v>
      </c>
      <c r="AS408" t="b">
        <v>0</v>
      </c>
      <c r="AT408">
        <v>78</v>
      </c>
      <c r="AU408">
        <v>4</v>
      </c>
      <c r="AV408" t="b">
        <v>0</v>
      </c>
      <c r="AW408">
        <v>68</v>
      </c>
      <c r="AX408">
        <v>9.18</v>
      </c>
      <c r="AY408" t="b">
        <v>0</v>
      </c>
      <c r="AZ408">
        <v>65</v>
      </c>
      <c r="BA408">
        <v>0.32</v>
      </c>
      <c r="BB408" t="b">
        <v>0</v>
      </c>
      <c r="BC408">
        <v>32</v>
      </c>
      <c r="BD408">
        <v>126.86</v>
      </c>
      <c r="BE408" t="b">
        <v>0</v>
      </c>
      <c r="BF408">
        <v>60</v>
      </c>
      <c r="BG408" t="b">
        <v>0</v>
      </c>
      <c r="BH408">
        <v>70</v>
      </c>
      <c r="BI408">
        <v>30</v>
      </c>
      <c r="BJ408" t="b">
        <v>1</v>
      </c>
      <c r="BK408">
        <v>97</v>
      </c>
      <c r="BL408">
        <v>87</v>
      </c>
      <c r="BM408">
        <v>8</v>
      </c>
      <c r="BN408">
        <v>79700</v>
      </c>
      <c r="BO408" t="b">
        <v>0</v>
      </c>
      <c r="BP408" t="b">
        <v>0</v>
      </c>
      <c r="BQ408">
        <v>4394</v>
      </c>
      <c r="BR408">
        <v>58</v>
      </c>
      <c r="BS408" t="b">
        <v>1</v>
      </c>
      <c r="BT408" t="b">
        <v>0</v>
      </c>
      <c r="BU408" t="b">
        <v>0</v>
      </c>
      <c r="BV408">
        <v>0.9</v>
      </c>
      <c r="BW408">
        <v>0.02</v>
      </c>
      <c r="BX408" t="b">
        <v>0</v>
      </c>
      <c r="BY408">
        <v>88</v>
      </c>
      <c r="BZ408">
        <v>5.34</v>
      </c>
      <c r="CA408" t="b">
        <v>0</v>
      </c>
      <c r="CB408">
        <v>26</v>
      </c>
      <c r="CC408">
        <v>0.02</v>
      </c>
      <c r="CD408" t="b">
        <v>0</v>
      </c>
      <c r="CE408">
        <v>35</v>
      </c>
      <c r="CF408">
        <v>0.2</v>
      </c>
      <c r="CI408" t="b">
        <v>0</v>
      </c>
      <c r="CJ408" t="b">
        <v>0</v>
      </c>
      <c r="CK408" t="b">
        <v>0</v>
      </c>
      <c r="CL408" t="b">
        <v>0</v>
      </c>
      <c r="CM408" t="b">
        <v>0</v>
      </c>
      <c r="CN408">
        <v>11</v>
      </c>
      <c r="CO408">
        <v>0</v>
      </c>
      <c r="CP408" t="b">
        <v>0</v>
      </c>
      <c r="CQ408">
        <v>35</v>
      </c>
      <c r="CR408">
        <v>0.84</v>
      </c>
      <c r="CS408" t="b">
        <v>1</v>
      </c>
      <c r="CT408">
        <v>98</v>
      </c>
      <c r="CU408">
        <v>1440</v>
      </c>
      <c r="CV408" t="b">
        <v>1</v>
      </c>
      <c r="CW408">
        <v>97</v>
      </c>
      <c r="CX408">
        <v>2100</v>
      </c>
      <c r="CY408" t="b">
        <v>0</v>
      </c>
      <c r="CZ408">
        <v>87</v>
      </c>
      <c r="DA408">
        <v>850</v>
      </c>
      <c r="DB408" t="b">
        <v>0</v>
      </c>
      <c r="DC408">
        <v>45</v>
      </c>
      <c r="DD408">
        <v>79</v>
      </c>
      <c r="DE408" t="b">
        <v>0</v>
      </c>
      <c r="DF408">
        <v>65</v>
      </c>
      <c r="DG408">
        <v>80</v>
      </c>
      <c r="DH408" t="b">
        <v>0</v>
      </c>
      <c r="DI408">
        <v>12</v>
      </c>
      <c r="DJ408">
        <v>0</v>
      </c>
      <c r="DK408" t="b">
        <v>0</v>
      </c>
      <c r="DL408">
        <v>98</v>
      </c>
      <c r="DM408">
        <v>21</v>
      </c>
      <c r="DN408" t="b">
        <v>0</v>
      </c>
      <c r="DO408">
        <v>86</v>
      </c>
      <c r="DP408">
        <v>56</v>
      </c>
      <c r="DQ408">
        <v>90</v>
      </c>
      <c r="DR408">
        <v>32</v>
      </c>
      <c r="DS408">
        <v>48</v>
      </c>
      <c r="DT408">
        <v>9</v>
      </c>
      <c r="DU408">
        <v>89</v>
      </c>
      <c r="DV408">
        <v>2</v>
      </c>
      <c r="DW408">
        <v>16</v>
      </c>
      <c r="DX408" t="b">
        <v>0</v>
      </c>
      <c r="DY408" t="b">
        <v>0</v>
      </c>
      <c r="DZ408" t="b">
        <v>0</v>
      </c>
    </row>
    <row r="409" spans="1:130" hidden="1" x14ac:dyDescent="0.35">
      <c r="A409">
        <v>39035152301</v>
      </c>
      <c r="B409" t="s">
        <v>3</v>
      </c>
      <c r="C409" t="s">
        <v>4</v>
      </c>
      <c r="D409">
        <v>0.51</v>
      </c>
      <c r="E409">
        <v>0</v>
      </c>
      <c r="F409">
        <v>0</v>
      </c>
      <c r="G409">
        <v>0</v>
      </c>
      <c r="H409">
        <v>0.03</v>
      </c>
      <c r="I409">
        <v>0.44</v>
      </c>
      <c r="J409">
        <v>0</v>
      </c>
      <c r="K409">
        <v>0</v>
      </c>
      <c r="L409">
        <v>0.09</v>
      </c>
      <c r="M409">
        <v>0.71</v>
      </c>
      <c r="N409">
        <v>0.19</v>
      </c>
      <c r="O409">
        <v>0</v>
      </c>
      <c r="P409">
        <v>0</v>
      </c>
      <c r="Q409" t="b">
        <v>0</v>
      </c>
      <c r="R409" t="b">
        <v>0</v>
      </c>
      <c r="T409" t="b">
        <v>0</v>
      </c>
      <c r="U409">
        <v>0</v>
      </c>
      <c r="V409">
        <v>42</v>
      </c>
      <c r="W409">
        <v>2340</v>
      </c>
      <c r="X409">
        <v>0.51</v>
      </c>
      <c r="Y409">
        <v>0.23</v>
      </c>
      <c r="Z409" t="b">
        <v>0</v>
      </c>
      <c r="AA409" t="b">
        <v>0</v>
      </c>
      <c r="AB409" t="b">
        <v>0</v>
      </c>
      <c r="AD409">
        <v>0</v>
      </c>
      <c r="AE409" t="b">
        <v>0</v>
      </c>
      <c r="AF409">
        <v>38</v>
      </c>
      <c r="AG409">
        <v>8.5000000000000006E-3</v>
      </c>
      <c r="AH409" t="b">
        <v>0</v>
      </c>
      <c r="AI409">
        <v>29</v>
      </c>
      <c r="AJ409">
        <v>1E-4</v>
      </c>
      <c r="AK409">
        <v>28</v>
      </c>
      <c r="AL409">
        <v>4</v>
      </c>
      <c r="AM409" t="b">
        <v>0</v>
      </c>
      <c r="AN409" t="b">
        <v>0</v>
      </c>
      <c r="AO409">
        <v>33</v>
      </c>
      <c r="AP409">
        <v>0</v>
      </c>
      <c r="AQ409" t="b">
        <v>0</v>
      </c>
      <c r="AR409" t="b">
        <v>0</v>
      </c>
      <c r="AS409" t="b">
        <v>0</v>
      </c>
      <c r="AT409">
        <v>49</v>
      </c>
      <c r="AU409">
        <v>2</v>
      </c>
      <c r="AV409" t="b">
        <v>0</v>
      </c>
      <c r="AW409">
        <v>61</v>
      </c>
      <c r="AX409">
        <v>8.93</v>
      </c>
      <c r="AY409" t="b">
        <v>0</v>
      </c>
      <c r="AZ409">
        <v>63</v>
      </c>
      <c r="BA409">
        <v>0.31</v>
      </c>
      <c r="BB409" t="b">
        <v>0</v>
      </c>
      <c r="BC409">
        <v>33</v>
      </c>
      <c r="BD409">
        <v>138.22999999999999</v>
      </c>
      <c r="BE409" t="b">
        <v>0</v>
      </c>
      <c r="BF409">
        <v>60</v>
      </c>
      <c r="BG409" t="b">
        <v>0</v>
      </c>
      <c r="BH409">
        <v>86</v>
      </c>
      <c r="BI409">
        <v>40</v>
      </c>
      <c r="BJ409" t="b">
        <v>0</v>
      </c>
      <c r="BK409">
        <v>64</v>
      </c>
      <c r="BL409">
        <v>38</v>
      </c>
      <c r="BM409">
        <v>11</v>
      </c>
      <c r="BN409">
        <v>85000</v>
      </c>
      <c r="BO409" t="b">
        <v>0</v>
      </c>
      <c r="BP409" t="b">
        <v>0</v>
      </c>
      <c r="BQ409">
        <v>1905</v>
      </c>
      <c r="BR409">
        <v>24</v>
      </c>
      <c r="BS409" t="b">
        <v>1</v>
      </c>
      <c r="BT409" t="b">
        <v>0</v>
      </c>
      <c r="BU409" t="b">
        <v>0</v>
      </c>
      <c r="BV409">
        <v>0.59</v>
      </c>
      <c r="BW409">
        <v>0</v>
      </c>
      <c r="BX409" t="b">
        <v>0</v>
      </c>
      <c r="BY409">
        <v>74</v>
      </c>
      <c r="BZ409">
        <v>2.61</v>
      </c>
      <c r="CA409" t="b">
        <v>0</v>
      </c>
      <c r="CB409">
        <v>35</v>
      </c>
      <c r="CC409">
        <v>0.03</v>
      </c>
      <c r="CD409" t="b">
        <v>0</v>
      </c>
      <c r="CE409">
        <v>38</v>
      </c>
      <c r="CF409">
        <v>0.22</v>
      </c>
      <c r="CI409" t="b">
        <v>0</v>
      </c>
      <c r="CJ409" t="b">
        <v>0</v>
      </c>
      <c r="CK409" t="b">
        <v>0</v>
      </c>
      <c r="CL409" t="b">
        <v>0</v>
      </c>
      <c r="CM409" t="b">
        <v>0</v>
      </c>
      <c r="CN409">
        <v>75</v>
      </c>
      <c r="CO409">
        <v>0.02</v>
      </c>
      <c r="CP409" t="b">
        <v>0</v>
      </c>
      <c r="CQ409">
        <v>2</v>
      </c>
      <c r="CR409">
        <v>0</v>
      </c>
      <c r="CS409" t="b">
        <v>0</v>
      </c>
      <c r="CT409">
        <v>93</v>
      </c>
      <c r="CU409">
        <v>1230</v>
      </c>
      <c r="CV409" t="b">
        <v>0</v>
      </c>
      <c r="CW409">
        <v>72</v>
      </c>
      <c r="CX409">
        <v>1250</v>
      </c>
      <c r="CY409" t="b">
        <v>0</v>
      </c>
      <c r="CZ409">
        <v>57</v>
      </c>
      <c r="DA409">
        <v>630</v>
      </c>
      <c r="DB409" t="b">
        <v>0</v>
      </c>
      <c r="DE409" t="b">
        <v>0</v>
      </c>
      <c r="DF409">
        <v>83</v>
      </c>
      <c r="DG409">
        <v>63</v>
      </c>
      <c r="DH409" t="b">
        <v>0</v>
      </c>
      <c r="DI409">
        <v>29</v>
      </c>
      <c r="DJ409">
        <v>0</v>
      </c>
      <c r="DK409" t="b">
        <v>0</v>
      </c>
      <c r="DL409">
        <v>49</v>
      </c>
      <c r="DM409">
        <v>4</v>
      </c>
      <c r="DN409" t="b">
        <v>0</v>
      </c>
      <c r="DO409">
        <v>63</v>
      </c>
      <c r="DP409">
        <v>37</v>
      </c>
      <c r="DQ409">
        <v>73</v>
      </c>
      <c r="DR409">
        <v>19</v>
      </c>
      <c r="DS409">
        <v>30</v>
      </c>
      <c r="DT409">
        <v>6</v>
      </c>
      <c r="DU409">
        <v>85</v>
      </c>
      <c r="DV409">
        <v>7</v>
      </c>
      <c r="DW409">
        <v>6</v>
      </c>
      <c r="DX409" t="b">
        <v>0</v>
      </c>
      <c r="DY409" t="b">
        <v>0</v>
      </c>
      <c r="DZ409" t="b">
        <v>0</v>
      </c>
    </row>
    <row r="410" spans="1:130" hidden="1" x14ac:dyDescent="0.35">
      <c r="A410">
        <v>39035188103</v>
      </c>
      <c r="B410" t="s">
        <v>3</v>
      </c>
      <c r="C410" t="s">
        <v>4</v>
      </c>
      <c r="D410">
        <v>0.91</v>
      </c>
      <c r="E410">
        <v>0</v>
      </c>
      <c r="F410">
        <v>0</v>
      </c>
      <c r="G410">
        <v>0</v>
      </c>
      <c r="H410">
        <v>0.02</v>
      </c>
      <c r="I410">
        <v>0.04</v>
      </c>
      <c r="J410">
        <v>0.01</v>
      </c>
      <c r="K410">
        <v>0.01</v>
      </c>
      <c r="L410">
        <v>0.17</v>
      </c>
      <c r="M410">
        <v>0.63</v>
      </c>
      <c r="N410">
        <v>0.18</v>
      </c>
      <c r="O410">
        <v>4</v>
      </c>
      <c r="P410">
        <v>2</v>
      </c>
      <c r="Q410" t="b">
        <v>1</v>
      </c>
      <c r="R410" t="b">
        <v>0</v>
      </c>
      <c r="T410" t="b">
        <v>1</v>
      </c>
      <c r="U410">
        <v>100</v>
      </c>
      <c r="V410">
        <v>60</v>
      </c>
      <c r="W410">
        <v>3292</v>
      </c>
      <c r="X410">
        <v>0.69</v>
      </c>
      <c r="Y410">
        <v>0.33</v>
      </c>
      <c r="Z410" t="b">
        <v>1</v>
      </c>
      <c r="AA410" t="b">
        <v>0</v>
      </c>
      <c r="AB410" t="b">
        <v>0</v>
      </c>
      <c r="AD410">
        <v>0</v>
      </c>
      <c r="AE410" t="b">
        <v>0</v>
      </c>
      <c r="AF410">
        <v>39</v>
      </c>
      <c r="AG410">
        <v>9.1000000000000004E-3</v>
      </c>
      <c r="AH410" t="b">
        <v>0</v>
      </c>
      <c r="AI410">
        <v>27</v>
      </c>
      <c r="AJ410">
        <v>1E-4</v>
      </c>
      <c r="AK410">
        <v>18</v>
      </c>
      <c r="AL410">
        <v>2</v>
      </c>
      <c r="AM410" t="b">
        <v>0</v>
      </c>
      <c r="AN410" t="b">
        <v>0</v>
      </c>
      <c r="AO410">
        <v>33</v>
      </c>
      <c r="AP410">
        <v>0</v>
      </c>
      <c r="AQ410" t="b">
        <v>0</v>
      </c>
      <c r="AR410" t="b">
        <v>0</v>
      </c>
      <c r="AS410" t="b">
        <v>0</v>
      </c>
      <c r="AT410">
        <v>78</v>
      </c>
      <c r="AU410">
        <v>4</v>
      </c>
      <c r="AV410" t="b">
        <v>0</v>
      </c>
      <c r="AW410">
        <v>70</v>
      </c>
      <c r="AX410">
        <v>9.25</v>
      </c>
      <c r="AY410" t="b">
        <v>0</v>
      </c>
      <c r="AZ410">
        <v>67</v>
      </c>
      <c r="BA410">
        <v>0.33</v>
      </c>
      <c r="BB410" t="b">
        <v>0</v>
      </c>
      <c r="BC410">
        <v>48</v>
      </c>
      <c r="BD410">
        <v>271.18</v>
      </c>
      <c r="BE410" t="b">
        <v>0</v>
      </c>
      <c r="BF410">
        <v>60</v>
      </c>
      <c r="BG410" t="b">
        <v>0</v>
      </c>
      <c r="BH410">
        <v>74</v>
      </c>
      <c r="BI410">
        <v>32</v>
      </c>
      <c r="BJ410" t="b">
        <v>1</v>
      </c>
      <c r="BK410">
        <v>92</v>
      </c>
      <c r="BL410">
        <v>77</v>
      </c>
      <c r="BM410">
        <v>8</v>
      </c>
      <c r="BN410">
        <v>77900</v>
      </c>
      <c r="BO410" t="b">
        <v>0</v>
      </c>
      <c r="BP410" t="b">
        <v>0</v>
      </c>
      <c r="BQ410">
        <v>4121</v>
      </c>
      <c r="BR410">
        <v>54</v>
      </c>
      <c r="BS410" t="b">
        <v>1</v>
      </c>
      <c r="BT410" t="b">
        <v>0</v>
      </c>
      <c r="BV410">
        <v>0.21</v>
      </c>
      <c r="BW410">
        <v>0</v>
      </c>
      <c r="BX410" t="b">
        <v>0</v>
      </c>
      <c r="BY410">
        <v>89</v>
      </c>
      <c r="BZ410">
        <v>5.79</v>
      </c>
      <c r="CA410" t="b">
        <v>0</v>
      </c>
      <c r="CB410">
        <v>23</v>
      </c>
      <c r="CC410">
        <v>0.02</v>
      </c>
      <c r="CD410" t="b">
        <v>0</v>
      </c>
      <c r="CE410">
        <v>71</v>
      </c>
      <c r="CF410">
        <v>0.87</v>
      </c>
      <c r="CI410" t="b">
        <v>0</v>
      </c>
      <c r="CJ410" t="b">
        <v>0</v>
      </c>
      <c r="CK410" t="b">
        <v>0</v>
      </c>
      <c r="CL410" t="b">
        <v>0</v>
      </c>
      <c r="CM410" t="b">
        <v>0</v>
      </c>
      <c r="CN410">
        <v>33</v>
      </c>
      <c r="CO410">
        <v>0</v>
      </c>
      <c r="CP410" t="b">
        <v>0</v>
      </c>
      <c r="CQ410">
        <v>36</v>
      </c>
      <c r="CR410">
        <v>0.9</v>
      </c>
      <c r="CS410" t="b">
        <v>1</v>
      </c>
      <c r="CT410">
        <v>96</v>
      </c>
      <c r="CU410">
        <v>1320</v>
      </c>
      <c r="CV410" t="b">
        <v>1</v>
      </c>
      <c r="CW410">
        <v>97</v>
      </c>
      <c r="CX410">
        <v>2090</v>
      </c>
      <c r="CY410" t="b">
        <v>1</v>
      </c>
      <c r="CZ410">
        <v>91</v>
      </c>
      <c r="DA410">
        <v>900</v>
      </c>
      <c r="DB410" t="b">
        <v>0</v>
      </c>
      <c r="DC410">
        <v>55</v>
      </c>
      <c r="DD410">
        <v>78</v>
      </c>
      <c r="DE410" t="b">
        <v>0</v>
      </c>
      <c r="DF410">
        <v>69</v>
      </c>
      <c r="DG410">
        <v>77</v>
      </c>
      <c r="DH410" t="b">
        <v>0</v>
      </c>
      <c r="DI410">
        <v>46</v>
      </c>
      <c r="DJ410">
        <v>1</v>
      </c>
      <c r="DK410" t="b">
        <v>0</v>
      </c>
      <c r="DL410">
        <v>55</v>
      </c>
      <c r="DM410">
        <v>5</v>
      </c>
      <c r="DN410" t="b">
        <v>0</v>
      </c>
      <c r="DO410">
        <v>68</v>
      </c>
      <c r="DP410">
        <v>40</v>
      </c>
      <c r="DQ410">
        <v>83</v>
      </c>
      <c r="DR410">
        <v>25</v>
      </c>
      <c r="DS410">
        <v>32</v>
      </c>
      <c r="DT410">
        <v>6</v>
      </c>
      <c r="DU410">
        <v>92</v>
      </c>
      <c r="DV410">
        <v>8</v>
      </c>
      <c r="DW410">
        <v>6</v>
      </c>
      <c r="DX410" t="b">
        <v>0</v>
      </c>
      <c r="DY410" t="b">
        <v>0</v>
      </c>
      <c r="DZ410" t="b">
        <v>0</v>
      </c>
    </row>
    <row r="411" spans="1:130" hidden="1" x14ac:dyDescent="0.35">
      <c r="A411">
        <v>39035119600</v>
      </c>
      <c r="B411" t="s">
        <v>3</v>
      </c>
      <c r="C411" t="s">
        <v>4</v>
      </c>
      <c r="D411">
        <v>0.93</v>
      </c>
      <c r="E411">
        <v>0</v>
      </c>
      <c r="F411">
        <v>0</v>
      </c>
      <c r="G411">
        <v>0</v>
      </c>
      <c r="H411">
        <v>0</v>
      </c>
      <c r="I411">
        <v>0.03</v>
      </c>
      <c r="J411">
        <v>0.01</v>
      </c>
      <c r="K411">
        <v>0</v>
      </c>
      <c r="L411">
        <v>0.04</v>
      </c>
      <c r="M411">
        <v>0.7</v>
      </c>
      <c r="N411">
        <v>0.25</v>
      </c>
      <c r="O411">
        <v>7</v>
      </c>
      <c r="P411">
        <v>4</v>
      </c>
      <c r="Q411" t="b">
        <v>1</v>
      </c>
      <c r="R411" t="b">
        <v>1</v>
      </c>
      <c r="T411" t="b">
        <v>1</v>
      </c>
      <c r="U411">
        <v>100</v>
      </c>
      <c r="V411">
        <v>100</v>
      </c>
      <c r="W411">
        <v>1690</v>
      </c>
      <c r="X411">
        <v>0.75</v>
      </c>
      <c r="Y411">
        <v>0.37</v>
      </c>
      <c r="Z411" t="b">
        <v>1</v>
      </c>
      <c r="AA411" t="b">
        <v>0</v>
      </c>
      <c r="AB411" t="b">
        <v>0</v>
      </c>
      <c r="AD411">
        <v>0</v>
      </c>
      <c r="AE411" t="b">
        <v>0</v>
      </c>
      <c r="AF411">
        <v>33</v>
      </c>
      <c r="AG411">
        <v>6.6E-3</v>
      </c>
      <c r="AH411" t="b">
        <v>0</v>
      </c>
      <c r="AI411">
        <v>23</v>
      </c>
      <c r="AJ411">
        <v>1E-4</v>
      </c>
      <c r="AK411">
        <v>10</v>
      </c>
      <c r="AL411">
        <v>1</v>
      </c>
      <c r="AM411" t="b">
        <v>0</v>
      </c>
      <c r="AN411" t="b">
        <v>0</v>
      </c>
      <c r="AO411">
        <v>33</v>
      </c>
      <c r="AP411">
        <v>0</v>
      </c>
      <c r="AQ411" t="b">
        <v>0</v>
      </c>
      <c r="AR411" t="b">
        <v>0</v>
      </c>
      <c r="AS411" t="b">
        <v>1</v>
      </c>
      <c r="AT411">
        <v>95</v>
      </c>
      <c r="AU411">
        <v>6</v>
      </c>
      <c r="AV411" t="b">
        <v>0</v>
      </c>
      <c r="AW411">
        <v>73</v>
      </c>
      <c r="AX411">
        <v>9.39</v>
      </c>
      <c r="AY411" t="b">
        <v>0</v>
      </c>
      <c r="AZ411">
        <v>73</v>
      </c>
      <c r="BA411">
        <v>0.37</v>
      </c>
      <c r="BB411" t="b">
        <v>0</v>
      </c>
      <c r="BC411">
        <v>27</v>
      </c>
      <c r="BD411">
        <v>93.2</v>
      </c>
      <c r="BE411" t="b">
        <v>0</v>
      </c>
      <c r="BF411">
        <v>59</v>
      </c>
      <c r="BG411" t="b">
        <v>1</v>
      </c>
      <c r="BH411">
        <v>90</v>
      </c>
      <c r="BI411">
        <v>44</v>
      </c>
      <c r="BJ411" t="b">
        <v>1</v>
      </c>
      <c r="BK411">
        <v>90</v>
      </c>
      <c r="BL411">
        <v>74</v>
      </c>
      <c r="BM411">
        <v>5</v>
      </c>
      <c r="BN411">
        <v>69400</v>
      </c>
      <c r="BO411" t="b">
        <v>0</v>
      </c>
      <c r="BP411" t="b">
        <v>0</v>
      </c>
      <c r="BQ411">
        <v>5104</v>
      </c>
      <c r="BR411">
        <v>68</v>
      </c>
      <c r="BS411" t="b">
        <v>1</v>
      </c>
      <c r="BT411" t="b">
        <v>0</v>
      </c>
      <c r="BU411" t="b">
        <v>0</v>
      </c>
      <c r="BV411">
        <v>0.72</v>
      </c>
      <c r="BW411">
        <v>0.01</v>
      </c>
      <c r="BX411" t="b">
        <v>0</v>
      </c>
      <c r="BY411">
        <v>89</v>
      </c>
      <c r="BZ411">
        <v>5.83</v>
      </c>
      <c r="CA411" t="b">
        <v>0</v>
      </c>
      <c r="CB411">
        <v>22</v>
      </c>
      <c r="CC411">
        <v>0.02</v>
      </c>
      <c r="CD411" t="b">
        <v>0</v>
      </c>
      <c r="CE411">
        <v>78</v>
      </c>
      <c r="CF411">
        <v>1.1499999999999999</v>
      </c>
      <c r="CI411" t="b">
        <v>0</v>
      </c>
      <c r="CJ411" t="b">
        <v>0</v>
      </c>
      <c r="CK411" t="b">
        <v>0</v>
      </c>
      <c r="CL411" t="b">
        <v>0</v>
      </c>
      <c r="CM411" t="b">
        <v>0</v>
      </c>
      <c r="CP411" t="b">
        <v>0</v>
      </c>
      <c r="CQ411">
        <v>76</v>
      </c>
      <c r="CR411">
        <v>5.13</v>
      </c>
      <c r="CS411" t="b">
        <v>1</v>
      </c>
      <c r="CT411">
        <v>98</v>
      </c>
      <c r="CU411">
        <v>1410</v>
      </c>
      <c r="CV411" t="b">
        <v>1</v>
      </c>
      <c r="CW411">
        <v>96</v>
      </c>
      <c r="CX411">
        <v>1950</v>
      </c>
      <c r="CY411" t="b">
        <v>0</v>
      </c>
      <c r="CZ411">
        <v>84</v>
      </c>
      <c r="DA411">
        <v>819</v>
      </c>
      <c r="DB411" t="b">
        <v>1</v>
      </c>
      <c r="DC411">
        <v>98</v>
      </c>
      <c r="DD411">
        <v>69.09</v>
      </c>
      <c r="DE411" t="b">
        <v>0</v>
      </c>
      <c r="DF411">
        <v>89</v>
      </c>
      <c r="DG411">
        <v>54</v>
      </c>
      <c r="DH411" t="b">
        <v>0</v>
      </c>
      <c r="DI411">
        <v>61</v>
      </c>
      <c r="DJ411">
        <v>2</v>
      </c>
      <c r="DK411" t="b">
        <v>1</v>
      </c>
      <c r="DL411">
        <v>95</v>
      </c>
      <c r="DM411">
        <v>15</v>
      </c>
      <c r="DN411" t="b">
        <v>0</v>
      </c>
      <c r="DO411">
        <v>76</v>
      </c>
      <c r="DP411">
        <v>46</v>
      </c>
      <c r="DQ411">
        <v>86</v>
      </c>
      <c r="DR411">
        <v>27</v>
      </c>
      <c r="DS411">
        <v>84</v>
      </c>
      <c r="DT411">
        <v>22</v>
      </c>
      <c r="DU411">
        <v>91</v>
      </c>
      <c r="DV411">
        <v>23</v>
      </c>
      <c r="DW411">
        <v>32</v>
      </c>
      <c r="DX411" t="b">
        <v>0</v>
      </c>
      <c r="DY411" t="b">
        <v>0</v>
      </c>
      <c r="DZ411" t="b">
        <v>0</v>
      </c>
    </row>
    <row r="412" spans="1:130" hidden="1" x14ac:dyDescent="0.35">
      <c r="A412">
        <v>39035118700</v>
      </c>
      <c r="B412" t="s">
        <v>3</v>
      </c>
      <c r="C412" t="s">
        <v>4</v>
      </c>
      <c r="D412">
        <v>0.14000000000000001</v>
      </c>
      <c r="E412">
        <v>0</v>
      </c>
      <c r="F412">
        <v>0.18</v>
      </c>
      <c r="G412">
        <v>0</v>
      </c>
      <c r="H412">
        <v>0.04</v>
      </c>
      <c r="I412">
        <v>0.57999999999999996</v>
      </c>
      <c r="J412">
        <v>0.05</v>
      </c>
      <c r="K412">
        <v>0</v>
      </c>
      <c r="L412">
        <v>0</v>
      </c>
      <c r="M412">
        <v>0.94</v>
      </c>
      <c r="N412">
        <v>0.05</v>
      </c>
      <c r="O412">
        <v>2</v>
      </c>
      <c r="P412">
        <v>1</v>
      </c>
      <c r="Q412" t="b">
        <v>1</v>
      </c>
      <c r="R412" t="b">
        <v>0</v>
      </c>
      <c r="T412" t="b">
        <v>1</v>
      </c>
      <c r="U412">
        <v>100</v>
      </c>
      <c r="V412">
        <v>77</v>
      </c>
      <c r="W412">
        <v>3814</v>
      </c>
      <c r="X412">
        <v>0.02</v>
      </c>
      <c r="Y412">
        <v>0</v>
      </c>
      <c r="Z412" t="b">
        <v>0</v>
      </c>
      <c r="AA412" t="b">
        <v>0</v>
      </c>
      <c r="AB412" t="b">
        <v>0</v>
      </c>
      <c r="AD412">
        <v>0</v>
      </c>
      <c r="AE412" t="b">
        <v>0</v>
      </c>
      <c r="AF412">
        <v>30</v>
      </c>
      <c r="AG412">
        <v>6.0000000000000001E-3</v>
      </c>
      <c r="AH412" t="b">
        <v>0</v>
      </c>
      <c r="AI412">
        <v>20</v>
      </c>
      <c r="AJ412">
        <v>0</v>
      </c>
      <c r="AK412">
        <v>14</v>
      </c>
      <c r="AL412">
        <v>2</v>
      </c>
      <c r="AM412" t="b">
        <v>0</v>
      </c>
      <c r="AN412" t="b">
        <v>0</v>
      </c>
      <c r="AO412">
        <v>33</v>
      </c>
      <c r="AP412">
        <v>0</v>
      </c>
      <c r="AQ412" t="b">
        <v>0</v>
      </c>
      <c r="AR412" t="b">
        <v>0</v>
      </c>
      <c r="AS412" t="b">
        <v>0</v>
      </c>
      <c r="AT412">
        <v>46</v>
      </c>
      <c r="AU412">
        <v>2</v>
      </c>
      <c r="AV412" t="b">
        <v>0</v>
      </c>
      <c r="AW412">
        <v>72</v>
      </c>
      <c r="AX412">
        <v>9.32</v>
      </c>
      <c r="AY412" t="b">
        <v>0</v>
      </c>
      <c r="AZ412">
        <v>85</v>
      </c>
      <c r="BA412">
        <v>0.47</v>
      </c>
      <c r="BB412" t="b">
        <v>0</v>
      </c>
      <c r="BC412">
        <v>72</v>
      </c>
      <c r="BD412">
        <v>691.13</v>
      </c>
      <c r="BE412" t="b">
        <v>0</v>
      </c>
      <c r="BF412">
        <v>58</v>
      </c>
      <c r="BG412" t="b">
        <v>0</v>
      </c>
      <c r="BH412">
        <v>94</v>
      </c>
      <c r="BI412">
        <v>48</v>
      </c>
      <c r="BJ412" t="b">
        <v>0</v>
      </c>
      <c r="BK412">
        <v>90</v>
      </c>
      <c r="BL412">
        <v>74</v>
      </c>
      <c r="BM412">
        <v>21</v>
      </c>
      <c r="BN412">
        <v>110600</v>
      </c>
      <c r="BO412" t="b">
        <v>0</v>
      </c>
      <c r="BP412" t="b">
        <v>0</v>
      </c>
      <c r="BQ412">
        <v>5796</v>
      </c>
      <c r="BR412">
        <v>77</v>
      </c>
      <c r="BS412" t="b">
        <v>1</v>
      </c>
      <c r="BT412" t="b">
        <v>0</v>
      </c>
      <c r="BU412" t="b">
        <v>0</v>
      </c>
      <c r="BV412">
        <v>0.73</v>
      </c>
      <c r="BW412">
        <v>0.01</v>
      </c>
      <c r="BX412" t="b">
        <v>0</v>
      </c>
      <c r="BY412">
        <v>96</v>
      </c>
      <c r="BZ412">
        <v>10.76</v>
      </c>
      <c r="CA412" t="b">
        <v>0</v>
      </c>
      <c r="CB412">
        <v>23</v>
      </c>
      <c r="CC412">
        <v>0.02</v>
      </c>
      <c r="CD412" t="b">
        <v>0</v>
      </c>
      <c r="CE412">
        <v>75</v>
      </c>
      <c r="CF412">
        <v>1.06</v>
      </c>
      <c r="CI412" t="b">
        <v>0</v>
      </c>
      <c r="CJ412" t="b">
        <v>0</v>
      </c>
      <c r="CK412" t="b">
        <v>0</v>
      </c>
      <c r="CL412" t="b">
        <v>0</v>
      </c>
      <c r="CM412" t="b">
        <v>0</v>
      </c>
      <c r="CP412" t="b">
        <v>0</v>
      </c>
      <c r="CQ412">
        <v>95</v>
      </c>
      <c r="CR412">
        <v>17.47</v>
      </c>
      <c r="CS412" t="b">
        <v>0</v>
      </c>
      <c r="CT412">
        <v>94</v>
      </c>
      <c r="CU412">
        <v>1260</v>
      </c>
      <c r="CV412" t="b">
        <v>0</v>
      </c>
      <c r="CW412">
        <v>8</v>
      </c>
      <c r="CX412">
        <v>680</v>
      </c>
      <c r="CY412" t="b">
        <v>0</v>
      </c>
      <c r="CZ412">
        <v>14</v>
      </c>
      <c r="DA412">
        <v>409</v>
      </c>
      <c r="DB412" t="b">
        <v>0</v>
      </c>
      <c r="DE412" t="b">
        <v>1</v>
      </c>
      <c r="DF412">
        <v>99</v>
      </c>
      <c r="DG412">
        <v>26</v>
      </c>
      <c r="DH412" t="b">
        <v>0</v>
      </c>
      <c r="DI412">
        <v>79</v>
      </c>
      <c r="DJ412">
        <v>6</v>
      </c>
      <c r="DK412" t="b">
        <v>0</v>
      </c>
      <c r="DL412">
        <v>85</v>
      </c>
      <c r="DM412">
        <v>9</v>
      </c>
      <c r="DN412" t="b">
        <v>1</v>
      </c>
      <c r="DO412">
        <v>92</v>
      </c>
      <c r="DP412">
        <v>63</v>
      </c>
      <c r="DQ412">
        <v>98</v>
      </c>
      <c r="DR412">
        <v>50</v>
      </c>
      <c r="DS412">
        <v>58</v>
      </c>
      <c r="DT412">
        <v>11</v>
      </c>
      <c r="DU412">
        <v>19</v>
      </c>
      <c r="DV412">
        <v>27</v>
      </c>
      <c r="DW412">
        <v>48</v>
      </c>
      <c r="DX412" t="b">
        <v>0</v>
      </c>
      <c r="DY412" t="b">
        <v>0</v>
      </c>
      <c r="DZ412" t="b">
        <v>0</v>
      </c>
    </row>
    <row r="413" spans="1:130" hidden="1" x14ac:dyDescent="0.35">
      <c r="A413">
        <v>39035126100</v>
      </c>
      <c r="B413" t="s">
        <v>3</v>
      </c>
      <c r="C413" t="s">
        <v>4</v>
      </c>
      <c r="D413">
        <v>0.86</v>
      </c>
      <c r="E413">
        <v>0</v>
      </c>
      <c r="F413">
        <v>0</v>
      </c>
      <c r="G413">
        <v>0</v>
      </c>
      <c r="H413">
        <v>0.04</v>
      </c>
      <c r="I413">
        <v>0.08</v>
      </c>
      <c r="J413">
        <v>0.02</v>
      </c>
      <c r="K413">
        <v>0</v>
      </c>
      <c r="L413">
        <v>0.06</v>
      </c>
      <c r="M413">
        <v>0.71</v>
      </c>
      <c r="N413">
        <v>0.21</v>
      </c>
      <c r="O413">
        <v>5</v>
      </c>
      <c r="P413">
        <v>4</v>
      </c>
      <c r="Q413" t="b">
        <v>1</v>
      </c>
      <c r="R413" t="b">
        <v>0</v>
      </c>
      <c r="T413" t="b">
        <v>1</v>
      </c>
      <c r="U413">
        <v>100</v>
      </c>
      <c r="V413">
        <v>83</v>
      </c>
      <c r="W413">
        <v>2879</v>
      </c>
      <c r="X413">
        <v>0.85</v>
      </c>
      <c r="Y413">
        <v>0.46</v>
      </c>
      <c r="Z413" t="b">
        <v>1</v>
      </c>
      <c r="AA413" t="b">
        <v>0</v>
      </c>
      <c r="AB413" t="b">
        <v>0</v>
      </c>
      <c r="AD413">
        <v>0</v>
      </c>
      <c r="AE413" t="b">
        <v>0</v>
      </c>
      <c r="AF413">
        <v>32</v>
      </c>
      <c r="AG413">
        <v>6.1999999999999998E-3</v>
      </c>
      <c r="AH413" t="b">
        <v>0</v>
      </c>
      <c r="AI413">
        <v>22</v>
      </c>
      <c r="AJ413">
        <v>0</v>
      </c>
      <c r="AK413">
        <v>9</v>
      </c>
      <c r="AL413">
        <v>1</v>
      </c>
      <c r="AM413" t="b">
        <v>0</v>
      </c>
      <c r="AN413" t="b">
        <v>0</v>
      </c>
      <c r="AO413">
        <v>33</v>
      </c>
      <c r="AP413">
        <v>0</v>
      </c>
      <c r="AQ413" t="b">
        <v>0</v>
      </c>
      <c r="AR413" t="b">
        <v>0</v>
      </c>
      <c r="AS413" t="b">
        <v>0</v>
      </c>
      <c r="AT413">
        <v>87</v>
      </c>
      <c r="AU413">
        <v>5</v>
      </c>
      <c r="AV413" t="b">
        <v>0</v>
      </c>
      <c r="AW413">
        <v>66</v>
      </c>
      <c r="AX413">
        <v>9.1199999999999992</v>
      </c>
      <c r="AY413" t="b">
        <v>0</v>
      </c>
      <c r="AZ413">
        <v>63</v>
      </c>
      <c r="BA413">
        <v>0.31</v>
      </c>
      <c r="BB413" t="b">
        <v>0</v>
      </c>
      <c r="BC413">
        <v>53</v>
      </c>
      <c r="BD413">
        <v>326.5</v>
      </c>
      <c r="BE413" t="b">
        <v>0</v>
      </c>
      <c r="BF413">
        <v>58</v>
      </c>
      <c r="BG413" t="b">
        <v>1</v>
      </c>
      <c r="BH413">
        <v>93</v>
      </c>
      <c r="BI413">
        <v>47</v>
      </c>
      <c r="BJ413" t="b">
        <v>0</v>
      </c>
      <c r="BK413">
        <v>74</v>
      </c>
      <c r="BL413">
        <v>50</v>
      </c>
      <c r="BM413">
        <v>2</v>
      </c>
      <c r="BN413">
        <v>54000</v>
      </c>
      <c r="BO413" t="b">
        <v>0</v>
      </c>
      <c r="BP413" t="b">
        <v>0</v>
      </c>
      <c r="BQ413">
        <v>3156</v>
      </c>
      <c r="BR413">
        <v>40</v>
      </c>
      <c r="BS413" t="b">
        <v>1</v>
      </c>
      <c r="BT413" t="b">
        <v>0</v>
      </c>
      <c r="BU413" t="b">
        <v>0</v>
      </c>
      <c r="BV413">
        <v>0.74</v>
      </c>
      <c r="BW413">
        <v>0.01</v>
      </c>
      <c r="BX413" t="b">
        <v>1</v>
      </c>
      <c r="BY413">
        <v>90</v>
      </c>
      <c r="BZ413">
        <v>6.21</v>
      </c>
      <c r="CA413" t="b">
        <v>0</v>
      </c>
      <c r="CB413">
        <v>28</v>
      </c>
      <c r="CC413">
        <v>0.02</v>
      </c>
      <c r="CD413" t="b">
        <v>0</v>
      </c>
      <c r="CE413">
        <v>71</v>
      </c>
      <c r="CF413">
        <v>0.9</v>
      </c>
      <c r="CI413" t="b">
        <v>0</v>
      </c>
      <c r="CJ413" t="b">
        <v>0</v>
      </c>
      <c r="CK413" t="b">
        <v>0</v>
      </c>
      <c r="CL413" t="b">
        <v>0</v>
      </c>
      <c r="CM413" t="b">
        <v>0</v>
      </c>
      <c r="CN413">
        <v>19</v>
      </c>
      <c r="CO413">
        <v>0</v>
      </c>
      <c r="CP413" t="b">
        <v>0</v>
      </c>
      <c r="CQ413">
        <v>59</v>
      </c>
      <c r="CR413">
        <v>2.63</v>
      </c>
      <c r="CS413" t="b">
        <v>1</v>
      </c>
      <c r="CT413">
        <v>98</v>
      </c>
      <c r="CU413">
        <v>1440</v>
      </c>
      <c r="CV413" t="b">
        <v>1</v>
      </c>
      <c r="CW413">
        <v>97</v>
      </c>
      <c r="CX413">
        <v>2050</v>
      </c>
      <c r="CY413" t="b">
        <v>0</v>
      </c>
      <c r="CZ413">
        <v>89</v>
      </c>
      <c r="DA413">
        <v>869</v>
      </c>
      <c r="DB413" t="b">
        <v>0</v>
      </c>
      <c r="DC413">
        <v>87</v>
      </c>
      <c r="DD413">
        <v>73.8</v>
      </c>
      <c r="DE413" t="b">
        <v>1</v>
      </c>
      <c r="DF413">
        <v>92</v>
      </c>
      <c r="DG413">
        <v>49</v>
      </c>
      <c r="DH413" t="b">
        <v>0</v>
      </c>
      <c r="DI413">
        <v>12</v>
      </c>
      <c r="DJ413">
        <v>0</v>
      </c>
      <c r="DK413" t="b">
        <v>0</v>
      </c>
      <c r="DL413">
        <v>80</v>
      </c>
      <c r="DM413">
        <v>8</v>
      </c>
      <c r="DN413" t="b">
        <v>0</v>
      </c>
      <c r="DO413">
        <v>85</v>
      </c>
      <c r="DP413">
        <v>54</v>
      </c>
      <c r="DQ413">
        <v>86</v>
      </c>
      <c r="DR413">
        <v>27</v>
      </c>
      <c r="DS413">
        <v>61</v>
      </c>
      <c r="DT413">
        <v>12</v>
      </c>
      <c r="DU413">
        <v>92</v>
      </c>
      <c r="DV413">
        <v>7</v>
      </c>
      <c r="DW413">
        <v>23</v>
      </c>
      <c r="DX413" t="b">
        <v>0</v>
      </c>
      <c r="DY413" t="b">
        <v>0</v>
      </c>
      <c r="DZ413" t="b">
        <v>0</v>
      </c>
    </row>
    <row r="414" spans="1:130" hidden="1" x14ac:dyDescent="0.35">
      <c r="A414">
        <v>39035183603</v>
      </c>
      <c r="B414" t="s">
        <v>3</v>
      </c>
      <c r="C414" t="s">
        <v>4</v>
      </c>
      <c r="D414">
        <v>0.89</v>
      </c>
      <c r="E414">
        <v>0</v>
      </c>
      <c r="F414">
        <v>0</v>
      </c>
      <c r="G414">
        <v>0</v>
      </c>
      <c r="H414">
        <v>0.03</v>
      </c>
      <c r="I414">
        <v>0.06</v>
      </c>
      <c r="J414">
        <v>0</v>
      </c>
      <c r="K414">
        <v>0</v>
      </c>
      <c r="L414">
        <v>0.13</v>
      </c>
      <c r="M414">
        <v>0.69</v>
      </c>
      <c r="N414">
        <v>0.17</v>
      </c>
      <c r="O414">
        <v>3</v>
      </c>
      <c r="P414">
        <v>2</v>
      </c>
      <c r="Q414" t="b">
        <v>1</v>
      </c>
      <c r="R414" t="b">
        <v>0</v>
      </c>
      <c r="T414" t="b">
        <v>1</v>
      </c>
      <c r="U414">
        <v>100</v>
      </c>
      <c r="V414">
        <v>50</v>
      </c>
      <c r="W414">
        <v>1369</v>
      </c>
      <c r="X414">
        <v>0.76</v>
      </c>
      <c r="Y414">
        <v>0.39</v>
      </c>
      <c r="Z414" t="b">
        <v>1</v>
      </c>
      <c r="AA414" t="b">
        <v>0</v>
      </c>
      <c r="AB414" t="b">
        <v>0</v>
      </c>
      <c r="AD414">
        <v>0</v>
      </c>
      <c r="AE414" t="b">
        <v>0</v>
      </c>
      <c r="AF414">
        <v>48</v>
      </c>
      <c r="AG414">
        <v>1.34E-2</v>
      </c>
      <c r="AH414" t="b">
        <v>0</v>
      </c>
      <c r="AI414">
        <v>33</v>
      </c>
      <c r="AJ414">
        <v>1E-4</v>
      </c>
      <c r="AK414">
        <v>18</v>
      </c>
      <c r="AL414">
        <v>2</v>
      </c>
      <c r="AM414" t="b">
        <v>0</v>
      </c>
      <c r="AN414" t="b">
        <v>0</v>
      </c>
      <c r="AO414">
        <v>33</v>
      </c>
      <c r="AP414">
        <v>0</v>
      </c>
      <c r="AQ414" t="b">
        <v>0</v>
      </c>
      <c r="AR414" t="b">
        <v>0</v>
      </c>
      <c r="AS414" t="b">
        <v>0</v>
      </c>
      <c r="AT414">
        <v>72</v>
      </c>
      <c r="AU414">
        <v>3</v>
      </c>
      <c r="AV414" t="b">
        <v>0</v>
      </c>
      <c r="AW414">
        <v>71</v>
      </c>
      <c r="AX414">
        <v>9.31</v>
      </c>
      <c r="AY414" t="b">
        <v>0</v>
      </c>
      <c r="AZ414">
        <v>60</v>
      </c>
      <c r="BA414">
        <v>0.28999999999999998</v>
      </c>
      <c r="BB414" t="b">
        <v>0</v>
      </c>
      <c r="BC414">
        <v>60</v>
      </c>
      <c r="BD414">
        <v>433.71</v>
      </c>
      <c r="BE414" t="b">
        <v>0</v>
      </c>
      <c r="BF414">
        <v>58</v>
      </c>
      <c r="BG414" t="b">
        <v>0</v>
      </c>
      <c r="BH414">
        <v>80</v>
      </c>
      <c r="BI414">
        <v>35</v>
      </c>
      <c r="BJ414" t="b">
        <v>1</v>
      </c>
      <c r="BK414">
        <v>99</v>
      </c>
      <c r="BL414">
        <v>94</v>
      </c>
      <c r="BM414">
        <v>11</v>
      </c>
      <c r="BN414">
        <v>85200</v>
      </c>
      <c r="BO414" t="b">
        <v>0</v>
      </c>
      <c r="BP414" t="b">
        <v>0</v>
      </c>
      <c r="BQ414">
        <v>5683</v>
      </c>
      <c r="BR414">
        <v>75</v>
      </c>
      <c r="BS414" t="b">
        <v>1</v>
      </c>
      <c r="BT414" t="b">
        <v>0</v>
      </c>
      <c r="BU414" t="b">
        <v>0</v>
      </c>
      <c r="BV414">
        <v>0.61</v>
      </c>
      <c r="BW414">
        <v>0</v>
      </c>
      <c r="BX414" t="b">
        <v>0</v>
      </c>
      <c r="BY414">
        <v>85</v>
      </c>
      <c r="BZ414">
        <v>4.4400000000000004</v>
      </c>
      <c r="CA414" t="b">
        <v>0</v>
      </c>
      <c r="CB414">
        <v>22</v>
      </c>
      <c r="CC414">
        <v>0.02</v>
      </c>
      <c r="CD414" t="b">
        <v>0</v>
      </c>
      <c r="CE414">
        <v>52</v>
      </c>
      <c r="CF414">
        <v>0.39</v>
      </c>
      <c r="CI414" t="b">
        <v>0</v>
      </c>
      <c r="CJ414" t="b">
        <v>0</v>
      </c>
      <c r="CK414" t="b">
        <v>0</v>
      </c>
      <c r="CL414" t="b">
        <v>0</v>
      </c>
      <c r="CM414" t="b">
        <v>0</v>
      </c>
      <c r="CP414" t="b">
        <v>0</v>
      </c>
      <c r="CQ414">
        <v>82</v>
      </c>
      <c r="CR414">
        <v>7</v>
      </c>
      <c r="CS414" t="b">
        <v>1</v>
      </c>
      <c r="CT414">
        <v>96</v>
      </c>
      <c r="CU414">
        <v>1330</v>
      </c>
      <c r="CV414" t="b">
        <v>1</v>
      </c>
      <c r="CW414">
        <v>93</v>
      </c>
      <c r="CX414">
        <v>1700</v>
      </c>
      <c r="CY414" t="b">
        <v>0</v>
      </c>
      <c r="CZ414">
        <v>67</v>
      </c>
      <c r="DA414">
        <v>690</v>
      </c>
      <c r="DB414" t="b">
        <v>0</v>
      </c>
      <c r="DC414">
        <v>79</v>
      </c>
      <c r="DD414">
        <v>75.2</v>
      </c>
      <c r="DE414" t="b">
        <v>0</v>
      </c>
      <c r="DF414">
        <v>66</v>
      </c>
      <c r="DG414">
        <v>79</v>
      </c>
      <c r="DH414" t="b">
        <v>0</v>
      </c>
      <c r="DI414">
        <v>12</v>
      </c>
      <c r="DJ414">
        <v>0</v>
      </c>
      <c r="DK414" t="b">
        <v>0</v>
      </c>
      <c r="DL414">
        <v>69</v>
      </c>
      <c r="DM414">
        <v>6</v>
      </c>
      <c r="DN414" t="b">
        <v>0</v>
      </c>
      <c r="DO414">
        <v>72</v>
      </c>
      <c r="DP414">
        <v>43</v>
      </c>
      <c r="DQ414">
        <v>77</v>
      </c>
      <c r="DR414">
        <v>21</v>
      </c>
      <c r="DS414">
        <v>59</v>
      </c>
      <c r="DT414">
        <v>12</v>
      </c>
      <c r="DU414">
        <v>95</v>
      </c>
      <c r="DV414">
        <v>14</v>
      </c>
      <c r="DW414">
        <v>37</v>
      </c>
      <c r="DX414" t="b">
        <v>0</v>
      </c>
      <c r="DY414" t="b">
        <v>0</v>
      </c>
      <c r="DZ414" t="b">
        <v>0</v>
      </c>
    </row>
    <row r="415" spans="1:130" hidden="1" x14ac:dyDescent="0.35">
      <c r="A415">
        <v>39093022100</v>
      </c>
      <c r="B415" t="s">
        <v>8</v>
      </c>
      <c r="C415" t="s">
        <v>4</v>
      </c>
      <c r="D415">
        <v>0.03</v>
      </c>
      <c r="E415">
        <v>0</v>
      </c>
      <c r="F415">
        <v>0</v>
      </c>
      <c r="G415">
        <v>0</v>
      </c>
      <c r="H415">
        <v>0.03</v>
      </c>
      <c r="I415">
        <v>0.87</v>
      </c>
      <c r="J415">
        <v>0.05</v>
      </c>
      <c r="K415">
        <v>0</v>
      </c>
      <c r="L415">
        <v>0.19</v>
      </c>
      <c r="M415">
        <v>0.65</v>
      </c>
      <c r="N415">
        <v>0.15</v>
      </c>
      <c r="O415">
        <v>0</v>
      </c>
      <c r="P415">
        <v>0</v>
      </c>
      <c r="Q415" t="b">
        <v>0</v>
      </c>
      <c r="R415" t="b">
        <v>0</v>
      </c>
      <c r="T415" t="b">
        <v>0</v>
      </c>
      <c r="U415">
        <v>0</v>
      </c>
      <c r="V415">
        <v>40</v>
      </c>
      <c r="W415">
        <v>2008</v>
      </c>
      <c r="X415">
        <v>0.17</v>
      </c>
      <c r="Y415">
        <v>0.06</v>
      </c>
      <c r="Z415" t="b">
        <v>0</v>
      </c>
      <c r="AA415" t="b">
        <v>0</v>
      </c>
      <c r="AB415" t="b">
        <v>0</v>
      </c>
      <c r="AD415">
        <v>0</v>
      </c>
      <c r="AE415" t="b">
        <v>0</v>
      </c>
      <c r="AF415">
        <v>43</v>
      </c>
      <c r="AG415">
        <v>1.1299999999999999E-2</v>
      </c>
      <c r="AH415" t="b">
        <v>0</v>
      </c>
      <c r="AI415">
        <v>26</v>
      </c>
      <c r="AJ415">
        <v>1E-4</v>
      </c>
      <c r="AK415">
        <v>7</v>
      </c>
      <c r="AL415">
        <v>0</v>
      </c>
      <c r="AM415" t="b">
        <v>0</v>
      </c>
      <c r="AN415" t="b">
        <v>0</v>
      </c>
      <c r="AO415">
        <v>33</v>
      </c>
      <c r="AP415">
        <v>0</v>
      </c>
      <c r="AQ415" t="b">
        <v>0</v>
      </c>
      <c r="AR415" t="b">
        <v>0</v>
      </c>
      <c r="AS415" t="b">
        <v>0</v>
      </c>
      <c r="AT415">
        <v>44</v>
      </c>
      <c r="AU415">
        <v>2</v>
      </c>
      <c r="AV415" t="b">
        <v>0</v>
      </c>
      <c r="AW415">
        <v>52</v>
      </c>
      <c r="AX415">
        <v>8.6300000000000008</v>
      </c>
      <c r="AY415" t="b">
        <v>0</v>
      </c>
      <c r="AZ415">
        <v>55</v>
      </c>
      <c r="BA415">
        <v>0.26</v>
      </c>
      <c r="BB415" t="b">
        <v>0</v>
      </c>
      <c r="BC415">
        <v>44</v>
      </c>
      <c r="BD415">
        <v>227.28</v>
      </c>
      <c r="BE415" t="b">
        <v>0</v>
      </c>
      <c r="BF415">
        <v>58</v>
      </c>
      <c r="BG415" t="b">
        <v>0</v>
      </c>
      <c r="BH415">
        <v>8</v>
      </c>
      <c r="BI415">
        <v>11</v>
      </c>
      <c r="BJ415" t="b">
        <v>0</v>
      </c>
      <c r="BK415">
        <v>93</v>
      </c>
      <c r="BL415">
        <v>78</v>
      </c>
      <c r="BM415">
        <v>12</v>
      </c>
      <c r="BN415">
        <v>87800</v>
      </c>
      <c r="BO415" t="b">
        <v>0</v>
      </c>
      <c r="BP415" t="b">
        <v>0</v>
      </c>
      <c r="BQ415">
        <v>2390</v>
      </c>
      <c r="BR415">
        <v>30</v>
      </c>
      <c r="BS415" t="b">
        <v>1</v>
      </c>
      <c r="BT415" t="b">
        <v>0</v>
      </c>
      <c r="BU415" t="b">
        <v>0</v>
      </c>
      <c r="BV415">
        <v>0.5</v>
      </c>
      <c r="BW415">
        <v>0</v>
      </c>
      <c r="BX415" t="b">
        <v>0</v>
      </c>
      <c r="BY415">
        <v>32</v>
      </c>
      <c r="BZ415">
        <v>0.24</v>
      </c>
      <c r="CA415" t="b">
        <v>0</v>
      </c>
      <c r="CB415">
        <v>14</v>
      </c>
      <c r="CC415">
        <v>0.01</v>
      </c>
      <c r="CD415" t="b">
        <v>0</v>
      </c>
      <c r="CE415">
        <v>61</v>
      </c>
      <c r="CF415">
        <v>0.57999999999999996</v>
      </c>
      <c r="CI415" t="b">
        <v>0</v>
      </c>
      <c r="CJ415" t="b">
        <v>0</v>
      </c>
      <c r="CK415" t="b">
        <v>0</v>
      </c>
      <c r="CL415" t="b">
        <v>0</v>
      </c>
      <c r="CM415" t="b">
        <v>0</v>
      </c>
      <c r="CN415">
        <v>78</v>
      </c>
      <c r="CO415">
        <v>0.04</v>
      </c>
      <c r="CP415" t="b">
        <v>0</v>
      </c>
      <c r="CQ415">
        <v>51</v>
      </c>
      <c r="CR415">
        <v>1.89</v>
      </c>
      <c r="CS415" t="b">
        <v>0</v>
      </c>
      <c r="CT415">
        <v>60</v>
      </c>
      <c r="CU415">
        <v>1000</v>
      </c>
      <c r="CV415" t="b">
        <v>0</v>
      </c>
      <c r="CW415">
        <v>63</v>
      </c>
      <c r="CX415">
        <v>1150</v>
      </c>
      <c r="CY415" t="b">
        <v>0</v>
      </c>
      <c r="CZ415">
        <v>67</v>
      </c>
      <c r="DA415">
        <v>690</v>
      </c>
      <c r="DB415" t="b">
        <v>0</v>
      </c>
      <c r="DC415">
        <v>64</v>
      </c>
      <c r="DD415">
        <v>77</v>
      </c>
      <c r="DE415" t="b">
        <v>0</v>
      </c>
      <c r="DF415">
        <v>37</v>
      </c>
      <c r="DG415">
        <v>105</v>
      </c>
      <c r="DH415" t="b">
        <v>0</v>
      </c>
      <c r="DI415">
        <v>38</v>
      </c>
      <c r="DJ415">
        <v>0</v>
      </c>
      <c r="DK415" t="b">
        <v>0</v>
      </c>
      <c r="DL415">
        <v>39</v>
      </c>
      <c r="DM415">
        <v>4</v>
      </c>
      <c r="DN415" t="b">
        <v>0</v>
      </c>
      <c r="DO415">
        <v>23</v>
      </c>
      <c r="DP415">
        <v>17</v>
      </c>
      <c r="DQ415">
        <v>26</v>
      </c>
      <c r="DR415">
        <v>6</v>
      </c>
      <c r="DS415">
        <v>27</v>
      </c>
      <c r="DT415">
        <v>5</v>
      </c>
      <c r="DU415">
        <v>88</v>
      </c>
      <c r="DV415">
        <v>0</v>
      </c>
      <c r="DW415">
        <v>6</v>
      </c>
      <c r="DX415" t="b">
        <v>0</v>
      </c>
      <c r="DY415" t="b">
        <v>0</v>
      </c>
      <c r="DZ415" t="b">
        <v>0</v>
      </c>
    </row>
    <row r="416" spans="1:130" hidden="1" x14ac:dyDescent="0.35">
      <c r="A416">
        <v>39035119701</v>
      </c>
      <c r="B416" t="s">
        <v>3</v>
      </c>
      <c r="C416" t="s">
        <v>4</v>
      </c>
      <c r="D416">
        <v>0.92</v>
      </c>
      <c r="E416">
        <v>0</v>
      </c>
      <c r="F416">
        <v>0.01</v>
      </c>
      <c r="G416">
        <v>0</v>
      </c>
      <c r="H416">
        <v>0.02</v>
      </c>
      <c r="I416">
        <v>0.03</v>
      </c>
      <c r="J416">
        <v>0</v>
      </c>
      <c r="K416">
        <v>0</v>
      </c>
      <c r="L416">
        <v>0.14000000000000001</v>
      </c>
      <c r="M416">
        <v>0.69</v>
      </c>
      <c r="N416">
        <v>0.15</v>
      </c>
      <c r="O416">
        <v>4</v>
      </c>
      <c r="P416">
        <v>3</v>
      </c>
      <c r="Q416" t="b">
        <v>1</v>
      </c>
      <c r="R416" t="b">
        <v>0</v>
      </c>
      <c r="T416" t="b">
        <v>1</v>
      </c>
      <c r="U416">
        <v>100</v>
      </c>
      <c r="V416">
        <v>57</v>
      </c>
      <c r="W416">
        <v>1996</v>
      </c>
      <c r="X416">
        <v>0.79</v>
      </c>
      <c r="Y416">
        <v>0.41</v>
      </c>
      <c r="Z416" t="b">
        <v>1</v>
      </c>
      <c r="AA416" t="b">
        <v>0</v>
      </c>
      <c r="AB416" t="b">
        <v>0</v>
      </c>
      <c r="AD416">
        <v>0</v>
      </c>
      <c r="AE416" t="b">
        <v>0</v>
      </c>
      <c r="AF416">
        <v>33</v>
      </c>
      <c r="AG416">
        <v>6.6E-3</v>
      </c>
      <c r="AH416" t="b">
        <v>0</v>
      </c>
      <c r="AI416">
        <v>23</v>
      </c>
      <c r="AJ416">
        <v>0</v>
      </c>
      <c r="AK416">
        <v>1</v>
      </c>
      <c r="AL416">
        <v>0</v>
      </c>
      <c r="AM416" t="b">
        <v>0</v>
      </c>
      <c r="AN416" t="b">
        <v>0</v>
      </c>
      <c r="AO416">
        <v>33</v>
      </c>
      <c r="AP416">
        <v>0</v>
      </c>
      <c r="AQ416" t="b">
        <v>0</v>
      </c>
      <c r="AR416" t="b">
        <v>0</v>
      </c>
      <c r="AS416" t="b">
        <v>0</v>
      </c>
      <c r="AT416">
        <v>86</v>
      </c>
      <c r="AU416">
        <v>4</v>
      </c>
      <c r="AV416" t="b">
        <v>0</v>
      </c>
      <c r="AW416">
        <v>72</v>
      </c>
      <c r="AX416">
        <v>9.35</v>
      </c>
      <c r="AY416" t="b">
        <v>0</v>
      </c>
      <c r="AZ416">
        <v>69</v>
      </c>
      <c r="BA416">
        <v>0.34</v>
      </c>
      <c r="BB416" t="b">
        <v>0</v>
      </c>
      <c r="BC416">
        <v>51</v>
      </c>
      <c r="BD416">
        <v>303.08</v>
      </c>
      <c r="BE416" t="b">
        <v>0</v>
      </c>
      <c r="BF416">
        <v>57</v>
      </c>
      <c r="BG416" t="b">
        <v>0</v>
      </c>
      <c r="BH416">
        <v>83</v>
      </c>
      <c r="BI416">
        <v>37</v>
      </c>
      <c r="BJ416" t="b">
        <v>1</v>
      </c>
      <c r="BK416">
        <v>92</v>
      </c>
      <c r="BL416">
        <v>77</v>
      </c>
      <c r="BM416">
        <v>10</v>
      </c>
      <c r="BN416">
        <v>84100</v>
      </c>
      <c r="BO416" t="b">
        <v>0</v>
      </c>
      <c r="BP416" t="b">
        <v>0</v>
      </c>
      <c r="BQ416">
        <v>4715</v>
      </c>
      <c r="BR416">
        <v>62</v>
      </c>
      <c r="BS416" t="b">
        <v>1</v>
      </c>
      <c r="BT416" t="b">
        <v>0</v>
      </c>
      <c r="BU416" t="b">
        <v>0</v>
      </c>
      <c r="BV416">
        <v>0.89</v>
      </c>
      <c r="BW416">
        <v>0.02</v>
      </c>
      <c r="BX416" t="b">
        <v>0</v>
      </c>
      <c r="BY416">
        <v>85</v>
      </c>
      <c r="BZ416">
        <v>4.58</v>
      </c>
      <c r="CA416" t="b">
        <v>0</v>
      </c>
      <c r="CB416">
        <v>22</v>
      </c>
      <c r="CC416">
        <v>0.02</v>
      </c>
      <c r="CD416" t="b">
        <v>0</v>
      </c>
      <c r="CE416">
        <v>65</v>
      </c>
      <c r="CF416">
        <v>0.71</v>
      </c>
      <c r="CI416" t="b">
        <v>0</v>
      </c>
      <c r="CJ416" t="b">
        <v>0</v>
      </c>
      <c r="CK416" t="b">
        <v>0</v>
      </c>
      <c r="CL416" t="b">
        <v>0</v>
      </c>
      <c r="CM416" t="b">
        <v>0</v>
      </c>
      <c r="CP416" t="b">
        <v>1</v>
      </c>
      <c r="CQ416">
        <v>92</v>
      </c>
      <c r="CR416">
        <v>13.52</v>
      </c>
      <c r="CS416" t="b">
        <v>1</v>
      </c>
      <c r="CT416">
        <v>97</v>
      </c>
      <c r="CU416">
        <v>1350</v>
      </c>
      <c r="CV416" t="b">
        <v>1</v>
      </c>
      <c r="CW416">
        <v>97</v>
      </c>
      <c r="CX416">
        <v>1989</v>
      </c>
      <c r="CY416" t="b">
        <v>0</v>
      </c>
      <c r="CZ416">
        <v>83</v>
      </c>
      <c r="DA416">
        <v>810</v>
      </c>
      <c r="DB416" t="b">
        <v>0</v>
      </c>
      <c r="DC416">
        <v>89</v>
      </c>
      <c r="DD416">
        <v>73.2</v>
      </c>
      <c r="DE416" t="b">
        <v>0</v>
      </c>
      <c r="DF416">
        <v>84</v>
      </c>
      <c r="DG416">
        <v>61</v>
      </c>
      <c r="DH416" t="b">
        <v>0</v>
      </c>
      <c r="DI416">
        <v>12</v>
      </c>
      <c r="DJ416">
        <v>0</v>
      </c>
      <c r="DK416" t="b">
        <v>0</v>
      </c>
      <c r="DL416">
        <v>94</v>
      </c>
      <c r="DM416">
        <v>14</v>
      </c>
      <c r="DN416" t="b">
        <v>0</v>
      </c>
      <c r="DO416">
        <v>79</v>
      </c>
      <c r="DP416">
        <v>49</v>
      </c>
      <c r="DQ416">
        <v>91</v>
      </c>
      <c r="DR416">
        <v>33</v>
      </c>
      <c r="DS416">
        <v>34</v>
      </c>
      <c r="DT416">
        <v>6</v>
      </c>
      <c r="DU416">
        <v>91</v>
      </c>
      <c r="DV416">
        <v>8</v>
      </c>
      <c r="DW416">
        <v>18</v>
      </c>
      <c r="DX416" t="b">
        <v>0</v>
      </c>
      <c r="DY416" t="b">
        <v>0</v>
      </c>
      <c r="DZ416" t="b">
        <v>0</v>
      </c>
    </row>
    <row r="417" spans="1:130" hidden="1" x14ac:dyDescent="0.35">
      <c r="A417">
        <v>39035188106</v>
      </c>
      <c r="B417" t="s">
        <v>3</v>
      </c>
      <c r="C417" t="s">
        <v>4</v>
      </c>
      <c r="D417">
        <v>0.96</v>
      </c>
      <c r="E417">
        <v>0</v>
      </c>
      <c r="F417">
        <v>0</v>
      </c>
      <c r="G417">
        <v>0</v>
      </c>
      <c r="H417">
        <v>0.01</v>
      </c>
      <c r="I417">
        <v>0.01</v>
      </c>
      <c r="J417">
        <v>0</v>
      </c>
      <c r="K417">
        <v>0</v>
      </c>
      <c r="L417">
        <v>0.17</v>
      </c>
      <c r="M417">
        <v>0.65</v>
      </c>
      <c r="N417">
        <v>0.16</v>
      </c>
      <c r="O417">
        <v>0</v>
      </c>
      <c r="P417">
        <v>0</v>
      </c>
      <c r="Q417" t="b">
        <v>0</v>
      </c>
      <c r="R417" t="b">
        <v>1</v>
      </c>
      <c r="T417" t="b">
        <v>1</v>
      </c>
      <c r="U417">
        <v>100</v>
      </c>
      <c r="V417">
        <v>100</v>
      </c>
      <c r="W417">
        <v>2309</v>
      </c>
      <c r="X417">
        <v>0.62</v>
      </c>
      <c r="Y417">
        <v>0.28999999999999998</v>
      </c>
      <c r="Z417" t="b">
        <v>0</v>
      </c>
      <c r="AA417" t="b">
        <v>0</v>
      </c>
      <c r="AB417" t="b">
        <v>0</v>
      </c>
      <c r="AD417">
        <v>0</v>
      </c>
      <c r="AE417" t="b">
        <v>0</v>
      </c>
      <c r="AF417">
        <v>34</v>
      </c>
      <c r="AG417">
        <v>6.8999999999999999E-3</v>
      </c>
      <c r="AH417" t="b">
        <v>0</v>
      </c>
      <c r="AI417">
        <v>24</v>
      </c>
      <c r="AJ417">
        <v>1E-4</v>
      </c>
      <c r="AK417">
        <v>31</v>
      </c>
      <c r="AL417">
        <v>4</v>
      </c>
      <c r="AM417" t="b">
        <v>0</v>
      </c>
      <c r="AN417" t="b">
        <v>0</v>
      </c>
      <c r="AO417">
        <v>33</v>
      </c>
      <c r="AP417">
        <v>0</v>
      </c>
      <c r="AQ417" t="b">
        <v>0</v>
      </c>
      <c r="AR417" t="b">
        <v>0</v>
      </c>
      <c r="AS417" t="b">
        <v>0</v>
      </c>
      <c r="AT417">
        <v>61</v>
      </c>
      <c r="AU417">
        <v>3</v>
      </c>
      <c r="AV417" t="b">
        <v>0</v>
      </c>
      <c r="AW417">
        <v>68</v>
      </c>
      <c r="AX417">
        <v>9.18</v>
      </c>
      <c r="AY417" t="b">
        <v>0</v>
      </c>
      <c r="AZ417">
        <v>78</v>
      </c>
      <c r="BA417">
        <v>0.41</v>
      </c>
      <c r="BB417" t="b">
        <v>0</v>
      </c>
      <c r="BC417">
        <v>93</v>
      </c>
      <c r="BD417">
        <v>2529.9899999999998</v>
      </c>
      <c r="BE417" t="b">
        <v>0</v>
      </c>
      <c r="BF417">
        <v>57</v>
      </c>
      <c r="BG417" t="b">
        <v>0</v>
      </c>
      <c r="BH417">
        <v>83</v>
      </c>
      <c r="BI417">
        <v>38</v>
      </c>
      <c r="BJ417" t="b">
        <v>0</v>
      </c>
      <c r="BK417">
        <v>67</v>
      </c>
      <c r="BL417">
        <v>42</v>
      </c>
      <c r="BM417">
        <v>14</v>
      </c>
      <c r="BN417">
        <v>91600</v>
      </c>
      <c r="BO417" t="b">
        <v>0</v>
      </c>
      <c r="BP417" t="b">
        <v>0</v>
      </c>
      <c r="BQ417">
        <v>4677</v>
      </c>
      <c r="BR417">
        <v>62</v>
      </c>
      <c r="BS417" t="b">
        <v>1</v>
      </c>
      <c r="BT417" t="b">
        <v>0</v>
      </c>
      <c r="BV417">
        <v>0.48</v>
      </c>
      <c r="BW417">
        <v>0</v>
      </c>
      <c r="BX417" t="b">
        <v>0</v>
      </c>
      <c r="BY417">
        <v>88</v>
      </c>
      <c r="BZ417">
        <v>5.58</v>
      </c>
      <c r="CA417" t="b">
        <v>0</v>
      </c>
      <c r="CB417">
        <v>24</v>
      </c>
      <c r="CC417">
        <v>0.02</v>
      </c>
      <c r="CD417" t="b">
        <v>0</v>
      </c>
      <c r="CE417">
        <v>92</v>
      </c>
      <c r="CF417">
        <v>2.42</v>
      </c>
      <c r="CI417" t="b">
        <v>0</v>
      </c>
      <c r="CJ417" t="b">
        <v>0</v>
      </c>
      <c r="CK417" t="b">
        <v>0</v>
      </c>
      <c r="CL417" t="b">
        <v>0</v>
      </c>
      <c r="CM417" t="b">
        <v>0</v>
      </c>
      <c r="CN417">
        <v>51</v>
      </c>
      <c r="CO417">
        <v>0</v>
      </c>
      <c r="CP417" t="b">
        <v>0</v>
      </c>
      <c r="CQ417">
        <v>64</v>
      </c>
      <c r="CR417">
        <v>3.19</v>
      </c>
      <c r="CS417" t="b">
        <v>0</v>
      </c>
      <c r="CT417">
        <v>96</v>
      </c>
      <c r="CU417">
        <v>1320</v>
      </c>
      <c r="CV417" t="b">
        <v>0</v>
      </c>
      <c r="CW417">
        <v>91</v>
      </c>
      <c r="CX417">
        <v>1620</v>
      </c>
      <c r="CY417" t="b">
        <v>0</v>
      </c>
      <c r="CZ417">
        <v>57</v>
      </c>
      <c r="DA417">
        <v>630</v>
      </c>
      <c r="DB417" t="b">
        <v>0</v>
      </c>
      <c r="DC417">
        <v>81</v>
      </c>
      <c r="DD417">
        <v>74.8</v>
      </c>
      <c r="DE417" t="b">
        <v>0</v>
      </c>
      <c r="DF417">
        <v>62</v>
      </c>
      <c r="DG417">
        <v>82</v>
      </c>
      <c r="DH417" t="b">
        <v>0</v>
      </c>
      <c r="DI417">
        <v>12</v>
      </c>
      <c r="DJ417">
        <v>0</v>
      </c>
      <c r="DK417" t="b">
        <v>0</v>
      </c>
      <c r="DL417">
        <v>85</v>
      </c>
      <c r="DM417">
        <v>9</v>
      </c>
      <c r="DN417" t="b">
        <v>0</v>
      </c>
      <c r="DO417">
        <v>62</v>
      </c>
      <c r="DP417">
        <v>37</v>
      </c>
      <c r="DQ417">
        <v>53</v>
      </c>
      <c r="DR417">
        <v>12</v>
      </c>
      <c r="DS417">
        <v>26</v>
      </c>
      <c r="DT417">
        <v>5</v>
      </c>
      <c r="DU417">
        <v>92</v>
      </c>
      <c r="DV417">
        <v>6</v>
      </c>
      <c r="DW417">
        <v>15</v>
      </c>
      <c r="DX417" t="b">
        <v>0</v>
      </c>
      <c r="DY417" t="b">
        <v>0</v>
      </c>
      <c r="DZ417" t="b">
        <v>0</v>
      </c>
    </row>
    <row r="418" spans="1:130" hidden="1" x14ac:dyDescent="0.35">
      <c r="A418">
        <v>39035140500</v>
      </c>
      <c r="B418" t="s">
        <v>3</v>
      </c>
      <c r="C418" t="s">
        <v>4</v>
      </c>
      <c r="D418">
        <v>0.68</v>
      </c>
      <c r="E418">
        <v>0</v>
      </c>
      <c r="F418">
        <v>0.02</v>
      </c>
      <c r="G418">
        <v>0</v>
      </c>
      <c r="H418">
        <v>0.04</v>
      </c>
      <c r="I418">
        <v>0.22</v>
      </c>
      <c r="J418">
        <v>0.03</v>
      </c>
      <c r="K418">
        <v>0.01</v>
      </c>
      <c r="L418">
        <v>0.1</v>
      </c>
      <c r="M418">
        <v>0.77</v>
      </c>
      <c r="N418">
        <v>0.12</v>
      </c>
      <c r="O418">
        <v>3</v>
      </c>
      <c r="P418">
        <v>3</v>
      </c>
      <c r="Q418" t="b">
        <v>1</v>
      </c>
      <c r="R418" t="b">
        <v>0</v>
      </c>
      <c r="T418" t="b">
        <v>1</v>
      </c>
      <c r="U418">
        <v>100</v>
      </c>
      <c r="V418">
        <v>20</v>
      </c>
      <c r="W418">
        <v>3445</v>
      </c>
      <c r="X418">
        <v>0.83</v>
      </c>
      <c r="Y418">
        <v>0.44</v>
      </c>
      <c r="Z418" t="b">
        <v>1</v>
      </c>
      <c r="AA418" t="b">
        <v>0</v>
      </c>
      <c r="AB418" t="b">
        <v>0</v>
      </c>
      <c r="AD418">
        <v>0</v>
      </c>
      <c r="AE418" t="b">
        <v>0</v>
      </c>
      <c r="AF418">
        <v>27</v>
      </c>
      <c r="AG418">
        <v>5.1999999999999998E-3</v>
      </c>
      <c r="AH418" t="b">
        <v>0</v>
      </c>
      <c r="AI418">
        <v>19</v>
      </c>
      <c r="AJ418">
        <v>0</v>
      </c>
      <c r="AK418">
        <v>14</v>
      </c>
      <c r="AL418">
        <v>2</v>
      </c>
      <c r="AM418" t="b">
        <v>0</v>
      </c>
      <c r="AN418" t="b">
        <v>0</v>
      </c>
      <c r="AO418">
        <v>33</v>
      </c>
      <c r="AP418">
        <v>0</v>
      </c>
      <c r="AQ418" t="b">
        <v>0</v>
      </c>
      <c r="AR418" t="b">
        <v>0</v>
      </c>
      <c r="AS418" t="b">
        <v>0</v>
      </c>
      <c r="AT418">
        <v>63</v>
      </c>
      <c r="AU418">
        <v>3</v>
      </c>
      <c r="AV418" t="b">
        <v>0</v>
      </c>
      <c r="AW418">
        <v>67</v>
      </c>
      <c r="AX418">
        <v>9.15</v>
      </c>
      <c r="AY418" t="b">
        <v>0</v>
      </c>
      <c r="AZ418">
        <v>59</v>
      </c>
      <c r="BA418">
        <v>0.28999999999999998</v>
      </c>
      <c r="BB418" t="b">
        <v>0</v>
      </c>
      <c r="BC418">
        <v>50</v>
      </c>
      <c r="BD418">
        <v>290.75</v>
      </c>
      <c r="BE418" t="b">
        <v>0</v>
      </c>
      <c r="BF418">
        <v>56</v>
      </c>
      <c r="BG418" t="b">
        <v>0</v>
      </c>
      <c r="BH418">
        <v>88</v>
      </c>
      <c r="BI418">
        <v>42</v>
      </c>
      <c r="BJ418" t="b">
        <v>1</v>
      </c>
      <c r="BK418">
        <v>95</v>
      </c>
      <c r="BL418">
        <v>83</v>
      </c>
      <c r="BM418">
        <v>13</v>
      </c>
      <c r="BN418">
        <v>90200</v>
      </c>
      <c r="BO418" t="b">
        <v>0</v>
      </c>
      <c r="BP418" t="b">
        <v>0</v>
      </c>
      <c r="BQ418">
        <v>4029</v>
      </c>
      <c r="BR418">
        <v>53</v>
      </c>
      <c r="BS418" t="b">
        <v>1</v>
      </c>
      <c r="BT418" t="b">
        <v>0</v>
      </c>
      <c r="BU418" t="b">
        <v>0</v>
      </c>
      <c r="BV418">
        <v>0.59</v>
      </c>
      <c r="BW418">
        <v>0</v>
      </c>
      <c r="BX418" t="b">
        <v>0</v>
      </c>
      <c r="BY418">
        <v>89</v>
      </c>
      <c r="BZ418">
        <v>5.68</v>
      </c>
      <c r="CA418" t="b">
        <v>0</v>
      </c>
      <c r="CB418">
        <v>27</v>
      </c>
      <c r="CC418">
        <v>0.02</v>
      </c>
      <c r="CD418" t="b">
        <v>0</v>
      </c>
      <c r="CE418">
        <v>47</v>
      </c>
      <c r="CF418">
        <v>0.32</v>
      </c>
      <c r="CI418" t="b">
        <v>0</v>
      </c>
      <c r="CJ418" t="b">
        <v>0</v>
      </c>
      <c r="CK418" t="b">
        <v>0</v>
      </c>
      <c r="CL418" t="b">
        <v>0</v>
      </c>
      <c r="CM418" t="b">
        <v>0</v>
      </c>
      <c r="CN418">
        <v>18</v>
      </c>
      <c r="CO418">
        <v>0</v>
      </c>
      <c r="CP418" t="b">
        <v>1</v>
      </c>
      <c r="CQ418">
        <v>90</v>
      </c>
      <c r="CR418">
        <v>11.73</v>
      </c>
      <c r="CS418" t="b">
        <v>1</v>
      </c>
      <c r="CT418">
        <v>95</v>
      </c>
      <c r="CU418">
        <v>1280</v>
      </c>
      <c r="CV418" t="b">
        <v>0</v>
      </c>
      <c r="CW418">
        <v>85</v>
      </c>
      <c r="CX418">
        <v>1460</v>
      </c>
      <c r="CY418" t="b">
        <v>0</v>
      </c>
      <c r="CZ418">
        <v>71</v>
      </c>
      <c r="DA418">
        <v>710</v>
      </c>
      <c r="DB418" t="b">
        <v>0</v>
      </c>
      <c r="DC418">
        <v>59</v>
      </c>
      <c r="DD418">
        <v>77.59</v>
      </c>
      <c r="DE418" t="b">
        <v>0</v>
      </c>
      <c r="DF418">
        <v>72</v>
      </c>
      <c r="DG418">
        <v>74</v>
      </c>
      <c r="DH418" t="b">
        <v>0</v>
      </c>
      <c r="DI418">
        <v>12</v>
      </c>
      <c r="DJ418">
        <v>0</v>
      </c>
      <c r="DK418" t="b">
        <v>0</v>
      </c>
      <c r="DL418">
        <v>89</v>
      </c>
      <c r="DM418">
        <v>11</v>
      </c>
      <c r="DN418" t="b">
        <v>0</v>
      </c>
      <c r="DO418">
        <v>84</v>
      </c>
      <c r="DP418">
        <v>53</v>
      </c>
      <c r="DQ418">
        <v>71</v>
      </c>
      <c r="DR418">
        <v>18</v>
      </c>
      <c r="DS418">
        <v>31</v>
      </c>
      <c r="DT418">
        <v>6</v>
      </c>
      <c r="DU418">
        <v>90</v>
      </c>
      <c r="DV418">
        <v>4</v>
      </c>
      <c r="DW418">
        <v>21</v>
      </c>
      <c r="DX418" t="b">
        <v>0</v>
      </c>
      <c r="DY418" t="b">
        <v>0</v>
      </c>
      <c r="DZ418" t="b">
        <v>0</v>
      </c>
    </row>
    <row r="419" spans="1:130" hidden="1" x14ac:dyDescent="0.35">
      <c r="A419">
        <v>39035153103</v>
      </c>
      <c r="B419" t="s">
        <v>3</v>
      </c>
      <c r="C419" t="s">
        <v>4</v>
      </c>
      <c r="D419">
        <v>0</v>
      </c>
      <c r="E419">
        <v>0</v>
      </c>
      <c r="F419">
        <v>0.01</v>
      </c>
      <c r="G419">
        <v>0</v>
      </c>
      <c r="H419">
        <v>0.02</v>
      </c>
      <c r="I419">
        <v>0.89</v>
      </c>
      <c r="J419">
        <v>0.05</v>
      </c>
      <c r="K419">
        <v>0</v>
      </c>
      <c r="L419">
        <v>0.09</v>
      </c>
      <c r="M419">
        <v>0.59</v>
      </c>
      <c r="N419">
        <v>0.3</v>
      </c>
      <c r="O419">
        <v>0</v>
      </c>
      <c r="P419">
        <v>0</v>
      </c>
      <c r="Q419" t="b">
        <v>0</v>
      </c>
      <c r="R419" t="b">
        <v>0</v>
      </c>
      <c r="T419" t="b">
        <v>0</v>
      </c>
      <c r="U419">
        <v>0</v>
      </c>
      <c r="V419">
        <v>16</v>
      </c>
      <c r="W419">
        <v>2297</v>
      </c>
      <c r="X419">
        <v>0.32</v>
      </c>
      <c r="Y419">
        <v>0.13</v>
      </c>
      <c r="Z419" t="b">
        <v>0</v>
      </c>
      <c r="AA419" t="b">
        <v>0</v>
      </c>
      <c r="AB419" t="b">
        <v>0</v>
      </c>
      <c r="AD419">
        <v>0</v>
      </c>
      <c r="AE419" t="b">
        <v>0</v>
      </c>
      <c r="AF419">
        <v>35</v>
      </c>
      <c r="AG419">
        <v>7.1999999999999998E-3</v>
      </c>
      <c r="AH419" t="b">
        <v>0</v>
      </c>
      <c r="AI419">
        <v>26</v>
      </c>
      <c r="AJ419">
        <v>1E-4</v>
      </c>
      <c r="AK419">
        <v>10</v>
      </c>
      <c r="AL419">
        <v>1</v>
      </c>
      <c r="AM419" t="b">
        <v>0</v>
      </c>
      <c r="AN419" t="b">
        <v>0</v>
      </c>
      <c r="AO419">
        <v>33</v>
      </c>
      <c r="AP419">
        <v>0</v>
      </c>
      <c r="AQ419" t="b">
        <v>0</v>
      </c>
      <c r="AR419" t="b">
        <v>0</v>
      </c>
      <c r="AS419" t="b">
        <v>0</v>
      </c>
      <c r="AT419">
        <v>32</v>
      </c>
      <c r="AU419">
        <v>2</v>
      </c>
      <c r="AV419" t="b">
        <v>0</v>
      </c>
      <c r="AW419">
        <v>64</v>
      </c>
      <c r="AX419">
        <v>9.0500000000000007</v>
      </c>
      <c r="AY419" t="b">
        <v>0</v>
      </c>
      <c r="AZ419">
        <v>57</v>
      </c>
      <c r="BA419">
        <v>0.27</v>
      </c>
      <c r="BB419" t="b">
        <v>0</v>
      </c>
      <c r="BC419">
        <v>89</v>
      </c>
      <c r="BD419">
        <v>1729.04</v>
      </c>
      <c r="BE419" t="b">
        <v>0</v>
      </c>
      <c r="BF419">
        <v>56</v>
      </c>
      <c r="BG419" t="b">
        <v>0</v>
      </c>
      <c r="BH419">
        <v>43</v>
      </c>
      <c r="BI419">
        <v>20</v>
      </c>
      <c r="BJ419" t="b">
        <v>0</v>
      </c>
      <c r="BK419">
        <v>67</v>
      </c>
      <c r="BL419">
        <v>42</v>
      </c>
      <c r="BM419">
        <v>40</v>
      </c>
      <c r="BN419">
        <v>161000</v>
      </c>
      <c r="BO419" t="b">
        <v>0</v>
      </c>
      <c r="BP419" t="b">
        <v>0</v>
      </c>
      <c r="BQ419">
        <v>2981</v>
      </c>
      <c r="BR419">
        <v>38</v>
      </c>
      <c r="BS419" t="b">
        <v>1</v>
      </c>
      <c r="BT419" t="b">
        <v>0</v>
      </c>
      <c r="BV419">
        <v>0.21</v>
      </c>
      <c r="BW419">
        <v>0</v>
      </c>
      <c r="BX419" t="b">
        <v>0</v>
      </c>
      <c r="BY419">
        <v>69</v>
      </c>
      <c r="BZ419">
        <v>2.0699999999999998</v>
      </c>
      <c r="CA419" t="b">
        <v>0</v>
      </c>
      <c r="CB419">
        <v>22</v>
      </c>
      <c r="CC419">
        <v>0.02</v>
      </c>
      <c r="CD419" t="b">
        <v>0</v>
      </c>
      <c r="CE419">
        <v>75</v>
      </c>
      <c r="CF419">
        <v>1.04</v>
      </c>
      <c r="CI419" t="b">
        <v>0</v>
      </c>
      <c r="CJ419" t="b">
        <v>0</v>
      </c>
      <c r="CK419" t="b">
        <v>0</v>
      </c>
      <c r="CL419" t="b">
        <v>0</v>
      </c>
      <c r="CM419" t="b">
        <v>0</v>
      </c>
      <c r="CN419">
        <v>78</v>
      </c>
      <c r="CO419">
        <v>0.04</v>
      </c>
      <c r="CP419" t="b">
        <v>0</v>
      </c>
      <c r="CQ419">
        <v>44</v>
      </c>
      <c r="CR419">
        <v>1.41</v>
      </c>
      <c r="CS419" t="b">
        <v>0</v>
      </c>
      <c r="CT419">
        <v>52</v>
      </c>
      <c r="CU419">
        <v>969</v>
      </c>
      <c r="CV419" t="b">
        <v>0</v>
      </c>
      <c r="CW419">
        <v>38</v>
      </c>
      <c r="CX419">
        <v>950</v>
      </c>
      <c r="CY419" t="b">
        <v>0</v>
      </c>
      <c r="CZ419">
        <v>62</v>
      </c>
      <c r="DA419">
        <v>660</v>
      </c>
      <c r="DB419" t="b">
        <v>0</v>
      </c>
      <c r="DC419">
        <v>21</v>
      </c>
      <c r="DD419">
        <v>81.400000000000006</v>
      </c>
      <c r="DE419" t="b">
        <v>0</v>
      </c>
      <c r="DF419">
        <v>26</v>
      </c>
      <c r="DG419">
        <v>119</v>
      </c>
      <c r="DH419" t="b">
        <v>0</v>
      </c>
      <c r="DI419">
        <v>39</v>
      </c>
      <c r="DJ419">
        <v>0</v>
      </c>
      <c r="DK419" t="b">
        <v>0</v>
      </c>
      <c r="DL419">
        <v>65</v>
      </c>
      <c r="DM419">
        <v>6</v>
      </c>
      <c r="DN419" t="b">
        <v>0</v>
      </c>
      <c r="DO419">
        <v>26</v>
      </c>
      <c r="DP419">
        <v>19</v>
      </c>
      <c r="DQ419">
        <v>17</v>
      </c>
      <c r="DR419">
        <v>4</v>
      </c>
      <c r="DS419">
        <v>6</v>
      </c>
      <c r="DT419">
        <v>1</v>
      </c>
      <c r="DU419">
        <v>94</v>
      </c>
      <c r="DV419">
        <v>4</v>
      </c>
      <c r="DW419">
        <v>2</v>
      </c>
      <c r="DX419" t="b">
        <v>0</v>
      </c>
      <c r="DY419" t="b">
        <v>0</v>
      </c>
      <c r="DZ419" t="b">
        <v>0</v>
      </c>
    </row>
    <row r="420" spans="1:130" hidden="1" x14ac:dyDescent="0.35">
      <c r="A420">
        <v>39035174105</v>
      </c>
      <c r="B420" t="s">
        <v>3</v>
      </c>
      <c r="C420" t="s">
        <v>4</v>
      </c>
      <c r="D420">
        <v>0.01</v>
      </c>
      <c r="E420">
        <v>0</v>
      </c>
      <c r="F420">
        <v>0.03</v>
      </c>
      <c r="G420">
        <v>0</v>
      </c>
      <c r="H420">
        <v>0.03</v>
      </c>
      <c r="I420">
        <v>0.87</v>
      </c>
      <c r="J420">
        <v>0.04</v>
      </c>
      <c r="K420">
        <v>0</v>
      </c>
      <c r="L420">
        <v>0.09</v>
      </c>
      <c r="M420">
        <v>0.7</v>
      </c>
      <c r="N420">
        <v>0.19</v>
      </c>
      <c r="O420">
        <v>0</v>
      </c>
      <c r="P420">
        <v>0</v>
      </c>
      <c r="Q420" t="b">
        <v>0</v>
      </c>
      <c r="R420" t="b">
        <v>0</v>
      </c>
      <c r="T420" t="b">
        <v>0</v>
      </c>
      <c r="U420">
        <v>0</v>
      </c>
      <c r="V420">
        <v>12</v>
      </c>
      <c r="W420">
        <v>2919</v>
      </c>
      <c r="X420">
        <v>7.0000000000000007E-2</v>
      </c>
      <c r="Y420">
        <v>0</v>
      </c>
      <c r="Z420" t="b">
        <v>0</v>
      </c>
      <c r="AA420" t="b">
        <v>0</v>
      </c>
      <c r="AB420" t="b">
        <v>0</v>
      </c>
      <c r="AD420">
        <v>0</v>
      </c>
      <c r="AE420" t="b">
        <v>0</v>
      </c>
      <c r="AF420">
        <v>35</v>
      </c>
      <c r="AG420">
        <v>7.1999999999999998E-3</v>
      </c>
      <c r="AH420" t="b">
        <v>0</v>
      </c>
      <c r="AI420">
        <v>25</v>
      </c>
      <c r="AJ420">
        <v>1E-4</v>
      </c>
      <c r="AK420">
        <v>12</v>
      </c>
      <c r="AL420">
        <v>1</v>
      </c>
      <c r="AM420" t="b">
        <v>0</v>
      </c>
      <c r="AN420" t="b">
        <v>0</v>
      </c>
      <c r="AO420">
        <v>33</v>
      </c>
      <c r="AP420">
        <v>0</v>
      </c>
      <c r="AQ420" t="b">
        <v>0</v>
      </c>
      <c r="AR420" t="b">
        <v>0</v>
      </c>
      <c r="AS420" t="b">
        <v>0</v>
      </c>
      <c r="AT420">
        <v>24</v>
      </c>
      <c r="AU420">
        <v>2</v>
      </c>
      <c r="AV420" t="b">
        <v>0</v>
      </c>
      <c r="AW420">
        <v>62</v>
      </c>
      <c r="AX420">
        <v>8.9700000000000006</v>
      </c>
      <c r="AY420" t="b">
        <v>0</v>
      </c>
      <c r="AZ420">
        <v>65</v>
      </c>
      <c r="BA420">
        <v>0.32</v>
      </c>
      <c r="BB420" t="b">
        <v>0</v>
      </c>
      <c r="BC420">
        <v>36</v>
      </c>
      <c r="BD420">
        <v>155.96</v>
      </c>
      <c r="BE420" t="b">
        <v>0</v>
      </c>
      <c r="BF420">
        <v>56</v>
      </c>
      <c r="BG420" t="b">
        <v>0</v>
      </c>
      <c r="BH420">
        <v>10</v>
      </c>
      <c r="BI420">
        <v>11</v>
      </c>
      <c r="BJ420" t="b">
        <v>0</v>
      </c>
      <c r="BK420">
        <v>49</v>
      </c>
      <c r="BL420">
        <v>24</v>
      </c>
      <c r="BM420">
        <v>44</v>
      </c>
      <c r="BN420">
        <v>172800</v>
      </c>
      <c r="BO420" t="b">
        <v>0</v>
      </c>
      <c r="BP420" t="b">
        <v>0</v>
      </c>
      <c r="BQ420">
        <v>3410</v>
      </c>
      <c r="BR420">
        <v>44</v>
      </c>
      <c r="BS420" t="b">
        <v>1</v>
      </c>
      <c r="BT420" t="b">
        <v>0</v>
      </c>
      <c r="BV420">
        <v>0.48</v>
      </c>
      <c r="BW420">
        <v>0</v>
      </c>
      <c r="BX420" t="b">
        <v>0</v>
      </c>
      <c r="BY420">
        <v>63</v>
      </c>
      <c r="BZ420">
        <v>1.55</v>
      </c>
      <c r="CA420" t="b">
        <v>0</v>
      </c>
      <c r="CB420">
        <v>21</v>
      </c>
      <c r="CC420">
        <v>0.02</v>
      </c>
      <c r="CD420" t="b">
        <v>0</v>
      </c>
      <c r="CE420">
        <v>31</v>
      </c>
      <c r="CF420">
        <v>0.17</v>
      </c>
      <c r="CI420" t="b">
        <v>0</v>
      </c>
      <c r="CJ420" t="b">
        <v>0</v>
      </c>
      <c r="CK420" t="b">
        <v>0</v>
      </c>
      <c r="CL420" t="b">
        <v>0</v>
      </c>
      <c r="CM420" t="b">
        <v>0</v>
      </c>
      <c r="CN420">
        <v>68</v>
      </c>
      <c r="CO420">
        <v>0.01</v>
      </c>
      <c r="CP420" t="b">
        <v>0</v>
      </c>
      <c r="CQ420">
        <v>71</v>
      </c>
      <c r="CR420">
        <v>4.25</v>
      </c>
      <c r="CS420" t="b">
        <v>0</v>
      </c>
      <c r="CT420">
        <v>57</v>
      </c>
      <c r="CU420">
        <v>990</v>
      </c>
      <c r="CV420" t="b">
        <v>0</v>
      </c>
      <c r="CW420">
        <v>35</v>
      </c>
      <c r="CX420">
        <v>930</v>
      </c>
      <c r="CY420" t="b">
        <v>0</v>
      </c>
      <c r="CZ420">
        <v>57</v>
      </c>
      <c r="DA420">
        <v>630</v>
      </c>
      <c r="DB420" t="b">
        <v>0</v>
      </c>
      <c r="DC420">
        <v>27</v>
      </c>
      <c r="DD420">
        <v>80.7</v>
      </c>
      <c r="DE420" t="b">
        <v>0</v>
      </c>
      <c r="DF420">
        <v>7</v>
      </c>
      <c r="DG420">
        <v>164</v>
      </c>
      <c r="DH420" t="b">
        <v>0</v>
      </c>
      <c r="DI420">
        <v>37</v>
      </c>
      <c r="DJ420">
        <v>0</v>
      </c>
      <c r="DK420" t="b">
        <v>0</v>
      </c>
      <c r="DL420">
        <v>5</v>
      </c>
      <c r="DM420">
        <v>1</v>
      </c>
      <c r="DN420" t="b">
        <v>0</v>
      </c>
      <c r="DO420">
        <v>15</v>
      </c>
      <c r="DP420">
        <v>13</v>
      </c>
      <c r="DQ420">
        <v>15</v>
      </c>
      <c r="DR420">
        <v>4</v>
      </c>
      <c r="DS420">
        <v>19</v>
      </c>
      <c r="DT420">
        <v>4</v>
      </c>
      <c r="DU420">
        <v>87</v>
      </c>
      <c r="DV420">
        <v>4</v>
      </c>
      <c r="DW420">
        <v>1</v>
      </c>
      <c r="DX420" t="b">
        <v>0</v>
      </c>
      <c r="DY420" t="b">
        <v>0</v>
      </c>
      <c r="DZ420" t="b">
        <v>0</v>
      </c>
    </row>
    <row r="421" spans="1:130" hidden="1" x14ac:dyDescent="0.35">
      <c r="A421">
        <v>39035177501</v>
      </c>
      <c r="B421" t="s">
        <v>3</v>
      </c>
      <c r="C421" t="s">
        <v>4</v>
      </c>
      <c r="D421">
        <v>0.01</v>
      </c>
      <c r="E421">
        <v>0</v>
      </c>
      <c r="F421">
        <v>0.01</v>
      </c>
      <c r="G421">
        <v>0</v>
      </c>
      <c r="H421">
        <v>0.01</v>
      </c>
      <c r="I421">
        <v>0.89</v>
      </c>
      <c r="J421">
        <v>0.04</v>
      </c>
      <c r="K421">
        <v>0.01</v>
      </c>
      <c r="L421">
        <v>0.08</v>
      </c>
      <c r="M421">
        <v>0.72</v>
      </c>
      <c r="N421">
        <v>0.19</v>
      </c>
      <c r="O421">
        <v>0</v>
      </c>
      <c r="P421">
        <v>0</v>
      </c>
      <c r="Q421" t="b">
        <v>0</v>
      </c>
      <c r="R421" t="b">
        <v>0</v>
      </c>
      <c r="T421" t="b">
        <v>0</v>
      </c>
      <c r="U421">
        <v>0</v>
      </c>
      <c r="V421">
        <v>0</v>
      </c>
      <c r="W421">
        <v>4008</v>
      </c>
      <c r="X421">
        <v>0.5</v>
      </c>
      <c r="Y421">
        <v>0.22</v>
      </c>
      <c r="Z421" t="b">
        <v>0</v>
      </c>
      <c r="AA421" t="b">
        <v>0</v>
      </c>
      <c r="AB421" t="b">
        <v>0</v>
      </c>
      <c r="AD421">
        <v>0</v>
      </c>
      <c r="AE421" t="b">
        <v>0</v>
      </c>
      <c r="AF421">
        <v>36</v>
      </c>
      <c r="AG421">
        <v>7.4999999999999997E-3</v>
      </c>
      <c r="AH421" t="b">
        <v>0</v>
      </c>
      <c r="AI421">
        <v>27</v>
      </c>
      <c r="AJ421">
        <v>1E-4</v>
      </c>
      <c r="AK421">
        <v>32</v>
      </c>
      <c r="AL421">
        <v>4</v>
      </c>
      <c r="AM421" t="b">
        <v>0</v>
      </c>
      <c r="AN421" t="b">
        <v>0</v>
      </c>
      <c r="AO421">
        <v>33</v>
      </c>
      <c r="AP421">
        <v>0</v>
      </c>
      <c r="AQ421" t="b">
        <v>0</v>
      </c>
      <c r="AR421" t="b">
        <v>0</v>
      </c>
      <c r="AS421" t="b">
        <v>0</v>
      </c>
      <c r="AT421">
        <v>54</v>
      </c>
      <c r="AU421">
        <v>3</v>
      </c>
      <c r="AV421" t="b">
        <v>0</v>
      </c>
      <c r="AW421">
        <v>72</v>
      </c>
      <c r="AX421">
        <v>9.33</v>
      </c>
      <c r="AY421" t="b">
        <v>0</v>
      </c>
      <c r="AZ421">
        <v>71</v>
      </c>
      <c r="BA421">
        <v>0.36</v>
      </c>
      <c r="BB421" t="b">
        <v>0</v>
      </c>
      <c r="BC421">
        <v>40</v>
      </c>
      <c r="BD421">
        <v>189.6</v>
      </c>
      <c r="BE421" t="b">
        <v>0</v>
      </c>
      <c r="BF421">
        <v>56</v>
      </c>
      <c r="BG421" t="b">
        <v>0</v>
      </c>
      <c r="BH421">
        <v>63</v>
      </c>
      <c r="BI421">
        <v>27</v>
      </c>
      <c r="BJ421" t="b">
        <v>0</v>
      </c>
      <c r="BK421">
        <v>83</v>
      </c>
      <c r="BL421">
        <v>62</v>
      </c>
      <c r="BM421">
        <v>19</v>
      </c>
      <c r="BN421">
        <v>107100</v>
      </c>
      <c r="BO421" t="b">
        <v>0</v>
      </c>
      <c r="BP421" t="b">
        <v>0</v>
      </c>
      <c r="BQ421">
        <v>4517</v>
      </c>
      <c r="BR421">
        <v>60</v>
      </c>
      <c r="BS421" t="b">
        <v>1</v>
      </c>
      <c r="BT421" t="b">
        <v>0</v>
      </c>
      <c r="BU421" t="b">
        <v>0</v>
      </c>
      <c r="BV421">
        <v>0.21</v>
      </c>
      <c r="BW421">
        <v>0</v>
      </c>
      <c r="BX421" t="b">
        <v>0</v>
      </c>
      <c r="BY421">
        <v>61</v>
      </c>
      <c r="BZ421">
        <v>1.38</v>
      </c>
      <c r="CA421" t="b">
        <v>0</v>
      </c>
      <c r="CB421">
        <v>27</v>
      </c>
      <c r="CC421">
        <v>0.02</v>
      </c>
      <c r="CD421" t="b">
        <v>0</v>
      </c>
      <c r="CE421">
        <v>33</v>
      </c>
      <c r="CF421">
        <v>0.19</v>
      </c>
      <c r="CI421" t="b">
        <v>0</v>
      </c>
      <c r="CJ421" t="b">
        <v>0</v>
      </c>
      <c r="CK421" t="b">
        <v>0</v>
      </c>
      <c r="CL421" t="b">
        <v>0</v>
      </c>
      <c r="CM421" t="b">
        <v>0</v>
      </c>
      <c r="CP421" t="b">
        <v>0</v>
      </c>
      <c r="CQ421">
        <v>49</v>
      </c>
      <c r="CR421">
        <v>1.72</v>
      </c>
      <c r="CS421" t="b">
        <v>0</v>
      </c>
      <c r="CT421">
        <v>70</v>
      </c>
      <c r="CU421">
        <v>1040</v>
      </c>
      <c r="CV421" t="b">
        <v>0</v>
      </c>
      <c r="CW421">
        <v>47</v>
      </c>
      <c r="CX421">
        <v>1019</v>
      </c>
      <c r="CY421" t="b">
        <v>0</v>
      </c>
      <c r="CZ421">
        <v>75</v>
      </c>
      <c r="DA421">
        <v>740</v>
      </c>
      <c r="DB421" t="b">
        <v>0</v>
      </c>
      <c r="DC421">
        <v>59</v>
      </c>
      <c r="DD421">
        <v>77.59</v>
      </c>
      <c r="DE421" t="b">
        <v>0</v>
      </c>
      <c r="DF421">
        <v>54</v>
      </c>
      <c r="DG421">
        <v>89</v>
      </c>
      <c r="DH421" t="b">
        <v>0</v>
      </c>
      <c r="DI421">
        <v>71</v>
      </c>
      <c r="DJ421">
        <v>4</v>
      </c>
      <c r="DK421" t="b">
        <v>0</v>
      </c>
      <c r="DL421">
        <v>70</v>
      </c>
      <c r="DM421">
        <v>6</v>
      </c>
      <c r="DN421" t="b">
        <v>0</v>
      </c>
      <c r="DO421">
        <v>43</v>
      </c>
      <c r="DP421">
        <v>27</v>
      </c>
      <c r="DQ421">
        <v>33</v>
      </c>
      <c r="DR421">
        <v>8</v>
      </c>
      <c r="DS421">
        <v>51</v>
      </c>
      <c r="DT421">
        <v>10</v>
      </c>
      <c r="DU421">
        <v>95</v>
      </c>
      <c r="DV421">
        <v>9</v>
      </c>
      <c r="DW421">
        <v>5</v>
      </c>
      <c r="DX421" t="b">
        <v>0</v>
      </c>
      <c r="DY421" t="b">
        <v>0</v>
      </c>
      <c r="DZ421" t="b">
        <v>0</v>
      </c>
    </row>
    <row r="422" spans="1:130" hidden="1" x14ac:dyDescent="0.35">
      <c r="A422">
        <v>39093071000</v>
      </c>
      <c r="B422" t="s">
        <v>8</v>
      </c>
      <c r="C422" t="s">
        <v>4</v>
      </c>
      <c r="D422">
        <v>0.13</v>
      </c>
      <c r="E422">
        <v>0</v>
      </c>
      <c r="F422">
        <v>0.01</v>
      </c>
      <c r="G422">
        <v>0</v>
      </c>
      <c r="H422">
        <v>0.06</v>
      </c>
      <c r="I422">
        <v>0.78</v>
      </c>
      <c r="J422">
        <v>0</v>
      </c>
      <c r="K422">
        <v>0</v>
      </c>
      <c r="L422">
        <v>0.12</v>
      </c>
      <c r="M422">
        <v>0.68</v>
      </c>
      <c r="N422">
        <v>0.19</v>
      </c>
      <c r="O422">
        <v>6</v>
      </c>
      <c r="P422">
        <v>3</v>
      </c>
      <c r="Q422" t="b">
        <v>1</v>
      </c>
      <c r="R422" t="b">
        <v>0</v>
      </c>
      <c r="T422" t="b">
        <v>1</v>
      </c>
      <c r="U422">
        <v>100</v>
      </c>
      <c r="V422">
        <v>75</v>
      </c>
      <c r="W422">
        <v>1693</v>
      </c>
      <c r="X422">
        <v>0.88</v>
      </c>
      <c r="Y422">
        <v>0.5</v>
      </c>
      <c r="Z422" t="b">
        <v>1</v>
      </c>
      <c r="AA422" t="b">
        <v>0</v>
      </c>
      <c r="AB422" t="b">
        <v>0</v>
      </c>
      <c r="AD422">
        <v>0</v>
      </c>
      <c r="AE422" t="b">
        <v>0</v>
      </c>
      <c r="AF422">
        <v>46</v>
      </c>
      <c r="AG422">
        <v>1.24E-2</v>
      </c>
      <c r="AH422" t="b">
        <v>0</v>
      </c>
      <c r="AI422">
        <v>27</v>
      </c>
      <c r="AJ422">
        <v>1E-4</v>
      </c>
      <c r="AK422">
        <v>25</v>
      </c>
      <c r="AL422">
        <v>3</v>
      </c>
      <c r="AM422" t="b">
        <v>0</v>
      </c>
      <c r="AN422" t="b">
        <v>0</v>
      </c>
      <c r="AO422">
        <v>33</v>
      </c>
      <c r="AP422">
        <v>0</v>
      </c>
      <c r="AQ422" t="b">
        <v>0</v>
      </c>
      <c r="AR422" t="b">
        <v>0</v>
      </c>
      <c r="AS422" t="b">
        <v>0</v>
      </c>
      <c r="AT422">
        <v>83</v>
      </c>
      <c r="AU422">
        <v>4</v>
      </c>
      <c r="AV422" t="b">
        <v>0</v>
      </c>
      <c r="AW422">
        <v>54</v>
      </c>
      <c r="AX422">
        <v>8.7100000000000009</v>
      </c>
      <c r="AY422" t="b">
        <v>0</v>
      </c>
      <c r="AZ422">
        <v>57</v>
      </c>
      <c r="BA422">
        <v>0.28000000000000003</v>
      </c>
      <c r="BB422" t="b">
        <v>0</v>
      </c>
      <c r="BC422">
        <v>19</v>
      </c>
      <c r="BD422">
        <v>53.65</v>
      </c>
      <c r="BE422" t="b">
        <v>0</v>
      </c>
      <c r="BF422">
        <v>56</v>
      </c>
      <c r="BG422" t="b">
        <v>0</v>
      </c>
      <c r="BH422">
        <v>86</v>
      </c>
      <c r="BI422">
        <v>40</v>
      </c>
      <c r="BJ422" t="b">
        <v>0</v>
      </c>
      <c r="BK422">
        <v>89</v>
      </c>
      <c r="BL422">
        <v>72</v>
      </c>
      <c r="BM422">
        <v>3</v>
      </c>
      <c r="BN422">
        <v>62700</v>
      </c>
      <c r="BO422" t="b">
        <v>0</v>
      </c>
      <c r="BP422" t="b">
        <v>0</v>
      </c>
      <c r="BQ422">
        <v>4756</v>
      </c>
      <c r="BR422">
        <v>63</v>
      </c>
      <c r="BS422" t="b">
        <v>1</v>
      </c>
      <c r="BT422" t="b">
        <v>0</v>
      </c>
      <c r="BV422">
        <v>0.99</v>
      </c>
      <c r="BW422">
        <v>0.08</v>
      </c>
      <c r="BX422" t="b">
        <v>0</v>
      </c>
      <c r="BY422">
        <v>88</v>
      </c>
      <c r="BZ422">
        <v>5.29</v>
      </c>
      <c r="CA422" t="b">
        <v>0</v>
      </c>
      <c r="CB422">
        <v>18</v>
      </c>
      <c r="CC422">
        <v>0.01</v>
      </c>
      <c r="CD422" t="b">
        <v>0</v>
      </c>
      <c r="CE422">
        <v>50</v>
      </c>
      <c r="CF422">
        <v>0.37</v>
      </c>
      <c r="CI422" t="b">
        <v>0</v>
      </c>
      <c r="CJ422" t="b">
        <v>0</v>
      </c>
      <c r="CK422" t="b">
        <v>0</v>
      </c>
      <c r="CL422" t="b">
        <v>0</v>
      </c>
      <c r="CM422" t="b">
        <v>0</v>
      </c>
      <c r="CN422">
        <v>82</v>
      </c>
      <c r="CO422">
        <v>7.0000000000000007E-2</v>
      </c>
      <c r="CP422" t="b">
        <v>0</v>
      </c>
      <c r="CQ422">
        <v>74</v>
      </c>
      <c r="CR422">
        <v>4.83</v>
      </c>
      <c r="CS422" t="b">
        <v>1</v>
      </c>
      <c r="CT422">
        <v>90</v>
      </c>
      <c r="CU422">
        <v>1180</v>
      </c>
      <c r="CV422" t="b">
        <v>1</v>
      </c>
      <c r="CW422">
        <v>96</v>
      </c>
      <c r="CX422">
        <v>1900</v>
      </c>
      <c r="CY422" t="b">
        <v>1</v>
      </c>
      <c r="CZ422">
        <v>99</v>
      </c>
      <c r="DA422">
        <v>1370</v>
      </c>
      <c r="DB422" t="b">
        <v>1</v>
      </c>
      <c r="DC422">
        <v>95</v>
      </c>
      <c r="DD422">
        <v>71.2</v>
      </c>
      <c r="DE422" t="b">
        <v>0</v>
      </c>
      <c r="DF422">
        <v>82</v>
      </c>
      <c r="DG422">
        <v>63</v>
      </c>
      <c r="DH422" t="b">
        <v>0</v>
      </c>
      <c r="DI422">
        <v>12</v>
      </c>
      <c r="DJ422">
        <v>0</v>
      </c>
      <c r="DK422" t="b">
        <v>1</v>
      </c>
      <c r="DL422">
        <v>94</v>
      </c>
      <c r="DM422">
        <v>13</v>
      </c>
      <c r="DN422" t="b">
        <v>0</v>
      </c>
      <c r="DO422">
        <v>89</v>
      </c>
      <c r="DP422">
        <v>58</v>
      </c>
      <c r="DQ422">
        <v>87</v>
      </c>
      <c r="DR422">
        <v>28</v>
      </c>
      <c r="DS422">
        <v>74</v>
      </c>
      <c r="DT422">
        <v>17</v>
      </c>
      <c r="DU422">
        <v>92</v>
      </c>
      <c r="DV422">
        <v>10</v>
      </c>
      <c r="DW422">
        <v>15</v>
      </c>
      <c r="DX422" t="b">
        <v>0</v>
      </c>
      <c r="DY422" t="b">
        <v>0</v>
      </c>
      <c r="DZ422" t="b">
        <v>0</v>
      </c>
    </row>
    <row r="423" spans="1:130" hidden="1" x14ac:dyDescent="0.35">
      <c r="A423">
        <v>39035101300</v>
      </c>
      <c r="B423" t="s">
        <v>3</v>
      </c>
      <c r="C423" t="s">
        <v>4</v>
      </c>
      <c r="D423">
        <v>0.36</v>
      </c>
      <c r="E423">
        <v>0</v>
      </c>
      <c r="F423">
        <v>0.03</v>
      </c>
      <c r="G423">
        <v>0</v>
      </c>
      <c r="H423">
        <v>0.01</v>
      </c>
      <c r="I423">
        <v>0.47</v>
      </c>
      <c r="J423">
        <v>0.11</v>
      </c>
      <c r="K423">
        <v>0.03</v>
      </c>
      <c r="L423">
        <v>7.0000000000000007E-2</v>
      </c>
      <c r="M423">
        <v>0.8</v>
      </c>
      <c r="N423">
        <v>0.12</v>
      </c>
      <c r="O423">
        <v>5</v>
      </c>
      <c r="P423">
        <v>4</v>
      </c>
      <c r="Q423" t="b">
        <v>1</v>
      </c>
      <c r="R423" t="b">
        <v>0</v>
      </c>
      <c r="T423" t="b">
        <v>1</v>
      </c>
      <c r="U423">
        <v>100</v>
      </c>
      <c r="V423">
        <v>85</v>
      </c>
      <c r="W423">
        <v>1830</v>
      </c>
      <c r="X423">
        <v>0.91</v>
      </c>
      <c r="Y423">
        <v>0.53</v>
      </c>
      <c r="Z423" t="b">
        <v>1</v>
      </c>
      <c r="AA423" t="b">
        <v>0</v>
      </c>
      <c r="AB423" t="b">
        <v>0</v>
      </c>
      <c r="AD423">
        <v>0</v>
      </c>
      <c r="AE423" t="b">
        <v>0</v>
      </c>
      <c r="AF423">
        <v>35</v>
      </c>
      <c r="AG423">
        <v>7.1999999999999998E-3</v>
      </c>
      <c r="AH423" t="b">
        <v>0</v>
      </c>
      <c r="AI423">
        <v>25</v>
      </c>
      <c r="AJ423">
        <v>1E-4</v>
      </c>
      <c r="AK423">
        <v>6</v>
      </c>
      <c r="AL423">
        <v>0</v>
      </c>
      <c r="AM423" t="b">
        <v>0</v>
      </c>
      <c r="AN423" t="b">
        <v>0</v>
      </c>
      <c r="AO423">
        <v>33</v>
      </c>
      <c r="AP423">
        <v>0</v>
      </c>
      <c r="AQ423" t="b">
        <v>0</v>
      </c>
      <c r="AR423" t="b">
        <v>0</v>
      </c>
      <c r="AS423" t="b">
        <v>0</v>
      </c>
      <c r="AT423">
        <v>75</v>
      </c>
      <c r="AU423">
        <v>4</v>
      </c>
      <c r="AV423" t="b">
        <v>0</v>
      </c>
      <c r="AW423">
        <v>70</v>
      </c>
      <c r="AX423">
        <v>9.26</v>
      </c>
      <c r="AY423" t="b">
        <v>0</v>
      </c>
      <c r="AZ423">
        <v>72</v>
      </c>
      <c r="BA423">
        <v>0.36</v>
      </c>
      <c r="BB423" t="b">
        <v>0</v>
      </c>
      <c r="BC423">
        <v>73</v>
      </c>
      <c r="BD423">
        <v>728.37</v>
      </c>
      <c r="BE423" t="b">
        <v>0</v>
      </c>
      <c r="BF423">
        <v>55</v>
      </c>
      <c r="BG423" t="b">
        <v>0</v>
      </c>
      <c r="BH423">
        <v>86</v>
      </c>
      <c r="BI423">
        <v>40</v>
      </c>
      <c r="BJ423" t="b">
        <v>1</v>
      </c>
      <c r="BK423">
        <v>91</v>
      </c>
      <c r="BL423">
        <v>75</v>
      </c>
      <c r="BM423">
        <v>8</v>
      </c>
      <c r="BN423">
        <v>78300</v>
      </c>
      <c r="BO423" t="b">
        <v>0</v>
      </c>
      <c r="BP423" t="b">
        <v>0</v>
      </c>
      <c r="BQ423">
        <v>6718</v>
      </c>
      <c r="BR423">
        <v>86</v>
      </c>
      <c r="BS423" t="b">
        <v>1</v>
      </c>
      <c r="BT423" t="b">
        <v>0</v>
      </c>
      <c r="BU423" t="b">
        <v>0</v>
      </c>
      <c r="BV423">
        <v>0.78</v>
      </c>
      <c r="BW423">
        <v>0.01</v>
      </c>
      <c r="BX423" t="b">
        <v>1</v>
      </c>
      <c r="BY423">
        <v>94</v>
      </c>
      <c r="BZ423">
        <v>8.5399999999999991</v>
      </c>
      <c r="CA423" t="b">
        <v>0</v>
      </c>
      <c r="CB423">
        <v>20</v>
      </c>
      <c r="CC423">
        <v>0.02</v>
      </c>
      <c r="CD423" t="b">
        <v>0</v>
      </c>
      <c r="CE423">
        <v>89</v>
      </c>
      <c r="CF423">
        <v>2</v>
      </c>
      <c r="CI423" t="b">
        <v>0</v>
      </c>
      <c r="CJ423" t="b">
        <v>0</v>
      </c>
      <c r="CK423" t="b">
        <v>0</v>
      </c>
      <c r="CL423" t="b">
        <v>0</v>
      </c>
      <c r="CM423" t="b">
        <v>0</v>
      </c>
      <c r="CP423" t="b">
        <v>0</v>
      </c>
      <c r="CQ423">
        <v>85</v>
      </c>
      <c r="CR423">
        <v>7.92</v>
      </c>
      <c r="CS423" t="b">
        <v>1</v>
      </c>
      <c r="CT423">
        <v>90</v>
      </c>
      <c r="CU423">
        <v>1180</v>
      </c>
      <c r="CV423" t="b">
        <v>0</v>
      </c>
      <c r="CW423">
        <v>79</v>
      </c>
      <c r="CX423">
        <v>1350</v>
      </c>
      <c r="CY423" t="b">
        <v>0</v>
      </c>
      <c r="CZ423">
        <v>83</v>
      </c>
      <c r="DA423">
        <v>810</v>
      </c>
      <c r="DB423" t="b">
        <v>1</v>
      </c>
      <c r="DC423">
        <v>97</v>
      </c>
      <c r="DD423">
        <v>70</v>
      </c>
      <c r="DE423" t="b">
        <v>1</v>
      </c>
      <c r="DF423">
        <v>93</v>
      </c>
      <c r="DG423">
        <v>48</v>
      </c>
      <c r="DH423" t="b">
        <v>0</v>
      </c>
      <c r="DI423">
        <v>71</v>
      </c>
      <c r="DJ423">
        <v>4</v>
      </c>
      <c r="DK423" t="b">
        <v>0</v>
      </c>
      <c r="DL423">
        <v>67</v>
      </c>
      <c r="DM423">
        <v>6</v>
      </c>
      <c r="DN423" t="b">
        <v>0</v>
      </c>
      <c r="DO423">
        <v>86</v>
      </c>
      <c r="DP423">
        <v>56</v>
      </c>
      <c r="DQ423">
        <v>82</v>
      </c>
      <c r="DR423">
        <v>24</v>
      </c>
      <c r="DS423">
        <v>62</v>
      </c>
      <c r="DT423">
        <v>13</v>
      </c>
      <c r="DU423">
        <v>97</v>
      </c>
      <c r="DV423">
        <v>6</v>
      </c>
      <c r="DW423">
        <v>43</v>
      </c>
      <c r="DX423" t="b">
        <v>0</v>
      </c>
      <c r="DY423" t="b">
        <v>0</v>
      </c>
      <c r="DZ423" t="b">
        <v>0</v>
      </c>
    </row>
    <row r="424" spans="1:130" x14ac:dyDescent="0.35">
      <c r="A424">
        <v>39035104600</v>
      </c>
      <c r="B424" t="s">
        <v>3</v>
      </c>
      <c r="C424" t="s">
        <v>4</v>
      </c>
      <c r="D424">
        <v>0.25</v>
      </c>
      <c r="E424">
        <v>0.01</v>
      </c>
      <c r="F424">
        <v>0</v>
      </c>
      <c r="G424">
        <v>0</v>
      </c>
      <c r="H424">
        <v>0.05</v>
      </c>
      <c r="I424">
        <v>0.24</v>
      </c>
      <c r="J424">
        <v>0.5</v>
      </c>
      <c r="K424">
        <v>0.17</v>
      </c>
      <c r="L424">
        <v>0.18</v>
      </c>
      <c r="M424">
        <v>0.72</v>
      </c>
      <c r="N424">
        <v>0.08</v>
      </c>
      <c r="O424">
        <v>18</v>
      </c>
      <c r="P424">
        <v>6</v>
      </c>
      <c r="Q424" t="b">
        <v>1</v>
      </c>
      <c r="R424" t="b">
        <v>1</v>
      </c>
      <c r="T424" t="b">
        <v>1</v>
      </c>
      <c r="U424">
        <v>100</v>
      </c>
      <c r="V424">
        <v>100</v>
      </c>
      <c r="W424">
        <v>1024</v>
      </c>
      <c r="X424">
        <v>0.97</v>
      </c>
      <c r="Y424">
        <v>0.66</v>
      </c>
      <c r="Z424" t="b">
        <v>1</v>
      </c>
      <c r="AA424" t="b">
        <v>0</v>
      </c>
      <c r="AB424" t="b">
        <v>0</v>
      </c>
      <c r="AD424">
        <v>0</v>
      </c>
      <c r="AE424" t="b">
        <v>0</v>
      </c>
      <c r="AF424">
        <v>35</v>
      </c>
      <c r="AG424">
        <v>7.1999999999999998E-3</v>
      </c>
      <c r="AH424" t="b">
        <v>0</v>
      </c>
      <c r="AI424">
        <v>25</v>
      </c>
      <c r="AJ424">
        <v>1E-4</v>
      </c>
      <c r="AK424">
        <v>43</v>
      </c>
      <c r="AL424">
        <v>6</v>
      </c>
      <c r="AM424" t="b">
        <v>0</v>
      </c>
      <c r="AN424" t="b">
        <v>0</v>
      </c>
      <c r="AO424">
        <v>33</v>
      </c>
      <c r="AP424">
        <v>0</v>
      </c>
      <c r="AQ424" t="b">
        <v>0</v>
      </c>
      <c r="AR424" t="b">
        <v>0</v>
      </c>
      <c r="AS424" t="b">
        <v>1</v>
      </c>
      <c r="AT424">
        <v>98</v>
      </c>
      <c r="AU424">
        <v>8</v>
      </c>
      <c r="AV424" t="b">
        <v>0</v>
      </c>
      <c r="AW424">
        <v>74</v>
      </c>
      <c r="AX424">
        <v>9.4499999999999993</v>
      </c>
      <c r="AY424" t="b">
        <v>0</v>
      </c>
      <c r="AZ424">
        <v>89</v>
      </c>
      <c r="BA424">
        <v>0.54</v>
      </c>
      <c r="BB424" t="b">
        <v>0</v>
      </c>
      <c r="BC424">
        <v>81</v>
      </c>
      <c r="BD424">
        <v>1014.14</v>
      </c>
      <c r="BE424" t="b">
        <v>0</v>
      </c>
      <c r="BF424">
        <v>55</v>
      </c>
      <c r="BG424" t="b">
        <v>1</v>
      </c>
      <c r="BH424">
        <v>96</v>
      </c>
      <c r="BI424">
        <v>53</v>
      </c>
      <c r="BJ424" t="b">
        <v>1</v>
      </c>
      <c r="BK424">
        <v>94</v>
      </c>
      <c r="BL424">
        <v>81</v>
      </c>
      <c r="BM424">
        <v>3</v>
      </c>
      <c r="BN424">
        <v>61500</v>
      </c>
      <c r="BO424" t="b">
        <v>1</v>
      </c>
      <c r="BP424" t="b">
        <v>1</v>
      </c>
      <c r="BQ424">
        <v>7166</v>
      </c>
      <c r="BR424">
        <v>90</v>
      </c>
      <c r="BS424" t="b">
        <v>1</v>
      </c>
      <c r="BT424" t="b">
        <v>1</v>
      </c>
      <c r="BU424" t="b">
        <v>1</v>
      </c>
      <c r="BV424">
        <v>0.9</v>
      </c>
      <c r="BW424">
        <v>0.02</v>
      </c>
      <c r="BX424" t="b">
        <v>1</v>
      </c>
      <c r="BY424">
        <v>96</v>
      </c>
      <c r="BZ424">
        <v>11.66</v>
      </c>
      <c r="CA424" t="b">
        <v>0</v>
      </c>
      <c r="CB424">
        <v>22</v>
      </c>
      <c r="CC424">
        <v>0.02</v>
      </c>
      <c r="CD424" t="b">
        <v>1</v>
      </c>
      <c r="CE424">
        <v>98</v>
      </c>
      <c r="CF424">
        <v>4.6399999999999997</v>
      </c>
      <c r="CI424" t="b">
        <v>0</v>
      </c>
      <c r="CJ424" t="b">
        <v>0</v>
      </c>
      <c r="CK424" t="b">
        <v>0</v>
      </c>
      <c r="CL424" t="b">
        <v>0</v>
      </c>
      <c r="CM424" t="b">
        <v>1</v>
      </c>
      <c r="CN424">
        <v>90</v>
      </c>
      <c r="CO424">
        <v>0.4</v>
      </c>
      <c r="CP424" t="b">
        <v>1</v>
      </c>
      <c r="CQ424">
        <v>94</v>
      </c>
      <c r="CR424">
        <v>16.3</v>
      </c>
      <c r="CS424" t="b">
        <v>1</v>
      </c>
      <c r="CT424">
        <v>96</v>
      </c>
      <c r="CU424">
        <v>1310</v>
      </c>
      <c r="CV424" t="b">
        <v>1</v>
      </c>
      <c r="CW424">
        <v>95</v>
      </c>
      <c r="CX424">
        <v>1810</v>
      </c>
      <c r="CY424" t="b">
        <v>1</v>
      </c>
      <c r="CZ424">
        <v>92</v>
      </c>
      <c r="DA424">
        <v>910</v>
      </c>
      <c r="DB424" t="b">
        <v>1</v>
      </c>
      <c r="DC424">
        <v>98</v>
      </c>
      <c r="DD424">
        <v>68.7</v>
      </c>
      <c r="DE424" t="b">
        <v>1</v>
      </c>
      <c r="DF424">
        <v>98</v>
      </c>
      <c r="DG424">
        <v>30</v>
      </c>
      <c r="DH424" t="b">
        <v>1</v>
      </c>
      <c r="DI424">
        <v>92</v>
      </c>
      <c r="DJ424">
        <v>15</v>
      </c>
      <c r="DK424" t="b">
        <v>1</v>
      </c>
      <c r="DL424">
        <v>99</v>
      </c>
      <c r="DM424">
        <v>25</v>
      </c>
      <c r="DN424" t="b">
        <v>1</v>
      </c>
      <c r="DO424">
        <v>96</v>
      </c>
      <c r="DP424">
        <v>73</v>
      </c>
      <c r="DQ424">
        <v>97</v>
      </c>
      <c r="DR424">
        <v>48</v>
      </c>
      <c r="DS424">
        <v>84</v>
      </c>
      <c r="DT424">
        <v>22</v>
      </c>
      <c r="DU424">
        <v>93</v>
      </c>
      <c r="DV424">
        <v>31</v>
      </c>
      <c r="DW424">
        <v>31</v>
      </c>
      <c r="DX424" t="b">
        <v>0</v>
      </c>
      <c r="DY424" t="b">
        <v>0</v>
      </c>
      <c r="DZ424" t="b">
        <v>0</v>
      </c>
    </row>
    <row r="425" spans="1:130" hidden="1" x14ac:dyDescent="0.35">
      <c r="A425">
        <v>39035105400</v>
      </c>
      <c r="B425" t="s">
        <v>3</v>
      </c>
      <c r="C425" t="s">
        <v>4</v>
      </c>
      <c r="D425">
        <v>0.2</v>
      </c>
      <c r="E425">
        <v>0</v>
      </c>
      <c r="F425">
        <v>0</v>
      </c>
      <c r="G425">
        <v>0</v>
      </c>
      <c r="H425">
        <v>0.09</v>
      </c>
      <c r="I425">
        <v>0.46</v>
      </c>
      <c r="J425">
        <v>0.28999999999999998</v>
      </c>
      <c r="K425">
        <v>0.04</v>
      </c>
      <c r="L425">
        <v>0.19</v>
      </c>
      <c r="M425">
        <v>0.68</v>
      </c>
      <c r="N425">
        <v>0.12</v>
      </c>
      <c r="O425">
        <v>9</v>
      </c>
      <c r="P425">
        <v>6</v>
      </c>
      <c r="Q425" t="b">
        <v>1</v>
      </c>
      <c r="R425" t="b">
        <v>0</v>
      </c>
      <c r="T425" t="b">
        <v>1</v>
      </c>
      <c r="U425">
        <v>100</v>
      </c>
      <c r="V425">
        <v>87</v>
      </c>
      <c r="W425">
        <v>3286</v>
      </c>
      <c r="X425">
        <v>0.94</v>
      </c>
      <c r="Y425">
        <v>0.57999999999999996</v>
      </c>
      <c r="Z425" t="b">
        <v>1</v>
      </c>
      <c r="AA425" t="b">
        <v>0</v>
      </c>
      <c r="AB425" t="b">
        <v>0</v>
      </c>
      <c r="AD425">
        <v>0</v>
      </c>
      <c r="AE425" t="b">
        <v>0</v>
      </c>
      <c r="AF425">
        <v>43</v>
      </c>
      <c r="AG425">
        <v>1.1299999999999999E-2</v>
      </c>
      <c r="AH425" t="b">
        <v>0</v>
      </c>
      <c r="AI425">
        <v>34</v>
      </c>
      <c r="AJ425">
        <v>1E-4</v>
      </c>
      <c r="AK425">
        <v>7</v>
      </c>
      <c r="AL425">
        <v>0</v>
      </c>
      <c r="AM425" t="b">
        <v>0</v>
      </c>
      <c r="AN425" t="b">
        <v>0</v>
      </c>
      <c r="AO425">
        <v>33</v>
      </c>
      <c r="AP425">
        <v>0</v>
      </c>
      <c r="AQ425" t="b">
        <v>0</v>
      </c>
      <c r="AR425" t="b">
        <v>0</v>
      </c>
      <c r="AS425" t="b">
        <v>1</v>
      </c>
      <c r="AT425">
        <v>90</v>
      </c>
      <c r="AU425">
        <v>5</v>
      </c>
      <c r="AV425" t="b">
        <v>0</v>
      </c>
      <c r="AW425">
        <v>74</v>
      </c>
      <c r="AX425">
        <v>9.41</v>
      </c>
      <c r="AY425" t="b">
        <v>0</v>
      </c>
      <c r="AZ425">
        <v>80</v>
      </c>
      <c r="BA425">
        <v>0.42</v>
      </c>
      <c r="BB425" t="b">
        <v>0</v>
      </c>
      <c r="BC425">
        <v>88</v>
      </c>
      <c r="BD425">
        <v>1560.04</v>
      </c>
      <c r="BE425" t="b">
        <v>0</v>
      </c>
      <c r="BF425">
        <v>55</v>
      </c>
      <c r="BG425" t="b">
        <v>0</v>
      </c>
      <c r="BH425">
        <v>84</v>
      </c>
      <c r="BI425">
        <v>38</v>
      </c>
      <c r="BJ425" t="b">
        <v>1</v>
      </c>
      <c r="BK425">
        <v>96</v>
      </c>
      <c r="BL425">
        <v>85</v>
      </c>
      <c r="BM425">
        <v>3</v>
      </c>
      <c r="BN425">
        <v>60000</v>
      </c>
      <c r="BO425" t="b">
        <v>0</v>
      </c>
      <c r="BP425" t="b">
        <v>0</v>
      </c>
      <c r="BQ425">
        <v>5008</v>
      </c>
      <c r="BR425">
        <v>67</v>
      </c>
      <c r="BS425" t="b">
        <v>1</v>
      </c>
      <c r="BT425" t="b">
        <v>0</v>
      </c>
      <c r="BU425" t="b">
        <v>0</v>
      </c>
      <c r="BV425">
        <v>0.92</v>
      </c>
      <c r="BW425">
        <v>0.03</v>
      </c>
      <c r="BX425" t="b">
        <v>1</v>
      </c>
      <c r="BY425">
        <v>94</v>
      </c>
      <c r="BZ425">
        <v>8.73</v>
      </c>
      <c r="CA425" t="b">
        <v>0</v>
      </c>
      <c r="CB425">
        <v>23</v>
      </c>
      <c r="CC425">
        <v>0.02</v>
      </c>
      <c r="CD425" t="b">
        <v>1</v>
      </c>
      <c r="CE425">
        <v>97</v>
      </c>
      <c r="CF425">
        <v>3.75</v>
      </c>
      <c r="CI425" t="b">
        <v>0</v>
      </c>
      <c r="CJ425" t="b">
        <v>0</v>
      </c>
      <c r="CK425" t="b">
        <v>0</v>
      </c>
      <c r="CL425" t="b">
        <v>0</v>
      </c>
      <c r="CM425" t="b">
        <v>0</v>
      </c>
      <c r="CN425">
        <v>24</v>
      </c>
      <c r="CO425">
        <v>0</v>
      </c>
      <c r="CP425" t="b">
        <v>1</v>
      </c>
      <c r="CQ425">
        <v>95</v>
      </c>
      <c r="CR425">
        <v>17.489999999999998</v>
      </c>
      <c r="CS425" t="b">
        <v>1</v>
      </c>
      <c r="CT425">
        <v>96</v>
      </c>
      <c r="CU425">
        <v>1300</v>
      </c>
      <c r="CV425" t="b">
        <v>0</v>
      </c>
      <c r="CW425">
        <v>86</v>
      </c>
      <c r="CX425">
        <v>1480</v>
      </c>
      <c r="CY425" t="b">
        <v>0</v>
      </c>
      <c r="CZ425">
        <v>81</v>
      </c>
      <c r="DA425">
        <v>790</v>
      </c>
      <c r="DB425" t="b">
        <v>1</v>
      </c>
      <c r="DC425">
        <v>93</v>
      </c>
      <c r="DD425">
        <v>72.2</v>
      </c>
      <c r="DE425" t="b">
        <v>0</v>
      </c>
      <c r="DF425">
        <v>87</v>
      </c>
      <c r="DG425">
        <v>57</v>
      </c>
      <c r="DH425" t="b">
        <v>0</v>
      </c>
      <c r="DI425">
        <v>79</v>
      </c>
      <c r="DJ425">
        <v>6</v>
      </c>
      <c r="DK425" t="b">
        <v>0</v>
      </c>
      <c r="DL425">
        <v>87</v>
      </c>
      <c r="DM425">
        <v>10</v>
      </c>
      <c r="DN425" t="b">
        <v>1</v>
      </c>
      <c r="DO425">
        <v>94</v>
      </c>
      <c r="DP425">
        <v>66</v>
      </c>
      <c r="DQ425">
        <v>96</v>
      </c>
      <c r="DR425">
        <v>43</v>
      </c>
      <c r="DS425">
        <v>79</v>
      </c>
      <c r="DT425">
        <v>19</v>
      </c>
      <c r="DU425">
        <v>92</v>
      </c>
      <c r="DV425">
        <v>11</v>
      </c>
      <c r="DW425">
        <v>21</v>
      </c>
      <c r="DX425" t="b">
        <v>0</v>
      </c>
      <c r="DY425" t="b">
        <v>0</v>
      </c>
      <c r="DZ425" t="b">
        <v>0</v>
      </c>
    </row>
    <row r="426" spans="1:130" x14ac:dyDescent="0.35">
      <c r="A426">
        <v>39035115700</v>
      </c>
      <c r="B426" t="s">
        <v>3</v>
      </c>
      <c r="C426" t="s">
        <v>4</v>
      </c>
      <c r="D426">
        <v>0.54</v>
      </c>
      <c r="E426">
        <v>0</v>
      </c>
      <c r="F426">
        <v>0</v>
      </c>
      <c r="G426">
        <v>0</v>
      </c>
      <c r="H426">
        <v>0.02</v>
      </c>
      <c r="I426">
        <v>0.36</v>
      </c>
      <c r="J426">
        <v>7.0000000000000007E-2</v>
      </c>
      <c r="K426">
        <v>0</v>
      </c>
      <c r="L426">
        <v>0.14000000000000001</v>
      </c>
      <c r="M426">
        <v>0.72</v>
      </c>
      <c r="N426">
        <v>0.12</v>
      </c>
      <c r="O426">
        <v>12</v>
      </c>
      <c r="P426">
        <v>5</v>
      </c>
      <c r="Q426" t="b">
        <v>1</v>
      </c>
      <c r="R426" t="b">
        <v>1</v>
      </c>
      <c r="T426" t="b">
        <v>1</v>
      </c>
      <c r="U426">
        <v>100</v>
      </c>
      <c r="V426">
        <v>100</v>
      </c>
      <c r="W426">
        <v>1423</v>
      </c>
      <c r="X426">
        <v>0.95</v>
      </c>
      <c r="Y426">
        <v>0.62</v>
      </c>
      <c r="Z426" t="b">
        <v>1</v>
      </c>
      <c r="AA426" t="b">
        <v>0</v>
      </c>
      <c r="AB426" t="b">
        <v>0</v>
      </c>
      <c r="AD426">
        <v>0</v>
      </c>
      <c r="AE426" t="b">
        <v>0</v>
      </c>
      <c r="AF426">
        <v>35</v>
      </c>
      <c r="AG426">
        <v>7.1999999999999998E-3</v>
      </c>
      <c r="AH426" t="b">
        <v>0</v>
      </c>
      <c r="AI426">
        <v>26</v>
      </c>
      <c r="AJ426">
        <v>1E-4</v>
      </c>
      <c r="AK426">
        <v>5</v>
      </c>
      <c r="AL426">
        <v>0</v>
      </c>
      <c r="AM426" t="b">
        <v>0</v>
      </c>
      <c r="AN426" t="b">
        <v>0</v>
      </c>
      <c r="AO426">
        <v>33</v>
      </c>
      <c r="AP426">
        <v>0</v>
      </c>
      <c r="AQ426" t="b">
        <v>0</v>
      </c>
      <c r="AR426" t="b">
        <v>0</v>
      </c>
      <c r="AS426" t="b">
        <v>1</v>
      </c>
      <c r="AT426">
        <v>96</v>
      </c>
      <c r="AU426">
        <v>6</v>
      </c>
      <c r="AV426" t="b">
        <v>0</v>
      </c>
      <c r="AW426">
        <v>75</v>
      </c>
      <c r="AX426">
        <v>9.4600000000000009</v>
      </c>
      <c r="AY426" t="b">
        <v>0</v>
      </c>
      <c r="AZ426">
        <v>80</v>
      </c>
      <c r="BA426">
        <v>0.42</v>
      </c>
      <c r="BB426" t="b">
        <v>0</v>
      </c>
      <c r="BC426">
        <v>49</v>
      </c>
      <c r="BD426">
        <v>278.43</v>
      </c>
      <c r="BE426" t="b">
        <v>0</v>
      </c>
      <c r="BF426">
        <v>55</v>
      </c>
      <c r="BG426" t="b">
        <v>0</v>
      </c>
      <c r="BH426">
        <v>88</v>
      </c>
      <c r="BI426">
        <v>42</v>
      </c>
      <c r="BJ426" t="b">
        <v>1</v>
      </c>
      <c r="BK426">
        <v>97</v>
      </c>
      <c r="BL426">
        <v>86</v>
      </c>
      <c r="BM426">
        <v>0</v>
      </c>
      <c r="BN426">
        <v>35300</v>
      </c>
      <c r="BO426" t="b">
        <v>1</v>
      </c>
      <c r="BP426" t="b">
        <v>1</v>
      </c>
      <c r="BQ426">
        <v>7655</v>
      </c>
      <c r="BR426">
        <v>93</v>
      </c>
      <c r="BS426" t="b">
        <v>1</v>
      </c>
      <c r="BT426" t="b">
        <v>1</v>
      </c>
      <c r="BU426" t="b">
        <v>1</v>
      </c>
      <c r="BV426">
        <v>0.78</v>
      </c>
      <c r="BW426">
        <v>0.01</v>
      </c>
      <c r="BX426" t="b">
        <v>1</v>
      </c>
      <c r="BY426">
        <v>98</v>
      </c>
      <c r="BZ426">
        <v>15.58</v>
      </c>
      <c r="CA426" t="b">
        <v>0</v>
      </c>
      <c r="CB426">
        <v>24</v>
      </c>
      <c r="CC426">
        <v>0.02</v>
      </c>
      <c r="CD426" t="b">
        <v>1</v>
      </c>
      <c r="CE426">
        <v>94</v>
      </c>
      <c r="CF426">
        <v>2.74</v>
      </c>
      <c r="CI426" t="b">
        <v>0</v>
      </c>
      <c r="CJ426" t="b">
        <v>0</v>
      </c>
      <c r="CK426" t="b">
        <v>0</v>
      </c>
      <c r="CL426" t="b">
        <v>0</v>
      </c>
      <c r="CM426" t="b">
        <v>0</v>
      </c>
      <c r="CN426">
        <v>89</v>
      </c>
      <c r="CO426">
        <v>0.35</v>
      </c>
      <c r="CP426" t="b">
        <v>0</v>
      </c>
      <c r="CQ426">
        <v>86</v>
      </c>
      <c r="CR426">
        <v>8.64</v>
      </c>
      <c r="CS426" t="b">
        <v>1</v>
      </c>
      <c r="CT426">
        <v>98</v>
      </c>
      <c r="CU426">
        <v>1390</v>
      </c>
      <c r="CV426" t="b">
        <v>1</v>
      </c>
      <c r="CW426">
        <v>92</v>
      </c>
      <c r="CX426">
        <v>1680</v>
      </c>
      <c r="CY426" t="b">
        <v>1</v>
      </c>
      <c r="CZ426">
        <v>94</v>
      </c>
      <c r="DA426">
        <v>950</v>
      </c>
      <c r="DB426" t="b">
        <v>1</v>
      </c>
      <c r="DC426">
        <v>98</v>
      </c>
      <c r="DD426">
        <v>68.7</v>
      </c>
      <c r="DE426" t="b">
        <v>1</v>
      </c>
      <c r="DF426">
        <v>94</v>
      </c>
      <c r="DG426">
        <v>45</v>
      </c>
      <c r="DH426" t="b">
        <v>0</v>
      </c>
      <c r="DI426">
        <v>39</v>
      </c>
      <c r="DJ426">
        <v>0</v>
      </c>
      <c r="DK426" t="b">
        <v>0</v>
      </c>
      <c r="DL426">
        <v>84</v>
      </c>
      <c r="DM426">
        <v>9</v>
      </c>
      <c r="DN426" t="b">
        <v>1</v>
      </c>
      <c r="DO426">
        <v>95</v>
      </c>
      <c r="DP426">
        <v>68</v>
      </c>
      <c r="DQ426">
        <v>93</v>
      </c>
      <c r="DR426">
        <v>37</v>
      </c>
      <c r="DS426">
        <v>75</v>
      </c>
      <c r="DT426">
        <v>17</v>
      </c>
      <c r="DU426">
        <v>94</v>
      </c>
      <c r="DV426">
        <v>19</v>
      </c>
      <c r="DW426">
        <v>49</v>
      </c>
      <c r="DX426" t="b">
        <v>0</v>
      </c>
      <c r="DY426" t="b">
        <v>0</v>
      </c>
      <c r="DZ426" t="b">
        <v>0</v>
      </c>
    </row>
    <row r="427" spans="1:130" x14ac:dyDescent="0.35">
      <c r="A427">
        <v>39035117400</v>
      </c>
      <c r="B427" t="s">
        <v>3</v>
      </c>
      <c r="C427" t="s">
        <v>4</v>
      </c>
      <c r="D427">
        <v>0.81</v>
      </c>
      <c r="E427">
        <v>0</v>
      </c>
      <c r="F427">
        <v>0.02</v>
      </c>
      <c r="G427">
        <v>0</v>
      </c>
      <c r="H427">
        <v>0.01</v>
      </c>
      <c r="I427">
        <v>0.14000000000000001</v>
      </c>
      <c r="J427">
        <v>0</v>
      </c>
      <c r="K427">
        <v>0</v>
      </c>
      <c r="L427">
        <v>0.05</v>
      </c>
      <c r="M427">
        <v>0.86</v>
      </c>
      <c r="N427">
        <v>0.08</v>
      </c>
      <c r="O427">
        <v>12</v>
      </c>
      <c r="P427">
        <v>5</v>
      </c>
      <c r="Q427" t="b">
        <v>1</v>
      </c>
      <c r="R427" t="b">
        <v>1</v>
      </c>
      <c r="T427" t="b">
        <v>1</v>
      </c>
      <c r="U427">
        <v>100</v>
      </c>
      <c r="V427">
        <v>100</v>
      </c>
      <c r="W427">
        <v>1403</v>
      </c>
      <c r="X427">
        <v>0.89</v>
      </c>
      <c r="Y427">
        <v>0.52</v>
      </c>
      <c r="Z427" t="b">
        <v>1</v>
      </c>
      <c r="AA427" t="b">
        <v>0</v>
      </c>
      <c r="AB427" t="b">
        <v>0</v>
      </c>
      <c r="AD427">
        <v>0</v>
      </c>
      <c r="AE427" t="b">
        <v>0</v>
      </c>
      <c r="AF427">
        <v>27</v>
      </c>
      <c r="AG427">
        <v>5.1999999999999998E-3</v>
      </c>
      <c r="AH427" t="b">
        <v>0</v>
      </c>
      <c r="AI427">
        <v>19</v>
      </c>
      <c r="AJ427">
        <v>0</v>
      </c>
      <c r="AK427">
        <v>57</v>
      </c>
      <c r="AL427">
        <v>8</v>
      </c>
      <c r="AM427" t="b">
        <v>0</v>
      </c>
      <c r="AN427" t="b">
        <v>0</v>
      </c>
      <c r="AO427">
        <v>33</v>
      </c>
      <c r="AP427">
        <v>0</v>
      </c>
      <c r="AQ427" t="b">
        <v>0</v>
      </c>
      <c r="AR427" t="b">
        <v>0</v>
      </c>
      <c r="AS427" t="b">
        <v>1</v>
      </c>
      <c r="AT427">
        <v>96</v>
      </c>
      <c r="AU427">
        <v>6</v>
      </c>
      <c r="AV427" t="b">
        <v>0</v>
      </c>
      <c r="AW427">
        <v>66</v>
      </c>
      <c r="AX427">
        <v>9.1199999999999992</v>
      </c>
      <c r="AY427" t="b">
        <v>0</v>
      </c>
      <c r="AZ427">
        <v>81</v>
      </c>
      <c r="BA427">
        <v>0.44</v>
      </c>
      <c r="BB427" t="b">
        <v>0</v>
      </c>
      <c r="BC427">
        <v>48</v>
      </c>
      <c r="BD427">
        <v>272.69</v>
      </c>
      <c r="BE427" t="b">
        <v>0</v>
      </c>
      <c r="BF427">
        <v>55</v>
      </c>
      <c r="BG427" t="b">
        <v>1</v>
      </c>
      <c r="BH427">
        <v>97</v>
      </c>
      <c r="BI427">
        <v>53</v>
      </c>
      <c r="BJ427" t="b">
        <v>1</v>
      </c>
      <c r="BK427">
        <v>96</v>
      </c>
      <c r="BL427">
        <v>85</v>
      </c>
      <c r="BM427">
        <v>1</v>
      </c>
      <c r="BN427">
        <v>46500</v>
      </c>
      <c r="BO427" t="b">
        <v>0</v>
      </c>
      <c r="BP427" t="b">
        <v>0</v>
      </c>
      <c r="BQ427">
        <v>6685</v>
      </c>
      <c r="BR427">
        <v>86</v>
      </c>
      <c r="BS427" t="b">
        <v>1</v>
      </c>
      <c r="BT427" t="b">
        <v>1</v>
      </c>
      <c r="BU427" t="b">
        <v>1</v>
      </c>
      <c r="BV427">
        <v>0.87</v>
      </c>
      <c r="BW427">
        <v>0.02</v>
      </c>
      <c r="BX427" t="b">
        <v>1</v>
      </c>
      <c r="BY427">
        <v>92</v>
      </c>
      <c r="BZ427">
        <v>7.07</v>
      </c>
      <c r="CA427" t="b">
        <v>0</v>
      </c>
      <c r="CB427">
        <v>27</v>
      </c>
      <c r="CC427">
        <v>0.02</v>
      </c>
      <c r="CD427" t="b">
        <v>0</v>
      </c>
      <c r="CE427">
        <v>64</v>
      </c>
      <c r="CF427">
        <v>0.67</v>
      </c>
      <c r="CI427" t="b">
        <v>0</v>
      </c>
      <c r="CJ427" t="b">
        <v>0</v>
      </c>
      <c r="CK427" t="b">
        <v>0</v>
      </c>
      <c r="CL427" t="b">
        <v>0</v>
      </c>
      <c r="CM427" t="b">
        <v>0</v>
      </c>
      <c r="CN427">
        <v>61</v>
      </c>
      <c r="CO427">
        <v>0</v>
      </c>
      <c r="CP427" t="b">
        <v>0</v>
      </c>
      <c r="CQ427">
        <v>62</v>
      </c>
      <c r="CR427">
        <v>2.96</v>
      </c>
      <c r="CS427" t="b">
        <v>1</v>
      </c>
      <c r="CT427">
        <v>99</v>
      </c>
      <c r="CU427">
        <v>1550</v>
      </c>
      <c r="CV427" t="b">
        <v>1</v>
      </c>
      <c r="CW427">
        <v>96</v>
      </c>
      <c r="CX427">
        <v>1889</v>
      </c>
      <c r="CY427" t="b">
        <v>1</v>
      </c>
      <c r="CZ427">
        <v>90</v>
      </c>
      <c r="DA427">
        <v>880</v>
      </c>
      <c r="DB427" t="b">
        <v>1</v>
      </c>
      <c r="DC427">
        <v>92</v>
      </c>
      <c r="DD427">
        <v>72.400000000000006</v>
      </c>
      <c r="DE427" t="b">
        <v>1</v>
      </c>
      <c r="DF427">
        <v>95</v>
      </c>
      <c r="DG427">
        <v>42</v>
      </c>
      <c r="DH427" t="b">
        <v>0</v>
      </c>
      <c r="DI427">
        <v>73</v>
      </c>
      <c r="DJ427">
        <v>4</v>
      </c>
      <c r="DK427" t="b">
        <v>1</v>
      </c>
      <c r="DL427">
        <v>95</v>
      </c>
      <c r="DM427">
        <v>14</v>
      </c>
      <c r="DN427" t="b">
        <v>1</v>
      </c>
      <c r="DO427">
        <v>91</v>
      </c>
      <c r="DP427">
        <v>62</v>
      </c>
      <c r="DQ427">
        <v>93</v>
      </c>
      <c r="DR427">
        <v>36</v>
      </c>
      <c r="DS427">
        <v>91</v>
      </c>
      <c r="DT427">
        <v>28</v>
      </c>
      <c r="DU427">
        <v>90</v>
      </c>
      <c r="DV427">
        <v>15</v>
      </c>
      <c r="DW427">
        <v>26</v>
      </c>
      <c r="DX427" t="b">
        <v>0</v>
      </c>
      <c r="DY427" t="b">
        <v>0</v>
      </c>
      <c r="DZ427" t="b">
        <v>0</v>
      </c>
    </row>
    <row r="428" spans="1:130" hidden="1" x14ac:dyDescent="0.35">
      <c r="A428">
        <v>39035152701</v>
      </c>
      <c r="B428" t="s">
        <v>3</v>
      </c>
      <c r="C428" t="s">
        <v>4</v>
      </c>
      <c r="D428">
        <v>0.92</v>
      </c>
      <c r="E428">
        <v>0</v>
      </c>
      <c r="F428">
        <v>0</v>
      </c>
      <c r="G428">
        <v>0</v>
      </c>
      <c r="H428">
        <v>0.01</v>
      </c>
      <c r="I428">
        <v>0.05</v>
      </c>
      <c r="J428">
        <v>0</v>
      </c>
      <c r="K428">
        <v>0</v>
      </c>
      <c r="L428">
        <v>0.02</v>
      </c>
      <c r="M428">
        <v>0.54</v>
      </c>
      <c r="N428">
        <v>0.42</v>
      </c>
      <c r="O428">
        <v>7</v>
      </c>
      <c r="P428">
        <v>3</v>
      </c>
      <c r="Q428" t="b">
        <v>1</v>
      </c>
      <c r="R428" t="b">
        <v>0</v>
      </c>
      <c r="T428" t="b">
        <v>1</v>
      </c>
      <c r="U428">
        <v>100</v>
      </c>
      <c r="V428">
        <v>87</v>
      </c>
      <c r="W428">
        <v>2257</v>
      </c>
      <c r="X428">
        <v>0.97</v>
      </c>
      <c r="Y428">
        <v>0.69</v>
      </c>
      <c r="Z428" t="b">
        <v>1</v>
      </c>
      <c r="AA428" t="b">
        <v>0</v>
      </c>
      <c r="AB428" t="b">
        <v>0</v>
      </c>
      <c r="AD428">
        <v>0</v>
      </c>
      <c r="AE428" t="b">
        <v>0</v>
      </c>
      <c r="AF428">
        <v>33</v>
      </c>
      <c r="AG428">
        <v>6.4000000000000003E-3</v>
      </c>
      <c r="AH428" t="b">
        <v>0</v>
      </c>
      <c r="AI428">
        <v>22</v>
      </c>
      <c r="AJ428">
        <v>0</v>
      </c>
      <c r="AK428">
        <v>65</v>
      </c>
      <c r="AL428">
        <v>10</v>
      </c>
      <c r="AM428" t="b">
        <v>0</v>
      </c>
      <c r="AN428" t="b">
        <v>0</v>
      </c>
      <c r="AO428">
        <v>33</v>
      </c>
      <c r="AP428">
        <v>0</v>
      </c>
      <c r="AQ428" t="b">
        <v>0</v>
      </c>
      <c r="AR428" t="b">
        <v>0</v>
      </c>
      <c r="AS428" t="b">
        <v>0</v>
      </c>
      <c r="AT428">
        <v>68</v>
      </c>
      <c r="AU428">
        <v>3</v>
      </c>
      <c r="AV428" t="b">
        <v>0</v>
      </c>
      <c r="AW428">
        <v>65</v>
      </c>
      <c r="AX428">
        <v>9.1</v>
      </c>
      <c r="AY428" t="b">
        <v>0</v>
      </c>
      <c r="AZ428">
        <v>63</v>
      </c>
      <c r="BA428">
        <v>0.31</v>
      </c>
      <c r="BB428" t="b">
        <v>0</v>
      </c>
      <c r="BC428">
        <v>68</v>
      </c>
      <c r="BD428">
        <v>597.78</v>
      </c>
      <c r="BE428" t="b">
        <v>0</v>
      </c>
      <c r="BF428">
        <v>55</v>
      </c>
      <c r="BG428" t="b">
        <v>1</v>
      </c>
      <c r="BH428">
        <v>99</v>
      </c>
      <c r="BI428">
        <v>64</v>
      </c>
      <c r="BJ428" t="b">
        <v>0</v>
      </c>
      <c r="BK428">
        <v>52</v>
      </c>
      <c r="BL428">
        <v>27</v>
      </c>
      <c r="BM428">
        <v>8</v>
      </c>
      <c r="BN428">
        <v>79500</v>
      </c>
      <c r="BO428" t="b">
        <v>0</v>
      </c>
      <c r="BP428" t="b">
        <v>0</v>
      </c>
      <c r="BQ428">
        <v>6767</v>
      </c>
      <c r="BR428">
        <v>87</v>
      </c>
      <c r="BS428" t="b">
        <v>1</v>
      </c>
      <c r="BT428" t="b">
        <v>0</v>
      </c>
      <c r="BU428" t="b">
        <v>0</v>
      </c>
      <c r="BV428">
        <v>0.21</v>
      </c>
      <c r="BW428">
        <v>0</v>
      </c>
      <c r="BX428" t="b">
        <v>0</v>
      </c>
      <c r="BY428">
        <v>88</v>
      </c>
      <c r="BZ428">
        <v>5.6</v>
      </c>
      <c r="CA428" t="b">
        <v>0</v>
      </c>
      <c r="CB428">
        <v>28</v>
      </c>
      <c r="CC428">
        <v>0.03</v>
      </c>
      <c r="CD428" t="b">
        <v>0</v>
      </c>
      <c r="CE428">
        <v>83</v>
      </c>
      <c r="CF428">
        <v>1.49</v>
      </c>
      <c r="CI428" t="b">
        <v>0</v>
      </c>
      <c r="CJ428" t="b">
        <v>0</v>
      </c>
      <c r="CK428" t="b">
        <v>0</v>
      </c>
      <c r="CL428" t="b">
        <v>0</v>
      </c>
      <c r="CM428" t="b">
        <v>0</v>
      </c>
      <c r="CN428">
        <v>67</v>
      </c>
      <c r="CO428">
        <v>0</v>
      </c>
      <c r="CP428" t="b">
        <v>0</v>
      </c>
      <c r="CQ428">
        <v>71</v>
      </c>
      <c r="CR428">
        <v>4.17</v>
      </c>
      <c r="CS428" t="b">
        <v>1</v>
      </c>
      <c r="CT428">
        <v>99</v>
      </c>
      <c r="CU428">
        <v>1490</v>
      </c>
      <c r="CV428" t="b">
        <v>1</v>
      </c>
      <c r="CW428">
        <v>99</v>
      </c>
      <c r="CX428">
        <v>3410</v>
      </c>
      <c r="CY428" t="b">
        <v>1</v>
      </c>
      <c r="CZ428">
        <v>99</v>
      </c>
      <c r="DA428">
        <v>1700</v>
      </c>
      <c r="DB428" t="b">
        <v>0</v>
      </c>
      <c r="DE428" t="b">
        <v>1</v>
      </c>
      <c r="DF428">
        <v>99</v>
      </c>
      <c r="DG428">
        <v>26</v>
      </c>
      <c r="DH428" t="b">
        <v>0</v>
      </c>
      <c r="DI428">
        <v>57</v>
      </c>
      <c r="DJ428">
        <v>2</v>
      </c>
      <c r="DK428" t="b">
        <v>1</v>
      </c>
      <c r="DL428">
        <v>90</v>
      </c>
      <c r="DM428">
        <v>11</v>
      </c>
      <c r="DN428" t="b">
        <v>1</v>
      </c>
      <c r="DO428">
        <v>96</v>
      </c>
      <c r="DP428">
        <v>71</v>
      </c>
      <c r="DQ428">
        <v>92</v>
      </c>
      <c r="DR428">
        <v>35</v>
      </c>
      <c r="DS428">
        <v>88</v>
      </c>
      <c r="DT428">
        <v>25</v>
      </c>
      <c r="DU428">
        <v>97</v>
      </c>
      <c r="DV428">
        <v>16</v>
      </c>
      <c r="DW428">
        <v>39</v>
      </c>
      <c r="DX428" t="b">
        <v>0</v>
      </c>
      <c r="DY428" t="b">
        <v>0</v>
      </c>
      <c r="DZ428" t="b">
        <v>0</v>
      </c>
    </row>
    <row r="429" spans="1:130" hidden="1" x14ac:dyDescent="0.35">
      <c r="A429">
        <v>39035185202</v>
      </c>
      <c r="B429" t="s">
        <v>3</v>
      </c>
      <c r="C429" t="s">
        <v>4</v>
      </c>
      <c r="D429">
        <v>0.53</v>
      </c>
      <c r="E429">
        <v>0</v>
      </c>
      <c r="F429">
        <v>0</v>
      </c>
      <c r="G429">
        <v>0</v>
      </c>
      <c r="H429">
        <v>0.08</v>
      </c>
      <c r="I429">
        <v>0.37</v>
      </c>
      <c r="J429">
        <v>0</v>
      </c>
      <c r="K429">
        <v>0</v>
      </c>
      <c r="L429">
        <v>0.08</v>
      </c>
      <c r="M429">
        <v>0.79</v>
      </c>
      <c r="N429">
        <v>0.11</v>
      </c>
      <c r="O429">
        <v>0</v>
      </c>
      <c r="P429">
        <v>0</v>
      </c>
      <c r="Q429" t="b">
        <v>0</v>
      </c>
      <c r="R429" t="b">
        <v>0</v>
      </c>
      <c r="T429" t="b">
        <v>0</v>
      </c>
      <c r="U429">
        <v>0</v>
      </c>
      <c r="V429">
        <v>0</v>
      </c>
      <c r="W429">
        <v>4555</v>
      </c>
      <c r="X429">
        <v>0.5</v>
      </c>
      <c r="Y429">
        <v>0.22</v>
      </c>
      <c r="Z429" t="b">
        <v>0</v>
      </c>
      <c r="AA429" t="b">
        <v>0</v>
      </c>
      <c r="AB429" t="b">
        <v>0</v>
      </c>
      <c r="AD429">
        <v>0</v>
      </c>
      <c r="AE429" t="b">
        <v>0</v>
      </c>
      <c r="AF429">
        <v>27</v>
      </c>
      <c r="AG429">
        <v>5.1999999999999998E-3</v>
      </c>
      <c r="AH429" t="b">
        <v>0</v>
      </c>
      <c r="AI429">
        <v>19</v>
      </c>
      <c r="AJ429">
        <v>0</v>
      </c>
      <c r="AK429">
        <v>20</v>
      </c>
      <c r="AL429">
        <v>3</v>
      </c>
      <c r="AM429" t="b">
        <v>0</v>
      </c>
      <c r="AN429" t="b">
        <v>0</v>
      </c>
      <c r="AO429">
        <v>33</v>
      </c>
      <c r="AP429">
        <v>0</v>
      </c>
      <c r="AQ429" t="b">
        <v>0</v>
      </c>
      <c r="AR429" t="b">
        <v>0</v>
      </c>
      <c r="AS429" t="b">
        <v>0</v>
      </c>
      <c r="AT429">
        <v>57</v>
      </c>
      <c r="AU429">
        <v>3</v>
      </c>
      <c r="AV429" t="b">
        <v>0</v>
      </c>
      <c r="AW429">
        <v>68</v>
      </c>
      <c r="AX429">
        <v>9.18</v>
      </c>
      <c r="AY429" t="b">
        <v>0</v>
      </c>
      <c r="AZ429">
        <v>61</v>
      </c>
      <c r="BA429">
        <v>0.28999999999999998</v>
      </c>
      <c r="BB429" t="b">
        <v>0</v>
      </c>
      <c r="BC429">
        <v>64</v>
      </c>
      <c r="BD429">
        <v>508.59</v>
      </c>
      <c r="BE429" t="b">
        <v>0</v>
      </c>
      <c r="BF429">
        <v>55</v>
      </c>
      <c r="BG429" t="b">
        <v>0</v>
      </c>
      <c r="BH429">
        <v>63</v>
      </c>
      <c r="BI429">
        <v>27</v>
      </c>
      <c r="BJ429" t="b">
        <v>0</v>
      </c>
      <c r="BK429">
        <v>96</v>
      </c>
      <c r="BL429">
        <v>84</v>
      </c>
      <c r="BM429">
        <v>12</v>
      </c>
      <c r="BN429">
        <v>87200</v>
      </c>
      <c r="BO429" t="b">
        <v>0</v>
      </c>
      <c r="BP429" t="b">
        <v>0</v>
      </c>
      <c r="BQ429">
        <v>4446</v>
      </c>
      <c r="BR429">
        <v>59</v>
      </c>
      <c r="BS429" t="b">
        <v>1</v>
      </c>
      <c r="BT429" t="b">
        <v>0</v>
      </c>
      <c r="BU429" t="b">
        <v>0</v>
      </c>
      <c r="BV429">
        <v>0.21</v>
      </c>
      <c r="BW429">
        <v>0</v>
      </c>
      <c r="BX429" t="b">
        <v>0</v>
      </c>
      <c r="BY429">
        <v>80</v>
      </c>
      <c r="BZ429">
        <v>3.5</v>
      </c>
      <c r="CA429" t="b">
        <v>0</v>
      </c>
      <c r="CB429">
        <v>26</v>
      </c>
      <c r="CC429">
        <v>0.02</v>
      </c>
      <c r="CD429" t="b">
        <v>0</v>
      </c>
      <c r="CE429">
        <v>25</v>
      </c>
      <c r="CF429">
        <v>0.14000000000000001</v>
      </c>
      <c r="CI429" t="b">
        <v>0</v>
      </c>
      <c r="CJ429" t="b">
        <v>0</v>
      </c>
      <c r="CK429" t="b">
        <v>0</v>
      </c>
      <c r="CL429" t="b">
        <v>0</v>
      </c>
      <c r="CM429" t="b">
        <v>0</v>
      </c>
      <c r="CN429">
        <v>14</v>
      </c>
      <c r="CO429">
        <v>0</v>
      </c>
      <c r="CP429" t="b">
        <v>0</v>
      </c>
      <c r="CQ429">
        <v>37</v>
      </c>
      <c r="CR429">
        <v>0.95</v>
      </c>
      <c r="CS429" t="b">
        <v>0</v>
      </c>
      <c r="CT429">
        <v>89</v>
      </c>
      <c r="CU429">
        <v>1170</v>
      </c>
      <c r="CV429" t="b">
        <v>0</v>
      </c>
      <c r="CW429">
        <v>55</v>
      </c>
      <c r="CX429">
        <v>1080</v>
      </c>
      <c r="CY429" t="b">
        <v>0</v>
      </c>
      <c r="CZ429">
        <v>45</v>
      </c>
      <c r="DA429">
        <v>570</v>
      </c>
      <c r="DB429" t="b">
        <v>0</v>
      </c>
      <c r="DC429">
        <v>51</v>
      </c>
      <c r="DD429">
        <v>78.400000000000006</v>
      </c>
      <c r="DE429" t="b">
        <v>0</v>
      </c>
      <c r="DF429">
        <v>56</v>
      </c>
      <c r="DG429">
        <v>88</v>
      </c>
      <c r="DH429" t="b">
        <v>0</v>
      </c>
      <c r="DI429">
        <v>66</v>
      </c>
      <c r="DJ429">
        <v>3</v>
      </c>
      <c r="DK429" t="b">
        <v>0</v>
      </c>
      <c r="DL429">
        <v>27</v>
      </c>
      <c r="DM429">
        <v>3</v>
      </c>
      <c r="DN429" t="b">
        <v>0</v>
      </c>
      <c r="DO429">
        <v>53</v>
      </c>
      <c r="DP429">
        <v>32</v>
      </c>
      <c r="DQ429">
        <v>82</v>
      </c>
      <c r="DR429">
        <v>24</v>
      </c>
      <c r="DS429">
        <v>28</v>
      </c>
      <c r="DT429">
        <v>5</v>
      </c>
      <c r="DU429">
        <v>90</v>
      </c>
      <c r="DV429">
        <v>2</v>
      </c>
      <c r="DW429">
        <v>4</v>
      </c>
      <c r="DX429" t="b">
        <v>0</v>
      </c>
      <c r="DY429" t="b">
        <v>0</v>
      </c>
      <c r="DZ429" t="b">
        <v>0</v>
      </c>
    </row>
    <row r="430" spans="1:130" hidden="1" x14ac:dyDescent="0.35">
      <c r="A430">
        <v>39035101501</v>
      </c>
      <c r="B430" t="s">
        <v>3</v>
      </c>
      <c r="C430" t="s">
        <v>4</v>
      </c>
      <c r="D430">
        <v>0.24</v>
      </c>
      <c r="E430">
        <v>0.01</v>
      </c>
      <c r="F430">
        <v>0.03</v>
      </c>
      <c r="G430">
        <v>0</v>
      </c>
      <c r="H430">
        <v>7.0000000000000007E-2</v>
      </c>
      <c r="I430">
        <v>0.49</v>
      </c>
      <c r="J430">
        <v>0.23</v>
      </c>
      <c r="K430">
        <v>0.05</v>
      </c>
      <c r="L430">
        <v>0.08</v>
      </c>
      <c r="M430">
        <v>0.77</v>
      </c>
      <c r="N430">
        <v>0.13</v>
      </c>
      <c r="O430">
        <v>8</v>
      </c>
      <c r="P430">
        <v>4</v>
      </c>
      <c r="Q430" t="b">
        <v>1</v>
      </c>
      <c r="R430" t="b">
        <v>1</v>
      </c>
      <c r="T430" t="b">
        <v>1</v>
      </c>
      <c r="U430">
        <v>100</v>
      </c>
      <c r="V430">
        <v>100</v>
      </c>
      <c r="W430">
        <v>2169</v>
      </c>
      <c r="X430">
        <v>0.93</v>
      </c>
      <c r="Y430">
        <v>0.56999999999999995</v>
      </c>
      <c r="Z430" t="b">
        <v>1</v>
      </c>
      <c r="AA430" t="b">
        <v>0</v>
      </c>
      <c r="AB430" t="b">
        <v>0</v>
      </c>
      <c r="AD430">
        <v>0</v>
      </c>
      <c r="AE430" t="b">
        <v>0</v>
      </c>
      <c r="AF430">
        <v>35</v>
      </c>
      <c r="AG430">
        <v>7.1999999999999998E-3</v>
      </c>
      <c r="AH430" t="b">
        <v>0</v>
      </c>
      <c r="AI430">
        <v>25</v>
      </c>
      <c r="AJ430">
        <v>1E-4</v>
      </c>
      <c r="AK430">
        <v>5</v>
      </c>
      <c r="AL430">
        <v>0</v>
      </c>
      <c r="AM430" t="b">
        <v>0</v>
      </c>
      <c r="AN430" t="b">
        <v>0</v>
      </c>
      <c r="AO430">
        <v>33</v>
      </c>
      <c r="AP430">
        <v>0</v>
      </c>
      <c r="AQ430" t="b">
        <v>0</v>
      </c>
      <c r="AR430" t="b">
        <v>0</v>
      </c>
      <c r="AS430" t="b">
        <v>0</v>
      </c>
      <c r="AT430">
        <v>87</v>
      </c>
      <c r="AU430">
        <v>5</v>
      </c>
      <c r="AV430" t="b">
        <v>0</v>
      </c>
      <c r="AW430">
        <v>71</v>
      </c>
      <c r="AX430">
        <v>9.2799999999999994</v>
      </c>
      <c r="AY430" t="b">
        <v>0</v>
      </c>
      <c r="AZ430">
        <v>73</v>
      </c>
      <c r="BA430">
        <v>0.37</v>
      </c>
      <c r="BB430" t="b">
        <v>0</v>
      </c>
      <c r="BC430">
        <v>82</v>
      </c>
      <c r="BD430">
        <v>1085.93</v>
      </c>
      <c r="BE430" t="b">
        <v>0</v>
      </c>
      <c r="BF430">
        <v>54</v>
      </c>
      <c r="BG430" t="b">
        <v>1</v>
      </c>
      <c r="BH430">
        <v>91</v>
      </c>
      <c r="BI430">
        <v>45</v>
      </c>
      <c r="BJ430" t="b">
        <v>1</v>
      </c>
      <c r="BK430">
        <v>99</v>
      </c>
      <c r="BL430">
        <v>92</v>
      </c>
      <c r="BM430">
        <v>2</v>
      </c>
      <c r="BN430">
        <v>56400</v>
      </c>
      <c r="BO430" t="b">
        <v>0</v>
      </c>
      <c r="BP430" t="b">
        <v>0</v>
      </c>
      <c r="BQ430">
        <v>6450</v>
      </c>
      <c r="BR430">
        <v>84</v>
      </c>
      <c r="BS430" t="b">
        <v>1</v>
      </c>
      <c r="BT430" t="b">
        <v>0</v>
      </c>
      <c r="BU430" t="b">
        <v>0</v>
      </c>
      <c r="BV430">
        <v>0.87</v>
      </c>
      <c r="BW430">
        <v>0.02</v>
      </c>
      <c r="BX430" t="b">
        <v>1</v>
      </c>
      <c r="BY430">
        <v>94</v>
      </c>
      <c r="BZ430">
        <v>8.7799999999999994</v>
      </c>
      <c r="CA430" t="b">
        <v>0</v>
      </c>
      <c r="CB430">
        <v>21</v>
      </c>
      <c r="CC430">
        <v>0.02</v>
      </c>
      <c r="CD430" t="b">
        <v>1</v>
      </c>
      <c r="CE430">
        <v>98</v>
      </c>
      <c r="CF430">
        <v>4.82</v>
      </c>
      <c r="CI430" t="b">
        <v>0</v>
      </c>
      <c r="CJ430" t="b">
        <v>0</v>
      </c>
      <c r="CK430" t="b">
        <v>0</v>
      </c>
      <c r="CL430" t="b">
        <v>0</v>
      </c>
      <c r="CM430" t="b">
        <v>0</v>
      </c>
      <c r="CN430">
        <v>14</v>
      </c>
      <c r="CO430">
        <v>0</v>
      </c>
      <c r="CP430" t="b">
        <v>0</v>
      </c>
      <c r="CQ430">
        <v>83</v>
      </c>
      <c r="CR430">
        <v>7.39</v>
      </c>
      <c r="CS430" t="b">
        <v>1</v>
      </c>
      <c r="CT430">
        <v>96</v>
      </c>
      <c r="CU430">
        <v>1320</v>
      </c>
      <c r="CV430" t="b">
        <v>0</v>
      </c>
      <c r="CW430">
        <v>79</v>
      </c>
      <c r="CX430">
        <v>1340</v>
      </c>
      <c r="CY430" t="b">
        <v>0</v>
      </c>
      <c r="CZ430">
        <v>71</v>
      </c>
      <c r="DA430">
        <v>710</v>
      </c>
      <c r="DB430" t="b">
        <v>1</v>
      </c>
      <c r="DC430">
        <v>95</v>
      </c>
      <c r="DD430">
        <v>71.2</v>
      </c>
      <c r="DE430" t="b">
        <v>1</v>
      </c>
      <c r="DF430">
        <v>95</v>
      </c>
      <c r="DG430">
        <v>43</v>
      </c>
      <c r="DH430" t="b">
        <v>0</v>
      </c>
      <c r="DI430">
        <v>80</v>
      </c>
      <c r="DJ430">
        <v>6</v>
      </c>
      <c r="DK430" t="b">
        <v>0</v>
      </c>
      <c r="DL430">
        <v>89</v>
      </c>
      <c r="DM430">
        <v>10</v>
      </c>
      <c r="DN430" t="b">
        <v>1</v>
      </c>
      <c r="DO430">
        <v>90</v>
      </c>
      <c r="DP430">
        <v>60</v>
      </c>
      <c r="DQ430">
        <v>92</v>
      </c>
      <c r="DR430">
        <v>34</v>
      </c>
      <c r="DS430">
        <v>91</v>
      </c>
      <c r="DT430">
        <v>28</v>
      </c>
      <c r="DU430">
        <v>97</v>
      </c>
      <c r="DV430">
        <v>14</v>
      </c>
      <c r="DW430">
        <v>35</v>
      </c>
      <c r="DX430" t="b">
        <v>0</v>
      </c>
      <c r="DY430" t="b">
        <v>0</v>
      </c>
      <c r="DZ430" t="b">
        <v>0</v>
      </c>
    </row>
    <row r="431" spans="1:130" x14ac:dyDescent="0.35">
      <c r="A431">
        <v>39035112100</v>
      </c>
      <c r="B431" t="s">
        <v>3</v>
      </c>
      <c r="C431" t="s">
        <v>4</v>
      </c>
      <c r="D431">
        <v>0.9</v>
      </c>
      <c r="E431">
        <v>0</v>
      </c>
      <c r="F431">
        <v>0</v>
      </c>
      <c r="G431">
        <v>0</v>
      </c>
      <c r="H431">
        <v>0.02</v>
      </c>
      <c r="I431">
        <v>0.05</v>
      </c>
      <c r="J431">
        <v>0</v>
      </c>
      <c r="K431">
        <v>0</v>
      </c>
      <c r="L431">
        <v>0.06</v>
      </c>
      <c r="M431">
        <v>0.56000000000000005</v>
      </c>
      <c r="N431">
        <v>0.36</v>
      </c>
      <c r="O431">
        <v>12</v>
      </c>
      <c r="P431">
        <v>6</v>
      </c>
      <c r="Q431" t="b">
        <v>1</v>
      </c>
      <c r="R431" t="b">
        <v>1</v>
      </c>
      <c r="T431" t="b">
        <v>1</v>
      </c>
      <c r="U431">
        <v>100</v>
      </c>
      <c r="V431">
        <v>100</v>
      </c>
      <c r="W431">
        <v>1394</v>
      </c>
      <c r="X431">
        <v>0.99</v>
      </c>
      <c r="Y431">
        <v>0.8</v>
      </c>
      <c r="Z431" t="b">
        <v>1</v>
      </c>
      <c r="AA431" t="b">
        <v>0</v>
      </c>
      <c r="AB431" t="b">
        <v>0</v>
      </c>
      <c r="AD431">
        <v>0</v>
      </c>
      <c r="AE431" t="b">
        <v>0</v>
      </c>
      <c r="AF431">
        <v>28</v>
      </c>
      <c r="AG431">
        <v>5.3E-3</v>
      </c>
      <c r="AH431" t="b">
        <v>0</v>
      </c>
      <c r="AI431">
        <v>20</v>
      </c>
      <c r="AJ431">
        <v>0</v>
      </c>
      <c r="AK431">
        <v>36</v>
      </c>
      <c r="AL431">
        <v>5</v>
      </c>
      <c r="AM431" t="b">
        <v>0</v>
      </c>
      <c r="AN431" t="b">
        <v>0</v>
      </c>
      <c r="AO431">
        <v>33</v>
      </c>
      <c r="AP431">
        <v>0</v>
      </c>
      <c r="AQ431" t="b">
        <v>0</v>
      </c>
      <c r="AR431" t="b">
        <v>0</v>
      </c>
      <c r="AS431" t="b">
        <v>1</v>
      </c>
      <c r="AT431">
        <v>99</v>
      </c>
      <c r="AU431">
        <v>11</v>
      </c>
      <c r="AV431" t="b">
        <v>0</v>
      </c>
      <c r="AW431">
        <v>72</v>
      </c>
      <c r="AX431">
        <v>9.34</v>
      </c>
      <c r="AY431" t="b">
        <v>0</v>
      </c>
      <c r="AZ431">
        <v>87</v>
      </c>
      <c r="BA431">
        <v>0.51</v>
      </c>
      <c r="BB431" t="b">
        <v>0</v>
      </c>
      <c r="BC431">
        <v>58</v>
      </c>
      <c r="BD431">
        <v>405.86</v>
      </c>
      <c r="BE431" t="b">
        <v>0</v>
      </c>
      <c r="BF431">
        <v>54</v>
      </c>
      <c r="BG431" t="b">
        <v>1</v>
      </c>
      <c r="BH431">
        <v>92</v>
      </c>
      <c r="BI431">
        <v>46</v>
      </c>
      <c r="BJ431" t="b">
        <v>0</v>
      </c>
      <c r="BK431">
        <v>78</v>
      </c>
      <c r="BL431">
        <v>56</v>
      </c>
      <c r="BM431">
        <v>0</v>
      </c>
      <c r="BN431">
        <v>27100</v>
      </c>
      <c r="BO431" t="b">
        <v>0</v>
      </c>
      <c r="BP431" t="b">
        <v>0</v>
      </c>
      <c r="BQ431">
        <v>5186</v>
      </c>
      <c r="BR431">
        <v>69</v>
      </c>
      <c r="BS431" t="b">
        <v>1</v>
      </c>
      <c r="BT431" t="b">
        <v>1</v>
      </c>
      <c r="BU431" t="b">
        <v>1</v>
      </c>
      <c r="BV431">
        <v>0.88</v>
      </c>
      <c r="BW431">
        <v>0.02</v>
      </c>
      <c r="BX431" t="b">
        <v>1</v>
      </c>
      <c r="BY431">
        <v>94</v>
      </c>
      <c r="BZ431">
        <v>8.93</v>
      </c>
      <c r="CA431" t="b">
        <v>0</v>
      </c>
      <c r="CB431">
        <v>22</v>
      </c>
      <c r="CC431">
        <v>0.02</v>
      </c>
      <c r="CD431" t="b">
        <v>0</v>
      </c>
      <c r="CE431">
        <v>84</v>
      </c>
      <c r="CF431">
        <v>1.51</v>
      </c>
      <c r="CI431" t="b">
        <v>0</v>
      </c>
      <c r="CJ431" t="b">
        <v>0</v>
      </c>
      <c r="CK431" t="b">
        <v>0</v>
      </c>
      <c r="CL431" t="b">
        <v>0</v>
      </c>
      <c r="CM431" t="b">
        <v>0</v>
      </c>
      <c r="CP431" t="b">
        <v>1</v>
      </c>
      <c r="CQ431">
        <v>92</v>
      </c>
      <c r="CR431">
        <v>13.84</v>
      </c>
      <c r="CS431" t="b">
        <v>1</v>
      </c>
      <c r="CT431">
        <v>99</v>
      </c>
      <c r="CU431">
        <v>1590</v>
      </c>
      <c r="CV431" t="b">
        <v>1</v>
      </c>
      <c r="CW431">
        <v>99</v>
      </c>
      <c r="CX431">
        <v>3479</v>
      </c>
      <c r="CY431" t="b">
        <v>1</v>
      </c>
      <c r="CZ431">
        <v>99</v>
      </c>
      <c r="DA431">
        <v>1860</v>
      </c>
      <c r="DB431" t="b">
        <v>1</v>
      </c>
      <c r="DC431">
        <v>99</v>
      </c>
      <c r="DD431">
        <v>65.59</v>
      </c>
      <c r="DE431" t="b">
        <v>1</v>
      </c>
      <c r="DF431">
        <v>99</v>
      </c>
      <c r="DG431">
        <v>24</v>
      </c>
      <c r="DH431" t="b">
        <v>0</v>
      </c>
      <c r="DI431">
        <v>12</v>
      </c>
      <c r="DJ431">
        <v>0</v>
      </c>
      <c r="DK431" t="b">
        <v>1</v>
      </c>
      <c r="DL431">
        <v>97</v>
      </c>
      <c r="DM431">
        <v>19</v>
      </c>
      <c r="DN431" t="b">
        <v>1</v>
      </c>
      <c r="DO431">
        <v>99</v>
      </c>
      <c r="DP431">
        <v>83</v>
      </c>
      <c r="DQ431">
        <v>98</v>
      </c>
      <c r="DR431">
        <v>56</v>
      </c>
      <c r="DS431">
        <v>81</v>
      </c>
      <c r="DT431">
        <v>20</v>
      </c>
      <c r="DU431">
        <v>96</v>
      </c>
      <c r="DV431">
        <v>43</v>
      </c>
      <c r="DW431">
        <v>58</v>
      </c>
      <c r="DX431" t="b">
        <v>0</v>
      </c>
      <c r="DY431" t="b">
        <v>0</v>
      </c>
      <c r="DZ431" t="b">
        <v>0</v>
      </c>
    </row>
    <row r="432" spans="1:130" x14ac:dyDescent="0.35">
      <c r="A432">
        <v>39035119300</v>
      </c>
      <c r="B432" t="s">
        <v>3</v>
      </c>
      <c r="C432" t="s">
        <v>4</v>
      </c>
      <c r="D432">
        <v>0.93</v>
      </c>
      <c r="E432">
        <v>0</v>
      </c>
      <c r="F432">
        <v>0</v>
      </c>
      <c r="G432">
        <v>0</v>
      </c>
      <c r="H432">
        <v>0.01</v>
      </c>
      <c r="I432">
        <v>0.02</v>
      </c>
      <c r="J432">
        <v>0</v>
      </c>
      <c r="K432">
        <v>0</v>
      </c>
      <c r="L432">
        <v>0.2</v>
      </c>
      <c r="M432">
        <v>0.65</v>
      </c>
      <c r="N432">
        <v>0.13</v>
      </c>
      <c r="O432">
        <v>13</v>
      </c>
      <c r="P432">
        <v>6</v>
      </c>
      <c r="Q432" t="b">
        <v>1</v>
      </c>
      <c r="R432" t="b">
        <v>0</v>
      </c>
      <c r="T432" t="b">
        <v>1</v>
      </c>
      <c r="U432">
        <v>100</v>
      </c>
      <c r="V432">
        <v>85</v>
      </c>
      <c r="W432">
        <v>3869</v>
      </c>
      <c r="X432">
        <v>0.98</v>
      </c>
      <c r="Y432">
        <v>0.71</v>
      </c>
      <c r="Z432" t="b">
        <v>1</v>
      </c>
      <c r="AA432" t="b">
        <v>0</v>
      </c>
      <c r="AB432" t="b">
        <v>0</v>
      </c>
      <c r="AD432">
        <v>0</v>
      </c>
      <c r="AE432" t="b">
        <v>0</v>
      </c>
      <c r="AF432">
        <v>28</v>
      </c>
      <c r="AG432">
        <v>5.1999999999999998E-3</v>
      </c>
      <c r="AH432" t="b">
        <v>0</v>
      </c>
      <c r="AI432">
        <v>19</v>
      </c>
      <c r="AJ432">
        <v>0</v>
      </c>
      <c r="AK432">
        <v>12</v>
      </c>
      <c r="AL432">
        <v>1</v>
      </c>
      <c r="AM432" t="b">
        <v>0</v>
      </c>
      <c r="AN432" t="b">
        <v>0</v>
      </c>
      <c r="AO432">
        <v>33</v>
      </c>
      <c r="AP432">
        <v>0</v>
      </c>
      <c r="AQ432" t="b">
        <v>0</v>
      </c>
      <c r="AR432" t="b">
        <v>0</v>
      </c>
      <c r="AS432" t="b">
        <v>1</v>
      </c>
      <c r="AT432">
        <v>98</v>
      </c>
      <c r="AU432">
        <v>7</v>
      </c>
      <c r="AV432" t="b">
        <v>0</v>
      </c>
      <c r="AW432">
        <v>73</v>
      </c>
      <c r="AX432">
        <v>9.3800000000000008</v>
      </c>
      <c r="AY432" t="b">
        <v>0</v>
      </c>
      <c r="AZ432">
        <v>81</v>
      </c>
      <c r="BA432">
        <v>0.43</v>
      </c>
      <c r="BB432" t="b">
        <v>0</v>
      </c>
      <c r="BC432">
        <v>48</v>
      </c>
      <c r="BD432">
        <v>275.14999999999998</v>
      </c>
      <c r="BE432" t="b">
        <v>0</v>
      </c>
      <c r="BF432">
        <v>54</v>
      </c>
      <c r="BG432" t="b">
        <v>1</v>
      </c>
      <c r="BH432">
        <v>92</v>
      </c>
      <c r="BI432">
        <v>46</v>
      </c>
      <c r="BJ432" t="b">
        <v>0</v>
      </c>
      <c r="BK432">
        <v>86</v>
      </c>
      <c r="BL432">
        <v>68</v>
      </c>
      <c r="BM432">
        <v>0</v>
      </c>
      <c r="BN432">
        <v>35200</v>
      </c>
      <c r="BO432" t="b">
        <v>0</v>
      </c>
      <c r="BP432" t="b">
        <v>0</v>
      </c>
      <c r="BQ432">
        <v>6027</v>
      </c>
      <c r="BR432">
        <v>79</v>
      </c>
      <c r="BS432" t="b">
        <v>1</v>
      </c>
      <c r="BT432" t="b">
        <v>1</v>
      </c>
      <c r="BU432" t="b">
        <v>1</v>
      </c>
      <c r="BV432">
        <v>0.85</v>
      </c>
      <c r="BW432">
        <v>0.02</v>
      </c>
      <c r="BX432" t="b">
        <v>1</v>
      </c>
      <c r="BY432">
        <v>90</v>
      </c>
      <c r="BZ432">
        <v>6.27</v>
      </c>
      <c r="CA432" t="b">
        <v>0</v>
      </c>
      <c r="CB432">
        <v>22</v>
      </c>
      <c r="CC432">
        <v>0.02</v>
      </c>
      <c r="CD432" t="b">
        <v>1</v>
      </c>
      <c r="CE432">
        <v>91</v>
      </c>
      <c r="CF432">
        <v>2.16</v>
      </c>
      <c r="CI432" t="b">
        <v>0</v>
      </c>
      <c r="CJ432" t="b">
        <v>0</v>
      </c>
      <c r="CK432" t="b">
        <v>0</v>
      </c>
      <c r="CL432" t="b">
        <v>0</v>
      </c>
      <c r="CM432" t="b">
        <v>0</v>
      </c>
      <c r="CP432" t="b">
        <v>1</v>
      </c>
      <c r="CQ432">
        <v>93</v>
      </c>
      <c r="CR432">
        <v>14.97</v>
      </c>
      <c r="CS432" t="b">
        <v>1</v>
      </c>
      <c r="CT432">
        <v>99</v>
      </c>
      <c r="CU432">
        <v>1670</v>
      </c>
      <c r="CV432" t="b">
        <v>1</v>
      </c>
      <c r="CW432">
        <v>98</v>
      </c>
      <c r="CX432">
        <v>2180</v>
      </c>
      <c r="CY432" t="b">
        <v>1</v>
      </c>
      <c r="CZ432">
        <v>93</v>
      </c>
      <c r="DA432">
        <v>930</v>
      </c>
      <c r="DB432" t="b">
        <v>1</v>
      </c>
      <c r="DC432">
        <v>97</v>
      </c>
      <c r="DD432">
        <v>69.900000000000006</v>
      </c>
      <c r="DE432" t="b">
        <v>1</v>
      </c>
      <c r="DF432">
        <v>99</v>
      </c>
      <c r="DG432">
        <v>28</v>
      </c>
      <c r="DH432" t="b">
        <v>0</v>
      </c>
      <c r="DI432">
        <v>48</v>
      </c>
      <c r="DJ432">
        <v>1</v>
      </c>
      <c r="DK432" t="b">
        <v>1</v>
      </c>
      <c r="DL432">
        <v>99</v>
      </c>
      <c r="DM432">
        <v>24</v>
      </c>
      <c r="DN432" t="b">
        <v>1</v>
      </c>
      <c r="DO432">
        <v>98</v>
      </c>
      <c r="DP432">
        <v>77</v>
      </c>
      <c r="DQ432">
        <v>98</v>
      </c>
      <c r="DR432">
        <v>54</v>
      </c>
      <c r="DS432">
        <v>85</v>
      </c>
      <c r="DT432">
        <v>23</v>
      </c>
      <c r="DU432">
        <v>93</v>
      </c>
      <c r="DV432">
        <v>30</v>
      </c>
      <c r="DW432">
        <v>55</v>
      </c>
      <c r="DX432" t="b">
        <v>0</v>
      </c>
      <c r="DY432" t="b">
        <v>0</v>
      </c>
      <c r="DZ432" t="b">
        <v>0</v>
      </c>
    </row>
    <row r="433" spans="1:130" x14ac:dyDescent="0.35">
      <c r="A433">
        <v>39035122200</v>
      </c>
      <c r="B433" t="s">
        <v>3</v>
      </c>
      <c r="C433" t="s">
        <v>4</v>
      </c>
      <c r="D433">
        <v>0.91</v>
      </c>
      <c r="E433">
        <v>0</v>
      </c>
      <c r="F433">
        <v>0</v>
      </c>
      <c r="G433">
        <v>0</v>
      </c>
      <c r="H433">
        <v>0.04</v>
      </c>
      <c r="I433">
        <v>0.02</v>
      </c>
      <c r="J433">
        <v>0.01</v>
      </c>
      <c r="K433">
        <v>0.01</v>
      </c>
      <c r="L433">
        <v>0.1</v>
      </c>
      <c r="M433">
        <v>0.71</v>
      </c>
      <c r="N433">
        <v>0.18</v>
      </c>
      <c r="O433">
        <v>9</v>
      </c>
      <c r="P433">
        <v>5</v>
      </c>
      <c r="Q433" t="b">
        <v>1</v>
      </c>
      <c r="R433" t="b">
        <v>1</v>
      </c>
      <c r="T433" t="b">
        <v>1</v>
      </c>
      <c r="U433">
        <v>100</v>
      </c>
      <c r="V433">
        <v>100</v>
      </c>
      <c r="W433">
        <v>1842</v>
      </c>
      <c r="X433">
        <v>0.88</v>
      </c>
      <c r="Y433">
        <v>0.49</v>
      </c>
      <c r="Z433" t="b">
        <v>1</v>
      </c>
      <c r="AA433" t="b">
        <v>0</v>
      </c>
      <c r="AB433" t="b">
        <v>0</v>
      </c>
      <c r="AD433">
        <v>0</v>
      </c>
      <c r="AE433" t="b">
        <v>0</v>
      </c>
      <c r="AF433">
        <v>35</v>
      </c>
      <c r="AG433">
        <v>7.1999999999999998E-3</v>
      </c>
      <c r="AH433" t="b">
        <v>0</v>
      </c>
      <c r="AI433">
        <v>25</v>
      </c>
      <c r="AJ433">
        <v>1E-4</v>
      </c>
      <c r="AK433">
        <v>17</v>
      </c>
      <c r="AL433">
        <v>2</v>
      </c>
      <c r="AM433" t="b">
        <v>0</v>
      </c>
      <c r="AN433" t="b">
        <v>0</v>
      </c>
      <c r="AO433">
        <v>33</v>
      </c>
      <c r="AP433">
        <v>0</v>
      </c>
      <c r="AQ433" t="b">
        <v>0</v>
      </c>
      <c r="AR433" t="b">
        <v>0</v>
      </c>
      <c r="AS433" t="b">
        <v>1</v>
      </c>
      <c r="AT433">
        <v>93</v>
      </c>
      <c r="AU433">
        <v>5</v>
      </c>
      <c r="AV433" t="b">
        <v>0</v>
      </c>
      <c r="AW433">
        <v>71</v>
      </c>
      <c r="AX433">
        <v>9.31</v>
      </c>
      <c r="AY433" t="b">
        <v>0</v>
      </c>
      <c r="AZ433">
        <v>73</v>
      </c>
      <c r="BA433">
        <v>0.37</v>
      </c>
      <c r="BB433" t="b">
        <v>0</v>
      </c>
      <c r="BC433">
        <v>57</v>
      </c>
      <c r="BD433">
        <v>388.45</v>
      </c>
      <c r="BE433" t="b">
        <v>0</v>
      </c>
      <c r="BF433">
        <v>54</v>
      </c>
      <c r="BG433" t="b">
        <v>0</v>
      </c>
      <c r="BH433">
        <v>88</v>
      </c>
      <c r="BI433">
        <v>41</v>
      </c>
      <c r="BJ433" t="b">
        <v>0</v>
      </c>
      <c r="BK433">
        <v>79</v>
      </c>
      <c r="BL433">
        <v>56</v>
      </c>
      <c r="BM433">
        <v>2</v>
      </c>
      <c r="BN433">
        <v>52700</v>
      </c>
      <c r="BO433" t="b">
        <v>0</v>
      </c>
      <c r="BP433" t="b">
        <v>0</v>
      </c>
      <c r="BQ433">
        <v>5615</v>
      </c>
      <c r="BR433">
        <v>75</v>
      </c>
      <c r="BS433" t="b">
        <v>1</v>
      </c>
      <c r="BT433" t="b">
        <v>1</v>
      </c>
      <c r="BU433" t="b">
        <v>1</v>
      </c>
      <c r="BV433">
        <v>0.21</v>
      </c>
      <c r="BW433">
        <v>0</v>
      </c>
      <c r="BX433" t="b">
        <v>1</v>
      </c>
      <c r="BY433">
        <v>90</v>
      </c>
      <c r="BZ433">
        <v>6.19</v>
      </c>
      <c r="CA433" t="b">
        <v>0</v>
      </c>
      <c r="CB433">
        <v>24</v>
      </c>
      <c r="CC433">
        <v>0.02</v>
      </c>
      <c r="CD433" t="b">
        <v>0</v>
      </c>
      <c r="CE433">
        <v>78</v>
      </c>
      <c r="CF433">
        <v>1.18</v>
      </c>
      <c r="CI433" t="b">
        <v>0</v>
      </c>
      <c r="CJ433" t="b">
        <v>0</v>
      </c>
      <c r="CK433" t="b">
        <v>0</v>
      </c>
      <c r="CL433" t="b">
        <v>0</v>
      </c>
      <c r="CM433" t="b">
        <v>0</v>
      </c>
      <c r="CP433" t="b">
        <v>0</v>
      </c>
      <c r="CQ433">
        <v>44</v>
      </c>
      <c r="CR433">
        <v>1.4</v>
      </c>
      <c r="CS433" t="b">
        <v>1</v>
      </c>
      <c r="CT433">
        <v>98</v>
      </c>
      <c r="CU433">
        <v>1450</v>
      </c>
      <c r="CV433" t="b">
        <v>1</v>
      </c>
      <c r="CW433">
        <v>99</v>
      </c>
      <c r="CX433">
        <v>2300</v>
      </c>
      <c r="CY433" t="b">
        <v>1</v>
      </c>
      <c r="CZ433">
        <v>96</v>
      </c>
      <c r="DA433">
        <v>1000</v>
      </c>
      <c r="DB433" t="b">
        <v>1</v>
      </c>
      <c r="DC433">
        <v>97</v>
      </c>
      <c r="DD433">
        <v>70.2</v>
      </c>
      <c r="DE433" t="b">
        <v>0</v>
      </c>
      <c r="DF433">
        <v>88</v>
      </c>
      <c r="DG433">
        <v>56</v>
      </c>
      <c r="DH433" t="b">
        <v>0</v>
      </c>
      <c r="DI433">
        <v>12</v>
      </c>
      <c r="DJ433">
        <v>0</v>
      </c>
      <c r="DK433" t="b">
        <v>1</v>
      </c>
      <c r="DL433">
        <v>97</v>
      </c>
      <c r="DM433">
        <v>17</v>
      </c>
      <c r="DN433" t="b">
        <v>1</v>
      </c>
      <c r="DO433">
        <v>83</v>
      </c>
      <c r="DP433">
        <v>52</v>
      </c>
      <c r="DQ433">
        <v>91</v>
      </c>
      <c r="DR433">
        <v>33</v>
      </c>
      <c r="DS433">
        <v>75</v>
      </c>
      <c r="DT433">
        <v>17</v>
      </c>
      <c r="DU433">
        <v>97</v>
      </c>
      <c r="DV433">
        <v>8</v>
      </c>
      <c r="DW433">
        <v>14</v>
      </c>
      <c r="DX433" t="b">
        <v>0</v>
      </c>
      <c r="DY433" t="b">
        <v>0</v>
      </c>
      <c r="DZ433" t="b">
        <v>0</v>
      </c>
    </row>
    <row r="434" spans="1:130" x14ac:dyDescent="0.35">
      <c r="A434">
        <v>39035116900</v>
      </c>
      <c r="B434" t="s">
        <v>3</v>
      </c>
      <c r="C434" t="s">
        <v>4</v>
      </c>
      <c r="D434">
        <v>0.96</v>
      </c>
      <c r="E434">
        <v>0</v>
      </c>
      <c r="F434">
        <v>0</v>
      </c>
      <c r="G434">
        <v>0</v>
      </c>
      <c r="H434">
        <v>0</v>
      </c>
      <c r="I434">
        <v>0.02</v>
      </c>
      <c r="J434">
        <v>0</v>
      </c>
      <c r="K434">
        <v>0</v>
      </c>
      <c r="L434">
        <v>0.15</v>
      </c>
      <c r="M434">
        <v>0.66</v>
      </c>
      <c r="N434">
        <v>0.18</v>
      </c>
      <c r="O434">
        <v>10</v>
      </c>
      <c r="P434">
        <v>5</v>
      </c>
      <c r="Q434" t="b">
        <v>1</v>
      </c>
      <c r="R434" t="b">
        <v>1</v>
      </c>
      <c r="T434" t="b">
        <v>1</v>
      </c>
      <c r="U434">
        <v>100</v>
      </c>
      <c r="V434">
        <v>100</v>
      </c>
      <c r="W434">
        <v>1317</v>
      </c>
      <c r="X434">
        <v>0.87</v>
      </c>
      <c r="Y434">
        <v>0.49</v>
      </c>
      <c r="Z434" t="b">
        <v>1</v>
      </c>
      <c r="AA434" t="b">
        <v>0</v>
      </c>
      <c r="AB434" t="b">
        <v>0</v>
      </c>
      <c r="AD434">
        <v>0</v>
      </c>
      <c r="AE434" t="b">
        <v>0</v>
      </c>
      <c r="AF434">
        <v>27</v>
      </c>
      <c r="AG434">
        <v>5.1999999999999998E-3</v>
      </c>
      <c r="AH434" t="b">
        <v>0</v>
      </c>
      <c r="AI434">
        <v>19</v>
      </c>
      <c r="AJ434">
        <v>0</v>
      </c>
      <c r="AK434">
        <v>47</v>
      </c>
      <c r="AL434">
        <v>7</v>
      </c>
      <c r="AM434" t="b">
        <v>0</v>
      </c>
      <c r="AN434" t="b">
        <v>0</v>
      </c>
      <c r="AO434">
        <v>33</v>
      </c>
      <c r="AP434">
        <v>0</v>
      </c>
      <c r="AQ434" t="b">
        <v>0</v>
      </c>
      <c r="AR434" t="b">
        <v>0</v>
      </c>
      <c r="AS434" t="b">
        <v>1</v>
      </c>
      <c r="AT434">
        <v>99</v>
      </c>
      <c r="AU434">
        <v>8</v>
      </c>
      <c r="AV434" t="b">
        <v>0</v>
      </c>
      <c r="AW434">
        <v>67</v>
      </c>
      <c r="AX434">
        <v>9.16</v>
      </c>
      <c r="AY434" t="b">
        <v>0</v>
      </c>
      <c r="AZ434">
        <v>87</v>
      </c>
      <c r="BA434">
        <v>0.51</v>
      </c>
      <c r="BB434" t="b">
        <v>0</v>
      </c>
      <c r="BC434">
        <v>41</v>
      </c>
      <c r="BD434">
        <v>204.06</v>
      </c>
      <c r="BE434" t="b">
        <v>0</v>
      </c>
      <c r="BF434">
        <v>53</v>
      </c>
      <c r="BG434" t="b">
        <v>0</v>
      </c>
      <c r="BH434">
        <v>84</v>
      </c>
      <c r="BI434">
        <v>38</v>
      </c>
      <c r="BJ434" t="b">
        <v>1</v>
      </c>
      <c r="BK434">
        <v>98</v>
      </c>
      <c r="BL434">
        <v>90</v>
      </c>
      <c r="BM434">
        <v>1</v>
      </c>
      <c r="BN434">
        <v>50100</v>
      </c>
      <c r="BO434" t="b">
        <v>0</v>
      </c>
      <c r="BP434" t="b">
        <v>0</v>
      </c>
      <c r="BQ434">
        <v>6485</v>
      </c>
      <c r="BR434">
        <v>84</v>
      </c>
      <c r="BS434" t="b">
        <v>1</v>
      </c>
      <c r="BT434" t="b">
        <v>1</v>
      </c>
      <c r="BU434" t="b">
        <v>1</v>
      </c>
      <c r="BV434">
        <v>0.88</v>
      </c>
      <c r="BW434">
        <v>0.02</v>
      </c>
      <c r="BX434" t="b">
        <v>1</v>
      </c>
      <c r="BY434">
        <v>95</v>
      </c>
      <c r="BZ434">
        <v>9.5399999999999991</v>
      </c>
      <c r="CA434" t="b">
        <v>0</v>
      </c>
      <c r="CB434">
        <v>26</v>
      </c>
      <c r="CC434">
        <v>0.02</v>
      </c>
      <c r="CD434" t="b">
        <v>0</v>
      </c>
      <c r="CE434">
        <v>39</v>
      </c>
      <c r="CF434">
        <v>0.22</v>
      </c>
      <c r="CI434" t="b">
        <v>0</v>
      </c>
      <c r="CJ434" t="b">
        <v>0</v>
      </c>
      <c r="CK434" t="b">
        <v>0</v>
      </c>
      <c r="CL434" t="b">
        <v>0</v>
      </c>
      <c r="CM434" t="b">
        <v>0</v>
      </c>
      <c r="CP434" t="b">
        <v>0</v>
      </c>
      <c r="CQ434">
        <v>65</v>
      </c>
      <c r="CR434">
        <v>3.33</v>
      </c>
      <c r="CS434" t="b">
        <v>1</v>
      </c>
      <c r="CT434">
        <v>99</v>
      </c>
      <c r="CU434">
        <v>1500</v>
      </c>
      <c r="CV434" t="b">
        <v>1</v>
      </c>
      <c r="CW434">
        <v>98</v>
      </c>
      <c r="CX434">
        <v>2180</v>
      </c>
      <c r="CY434" t="b">
        <v>1</v>
      </c>
      <c r="CZ434">
        <v>92</v>
      </c>
      <c r="DA434">
        <v>910</v>
      </c>
      <c r="DB434" t="b">
        <v>0</v>
      </c>
      <c r="DE434" t="b">
        <v>1</v>
      </c>
      <c r="DF434">
        <v>92</v>
      </c>
      <c r="DG434">
        <v>50</v>
      </c>
      <c r="DH434" t="b">
        <v>0</v>
      </c>
      <c r="DI434">
        <v>12</v>
      </c>
      <c r="DJ434">
        <v>0</v>
      </c>
      <c r="DK434" t="b">
        <v>1</v>
      </c>
      <c r="DL434">
        <v>96</v>
      </c>
      <c r="DM434">
        <v>16</v>
      </c>
      <c r="DN434" t="b">
        <v>1</v>
      </c>
      <c r="DO434">
        <v>85</v>
      </c>
      <c r="DP434">
        <v>54</v>
      </c>
      <c r="DQ434">
        <v>95</v>
      </c>
      <c r="DR434">
        <v>40</v>
      </c>
      <c r="DS434">
        <v>87</v>
      </c>
      <c r="DT434">
        <v>24</v>
      </c>
      <c r="DU434">
        <v>94</v>
      </c>
      <c r="DV434">
        <v>18</v>
      </c>
      <c r="DW434">
        <v>20</v>
      </c>
      <c r="DX434" t="b">
        <v>0</v>
      </c>
      <c r="DY434" t="b">
        <v>0</v>
      </c>
      <c r="DZ434" t="b">
        <v>0</v>
      </c>
    </row>
    <row r="435" spans="1:130" x14ac:dyDescent="0.35">
      <c r="A435">
        <v>39035116200</v>
      </c>
      <c r="B435" t="s">
        <v>3</v>
      </c>
      <c r="C435" t="s">
        <v>4</v>
      </c>
      <c r="D435">
        <v>0.95</v>
      </c>
      <c r="E435">
        <v>0</v>
      </c>
      <c r="F435">
        <v>0</v>
      </c>
      <c r="G435">
        <v>0</v>
      </c>
      <c r="H435">
        <v>0.01</v>
      </c>
      <c r="I435">
        <v>0.02</v>
      </c>
      <c r="J435">
        <v>0</v>
      </c>
      <c r="K435">
        <v>0</v>
      </c>
      <c r="L435">
        <v>0.03</v>
      </c>
      <c r="M435">
        <v>0.77</v>
      </c>
      <c r="N435">
        <v>0.18</v>
      </c>
      <c r="O435">
        <v>7</v>
      </c>
      <c r="P435">
        <v>5</v>
      </c>
      <c r="Q435" t="b">
        <v>1</v>
      </c>
      <c r="R435" t="b">
        <v>0</v>
      </c>
      <c r="T435" t="b">
        <v>1</v>
      </c>
      <c r="U435">
        <v>100</v>
      </c>
      <c r="V435">
        <v>85</v>
      </c>
      <c r="W435">
        <v>703</v>
      </c>
      <c r="X435">
        <v>0.83</v>
      </c>
      <c r="Y435">
        <v>0.44</v>
      </c>
      <c r="Z435" t="b">
        <v>1</v>
      </c>
      <c r="AA435" t="b">
        <v>0</v>
      </c>
      <c r="AB435" t="b">
        <v>0</v>
      </c>
      <c r="AD435">
        <v>0</v>
      </c>
      <c r="AE435" t="b">
        <v>0</v>
      </c>
      <c r="AF435">
        <v>28</v>
      </c>
      <c r="AG435">
        <v>5.3E-3</v>
      </c>
      <c r="AH435" t="b">
        <v>0</v>
      </c>
      <c r="AI435">
        <v>20</v>
      </c>
      <c r="AJ435">
        <v>0</v>
      </c>
      <c r="AK435">
        <v>32</v>
      </c>
      <c r="AL435">
        <v>5</v>
      </c>
      <c r="AM435" t="b">
        <v>0</v>
      </c>
      <c r="AN435" t="b">
        <v>0</v>
      </c>
      <c r="AO435">
        <v>33</v>
      </c>
      <c r="AP435">
        <v>0</v>
      </c>
      <c r="AQ435" t="b">
        <v>0</v>
      </c>
      <c r="AR435" t="b">
        <v>0</v>
      </c>
      <c r="AS435" t="b">
        <v>1</v>
      </c>
      <c r="AT435">
        <v>94</v>
      </c>
      <c r="AU435">
        <v>6</v>
      </c>
      <c r="AV435" t="b">
        <v>0</v>
      </c>
      <c r="AW435">
        <v>69</v>
      </c>
      <c r="AX435">
        <v>9.2200000000000006</v>
      </c>
      <c r="AY435" t="b">
        <v>0</v>
      </c>
      <c r="AZ435">
        <v>89</v>
      </c>
      <c r="BA435">
        <v>0.54</v>
      </c>
      <c r="BB435" t="b">
        <v>1</v>
      </c>
      <c r="BC435">
        <v>93</v>
      </c>
      <c r="BD435">
        <v>2497.92</v>
      </c>
      <c r="BE435" t="b">
        <v>0</v>
      </c>
      <c r="BF435">
        <v>52</v>
      </c>
      <c r="BG435" t="b">
        <v>0</v>
      </c>
      <c r="BH435">
        <v>61</v>
      </c>
      <c r="BI435">
        <v>26</v>
      </c>
      <c r="BJ435" t="b">
        <v>0</v>
      </c>
      <c r="BK435">
        <v>85</v>
      </c>
      <c r="BL435">
        <v>65</v>
      </c>
      <c r="BM435">
        <v>2</v>
      </c>
      <c r="BN435">
        <v>56300</v>
      </c>
      <c r="BO435" t="b">
        <v>0</v>
      </c>
      <c r="BP435" t="b">
        <v>0</v>
      </c>
      <c r="BQ435">
        <v>5951</v>
      </c>
      <c r="BR435">
        <v>79</v>
      </c>
      <c r="BS435" t="b">
        <v>1</v>
      </c>
      <c r="BT435" t="b">
        <v>1</v>
      </c>
      <c r="BU435" t="b">
        <v>1</v>
      </c>
      <c r="BV435">
        <v>0.21</v>
      </c>
      <c r="BW435">
        <v>0</v>
      </c>
      <c r="BX435" t="b">
        <v>0</v>
      </c>
      <c r="BY435">
        <v>88</v>
      </c>
      <c r="BZ435">
        <v>5.46</v>
      </c>
      <c r="CA435" t="b">
        <v>0</v>
      </c>
      <c r="CB435">
        <v>24</v>
      </c>
      <c r="CC435">
        <v>0.02</v>
      </c>
      <c r="CD435" t="b">
        <v>0</v>
      </c>
      <c r="CE435">
        <v>44</v>
      </c>
      <c r="CF435">
        <v>0.28000000000000003</v>
      </c>
      <c r="CI435" t="b">
        <v>0</v>
      </c>
      <c r="CJ435" t="b">
        <v>0</v>
      </c>
      <c r="CK435" t="b">
        <v>0</v>
      </c>
      <c r="CL435" t="b">
        <v>0</v>
      </c>
      <c r="CM435" t="b">
        <v>0</v>
      </c>
      <c r="CP435" t="b">
        <v>0</v>
      </c>
      <c r="CQ435">
        <v>86</v>
      </c>
      <c r="CR435">
        <v>8.6999999999999993</v>
      </c>
      <c r="CS435" t="b">
        <v>1</v>
      </c>
      <c r="CT435">
        <v>99</v>
      </c>
      <c r="CU435">
        <v>1460</v>
      </c>
      <c r="CV435" t="b">
        <v>1</v>
      </c>
      <c r="CW435">
        <v>96</v>
      </c>
      <c r="CX435">
        <v>1900</v>
      </c>
      <c r="CY435" t="b">
        <v>0</v>
      </c>
      <c r="CZ435">
        <v>79</v>
      </c>
      <c r="DA435">
        <v>770</v>
      </c>
      <c r="DB435" t="b">
        <v>1</v>
      </c>
      <c r="DC435">
        <v>92</v>
      </c>
      <c r="DD435">
        <v>72.5</v>
      </c>
      <c r="DE435" t="b">
        <v>0</v>
      </c>
      <c r="DF435">
        <v>79</v>
      </c>
      <c r="DG435">
        <v>67</v>
      </c>
      <c r="DH435" t="b">
        <v>0</v>
      </c>
      <c r="DI435">
        <v>12</v>
      </c>
      <c r="DJ435">
        <v>0</v>
      </c>
      <c r="DK435" t="b">
        <v>1</v>
      </c>
      <c r="DL435">
        <v>96</v>
      </c>
      <c r="DM435">
        <v>16</v>
      </c>
      <c r="DN435" t="b">
        <v>0</v>
      </c>
      <c r="DO435">
        <v>74</v>
      </c>
      <c r="DP435">
        <v>44</v>
      </c>
      <c r="DQ435">
        <v>89</v>
      </c>
      <c r="DR435">
        <v>30</v>
      </c>
      <c r="DS435">
        <v>80</v>
      </c>
      <c r="DT435">
        <v>19</v>
      </c>
      <c r="DU435">
        <v>100</v>
      </c>
      <c r="DV435">
        <v>18</v>
      </c>
      <c r="DW435">
        <v>47</v>
      </c>
      <c r="DX435" t="b">
        <v>0</v>
      </c>
      <c r="DY435" t="b">
        <v>0</v>
      </c>
      <c r="DZ435" t="b">
        <v>0</v>
      </c>
    </row>
    <row r="436" spans="1:130" x14ac:dyDescent="0.35">
      <c r="A436">
        <v>39035117500</v>
      </c>
      <c r="B436" t="s">
        <v>3</v>
      </c>
      <c r="C436" t="s">
        <v>4</v>
      </c>
      <c r="D436">
        <v>0.8</v>
      </c>
      <c r="E436">
        <v>0</v>
      </c>
      <c r="F436">
        <v>0</v>
      </c>
      <c r="G436">
        <v>0</v>
      </c>
      <c r="H436">
        <v>0.08</v>
      </c>
      <c r="I436">
        <v>0.09</v>
      </c>
      <c r="J436">
        <v>0.02</v>
      </c>
      <c r="K436">
        <v>0</v>
      </c>
      <c r="L436">
        <v>0.08</v>
      </c>
      <c r="M436">
        <v>0.79</v>
      </c>
      <c r="N436">
        <v>0.11</v>
      </c>
      <c r="O436">
        <v>11</v>
      </c>
      <c r="P436">
        <v>5</v>
      </c>
      <c r="Q436" t="b">
        <v>1</v>
      </c>
      <c r="R436" t="b">
        <v>1</v>
      </c>
      <c r="T436" t="b">
        <v>1</v>
      </c>
      <c r="U436">
        <v>100</v>
      </c>
      <c r="V436">
        <v>100</v>
      </c>
      <c r="W436">
        <v>2510</v>
      </c>
      <c r="X436">
        <v>0.92</v>
      </c>
      <c r="Y436">
        <v>0.55000000000000004</v>
      </c>
      <c r="Z436" t="b">
        <v>1</v>
      </c>
      <c r="AA436" t="b">
        <v>0</v>
      </c>
      <c r="AB436" t="b">
        <v>0</v>
      </c>
      <c r="AD436">
        <v>0</v>
      </c>
      <c r="AE436" t="b">
        <v>0</v>
      </c>
      <c r="AF436">
        <v>27</v>
      </c>
      <c r="AG436">
        <v>5.1999999999999998E-3</v>
      </c>
      <c r="AH436" t="b">
        <v>0</v>
      </c>
      <c r="AI436">
        <v>19</v>
      </c>
      <c r="AJ436">
        <v>0</v>
      </c>
      <c r="AK436">
        <v>25</v>
      </c>
      <c r="AL436">
        <v>3</v>
      </c>
      <c r="AM436" t="b">
        <v>0</v>
      </c>
      <c r="AN436" t="b">
        <v>0</v>
      </c>
      <c r="AO436">
        <v>33</v>
      </c>
      <c r="AP436">
        <v>0</v>
      </c>
      <c r="AQ436" t="b">
        <v>0</v>
      </c>
      <c r="AR436" t="b">
        <v>0</v>
      </c>
      <c r="AS436" t="b">
        <v>1</v>
      </c>
      <c r="AT436">
        <v>94</v>
      </c>
      <c r="AU436">
        <v>6</v>
      </c>
      <c r="AV436" t="b">
        <v>0</v>
      </c>
      <c r="AW436">
        <v>67</v>
      </c>
      <c r="AX436">
        <v>9.14</v>
      </c>
      <c r="AY436" t="b">
        <v>0</v>
      </c>
      <c r="AZ436">
        <v>78</v>
      </c>
      <c r="BA436">
        <v>0.41</v>
      </c>
      <c r="BB436" t="b">
        <v>0</v>
      </c>
      <c r="BC436">
        <v>31</v>
      </c>
      <c r="BD436">
        <v>119.51</v>
      </c>
      <c r="BE436" t="b">
        <v>0</v>
      </c>
      <c r="BF436">
        <v>52</v>
      </c>
      <c r="BG436" t="b">
        <v>1</v>
      </c>
      <c r="BH436">
        <v>97</v>
      </c>
      <c r="BI436">
        <v>54</v>
      </c>
      <c r="BJ436" t="b">
        <v>1</v>
      </c>
      <c r="BK436">
        <v>90</v>
      </c>
      <c r="BL436">
        <v>74</v>
      </c>
      <c r="BM436">
        <v>2</v>
      </c>
      <c r="BN436">
        <v>52600</v>
      </c>
      <c r="BO436" t="b">
        <v>0</v>
      </c>
      <c r="BP436" t="b">
        <v>0</v>
      </c>
      <c r="BQ436">
        <v>6917</v>
      </c>
      <c r="BR436">
        <v>88</v>
      </c>
      <c r="BS436" t="b">
        <v>1</v>
      </c>
      <c r="BT436" t="b">
        <v>1</v>
      </c>
      <c r="BU436" t="b">
        <v>1</v>
      </c>
      <c r="BV436">
        <v>0.87</v>
      </c>
      <c r="BW436">
        <v>0.02</v>
      </c>
      <c r="BX436" t="b">
        <v>1</v>
      </c>
      <c r="BY436">
        <v>96</v>
      </c>
      <c r="BZ436">
        <v>10.75</v>
      </c>
      <c r="CA436" t="b">
        <v>0</v>
      </c>
      <c r="CB436">
        <v>27</v>
      </c>
      <c r="CC436">
        <v>0.02</v>
      </c>
      <c r="CD436" t="b">
        <v>0</v>
      </c>
      <c r="CE436">
        <v>64</v>
      </c>
      <c r="CF436">
        <v>0.68</v>
      </c>
      <c r="CI436" t="b">
        <v>0</v>
      </c>
      <c r="CJ436" t="b">
        <v>0</v>
      </c>
      <c r="CK436" t="b">
        <v>0</v>
      </c>
      <c r="CL436" t="b">
        <v>0</v>
      </c>
      <c r="CM436" t="b">
        <v>0</v>
      </c>
      <c r="CN436">
        <v>58</v>
      </c>
      <c r="CO436">
        <v>0</v>
      </c>
      <c r="CP436" t="b">
        <v>0</v>
      </c>
      <c r="CQ436">
        <v>79</v>
      </c>
      <c r="CR436">
        <v>5.86</v>
      </c>
      <c r="CS436" t="b">
        <v>1</v>
      </c>
      <c r="CT436">
        <v>99</v>
      </c>
      <c r="CU436">
        <v>1610</v>
      </c>
      <c r="CV436" t="b">
        <v>1</v>
      </c>
      <c r="CW436">
        <v>95</v>
      </c>
      <c r="CX436">
        <v>1880</v>
      </c>
      <c r="CY436" t="b">
        <v>0</v>
      </c>
      <c r="CZ436">
        <v>86</v>
      </c>
      <c r="DA436">
        <v>840</v>
      </c>
      <c r="DB436" t="b">
        <v>1</v>
      </c>
      <c r="DC436">
        <v>93</v>
      </c>
      <c r="DD436">
        <v>72</v>
      </c>
      <c r="DE436" t="b">
        <v>1</v>
      </c>
      <c r="DF436">
        <v>95</v>
      </c>
      <c r="DG436">
        <v>42</v>
      </c>
      <c r="DH436" t="b">
        <v>0</v>
      </c>
      <c r="DI436">
        <v>54</v>
      </c>
      <c r="DJ436">
        <v>1</v>
      </c>
      <c r="DK436" t="b">
        <v>1</v>
      </c>
      <c r="DL436">
        <v>99</v>
      </c>
      <c r="DM436">
        <v>27</v>
      </c>
      <c r="DN436" t="b">
        <v>1</v>
      </c>
      <c r="DO436">
        <v>92</v>
      </c>
      <c r="DP436">
        <v>63</v>
      </c>
      <c r="DQ436">
        <v>92</v>
      </c>
      <c r="DR436">
        <v>35</v>
      </c>
      <c r="DS436">
        <v>94</v>
      </c>
      <c r="DT436">
        <v>33</v>
      </c>
      <c r="DU436">
        <v>92</v>
      </c>
      <c r="DV436">
        <v>20</v>
      </c>
      <c r="DW436">
        <v>31</v>
      </c>
      <c r="DX436" t="b">
        <v>0</v>
      </c>
      <c r="DY436" t="b">
        <v>0</v>
      </c>
      <c r="DZ436" t="b">
        <v>0</v>
      </c>
    </row>
    <row r="437" spans="1:130" hidden="1" x14ac:dyDescent="0.35">
      <c r="A437">
        <v>39035119502</v>
      </c>
      <c r="B437" t="s">
        <v>3</v>
      </c>
      <c r="C437" t="s">
        <v>4</v>
      </c>
      <c r="D437">
        <v>0.77</v>
      </c>
      <c r="E437">
        <v>0</v>
      </c>
      <c r="F437">
        <v>0.05</v>
      </c>
      <c r="G437">
        <v>0</v>
      </c>
      <c r="H437">
        <v>0.01</v>
      </c>
      <c r="I437">
        <v>0.14000000000000001</v>
      </c>
      <c r="J437">
        <v>0.03</v>
      </c>
      <c r="K437">
        <v>0</v>
      </c>
      <c r="L437">
        <v>0.05</v>
      </c>
      <c r="M437">
        <v>0.72</v>
      </c>
      <c r="N437">
        <v>0.22</v>
      </c>
      <c r="O437">
        <v>8</v>
      </c>
      <c r="P437">
        <v>5</v>
      </c>
      <c r="Q437" t="b">
        <v>1</v>
      </c>
      <c r="R437" t="b">
        <v>0</v>
      </c>
      <c r="T437" t="b">
        <v>1</v>
      </c>
      <c r="U437">
        <v>100</v>
      </c>
      <c r="V437">
        <v>50</v>
      </c>
      <c r="W437">
        <v>1923</v>
      </c>
      <c r="X437">
        <v>0.88</v>
      </c>
      <c r="Y437">
        <v>0.5</v>
      </c>
      <c r="Z437" t="b">
        <v>1</v>
      </c>
      <c r="AA437" t="b">
        <v>0</v>
      </c>
      <c r="AB437" t="b">
        <v>0</v>
      </c>
      <c r="AD437">
        <v>0</v>
      </c>
      <c r="AE437" t="b">
        <v>0</v>
      </c>
      <c r="AF437">
        <v>28</v>
      </c>
      <c r="AG437">
        <v>5.1999999999999998E-3</v>
      </c>
      <c r="AH437" t="b">
        <v>0</v>
      </c>
      <c r="AI437">
        <v>20</v>
      </c>
      <c r="AJ437">
        <v>0</v>
      </c>
      <c r="AK437">
        <v>1</v>
      </c>
      <c r="AL437">
        <v>0</v>
      </c>
      <c r="AM437" t="b">
        <v>0</v>
      </c>
      <c r="AN437" t="b">
        <v>0</v>
      </c>
      <c r="AO437">
        <v>33</v>
      </c>
      <c r="AP437">
        <v>0</v>
      </c>
      <c r="AQ437" t="b">
        <v>0</v>
      </c>
      <c r="AR437" t="b">
        <v>0</v>
      </c>
      <c r="AS437" t="b">
        <v>0</v>
      </c>
      <c r="AT437">
        <v>75</v>
      </c>
      <c r="AU437">
        <v>4</v>
      </c>
      <c r="AV437" t="b">
        <v>0</v>
      </c>
      <c r="AW437">
        <v>72</v>
      </c>
      <c r="AX437">
        <v>9.35</v>
      </c>
      <c r="AY437" t="b">
        <v>0</v>
      </c>
      <c r="AZ437">
        <v>78</v>
      </c>
      <c r="BA437">
        <v>0.4</v>
      </c>
      <c r="BB437" t="b">
        <v>0</v>
      </c>
      <c r="BC437">
        <v>62</v>
      </c>
      <c r="BD437">
        <v>468.87</v>
      </c>
      <c r="BE437" t="b">
        <v>0</v>
      </c>
      <c r="BF437">
        <v>52</v>
      </c>
      <c r="BG437" t="b">
        <v>1</v>
      </c>
      <c r="BH437">
        <v>93</v>
      </c>
      <c r="BI437">
        <v>48</v>
      </c>
      <c r="BJ437" t="b">
        <v>0</v>
      </c>
      <c r="BK437">
        <v>88</v>
      </c>
      <c r="BL437">
        <v>70</v>
      </c>
      <c r="BM437">
        <v>5</v>
      </c>
      <c r="BN437">
        <v>68100</v>
      </c>
      <c r="BO437" t="b">
        <v>0</v>
      </c>
      <c r="BP437" t="b">
        <v>0</v>
      </c>
      <c r="BQ437">
        <v>6294</v>
      </c>
      <c r="BR437">
        <v>82</v>
      </c>
      <c r="BS437" t="b">
        <v>1</v>
      </c>
      <c r="BT437" t="b">
        <v>0</v>
      </c>
      <c r="BU437" t="b">
        <v>0</v>
      </c>
      <c r="BV437">
        <v>0.63</v>
      </c>
      <c r="BW437">
        <v>0</v>
      </c>
      <c r="BX437" t="b">
        <v>1</v>
      </c>
      <c r="BY437">
        <v>90</v>
      </c>
      <c r="BZ437">
        <v>6.46</v>
      </c>
      <c r="CA437" t="b">
        <v>0</v>
      </c>
      <c r="CB437">
        <v>22</v>
      </c>
      <c r="CC437">
        <v>0.02</v>
      </c>
      <c r="CD437" t="b">
        <v>0</v>
      </c>
      <c r="CE437">
        <v>71</v>
      </c>
      <c r="CF437">
        <v>0.88</v>
      </c>
      <c r="CI437" t="b">
        <v>0</v>
      </c>
      <c r="CJ437" t="b">
        <v>0</v>
      </c>
      <c r="CK437" t="b">
        <v>0</v>
      </c>
      <c r="CL437" t="b">
        <v>0</v>
      </c>
      <c r="CM437" t="b">
        <v>0</v>
      </c>
      <c r="CP437" t="b">
        <v>1</v>
      </c>
      <c r="CQ437">
        <v>96</v>
      </c>
      <c r="CR437">
        <v>22.38</v>
      </c>
      <c r="CS437" t="b">
        <v>1</v>
      </c>
      <c r="CT437">
        <v>96</v>
      </c>
      <c r="CU437">
        <v>1320</v>
      </c>
      <c r="CV437" t="b">
        <v>1</v>
      </c>
      <c r="CW437">
        <v>96</v>
      </c>
      <c r="CX437">
        <v>1970</v>
      </c>
      <c r="CY437" t="b">
        <v>1</v>
      </c>
      <c r="CZ437">
        <v>94</v>
      </c>
      <c r="DA437">
        <v>950</v>
      </c>
      <c r="DB437" t="b">
        <v>0</v>
      </c>
      <c r="DE437" t="b">
        <v>1</v>
      </c>
      <c r="DF437">
        <v>95</v>
      </c>
      <c r="DG437">
        <v>42</v>
      </c>
      <c r="DH437" t="b">
        <v>0</v>
      </c>
      <c r="DI437">
        <v>76</v>
      </c>
      <c r="DJ437">
        <v>5</v>
      </c>
      <c r="DK437" t="b">
        <v>1</v>
      </c>
      <c r="DL437">
        <v>95</v>
      </c>
      <c r="DM437">
        <v>15</v>
      </c>
      <c r="DN437" t="b">
        <v>0</v>
      </c>
      <c r="DO437">
        <v>89</v>
      </c>
      <c r="DP437">
        <v>59</v>
      </c>
      <c r="DQ437">
        <v>89</v>
      </c>
      <c r="DR437">
        <v>31</v>
      </c>
      <c r="DS437">
        <v>81</v>
      </c>
      <c r="DT437">
        <v>20</v>
      </c>
      <c r="DU437">
        <v>91</v>
      </c>
      <c r="DV437">
        <v>17</v>
      </c>
      <c r="DW437">
        <v>28</v>
      </c>
      <c r="DX437" t="b">
        <v>0</v>
      </c>
      <c r="DY437" t="b">
        <v>0</v>
      </c>
      <c r="DZ437" t="b">
        <v>0</v>
      </c>
    </row>
    <row r="438" spans="1:130" x14ac:dyDescent="0.35">
      <c r="A438">
        <v>39035116400</v>
      </c>
      <c r="B438" t="s">
        <v>3</v>
      </c>
      <c r="C438" t="s">
        <v>4</v>
      </c>
      <c r="D438">
        <v>0.95</v>
      </c>
      <c r="E438">
        <v>0</v>
      </c>
      <c r="F438">
        <v>0</v>
      </c>
      <c r="G438">
        <v>0</v>
      </c>
      <c r="H438">
        <v>0.01</v>
      </c>
      <c r="I438">
        <v>0</v>
      </c>
      <c r="J438">
        <v>0.01</v>
      </c>
      <c r="K438">
        <v>0</v>
      </c>
      <c r="L438">
        <v>0.11</v>
      </c>
      <c r="M438">
        <v>0.7</v>
      </c>
      <c r="N438">
        <v>0.17</v>
      </c>
      <c r="O438">
        <v>12</v>
      </c>
      <c r="P438">
        <v>5</v>
      </c>
      <c r="Q438" t="b">
        <v>1</v>
      </c>
      <c r="R438" t="b">
        <v>1</v>
      </c>
      <c r="T438" t="b">
        <v>1</v>
      </c>
      <c r="U438">
        <v>100</v>
      </c>
      <c r="V438">
        <v>100</v>
      </c>
      <c r="W438">
        <v>2184</v>
      </c>
      <c r="X438">
        <v>0.95</v>
      </c>
      <c r="Y438">
        <v>0.61</v>
      </c>
      <c r="Z438" t="b">
        <v>1</v>
      </c>
      <c r="AA438" t="b">
        <v>0</v>
      </c>
      <c r="AB438" t="b">
        <v>0</v>
      </c>
      <c r="AD438">
        <v>0</v>
      </c>
      <c r="AE438" t="b">
        <v>0</v>
      </c>
      <c r="AF438">
        <v>28</v>
      </c>
      <c r="AG438">
        <v>5.4000000000000003E-3</v>
      </c>
      <c r="AH438" t="b">
        <v>0</v>
      </c>
      <c r="AI438">
        <v>20</v>
      </c>
      <c r="AJ438">
        <v>0</v>
      </c>
      <c r="AK438">
        <v>52</v>
      </c>
      <c r="AL438">
        <v>8</v>
      </c>
      <c r="AM438" t="b">
        <v>0</v>
      </c>
      <c r="AN438" t="b">
        <v>0</v>
      </c>
      <c r="AO438">
        <v>33</v>
      </c>
      <c r="AP438">
        <v>0</v>
      </c>
      <c r="AQ438" t="b">
        <v>0</v>
      </c>
      <c r="AR438" t="b">
        <v>0</v>
      </c>
      <c r="AS438" t="b">
        <v>1</v>
      </c>
      <c r="AT438">
        <v>97</v>
      </c>
      <c r="AU438">
        <v>7</v>
      </c>
      <c r="AV438" t="b">
        <v>0</v>
      </c>
      <c r="AW438">
        <v>71</v>
      </c>
      <c r="AX438">
        <v>9.2799999999999994</v>
      </c>
      <c r="AY438" t="b">
        <v>0</v>
      </c>
      <c r="AZ438">
        <v>89</v>
      </c>
      <c r="BA438">
        <v>0.54</v>
      </c>
      <c r="BB438" t="b">
        <v>0</v>
      </c>
      <c r="BC438">
        <v>53</v>
      </c>
      <c r="BD438">
        <v>326.85000000000002</v>
      </c>
      <c r="BE438" t="b">
        <v>0</v>
      </c>
      <c r="BF438">
        <v>51</v>
      </c>
      <c r="BG438" t="b">
        <v>1</v>
      </c>
      <c r="BH438">
        <v>93</v>
      </c>
      <c r="BI438">
        <v>47</v>
      </c>
      <c r="BJ438" t="b">
        <v>1</v>
      </c>
      <c r="BK438">
        <v>93</v>
      </c>
      <c r="BL438">
        <v>79</v>
      </c>
      <c r="BM438">
        <v>1</v>
      </c>
      <c r="BN438">
        <v>48900</v>
      </c>
      <c r="BO438" t="b">
        <v>0</v>
      </c>
      <c r="BP438" t="b">
        <v>0</v>
      </c>
      <c r="BQ438">
        <v>5984</v>
      </c>
      <c r="BR438">
        <v>79</v>
      </c>
      <c r="BS438" t="b">
        <v>1</v>
      </c>
      <c r="BT438" t="b">
        <v>1</v>
      </c>
      <c r="BU438" t="b">
        <v>1</v>
      </c>
      <c r="BV438">
        <v>0.21</v>
      </c>
      <c r="BW438">
        <v>0</v>
      </c>
      <c r="BX438" t="b">
        <v>1</v>
      </c>
      <c r="BY438">
        <v>90</v>
      </c>
      <c r="BZ438">
        <v>6.18</v>
      </c>
      <c r="CA438" t="b">
        <v>0</v>
      </c>
      <c r="CB438">
        <v>23</v>
      </c>
      <c r="CC438">
        <v>0.02</v>
      </c>
      <c r="CD438" t="b">
        <v>0</v>
      </c>
      <c r="CE438">
        <v>65</v>
      </c>
      <c r="CF438">
        <v>0.69</v>
      </c>
      <c r="CI438" t="b">
        <v>0</v>
      </c>
      <c r="CJ438" t="b">
        <v>0</v>
      </c>
      <c r="CK438" t="b">
        <v>0</v>
      </c>
      <c r="CL438" t="b">
        <v>0</v>
      </c>
      <c r="CM438" t="b">
        <v>0</v>
      </c>
      <c r="CP438" t="b">
        <v>0</v>
      </c>
      <c r="CQ438">
        <v>34</v>
      </c>
      <c r="CR438">
        <v>0.78</v>
      </c>
      <c r="CS438" t="b">
        <v>1</v>
      </c>
      <c r="CT438">
        <v>99</v>
      </c>
      <c r="CU438">
        <v>1510</v>
      </c>
      <c r="CV438" t="b">
        <v>1</v>
      </c>
      <c r="CW438">
        <v>99</v>
      </c>
      <c r="CX438">
        <v>2290</v>
      </c>
      <c r="CY438" t="b">
        <v>1</v>
      </c>
      <c r="CZ438">
        <v>95</v>
      </c>
      <c r="DA438">
        <v>990</v>
      </c>
      <c r="DB438" t="b">
        <v>1</v>
      </c>
      <c r="DC438">
        <v>98</v>
      </c>
      <c r="DD438">
        <v>68.900000000000006</v>
      </c>
      <c r="DE438" t="b">
        <v>1</v>
      </c>
      <c r="DF438">
        <v>97</v>
      </c>
      <c r="DG438">
        <v>38</v>
      </c>
      <c r="DH438" t="b">
        <v>0</v>
      </c>
      <c r="DI438">
        <v>12</v>
      </c>
      <c r="DJ438">
        <v>0</v>
      </c>
      <c r="DK438" t="b">
        <v>1</v>
      </c>
      <c r="DL438">
        <v>99</v>
      </c>
      <c r="DM438">
        <v>23</v>
      </c>
      <c r="DN438" t="b">
        <v>1</v>
      </c>
      <c r="DO438">
        <v>93</v>
      </c>
      <c r="DP438">
        <v>64</v>
      </c>
      <c r="DQ438">
        <v>96</v>
      </c>
      <c r="DR438">
        <v>41</v>
      </c>
      <c r="DS438">
        <v>90</v>
      </c>
      <c r="DT438">
        <v>27</v>
      </c>
      <c r="DU438">
        <v>96</v>
      </c>
      <c r="DV438">
        <v>36</v>
      </c>
      <c r="DW438">
        <v>41</v>
      </c>
      <c r="DX438" t="b">
        <v>0</v>
      </c>
      <c r="DY438" t="b">
        <v>0</v>
      </c>
      <c r="DZ438" t="b">
        <v>0</v>
      </c>
    </row>
    <row r="439" spans="1:130" hidden="1" x14ac:dyDescent="0.35">
      <c r="A439">
        <v>39035140702</v>
      </c>
      <c r="B439" t="s">
        <v>3</v>
      </c>
      <c r="C439" t="s">
        <v>4</v>
      </c>
      <c r="D439">
        <v>0.62</v>
      </c>
      <c r="E439">
        <v>0</v>
      </c>
      <c r="F439">
        <v>0</v>
      </c>
      <c r="G439">
        <v>0</v>
      </c>
      <c r="H439">
        <v>0</v>
      </c>
      <c r="I439">
        <v>0.36</v>
      </c>
      <c r="J439">
        <v>0.01</v>
      </c>
      <c r="K439">
        <v>0</v>
      </c>
      <c r="L439">
        <v>0.13</v>
      </c>
      <c r="M439">
        <v>0.74</v>
      </c>
      <c r="N439">
        <v>0.12</v>
      </c>
      <c r="O439">
        <v>4</v>
      </c>
      <c r="P439">
        <v>4</v>
      </c>
      <c r="Q439" t="b">
        <v>1</v>
      </c>
      <c r="R439" t="b">
        <v>0</v>
      </c>
      <c r="T439" t="b">
        <v>1</v>
      </c>
      <c r="U439">
        <v>100</v>
      </c>
      <c r="V439">
        <v>16</v>
      </c>
      <c r="W439">
        <v>1647</v>
      </c>
      <c r="X439">
        <v>0.8</v>
      </c>
      <c r="Y439">
        <v>0.42</v>
      </c>
      <c r="Z439" t="b">
        <v>1</v>
      </c>
      <c r="AA439" t="b">
        <v>0</v>
      </c>
      <c r="AB439" t="b">
        <v>0</v>
      </c>
      <c r="AD439">
        <v>0</v>
      </c>
      <c r="AE439" t="b">
        <v>0</v>
      </c>
      <c r="AF439">
        <v>27</v>
      </c>
      <c r="AG439">
        <v>5.1999999999999998E-3</v>
      </c>
      <c r="AH439" t="b">
        <v>0</v>
      </c>
      <c r="AI439">
        <v>19</v>
      </c>
      <c r="AJ439">
        <v>0</v>
      </c>
      <c r="AK439">
        <v>4</v>
      </c>
      <c r="AL439">
        <v>0</v>
      </c>
      <c r="AM439" t="b">
        <v>0</v>
      </c>
      <c r="AN439" t="b">
        <v>0</v>
      </c>
      <c r="AO439">
        <v>33</v>
      </c>
      <c r="AP439">
        <v>0</v>
      </c>
      <c r="AQ439" t="b">
        <v>0</v>
      </c>
      <c r="AR439" t="b">
        <v>0</v>
      </c>
      <c r="AS439" t="b">
        <v>0</v>
      </c>
      <c r="AT439">
        <v>66</v>
      </c>
      <c r="AU439">
        <v>3</v>
      </c>
      <c r="AV439" t="b">
        <v>0</v>
      </c>
      <c r="AW439">
        <v>69</v>
      </c>
      <c r="AX439">
        <v>9.24</v>
      </c>
      <c r="AY439" t="b">
        <v>0</v>
      </c>
      <c r="AZ439">
        <v>62</v>
      </c>
      <c r="BA439">
        <v>0.3</v>
      </c>
      <c r="BB439" t="b">
        <v>0</v>
      </c>
      <c r="BC439">
        <v>62</v>
      </c>
      <c r="BD439">
        <v>459.96</v>
      </c>
      <c r="BE439" t="b">
        <v>0</v>
      </c>
      <c r="BF439">
        <v>51</v>
      </c>
      <c r="BG439" t="b">
        <v>0</v>
      </c>
      <c r="BH439">
        <v>87</v>
      </c>
      <c r="BI439">
        <v>40</v>
      </c>
      <c r="BJ439" t="b">
        <v>1</v>
      </c>
      <c r="BK439">
        <v>99</v>
      </c>
      <c r="BL439">
        <v>93</v>
      </c>
      <c r="BM439">
        <v>18</v>
      </c>
      <c r="BN439">
        <v>102700</v>
      </c>
      <c r="BO439" t="b">
        <v>0</v>
      </c>
      <c r="BP439" t="b">
        <v>0</v>
      </c>
      <c r="BQ439">
        <v>5161</v>
      </c>
      <c r="BR439">
        <v>69</v>
      </c>
      <c r="BS439" t="b">
        <v>1</v>
      </c>
      <c r="BT439" t="b">
        <v>0</v>
      </c>
      <c r="BU439" t="b">
        <v>0</v>
      </c>
      <c r="BV439">
        <v>0.21</v>
      </c>
      <c r="BW439">
        <v>0</v>
      </c>
      <c r="BX439" t="b">
        <v>0</v>
      </c>
      <c r="BY439">
        <v>81</v>
      </c>
      <c r="BZ439">
        <v>3.67</v>
      </c>
      <c r="CA439" t="b">
        <v>0</v>
      </c>
      <c r="CB439">
        <v>25</v>
      </c>
      <c r="CC439">
        <v>0.02</v>
      </c>
      <c r="CD439" t="b">
        <v>0</v>
      </c>
      <c r="CE439">
        <v>39</v>
      </c>
      <c r="CF439">
        <v>0.22</v>
      </c>
      <c r="CI439" t="b">
        <v>0</v>
      </c>
      <c r="CJ439" t="b">
        <v>0</v>
      </c>
      <c r="CK439" t="b">
        <v>0</v>
      </c>
      <c r="CL439" t="b">
        <v>0</v>
      </c>
      <c r="CM439" t="b">
        <v>0</v>
      </c>
      <c r="CP439" t="b">
        <v>1</v>
      </c>
      <c r="CQ439">
        <v>97</v>
      </c>
      <c r="CR439">
        <v>26.54</v>
      </c>
      <c r="CS439" t="b">
        <v>1</v>
      </c>
      <c r="CT439">
        <v>96</v>
      </c>
      <c r="CU439">
        <v>1320</v>
      </c>
      <c r="CV439" t="b">
        <v>0</v>
      </c>
      <c r="CW439">
        <v>87</v>
      </c>
      <c r="CX439">
        <v>1510</v>
      </c>
      <c r="CY439" t="b">
        <v>0</v>
      </c>
      <c r="CZ439">
        <v>67</v>
      </c>
      <c r="DA439">
        <v>690</v>
      </c>
      <c r="DB439" t="b">
        <v>0</v>
      </c>
      <c r="DC439">
        <v>77</v>
      </c>
      <c r="DD439">
        <v>75.5</v>
      </c>
      <c r="DE439" t="b">
        <v>0</v>
      </c>
      <c r="DF439">
        <v>84</v>
      </c>
      <c r="DG439">
        <v>61</v>
      </c>
      <c r="DH439" t="b">
        <v>0</v>
      </c>
      <c r="DI439">
        <v>12</v>
      </c>
      <c r="DJ439">
        <v>0</v>
      </c>
      <c r="DK439" t="b">
        <v>0</v>
      </c>
      <c r="DL439">
        <v>45</v>
      </c>
      <c r="DM439">
        <v>4</v>
      </c>
      <c r="DN439" t="b">
        <v>1</v>
      </c>
      <c r="DO439">
        <v>85</v>
      </c>
      <c r="DP439">
        <v>54</v>
      </c>
      <c r="DQ439">
        <v>91</v>
      </c>
      <c r="DR439">
        <v>33</v>
      </c>
      <c r="DS439">
        <v>62</v>
      </c>
      <c r="DT439">
        <v>12</v>
      </c>
      <c r="DU439">
        <v>88</v>
      </c>
      <c r="DV439">
        <v>10</v>
      </c>
      <c r="DW439">
        <v>25</v>
      </c>
      <c r="DX439" t="b">
        <v>0</v>
      </c>
      <c r="DY439" t="b">
        <v>0</v>
      </c>
      <c r="DZ439" t="b">
        <v>0</v>
      </c>
    </row>
    <row r="440" spans="1:130" hidden="1" x14ac:dyDescent="0.35">
      <c r="A440">
        <v>39035102300</v>
      </c>
      <c r="B440" t="s">
        <v>3</v>
      </c>
      <c r="C440" t="s">
        <v>4</v>
      </c>
      <c r="D440">
        <v>0.22</v>
      </c>
      <c r="E440">
        <v>0</v>
      </c>
      <c r="F440">
        <v>0.02</v>
      </c>
      <c r="G440">
        <v>0</v>
      </c>
      <c r="H440">
        <v>0.09</v>
      </c>
      <c r="I440">
        <v>0.36</v>
      </c>
      <c r="J440">
        <v>0.35</v>
      </c>
      <c r="K440">
        <v>7.0000000000000007E-2</v>
      </c>
      <c r="L440">
        <v>0.18</v>
      </c>
      <c r="M440">
        <v>0.74</v>
      </c>
      <c r="N440">
        <v>7.0000000000000007E-2</v>
      </c>
      <c r="O440">
        <v>5</v>
      </c>
      <c r="P440">
        <v>4</v>
      </c>
      <c r="Q440" t="b">
        <v>1</v>
      </c>
      <c r="R440" t="b">
        <v>1</v>
      </c>
      <c r="T440" t="b">
        <v>1</v>
      </c>
      <c r="U440">
        <v>100</v>
      </c>
      <c r="V440">
        <v>100</v>
      </c>
      <c r="W440">
        <v>2184</v>
      </c>
      <c r="X440">
        <v>0.95</v>
      </c>
      <c r="Y440">
        <v>0.62</v>
      </c>
      <c r="Z440" t="b">
        <v>1</v>
      </c>
      <c r="AA440" t="b">
        <v>0</v>
      </c>
      <c r="AB440" t="b">
        <v>0</v>
      </c>
      <c r="AD440">
        <v>0</v>
      </c>
      <c r="AE440" t="b">
        <v>0</v>
      </c>
      <c r="AF440">
        <v>35</v>
      </c>
      <c r="AG440">
        <v>7.1999999999999998E-3</v>
      </c>
      <c r="AH440" t="b">
        <v>0</v>
      </c>
      <c r="AI440">
        <v>25</v>
      </c>
      <c r="AJ440">
        <v>1E-4</v>
      </c>
      <c r="AK440">
        <v>34</v>
      </c>
      <c r="AL440">
        <v>5</v>
      </c>
      <c r="AM440" t="b">
        <v>0</v>
      </c>
      <c r="AN440" t="b">
        <v>0</v>
      </c>
      <c r="AO440">
        <v>33</v>
      </c>
      <c r="AP440">
        <v>0</v>
      </c>
      <c r="AQ440" t="b">
        <v>0</v>
      </c>
      <c r="AR440" t="b">
        <v>0</v>
      </c>
      <c r="AS440" t="b">
        <v>1</v>
      </c>
      <c r="AT440">
        <v>91</v>
      </c>
      <c r="AU440">
        <v>5</v>
      </c>
      <c r="AV440" t="b">
        <v>0</v>
      </c>
      <c r="AW440">
        <v>71</v>
      </c>
      <c r="AX440">
        <v>9.3000000000000007</v>
      </c>
      <c r="AY440" t="b">
        <v>0</v>
      </c>
      <c r="AZ440">
        <v>76</v>
      </c>
      <c r="BA440">
        <v>0.39</v>
      </c>
      <c r="BB440" t="b">
        <v>0</v>
      </c>
      <c r="BC440">
        <v>76</v>
      </c>
      <c r="BD440">
        <v>823.6</v>
      </c>
      <c r="BE440" t="b">
        <v>0</v>
      </c>
      <c r="BF440">
        <v>50</v>
      </c>
      <c r="BG440" t="b">
        <v>0</v>
      </c>
      <c r="BH440">
        <v>87</v>
      </c>
      <c r="BI440">
        <v>40</v>
      </c>
      <c r="BJ440" t="b">
        <v>1</v>
      </c>
      <c r="BK440">
        <v>98</v>
      </c>
      <c r="BL440">
        <v>89</v>
      </c>
      <c r="BM440">
        <v>3</v>
      </c>
      <c r="BN440">
        <v>60700</v>
      </c>
      <c r="BO440" t="b">
        <v>0</v>
      </c>
      <c r="BP440" t="b">
        <v>0</v>
      </c>
      <c r="BQ440">
        <v>5972</v>
      </c>
      <c r="BR440">
        <v>79</v>
      </c>
      <c r="BS440" t="b">
        <v>1</v>
      </c>
      <c r="BT440" t="b">
        <v>0</v>
      </c>
      <c r="BU440" t="b">
        <v>0</v>
      </c>
      <c r="BV440">
        <v>0.5</v>
      </c>
      <c r="BW440">
        <v>0</v>
      </c>
      <c r="BX440" t="b">
        <v>1</v>
      </c>
      <c r="BY440">
        <v>90</v>
      </c>
      <c r="BZ440">
        <v>6.34</v>
      </c>
      <c r="CA440" t="b">
        <v>0</v>
      </c>
      <c r="CB440">
        <v>22</v>
      </c>
      <c r="CC440">
        <v>0.02</v>
      </c>
      <c r="CD440" t="b">
        <v>1</v>
      </c>
      <c r="CE440">
        <v>90</v>
      </c>
      <c r="CF440">
        <v>2.12</v>
      </c>
      <c r="CI440" t="b">
        <v>0</v>
      </c>
      <c r="CJ440" t="b">
        <v>0</v>
      </c>
      <c r="CK440" t="b">
        <v>0</v>
      </c>
      <c r="CL440" t="b">
        <v>0</v>
      </c>
      <c r="CM440" t="b">
        <v>0</v>
      </c>
      <c r="CN440">
        <v>17</v>
      </c>
      <c r="CO440">
        <v>0</v>
      </c>
      <c r="CP440" t="b">
        <v>0</v>
      </c>
      <c r="CQ440">
        <v>38</v>
      </c>
      <c r="CR440">
        <v>1.03</v>
      </c>
      <c r="CS440" t="b">
        <v>1</v>
      </c>
      <c r="CT440">
        <v>94</v>
      </c>
      <c r="CU440">
        <v>1250</v>
      </c>
      <c r="CV440" t="b">
        <v>0</v>
      </c>
      <c r="CW440">
        <v>76</v>
      </c>
      <c r="CX440">
        <v>1300</v>
      </c>
      <c r="CY440" t="b">
        <v>0</v>
      </c>
      <c r="CZ440">
        <v>66</v>
      </c>
      <c r="DA440">
        <v>680</v>
      </c>
      <c r="DB440" t="b">
        <v>0</v>
      </c>
      <c r="DE440" t="b">
        <v>0</v>
      </c>
      <c r="DF440">
        <v>82</v>
      </c>
      <c r="DG440">
        <v>63</v>
      </c>
      <c r="DH440" t="b">
        <v>0</v>
      </c>
      <c r="DI440">
        <v>86</v>
      </c>
      <c r="DJ440">
        <v>10</v>
      </c>
      <c r="DK440" t="b">
        <v>0</v>
      </c>
      <c r="DL440">
        <v>74</v>
      </c>
      <c r="DM440">
        <v>7</v>
      </c>
      <c r="DN440" t="b">
        <v>0</v>
      </c>
      <c r="DO440">
        <v>94</v>
      </c>
      <c r="DP440">
        <v>68</v>
      </c>
      <c r="DQ440">
        <v>86</v>
      </c>
      <c r="DR440">
        <v>27</v>
      </c>
      <c r="DS440">
        <v>79</v>
      </c>
      <c r="DT440">
        <v>19</v>
      </c>
      <c r="DU440">
        <v>94</v>
      </c>
      <c r="DV440">
        <v>21</v>
      </c>
      <c r="DW440">
        <v>27</v>
      </c>
      <c r="DX440" t="b">
        <v>0</v>
      </c>
      <c r="DY440" t="b">
        <v>0</v>
      </c>
      <c r="DZ440" t="b">
        <v>0</v>
      </c>
    </row>
    <row r="441" spans="1:130" hidden="1" x14ac:dyDescent="0.35">
      <c r="A441">
        <v>39035102700</v>
      </c>
      <c r="B441" t="s">
        <v>3</v>
      </c>
      <c r="C441" t="s">
        <v>4</v>
      </c>
      <c r="D441">
        <v>0.2</v>
      </c>
      <c r="E441">
        <v>0.01</v>
      </c>
      <c r="F441">
        <v>0</v>
      </c>
      <c r="G441">
        <v>0</v>
      </c>
      <c r="H441">
        <v>0.03</v>
      </c>
      <c r="I441">
        <v>0.42</v>
      </c>
      <c r="J441">
        <v>0.35</v>
      </c>
      <c r="K441">
        <v>0.06</v>
      </c>
      <c r="L441">
        <v>0.1</v>
      </c>
      <c r="M441">
        <v>0.8</v>
      </c>
      <c r="N441">
        <v>0.08</v>
      </c>
      <c r="O441">
        <v>11</v>
      </c>
      <c r="P441">
        <v>6</v>
      </c>
      <c r="Q441" t="b">
        <v>1</v>
      </c>
      <c r="R441" t="b">
        <v>0</v>
      </c>
      <c r="T441" t="b">
        <v>1</v>
      </c>
      <c r="U441">
        <v>100</v>
      </c>
      <c r="V441">
        <v>90</v>
      </c>
      <c r="W441">
        <v>3995</v>
      </c>
      <c r="X441">
        <v>0.98</v>
      </c>
      <c r="Y441">
        <v>0.71</v>
      </c>
      <c r="Z441" t="b">
        <v>1</v>
      </c>
      <c r="AA441" t="b">
        <v>0</v>
      </c>
      <c r="AB441" t="b">
        <v>0</v>
      </c>
      <c r="AD441">
        <v>0</v>
      </c>
      <c r="AE441" t="b">
        <v>0</v>
      </c>
      <c r="AF441">
        <v>35</v>
      </c>
      <c r="AG441">
        <v>7.1999999999999998E-3</v>
      </c>
      <c r="AH441" t="b">
        <v>0</v>
      </c>
      <c r="AI441">
        <v>25</v>
      </c>
      <c r="AJ441">
        <v>1E-4</v>
      </c>
      <c r="AK441">
        <v>39</v>
      </c>
      <c r="AL441">
        <v>5</v>
      </c>
      <c r="AM441" t="b">
        <v>0</v>
      </c>
      <c r="AN441" t="b">
        <v>0</v>
      </c>
      <c r="AO441">
        <v>33</v>
      </c>
      <c r="AP441">
        <v>0</v>
      </c>
      <c r="AQ441" t="b">
        <v>0</v>
      </c>
      <c r="AR441" t="b">
        <v>0</v>
      </c>
      <c r="AS441" t="b">
        <v>1</v>
      </c>
      <c r="AT441">
        <v>97</v>
      </c>
      <c r="AU441">
        <v>7</v>
      </c>
      <c r="AV441" t="b">
        <v>0</v>
      </c>
      <c r="AW441">
        <v>73</v>
      </c>
      <c r="AX441">
        <v>9.36</v>
      </c>
      <c r="AY441" t="b">
        <v>0</v>
      </c>
      <c r="AZ441">
        <v>85</v>
      </c>
      <c r="BA441">
        <v>0.48</v>
      </c>
      <c r="BB441" t="b">
        <v>0</v>
      </c>
      <c r="BC441">
        <v>89</v>
      </c>
      <c r="BD441">
        <v>1711.44</v>
      </c>
      <c r="BE441" t="b">
        <v>0</v>
      </c>
      <c r="BF441">
        <v>50</v>
      </c>
      <c r="BG441" t="b">
        <v>1</v>
      </c>
      <c r="BH441">
        <v>94</v>
      </c>
      <c r="BI441">
        <v>48</v>
      </c>
      <c r="BJ441" t="b">
        <v>1</v>
      </c>
      <c r="BK441">
        <v>99</v>
      </c>
      <c r="BL441">
        <v>93</v>
      </c>
      <c r="BM441">
        <v>1</v>
      </c>
      <c r="BN441">
        <v>45200</v>
      </c>
      <c r="BO441" t="b">
        <v>0</v>
      </c>
      <c r="BP441" t="b">
        <v>0</v>
      </c>
      <c r="BQ441">
        <v>6594</v>
      </c>
      <c r="BR441">
        <v>85</v>
      </c>
      <c r="BS441" t="b">
        <v>1</v>
      </c>
      <c r="BT441" t="b">
        <v>0</v>
      </c>
      <c r="BU441" t="b">
        <v>0</v>
      </c>
      <c r="BV441">
        <v>0.97</v>
      </c>
      <c r="BW441">
        <v>0.05</v>
      </c>
      <c r="BX441" t="b">
        <v>1</v>
      </c>
      <c r="BY441">
        <v>92</v>
      </c>
      <c r="BZ441">
        <v>7.01</v>
      </c>
      <c r="CA441" t="b">
        <v>0</v>
      </c>
      <c r="CB441">
        <v>22</v>
      </c>
      <c r="CC441">
        <v>0.02</v>
      </c>
      <c r="CD441" t="b">
        <v>1</v>
      </c>
      <c r="CE441">
        <v>94</v>
      </c>
      <c r="CF441">
        <v>2.88</v>
      </c>
      <c r="CI441" t="b">
        <v>0</v>
      </c>
      <c r="CJ441" t="b">
        <v>0</v>
      </c>
      <c r="CK441" t="b">
        <v>0</v>
      </c>
      <c r="CL441" t="b">
        <v>0</v>
      </c>
      <c r="CM441" t="b">
        <v>0</v>
      </c>
      <c r="CN441">
        <v>69</v>
      </c>
      <c r="CO441">
        <v>0.01</v>
      </c>
      <c r="CP441" t="b">
        <v>1</v>
      </c>
      <c r="CQ441">
        <v>94</v>
      </c>
      <c r="CR441">
        <v>16.57</v>
      </c>
      <c r="CS441" t="b">
        <v>1</v>
      </c>
      <c r="CT441">
        <v>98</v>
      </c>
      <c r="CU441">
        <v>1390</v>
      </c>
      <c r="CV441" t="b">
        <v>0</v>
      </c>
      <c r="CW441">
        <v>88</v>
      </c>
      <c r="CX441">
        <v>1540</v>
      </c>
      <c r="CY441" t="b">
        <v>0</v>
      </c>
      <c r="CZ441">
        <v>87</v>
      </c>
      <c r="DA441">
        <v>850</v>
      </c>
      <c r="DB441" t="b">
        <v>1</v>
      </c>
      <c r="DC441">
        <v>95</v>
      </c>
      <c r="DD441">
        <v>71.3</v>
      </c>
      <c r="DE441" t="b">
        <v>1</v>
      </c>
      <c r="DF441">
        <v>96</v>
      </c>
      <c r="DG441">
        <v>41</v>
      </c>
      <c r="DH441" t="b">
        <v>0</v>
      </c>
      <c r="DI441">
        <v>88</v>
      </c>
      <c r="DJ441">
        <v>11</v>
      </c>
      <c r="DK441" t="b">
        <v>0</v>
      </c>
      <c r="DL441">
        <v>67</v>
      </c>
      <c r="DM441">
        <v>6</v>
      </c>
      <c r="DN441" t="b">
        <v>1</v>
      </c>
      <c r="DO441">
        <v>97</v>
      </c>
      <c r="DP441">
        <v>75</v>
      </c>
      <c r="DQ441">
        <v>98</v>
      </c>
      <c r="DR441">
        <v>50</v>
      </c>
      <c r="DS441">
        <v>88</v>
      </c>
      <c r="DT441">
        <v>25</v>
      </c>
      <c r="DU441">
        <v>96</v>
      </c>
      <c r="DV441">
        <v>30</v>
      </c>
      <c r="DW441">
        <v>51</v>
      </c>
      <c r="DX441" t="b">
        <v>0</v>
      </c>
      <c r="DY441" t="b">
        <v>0</v>
      </c>
      <c r="DZ441" t="b">
        <v>0</v>
      </c>
    </row>
    <row r="442" spans="1:130" x14ac:dyDescent="0.35">
      <c r="A442">
        <v>39035115300</v>
      </c>
      <c r="B442" t="s">
        <v>3</v>
      </c>
      <c r="C442" t="s">
        <v>4</v>
      </c>
      <c r="D442">
        <v>0.62</v>
      </c>
      <c r="E442">
        <v>0</v>
      </c>
      <c r="F442">
        <v>0</v>
      </c>
      <c r="G442">
        <v>0</v>
      </c>
      <c r="H442">
        <v>0.14000000000000001</v>
      </c>
      <c r="I442">
        <v>0.2</v>
      </c>
      <c r="J442">
        <v>0.12</v>
      </c>
      <c r="K442">
        <v>0.03</v>
      </c>
      <c r="L442">
        <v>0.16</v>
      </c>
      <c r="M442">
        <v>0.77</v>
      </c>
      <c r="N442">
        <v>0.05</v>
      </c>
      <c r="O442">
        <v>13</v>
      </c>
      <c r="P442">
        <v>6</v>
      </c>
      <c r="Q442" t="b">
        <v>1</v>
      </c>
      <c r="R442" t="b">
        <v>1</v>
      </c>
      <c r="T442" t="b">
        <v>1</v>
      </c>
      <c r="U442">
        <v>100</v>
      </c>
      <c r="V442">
        <v>100</v>
      </c>
      <c r="W442">
        <v>983</v>
      </c>
      <c r="X442">
        <v>0.94</v>
      </c>
      <c r="Y442">
        <v>0.6</v>
      </c>
      <c r="Z442" t="b">
        <v>1</v>
      </c>
      <c r="AA442" t="b">
        <v>0</v>
      </c>
      <c r="AB442" t="b">
        <v>0</v>
      </c>
      <c r="AD442">
        <v>0</v>
      </c>
      <c r="AE442" t="b">
        <v>0</v>
      </c>
      <c r="AF442">
        <v>35</v>
      </c>
      <c r="AG442">
        <v>7.1999999999999998E-3</v>
      </c>
      <c r="AH442" t="b">
        <v>0</v>
      </c>
      <c r="AI442">
        <v>25</v>
      </c>
      <c r="AJ442">
        <v>1E-4</v>
      </c>
      <c r="AK442">
        <v>5</v>
      </c>
      <c r="AL442">
        <v>0</v>
      </c>
      <c r="AM442" t="b">
        <v>0</v>
      </c>
      <c r="AN442" t="b">
        <v>0</v>
      </c>
      <c r="AO442">
        <v>33</v>
      </c>
      <c r="AP442">
        <v>0</v>
      </c>
      <c r="AQ442" t="b">
        <v>0</v>
      </c>
      <c r="AR442" t="b">
        <v>0</v>
      </c>
      <c r="AS442" t="b">
        <v>1</v>
      </c>
      <c r="AT442">
        <v>98</v>
      </c>
      <c r="AU442">
        <v>7</v>
      </c>
      <c r="AV442" t="b">
        <v>0</v>
      </c>
      <c r="AW442">
        <v>75</v>
      </c>
      <c r="AX442">
        <v>9.4700000000000006</v>
      </c>
      <c r="AY442" t="b">
        <v>0</v>
      </c>
      <c r="AZ442">
        <v>78</v>
      </c>
      <c r="BA442">
        <v>0.41</v>
      </c>
      <c r="BB442" t="b">
        <v>0</v>
      </c>
      <c r="BC442">
        <v>53</v>
      </c>
      <c r="BD442">
        <v>328.61</v>
      </c>
      <c r="BE442" t="b">
        <v>0</v>
      </c>
      <c r="BF442">
        <v>50</v>
      </c>
      <c r="BG442" t="b">
        <v>1</v>
      </c>
      <c r="BH442">
        <v>96</v>
      </c>
      <c r="BI442">
        <v>53</v>
      </c>
      <c r="BJ442" t="b">
        <v>0</v>
      </c>
      <c r="BK442">
        <v>88</v>
      </c>
      <c r="BL442">
        <v>71</v>
      </c>
      <c r="BM442">
        <v>1</v>
      </c>
      <c r="BN442">
        <v>48300</v>
      </c>
      <c r="BO442" t="b">
        <v>1</v>
      </c>
      <c r="BP442" t="b">
        <v>1</v>
      </c>
      <c r="BQ442">
        <v>7481</v>
      </c>
      <c r="BR442">
        <v>92</v>
      </c>
      <c r="BS442" t="b">
        <v>1</v>
      </c>
      <c r="BT442" t="b">
        <v>1</v>
      </c>
      <c r="BU442" t="b">
        <v>1</v>
      </c>
      <c r="BV442">
        <v>0.98</v>
      </c>
      <c r="BW442">
        <v>0.06</v>
      </c>
      <c r="BX442" t="b">
        <v>1</v>
      </c>
      <c r="BY442">
        <v>95</v>
      </c>
      <c r="BZ442">
        <v>9.67</v>
      </c>
      <c r="CA442" t="b">
        <v>0</v>
      </c>
      <c r="CB442">
        <v>23</v>
      </c>
      <c r="CC442">
        <v>0.02</v>
      </c>
      <c r="CD442" t="b">
        <v>1</v>
      </c>
      <c r="CE442">
        <v>94</v>
      </c>
      <c r="CF442">
        <v>2.72</v>
      </c>
      <c r="CG442" t="b">
        <v>0</v>
      </c>
      <c r="CI442" t="b">
        <v>0</v>
      </c>
      <c r="CJ442" t="b">
        <v>0</v>
      </c>
      <c r="CK442" t="b">
        <v>0</v>
      </c>
      <c r="CL442" t="b">
        <v>0</v>
      </c>
      <c r="CM442" t="b">
        <v>0</v>
      </c>
      <c r="CN442">
        <v>79</v>
      </c>
      <c r="CO442">
        <v>0.05</v>
      </c>
      <c r="CP442" t="b">
        <v>1</v>
      </c>
      <c r="CQ442">
        <v>94</v>
      </c>
      <c r="CR442">
        <v>17.09</v>
      </c>
      <c r="CS442" t="b">
        <v>1</v>
      </c>
      <c r="CT442">
        <v>98</v>
      </c>
      <c r="CU442">
        <v>1450</v>
      </c>
      <c r="CV442" t="b">
        <v>0</v>
      </c>
      <c r="CW442">
        <v>85</v>
      </c>
      <c r="CX442">
        <v>1460</v>
      </c>
      <c r="CY442" t="b">
        <v>0</v>
      </c>
      <c r="CZ442">
        <v>67</v>
      </c>
      <c r="DA442">
        <v>690</v>
      </c>
      <c r="DB442" t="b">
        <v>1</v>
      </c>
      <c r="DC442">
        <v>93</v>
      </c>
      <c r="DD442">
        <v>72.09</v>
      </c>
      <c r="DE442" t="b">
        <v>1</v>
      </c>
      <c r="DF442">
        <v>91</v>
      </c>
      <c r="DG442">
        <v>52</v>
      </c>
      <c r="DH442" t="b">
        <v>0</v>
      </c>
      <c r="DI442">
        <v>12</v>
      </c>
      <c r="DJ442">
        <v>0</v>
      </c>
      <c r="DK442" t="b">
        <v>1</v>
      </c>
      <c r="DL442">
        <v>98</v>
      </c>
      <c r="DM442">
        <v>22</v>
      </c>
      <c r="DN442" t="b">
        <v>1</v>
      </c>
      <c r="DO442">
        <v>94</v>
      </c>
      <c r="DP442">
        <v>67</v>
      </c>
      <c r="DQ442">
        <v>94</v>
      </c>
      <c r="DR442">
        <v>38</v>
      </c>
      <c r="DS442">
        <v>69</v>
      </c>
      <c r="DT442">
        <v>15</v>
      </c>
      <c r="DU442">
        <v>92</v>
      </c>
      <c r="DV442">
        <v>15</v>
      </c>
      <c r="DW442">
        <v>46</v>
      </c>
      <c r="DX442" t="b">
        <v>0</v>
      </c>
      <c r="DY442" t="b">
        <v>0</v>
      </c>
      <c r="DZ442" t="b">
        <v>0</v>
      </c>
    </row>
    <row r="443" spans="1:130" hidden="1" x14ac:dyDescent="0.35">
      <c r="A443">
        <v>39035116600</v>
      </c>
      <c r="B443" t="s">
        <v>3</v>
      </c>
      <c r="C443" t="s">
        <v>4</v>
      </c>
      <c r="D443">
        <v>0.96</v>
      </c>
      <c r="E443">
        <v>0</v>
      </c>
      <c r="F443">
        <v>0</v>
      </c>
      <c r="G443">
        <v>0</v>
      </c>
      <c r="H443">
        <v>0</v>
      </c>
      <c r="I443">
        <v>0.01</v>
      </c>
      <c r="J443">
        <v>0</v>
      </c>
      <c r="K443">
        <v>0</v>
      </c>
      <c r="L443">
        <v>0.1</v>
      </c>
      <c r="M443">
        <v>0.74</v>
      </c>
      <c r="N443">
        <v>0.15</v>
      </c>
      <c r="O443">
        <v>8</v>
      </c>
      <c r="P443">
        <v>4</v>
      </c>
      <c r="Q443" t="b">
        <v>1</v>
      </c>
      <c r="R443" t="b">
        <v>1</v>
      </c>
      <c r="T443" t="b">
        <v>1</v>
      </c>
      <c r="U443">
        <v>100</v>
      </c>
      <c r="V443">
        <v>100</v>
      </c>
      <c r="W443">
        <v>1953</v>
      </c>
      <c r="X443">
        <v>0.9</v>
      </c>
      <c r="Y443">
        <v>0.52</v>
      </c>
      <c r="Z443" t="b">
        <v>1</v>
      </c>
      <c r="AA443" t="b">
        <v>0</v>
      </c>
      <c r="AB443" t="b">
        <v>0</v>
      </c>
      <c r="AD443">
        <v>0</v>
      </c>
      <c r="AE443" t="b">
        <v>0</v>
      </c>
      <c r="AF443">
        <v>28</v>
      </c>
      <c r="AG443">
        <v>5.3E-3</v>
      </c>
      <c r="AH443" t="b">
        <v>0</v>
      </c>
      <c r="AI443">
        <v>20</v>
      </c>
      <c r="AJ443">
        <v>0</v>
      </c>
      <c r="AK443">
        <v>12</v>
      </c>
      <c r="AL443">
        <v>1</v>
      </c>
      <c r="AM443" t="b">
        <v>0</v>
      </c>
      <c r="AN443" t="b">
        <v>0</v>
      </c>
      <c r="AO443">
        <v>33</v>
      </c>
      <c r="AP443">
        <v>0</v>
      </c>
      <c r="AQ443" t="b">
        <v>0</v>
      </c>
      <c r="AR443" t="b">
        <v>0</v>
      </c>
      <c r="AS443" t="b">
        <v>1</v>
      </c>
      <c r="AT443">
        <v>96</v>
      </c>
      <c r="AU443">
        <v>6</v>
      </c>
      <c r="AV443" t="b">
        <v>0</v>
      </c>
      <c r="AW443">
        <v>69</v>
      </c>
      <c r="AX443">
        <v>9.24</v>
      </c>
      <c r="AY443" t="b">
        <v>0</v>
      </c>
      <c r="AZ443">
        <v>89</v>
      </c>
      <c r="BA443">
        <v>0.55000000000000004</v>
      </c>
      <c r="BB443" t="b">
        <v>0</v>
      </c>
      <c r="BC443">
        <v>37</v>
      </c>
      <c r="BD443">
        <v>163.85</v>
      </c>
      <c r="BE443" t="b">
        <v>0</v>
      </c>
      <c r="BF443">
        <v>50</v>
      </c>
      <c r="BG443" t="b">
        <v>0</v>
      </c>
      <c r="BH443">
        <v>77</v>
      </c>
      <c r="BI443">
        <v>33</v>
      </c>
      <c r="BJ443" t="b">
        <v>1</v>
      </c>
      <c r="BK443">
        <v>98</v>
      </c>
      <c r="BL443">
        <v>89</v>
      </c>
      <c r="BM443">
        <v>0</v>
      </c>
      <c r="BN443">
        <v>33500</v>
      </c>
      <c r="BO443" t="b">
        <v>0</v>
      </c>
      <c r="BP443" t="b">
        <v>0</v>
      </c>
      <c r="BQ443">
        <v>5623</v>
      </c>
      <c r="BR443">
        <v>75</v>
      </c>
      <c r="BS443" t="b">
        <v>1</v>
      </c>
      <c r="BT443" t="b">
        <v>0</v>
      </c>
      <c r="BU443" t="b">
        <v>0</v>
      </c>
      <c r="BV443">
        <v>0.96</v>
      </c>
      <c r="BW443">
        <v>0.05</v>
      </c>
      <c r="BX443" t="b">
        <v>0</v>
      </c>
      <c r="BY443">
        <v>89</v>
      </c>
      <c r="BZ443">
        <v>5.9</v>
      </c>
      <c r="CA443" t="b">
        <v>0</v>
      </c>
      <c r="CB443">
        <v>24</v>
      </c>
      <c r="CC443">
        <v>0.02</v>
      </c>
      <c r="CD443" t="b">
        <v>0</v>
      </c>
      <c r="CE443">
        <v>53</v>
      </c>
      <c r="CF443">
        <v>0.42</v>
      </c>
      <c r="CI443" t="b">
        <v>0</v>
      </c>
      <c r="CJ443" t="b">
        <v>0</v>
      </c>
      <c r="CK443" t="b">
        <v>0</v>
      </c>
      <c r="CL443" t="b">
        <v>0</v>
      </c>
      <c r="CM443" t="b">
        <v>0</v>
      </c>
      <c r="CP443" t="b">
        <v>0</v>
      </c>
      <c r="CQ443">
        <v>85</v>
      </c>
      <c r="CR443">
        <v>8.1</v>
      </c>
      <c r="CS443" t="b">
        <v>1</v>
      </c>
      <c r="CT443">
        <v>99</v>
      </c>
      <c r="CU443">
        <v>1510</v>
      </c>
      <c r="CV443" t="b">
        <v>1</v>
      </c>
      <c r="CW443">
        <v>99</v>
      </c>
      <c r="CX443">
        <v>2310</v>
      </c>
      <c r="CY443" t="b">
        <v>1</v>
      </c>
      <c r="CZ443">
        <v>97</v>
      </c>
      <c r="DA443">
        <v>1040</v>
      </c>
      <c r="DB443" t="b">
        <v>0</v>
      </c>
      <c r="DC443">
        <v>84</v>
      </c>
      <c r="DD443">
        <v>74.400000000000006</v>
      </c>
      <c r="DE443" t="b">
        <v>1</v>
      </c>
      <c r="DF443">
        <v>93</v>
      </c>
      <c r="DG443">
        <v>47</v>
      </c>
      <c r="DH443" t="b">
        <v>0</v>
      </c>
      <c r="DI443">
        <v>42</v>
      </c>
      <c r="DJ443">
        <v>1</v>
      </c>
      <c r="DK443" t="b">
        <v>1</v>
      </c>
      <c r="DL443">
        <v>98</v>
      </c>
      <c r="DM443">
        <v>22</v>
      </c>
      <c r="DN443" t="b">
        <v>0</v>
      </c>
      <c r="DO443">
        <v>85</v>
      </c>
      <c r="DP443">
        <v>55</v>
      </c>
      <c r="DQ443">
        <v>86</v>
      </c>
      <c r="DR443">
        <v>27</v>
      </c>
      <c r="DS443">
        <v>90</v>
      </c>
      <c r="DT443">
        <v>27</v>
      </c>
      <c r="DU443">
        <v>97</v>
      </c>
      <c r="DV443">
        <v>19</v>
      </c>
      <c r="DW443">
        <v>39</v>
      </c>
      <c r="DX443" t="b">
        <v>0</v>
      </c>
      <c r="DY443" t="b">
        <v>0</v>
      </c>
      <c r="DZ443" t="b">
        <v>0</v>
      </c>
    </row>
    <row r="444" spans="1:130" x14ac:dyDescent="0.35">
      <c r="A444">
        <v>39035119100</v>
      </c>
      <c r="B444" t="s">
        <v>3</v>
      </c>
      <c r="C444" t="s">
        <v>4</v>
      </c>
      <c r="D444">
        <v>0.21</v>
      </c>
      <c r="E444">
        <v>0</v>
      </c>
      <c r="F444">
        <v>0.37</v>
      </c>
      <c r="G444">
        <v>0</v>
      </c>
      <c r="H444">
        <v>0</v>
      </c>
      <c r="I444">
        <v>0.41</v>
      </c>
      <c r="J444">
        <v>0</v>
      </c>
      <c r="K444">
        <v>0</v>
      </c>
      <c r="L444">
        <v>0</v>
      </c>
      <c r="M444">
        <v>0.74</v>
      </c>
      <c r="N444">
        <v>0.25</v>
      </c>
      <c r="O444">
        <v>0</v>
      </c>
      <c r="P444">
        <v>0</v>
      </c>
      <c r="Q444" t="b">
        <v>0</v>
      </c>
      <c r="R444" t="b">
        <v>0</v>
      </c>
      <c r="T444" t="b">
        <v>0</v>
      </c>
      <c r="U444">
        <v>0</v>
      </c>
      <c r="V444">
        <v>80</v>
      </c>
      <c r="W444">
        <v>99</v>
      </c>
      <c r="X444">
        <v>0.47</v>
      </c>
      <c r="Y444">
        <v>0.21</v>
      </c>
      <c r="Z444" t="b">
        <v>0</v>
      </c>
      <c r="AA444" t="b">
        <v>0</v>
      </c>
      <c r="AB444" t="b">
        <v>0</v>
      </c>
      <c r="AD444">
        <v>0</v>
      </c>
      <c r="AE444" t="b">
        <v>0</v>
      </c>
      <c r="AF444">
        <v>80</v>
      </c>
      <c r="AG444">
        <v>4.3200000000000002E-2</v>
      </c>
      <c r="AH444" t="b">
        <v>0</v>
      </c>
      <c r="AI444">
        <v>79</v>
      </c>
      <c r="AJ444">
        <v>5.0000000000000001E-4</v>
      </c>
      <c r="AK444">
        <v>40</v>
      </c>
      <c r="AL444">
        <v>6</v>
      </c>
      <c r="AM444" t="b">
        <v>0</v>
      </c>
      <c r="AN444" t="b">
        <v>0</v>
      </c>
      <c r="AO444">
        <v>33</v>
      </c>
      <c r="AP444">
        <v>0</v>
      </c>
      <c r="AQ444" t="b">
        <v>0</v>
      </c>
      <c r="AR444" t="b">
        <v>0</v>
      </c>
      <c r="AS444" t="b">
        <v>0</v>
      </c>
      <c r="AT444">
        <v>72</v>
      </c>
      <c r="AU444">
        <v>3</v>
      </c>
      <c r="AV444" t="b">
        <v>0</v>
      </c>
      <c r="AW444">
        <v>72</v>
      </c>
      <c r="AX444">
        <v>9.35</v>
      </c>
      <c r="AY444" t="b">
        <v>0</v>
      </c>
      <c r="AZ444">
        <v>84</v>
      </c>
      <c r="BA444">
        <v>0.47</v>
      </c>
      <c r="BB444" t="b">
        <v>0</v>
      </c>
      <c r="BC444">
        <v>93</v>
      </c>
      <c r="BD444">
        <v>2439.7399999999998</v>
      </c>
      <c r="BE444" t="b">
        <v>0</v>
      </c>
      <c r="BF444">
        <v>50</v>
      </c>
      <c r="BG444" t="b">
        <v>0</v>
      </c>
      <c r="BH444">
        <v>42</v>
      </c>
      <c r="BI444">
        <v>20</v>
      </c>
      <c r="BJ444" t="b">
        <v>0</v>
      </c>
      <c r="BK444">
        <v>79</v>
      </c>
      <c r="BL444">
        <v>56</v>
      </c>
      <c r="BO444" t="b">
        <v>0</v>
      </c>
      <c r="BP444" t="b">
        <v>1</v>
      </c>
      <c r="BQ444">
        <v>7291</v>
      </c>
      <c r="BR444">
        <v>90</v>
      </c>
      <c r="BS444" t="b">
        <v>1</v>
      </c>
      <c r="BT444" t="b">
        <v>0</v>
      </c>
      <c r="BU444" t="b">
        <v>1</v>
      </c>
      <c r="BV444">
        <v>0.21</v>
      </c>
      <c r="BW444">
        <v>0</v>
      </c>
      <c r="BX444" t="b">
        <v>0</v>
      </c>
      <c r="BY444">
        <v>95</v>
      </c>
      <c r="BZ444">
        <v>9.89</v>
      </c>
      <c r="CA444" t="b">
        <v>0</v>
      </c>
      <c r="CB444">
        <v>22</v>
      </c>
      <c r="CC444">
        <v>0.02</v>
      </c>
      <c r="CD444" t="b">
        <v>0</v>
      </c>
      <c r="CE444">
        <v>91</v>
      </c>
      <c r="CF444">
        <v>2.1800000000000002</v>
      </c>
      <c r="CI444" t="b">
        <v>0</v>
      </c>
      <c r="CJ444" t="b">
        <v>0</v>
      </c>
      <c r="CK444" t="b">
        <v>0</v>
      </c>
      <c r="CL444" t="b">
        <v>0</v>
      </c>
      <c r="CM444" t="b">
        <v>0</v>
      </c>
      <c r="CP444" t="b">
        <v>0</v>
      </c>
      <c r="CQ444">
        <v>96</v>
      </c>
      <c r="CR444">
        <v>20.25</v>
      </c>
      <c r="CS444" t="b">
        <v>0</v>
      </c>
      <c r="CT444">
        <v>89</v>
      </c>
      <c r="CU444">
        <v>1160</v>
      </c>
      <c r="CV444" t="b">
        <v>0</v>
      </c>
      <c r="CW444">
        <v>81</v>
      </c>
      <c r="CX444">
        <v>1380</v>
      </c>
      <c r="CY444" t="b">
        <v>0</v>
      </c>
      <c r="CZ444">
        <v>55</v>
      </c>
      <c r="DA444">
        <v>620</v>
      </c>
      <c r="DB444" t="b">
        <v>0</v>
      </c>
      <c r="DE444" t="b">
        <v>0</v>
      </c>
      <c r="DH444" t="b">
        <v>0</v>
      </c>
      <c r="DI444">
        <v>80</v>
      </c>
      <c r="DJ444">
        <v>7</v>
      </c>
      <c r="DK444" t="b">
        <v>0</v>
      </c>
      <c r="DL444">
        <v>0</v>
      </c>
      <c r="DM444">
        <v>0</v>
      </c>
      <c r="DN444" t="b">
        <v>0</v>
      </c>
      <c r="DO444">
        <v>93</v>
      </c>
      <c r="DP444">
        <v>64</v>
      </c>
      <c r="DQ444">
        <v>99</v>
      </c>
      <c r="DR444">
        <v>58</v>
      </c>
      <c r="DS444">
        <v>12</v>
      </c>
      <c r="DT444">
        <v>3</v>
      </c>
      <c r="DU444">
        <v>56</v>
      </c>
      <c r="DV444">
        <v>42</v>
      </c>
      <c r="DW444">
        <v>8</v>
      </c>
      <c r="DX444" t="b">
        <v>0</v>
      </c>
      <c r="DY444" t="b">
        <v>0</v>
      </c>
      <c r="DZ444" t="b">
        <v>0</v>
      </c>
    </row>
    <row r="445" spans="1:130" x14ac:dyDescent="0.35">
      <c r="A445">
        <v>39035119202</v>
      </c>
      <c r="B445" t="s">
        <v>3</v>
      </c>
      <c r="C445" t="s">
        <v>4</v>
      </c>
      <c r="D445">
        <v>0.61</v>
      </c>
      <c r="E445">
        <v>0</v>
      </c>
      <c r="F445">
        <v>0.02</v>
      </c>
      <c r="G445">
        <v>0</v>
      </c>
      <c r="H445">
        <v>0.01</v>
      </c>
      <c r="I445">
        <v>0.32</v>
      </c>
      <c r="J445">
        <v>0.01</v>
      </c>
      <c r="K445">
        <v>0</v>
      </c>
      <c r="L445">
        <v>0.05</v>
      </c>
      <c r="M445">
        <v>0.54</v>
      </c>
      <c r="N445">
        <v>0.39</v>
      </c>
      <c r="O445">
        <v>13</v>
      </c>
      <c r="P445">
        <v>6</v>
      </c>
      <c r="Q445" t="b">
        <v>1</v>
      </c>
      <c r="R445" t="b">
        <v>0</v>
      </c>
      <c r="T445" t="b">
        <v>1</v>
      </c>
      <c r="U445">
        <v>100</v>
      </c>
      <c r="V445">
        <v>42</v>
      </c>
      <c r="W445">
        <v>923</v>
      </c>
      <c r="X445">
        <v>0.96</v>
      </c>
      <c r="Y445">
        <v>0.64</v>
      </c>
      <c r="Z445" t="b">
        <v>1</v>
      </c>
      <c r="AA445" t="b">
        <v>0</v>
      </c>
      <c r="AB445" t="b">
        <v>0</v>
      </c>
      <c r="AD445">
        <v>0</v>
      </c>
      <c r="AE445" t="b">
        <v>0</v>
      </c>
      <c r="AF445">
        <v>74</v>
      </c>
      <c r="AG445">
        <v>3.4200000000000001E-2</v>
      </c>
      <c r="AH445" t="b">
        <v>0</v>
      </c>
      <c r="AI445">
        <v>74</v>
      </c>
      <c r="AJ445">
        <v>4.0000000000000002E-4</v>
      </c>
      <c r="AK445">
        <v>7</v>
      </c>
      <c r="AL445">
        <v>0</v>
      </c>
      <c r="AM445" t="b">
        <v>0</v>
      </c>
      <c r="AN445" t="b">
        <v>0</v>
      </c>
      <c r="AO445">
        <v>33</v>
      </c>
      <c r="AP445">
        <v>0</v>
      </c>
      <c r="AQ445" t="b">
        <v>0</v>
      </c>
      <c r="AR445" t="b">
        <v>0</v>
      </c>
      <c r="AS445" t="b">
        <v>0</v>
      </c>
      <c r="AT445">
        <v>61</v>
      </c>
      <c r="AU445">
        <v>3</v>
      </c>
      <c r="AV445" t="b">
        <v>0</v>
      </c>
      <c r="AW445">
        <v>72</v>
      </c>
      <c r="AX445">
        <v>9.35</v>
      </c>
      <c r="AY445" t="b">
        <v>0</v>
      </c>
      <c r="AZ445">
        <v>83</v>
      </c>
      <c r="BA445">
        <v>0.46</v>
      </c>
      <c r="BB445" t="b">
        <v>1</v>
      </c>
      <c r="BC445">
        <v>91</v>
      </c>
      <c r="BD445">
        <v>2007.19</v>
      </c>
      <c r="BE445" t="b">
        <v>0</v>
      </c>
      <c r="BF445">
        <v>50</v>
      </c>
      <c r="BG445" t="b">
        <v>0</v>
      </c>
      <c r="BH445">
        <v>69</v>
      </c>
      <c r="BI445">
        <v>29</v>
      </c>
      <c r="BJ445" t="b">
        <v>0</v>
      </c>
      <c r="BK445">
        <v>79</v>
      </c>
      <c r="BL445">
        <v>56</v>
      </c>
      <c r="BM445">
        <v>19</v>
      </c>
      <c r="BN445">
        <v>107100</v>
      </c>
      <c r="BO445" t="b">
        <v>0</v>
      </c>
      <c r="BP445" t="b">
        <v>0</v>
      </c>
      <c r="BQ445">
        <v>4877</v>
      </c>
      <c r="BR445">
        <v>65</v>
      </c>
      <c r="BS445" t="b">
        <v>1</v>
      </c>
      <c r="BT445" t="b">
        <v>1</v>
      </c>
      <c r="BU445" t="b">
        <v>1</v>
      </c>
      <c r="BV445">
        <v>0.99</v>
      </c>
      <c r="BW445">
        <v>0.12</v>
      </c>
      <c r="BX445" t="b">
        <v>1</v>
      </c>
      <c r="BY445">
        <v>91</v>
      </c>
      <c r="BZ445">
        <v>6.92</v>
      </c>
      <c r="CA445" t="b">
        <v>0</v>
      </c>
      <c r="CB445">
        <v>22</v>
      </c>
      <c r="CC445">
        <v>0.02</v>
      </c>
      <c r="CD445" t="b">
        <v>1</v>
      </c>
      <c r="CE445">
        <v>92</v>
      </c>
      <c r="CF445">
        <v>2.37</v>
      </c>
      <c r="CI445" t="b">
        <v>0</v>
      </c>
      <c r="CJ445" t="b">
        <v>0</v>
      </c>
      <c r="CK445" t="b">
        <v>0</v>
      </c>
      <c r="CL445" t="b">
        <v>0</v>
      </c>
      <c r="CM445" t="b">
        <v>0</v>
      </c>
      <c r="CP445" t="b">
        <v>1</v>
      </c>
      <c r="CQ445">
        <v>96</v>
      </c>
      <c r="CR445">
        <v>20.93</v>
      </c>
      <c r="CS445" t="b">
        <v>1</v>
      </c>
      <c r="CT445">
        <v>94</v>
      </c>
      <c r="CU445">
        <v>1260</v>
      </c>
      <c r="CV445" t="b">
        <v>1</v>
      </c>
      <c r="CW445">
        <v>99</v>
      </c>
      <c r="CX445">
        <v>2600</v>
      </c>
      <c r="CY445" t="b">
        <v>1</v>
      </c>
      <c r="CZ445">
        <v>99</v>
      </c>
      <c r="DA445">
        <v>1680</v>
      </c>
      <c r="DB445" t="b">
        <v>1</v>
      </c>
      <c r="DC445">
        <v>99</v>
      </c>
      <c r="DD445">
        <v>65.400000000000006</v>
      </c>
      <c r="DE445" t="b">
        <v>1</v>
      </c>
      <c r="DF445">
        <v>96</v>
      </c>
      <c r="DG445">
        <v>41</v>
      </c>
      <c r="DH445" t="b">
        <v>0</v>
      </c>
      <c r="DI445">
        <v>35</v>
      </c>
      <c r="DJ445">
        <v>0</v>
      </c>
      <c r="DK445" t="b">
        <v>1</v>
      </c>
      <c r="DL445">
        <v>99</v>
      </c>
      <c r="DM445">
        <v>27</v>
      </c>
      <c r="DN445" t="b">
        <v>1</v>
      </c>
      <c r="DO445">
        <v>96</v>
      </c>
      <c r="DP445">
        <v>70</v>
      </c>
      <c r="DQ445">
        <v>97</v>
      </c>
      <c r="DR445">
        <v>46</v>
      </c>
      <c r="DS445">
        <v>86</v>
      </c>
      <c r="DT445">
        <v>23</v>
      </c>
      <c r="DU445">
        <v>93</v>
      </c>
      <c r="DV445">
        <v>11</v>
      </c>
      <c r="DW445">
        <v>23</v>
      </c>
      <c r="DX445" t="b">
        <v>0</v>
      </c>
      <c r="DY445" t="b">
        <v>0</v>
      </c>
      <c r="DZ445" t="b">
        <v>0</v>
      </c>
    </row>
    <row r="446" spans="1:130" hidden="1" x14ac:dyDescent="0.35">
      <c r="A446">
        <v>39035121800</v>
      </c>
      <c r="B446" t="s">
        <v>3</v>
      </c>
      <c r="C446" t="s">
        <v>4</v>
      </c>
      <c r="D446">
        <v>0.97</v>
      </c>
      <c r="E446">
        <v>0</v>
      </c>
      <c r="F446">
        <v>0</v>
      </c>
      <c r="G446">
        <v>0</v>
      </c>
      <c r="H446">
        <v>0.02</v>
      </c>
      <c r="I446">
        <v>0</v>
      </c>
      <c r="J446">
        <v>0</v>
      </c>
      <c r="K446">
        <v>0</v>
      </c>
      <c r="L446">
        <v>0.06</v>
      </c>
      <c r="M446">
        <v>0.63</v>
      </c>
      <c r="N446">
        <v>0.28999999999999998</v>
      </c>
      <c r="O446">
        <v>1</v>
      </c>
      <c r="P446">
        <v>1</v>
      </c>
      <c r="Q446" t="b">
        <v>1</v>
      </c>
      <c r="R446" t="b">
        <v>0</v>
      </c>
      <c r="T446" t="b">
        <v>1</v>
      </c>
      <c r="U446">
        <v>100</v>
      </c>
      <c r="V446">
        <v>50</v>
      </c>
      <c r="W446">
        <v>1462</v>
      </c>
      <c r="X446">
        <v>0.49</v>
      </c>
      <c r="Y446">
        <v>0.22</v>
      </c>
      <c r="Z446" t="b">
        <v>0</v>
      </c>
      <c r="AA446" t="b">
        <v>0</v>
      </c>
      <c r="AB446" t="b">
        <v>0</v>
      </c>
      <c r="AD446">
        <v>0</v>
      </c>
      <c r="AE446" t="b">
        <v>0</v>
      </c>
      <c r="AF446">
        <v>34</v>
      </c>
      <c r="AG446">
        <v>6.8999999999999999E-3</v>
      </c>
      <c r="AH446" t="b">
        <v>0</v>
      </c>
      <c r="AI446">
        <v>24</v>
      </c>
      <c r="AJ446">
        <v>1E-4</v>
      </c>
      <c r="AK446">
        <v>5</v>
      </c>
      <c r="AL446">
        <v>0</v>
      </c>
      <c r="AM446" t="b">
        <v>0</v>
      </c>
      <c r="AN446" t="b">
        <v>0</v>
      </c>
      <c r="AO446">
        <v>33</v>
      </c>
      <c r="AP446">
        <v>0</v>
      </c>
      <c r="AQ446" t="b">
        <v>0</v>
      </c>
      <c r="AR446" t="b">
        <v>0</v>
      </c>
      <c r="AS446" t="b">
        <v>0</v>
      </c>
      <c r="AT446">
        <v>75</v>
      </c>
      <c r="AU446">
        <v>4</v>
      </c>
      <c r="AV446" t="b">
        <v>0</v>
      </c>
      <c r="AW446">
        <v>70</v>
      </c>
      <c r="AX446">
        <v>9.27</v>
      </c>
      <c r="AY446" t="b">
        <v>0</v>
      </c>
      <c r="AZ446">
        <v>60</v>
      </c>
      <c r="BA446">
        <v>0.28999999999999998</v>
      </c>
      <c r="BB446" t="b">
        <v>0</v>
      </c>
      <c r="BC446">
        <v>17</v>
      </c>
      <c r="BD446">
        <v>43.12</v>
      </c>
      <c r="BE446" t="b">
        <v>0</v>
      </c>
      <c r="BF446">
        <v>50</v>
      </c>
      <c r="BG446" t="b">
        <v>0</v>
      </c>
      <c r="BH446">
        <v>59</v>
      </c>
      <c r="BI446">
        <v>25</v>
      </c>
      <c r="BJ446" t="b">
        <v>0</v>
      </c>
      <c r="BK446">
        <v>97</v>
      </c>
      <c r="BL446">
        <v>87</v>
      </c>
      <c r="BM446">
        <v>5</v>
      </c>
      <c r="BN446">
        <v>67900</v>
      </c>
      <c r="BO446" t="b">
        <v>0</v>
      </c>
      <c r="BP446" t="b">
        <v>0</v>
      </c>
      <c r="BQ446">
        <v>4193</v>
      </c>
      <c r="BR446">
        <v>55</v>
      </c>
      <c r="BS446" t="b">
        <v>1</v>
      </c>
      <c r="BT446" t="b">
        <v>0</v>
      </c>
      <c r="BU446" t="b">
        <v>0</v>
      </c>
      <c r="BV446">
        <v>0.53</v>
      </c>
      <c r="BW446">
        <v>0</v>
      </c>
      <c r="BX446" t="b">
        <v>0</v>
      </c>
      <c r="BY446">
        <v>87</v>
      </c>
      <c r="BZ446">
        <v>5.07</v>
      </c>
      <c r="CA446" t="b">
        <v>0</v>
      </c>
      <c r="CB446">
        <v>23</v>
      </c>
      <c r="CC446">
        <v>0.02</v>
      </c>
      <c r="CD446" t="b">
        <v>0</v>
      </c>
      <c r="CE446">
        <v>66</v>
      </c>
      <c r="CF446">
        <v>0.72</v>
      </c>
      <c r="CI446" t="b">
        <v>0</v>
      </c>
      <c r="CJ446" t="b">
        <v>0</v>
      </c>
      <c r="CK446" t="b">
        <v>0</v>
      </c>
      <c r="CL446" t="b">
        <v>0</v>
      </c>
      <c r="CM446" t="b">
        <v>0</v>
      </c>
      <c r="CN446">
        <v>30</v>
      </c>
      <c r="CO446">
        <v>0</v>
      </c>
      <c r="CP446" t="b">
        <v>0</v>
      </c>
      <c r="CQ446">
        <v>41</v>
      </c>
      <c r="CR446">
        <v>1.18</v>
      </c>
      <c r="CS446" t="b">
        <v>0</v>
      </c>
      <c r="CT446">
        <v>95</v>
      </c>
      <c r="CU446">
        <v>1290</v>
      </c>
      <c r="CV446" t="b">
        <v>0</v>
      </c>
      <c r="CW446">
        <v>98</v>
      </c>
      <c r="CX446">
        <v>2130</v>
      </c>
      <c r="CY446" t="b">
        <v>0</v>
      </c>
      <c r="CZ446">
        <v>92</v>
      </c>
      <c r="DA446">
        <v>919</v>
      </c>
      <c r="DB446" t="b">
        <v>0</v>
      </c>
      <c r="DC446">
        <v>73</v>
      </c>
      <c r="DD446">
        <v>76</v>
      </c>
      <c r="DE446" t="b">
        <v>0</v>
      </c>
      <c r="DF446">
        <v>63</v>
      </c>
      <c r="DG446">
        <v>81</v>
      </c>
      <c r="DH446" t="b">
        <v>0</v>
      </c>
      <c r="DI446">
        <v>12</v>
      </c>
      <c r="DJ446">
        <v>0</v>
      </c>
      <c r="DK446" t="b">
        <v>1</v>
      </c>
      <c r="DL446">
        <v>95</v>
      </c>
      <c r="DM446">
        <v>15</v>
      </c>
      <c r="DN446" t="b">
        <v>0</v>
      </c>
      <c r="DO446">
        <v>53</v>
      </c>
      <c r="DP446">
        <v>32</v>
      </c>
      <c r="DQ446">
        <v>71</v>
      </c>
      <c r="DR446">
        <v>18</v>
      </c>
      <c r="DS446">
        <v>65</v>
      </c>
      <c r="DT446">
        <v>13</v>
      </c>
      <c r="DU446">
        <v>89</v>
      </c>
      <c r="DV446">
        <v>12</v>
      </c>
      <c r="DW446">
        <v>14</v>
      </c>
      <c r="DX446" t="b">
        <v>0</v>
      </c>
      <c r="DY446" t="b">
        <v>0</v>
      </c>
      <c r="DZ446" t="b">
        <v>0</v>
      </c>
    </row>
    <row r="447" spans="1:130" x14ac:dyDescent="0.35">
      <c r="A447">
        <v>39035102401</v>
      </c>
      <c r="B447" t="s">
        <v>3</v>
      </c>
      <c r="C447" t="s">
        <v>4</v>
      </c>
      <c r="D447">
        <v>0.16</v>
      </c>
      <c r="E447">
        <v>0.02</v>
      </c>
      <c r="F447">
        <v>0.02</v>
      </c>
      <c r="G447">
        <v>0</v>
      </c>
      <c r="H447">
        <v>0.08</v>
      </c>
      <c r="I447">
        <v>0.48</v>
      </c>
      <c r="J447">
        <v>0.26</v>
      </c>
      <c r="K447">
        <v>0.04</v>
      </c>
      <c r="L447">
        <v>0.16</v>
      </c>
      <c r="M447">
        <v>0.7</v>
      </c>
      <c r="N447">
        <v>0.13</v>
      </c>
      <c r="O447">
        <v>9</v>
      </c>
      <c r="P447">
        <v>5</v>
      </c>
      <c r="Q447" t="b">
        <v>1</v>
      </c>
      <c r="R447" t="b">
        <v>1</v>
      </c>
      <c r="T447" t="b">
        <v>1</v>
      </c>
      <c r="U447">
        <v>100</v>
      </c>
      <c r="V447">
        <v>100</v>
      </c>
      <c r="W447">
        <v>2093</v>
      </c>
      <c r="X447">
        <v>0.95</v>
      </c>
      <c r="Y447">
        <v>0.62</v>
      </c>
      <c r="Z447" t="b">
        <v>1</v>
      </c>
      <c r="AA447" t="b">
        <v>0</v>
      </c>
      <c r="AB447" t="b">
        <v>0</v>
      </c>
      <c r="AD447">
        <v>0</v>
      </c>
      <c r="AE447" t="b">
        <v>0</v>
      </c>
      <c r="AF447">
        <v>35</v>
      </c>
      <c r="AG447">
        <v>7.1999999999999998E-3</v>
      </c>
      <c r="AH447" t="b">
        <v>0</v>
      </c>
      <c r="AI447">
        <v>25</v>
      </c>
      <c r="AJ447">
        <v>1E-4</v>
      </c>
      <c r="AK447">
        <v>69</v>
      </c>
      <c r="AL447">
        <v>11</v>
      </c>
      <c r="AM447" t="b">
        <v>0</v>
      </c>
      <c r="AN447" t="b">
        <v>0</v>
      </c>
      <c r="AO447">
        <v>33</v>
      </c>
      <c r="AP447">
        <v>0</v>
      </c>
      <c r="AQ447" t="b">
        <v>0</v>
      </c>
      <c r="AR447" t="b">
        <v>0</v>
      </c>
      <c r="AS447" t="b">
        <v>1</v>
      </c>
      <c r="AT447">
        <v>92</v>
      </c>
      <c r="AU447">
        <v>5</v>
      </c>
      <c r="AV447" t="b">
        <v>0</v>
      </c>
      <c r="AW447">
        <v>72</v>
      </c>
      <c r="AX447">
        <v>9.32</v>
      </c>
      <c r="AY447" t="b">
        <v>0</v>
      </c>
      <c r="AZ447">
        <v>78</v>
      </c>
      <c r="BA447">
        <v>0.41</v>
      </c>
      <c r="BB447" t="b">
        <v>0</v>
      </c>
      <c r="BC447">
        <v>33</v>
      </c>
      <c r="BD447">
        <v>136.43</v>
      </c>
      <c r="BE447" t="b">
        <v>0</v>
      </c>
      <c r="BF447">
        <v>49</v>
      </c>
      <c r="BG447" t="b">
        <v>1</v>
      </c>
      <c r="BH447">
        <v>90</v>
      </c>
      <c r="BI447">
        <v>44</v>
      </c>
      <c r="BJ447" t="b">
        <v>1</v>
      </c>
      <c r="BK447">
        <v>99</v>
      </c>
      <c r="BL447">
        <v>91</v>
      </c>
      <c r="BM447">
        <v>2</v>
      </c>
      <c r="BN447">
        <v>51500</v>
      </c>
      <c r="BO447" t="b">
        <v>0</v>
      </c>
      <c r="BP447" t="b">
        <v>0</v>
      </c>
      <c r="BQ447">
        <v>6218</v>
      </c>
      <c r="BR447">
        <v>82</v>
      </c>
      <c r="BS447" t="b">
        <v>1</v>
      </c>
      <c r="BT447" t="b">
        <v>1</v>
      </c>
      <c r="BU447" t="b">
        <v>1</v>
      </c>
      <c r="BV447">
        <v>0.21</v>
      </c>
      <c r="BW447">
        <v>0</v>
      </c>
      <c r="BX447" t="b">
        <v>1</v>
      </c>
      <c r="BY447">
        <v>90</v>
      </c>
      <c r="BZ447">
        <v>6.36</v>
      </c>
      <c r="CA447" t="b">
        <v>0</v>
      </c>
      <c r="CB447">
        <v>22</v>
      </c>
      <c r="CC447">
        <v>0.02</v>
      </c>
      <c r="CD447" t="b">
        <v>0</v>
      </c>
      <c r="CE447">
        <v>88</v>
      </c>
      <c r="CF447">
        <v>1.9</v>
      </c>
      <c r="CI447" t="b">
        <v>0</v>
      </c>
      <c r="CJ447" t="b">
        <v>0</v>
      </c>
      <c r="CK447" t="b">
        <v>0</v>
      </c>
      <c r="CL447" t="b">
        <v>0</v>
      </c>
      <c r="CM447" t="b">
        <v>0</v>
      </c>
      <c r="CN447">
        <v>17</v>
      </c>
      <c r="CO447">
        <v>0</v>
      </c>
      <c r="CP447" t="b">
        <v>0</v>
      </c>
      <c r="CQ447">
        <v>72</v>
      </c>
      <c r="CR447">
        <v>4.3899999999999997</v>
      </c>
      <c r="CS447" t="b">
        <v>1</v>
      </c>
      <c r="CT447">
        <v>97</v>
      </c>
      <c r="CU447">
        <v>1380</v>
      </c>
      <c r="CV447" t="b">
        <v>0</v>
      </c>
      <c r="CW447">
        <v>87</v>
      </c>
      <c r="CX447">
        <v>1510</v>
      </c>
      <c r="CY447" t="b">
        <v>0</v>
      </c>
      <c r="CZ447">
        <v>84</v>
      </c>
      <c r="DA447">
        <v>819</v>
      </c>
      <c r="DB447" t="b">
        <v>0</v>
      </c>
      <c r="DC447">
        <v>89</v>
      </c>
      <c r="DD447">
        <v>73.2</v>
      </c>
      <c r="DE447" t="b">
        <v>0</v>
      </c>
      <c r="DF447">
        <v>89</v>
      </c>
      <c r="DG447">
        <v>54</v>
      </c>
      <c r="DH447" t="b">
        <v>1</v>
      </c>
      <c r="DI447">
        <v>92</v>
      </c>
      <c r="DJ447">
        <v>16</v>
      </c>
      <c r="DK447" t="b">
        <v>1</v>
      </c>
      <c r="DL447">
        <v>91</v>
      </c>
      <c r="DM447">
        <v>11</v>
      </c>
      <c r="DN447" t="b">
        <v>1</v>
      </c>
      <c r="DO447">
        <v>96</v>
      </c>
      <c r="DP447">
        <v>72</v>
      </c>
      <c r="DQ447">
        <v>97</v>
      </c>
      <c r="DR447">
        <v>45</v>
      </c>
      <c r="DS447">
        <v>94</v>
      </c>
      <c r="DT447">
        <v>33</v>
      </c>
      <c r="DU447">
        <v>90</v>
      </c>
      <c r="DV447">
        <v>18</v>
      </c>
      <c r="DW447">
        <v>25</v>
      </c>
      <c r="DX447" t="b">
        <v>0</v>
      </c>
      <c r="DY447" t="b">
        <v>0</v>
      </c>
      <c r="DZ447" t="b">
        <v>0</v>
      </c>
    </row>
    <row r="448" spans="1:130" hidden="1" x14ac:dyDescent="0.35">
      <c r="A448">
        <v>39035105700</v>
      </c>
      <c r="B448" t="s">
        <v>3</v>
      </c>
      <c r="C448" t="s">
        <v>4</v>
      </c>
      <c r="D448">
        <v>0.14000000000000001</v>
      </c>
      <c r="E448">
        <v>0</v>
      </c>
      <c r="F448">
        <v>0</v>
      </c>
      <c r="G448">
        <v>0</v>
      </c>
      <c r="H448">
        <v>0.11</v>
      </c>
      <c r="I448">
        <v>0.59</v>
      </c>
      <c r="J448">
        <v>0.17</v>
      </c>
      <c r="K448">
        <v>7.0000000000000007E-2</v>
      </c>
      <c r="L448">
        <v>0.15</v>
      </c>
      <c r="M448">
        <v>0.72</v>
      </c>
      <c r="N448">
        <v>0.11</v>
      </c>
      <c r="O448">
        <v>7</v>
      </c>
      <c r="P448">
        <v>4</v>
      </c>
      <c r="Q448" t="b">
        <v>1</v>
      </c>
      <c r="R448" t="b">
        <v>0</v>
      </c>
      <c r="T448" t="b">
        <v>1</v>
      </c>
      <c r="U448">
        <v>100</v>
      </c>
      <c r="V448">
        <v>83</v>
      </c>
      <c r="W448">
        <v>4078</v>
      </c>
      <c r="X448">
        <v>0.96</v>
      </c>
      <c r="Y448">
        <v>0.63</v>
      </c>
      <c r="Z448" t="b">
        <v>1</v>
      </c>
      <c r="AA448" t="b">
        <v>0</v>
      </c>
      <c r="AB448" t="b">
        <v>0</v>
      </c>
      <c r="AD448">
        <v>0</v>
      </c>
      <c r="AE448" t="b">
        <v>0</v>
      </c>
      <c r="AF448">
        <v>45</v>
      </c>
      <c r="AG448">
        <v>1.23E-2</v>
      </c>
      <c r="AH448" t="b">
        <v>0</v>
      </c>
      <c r="AI448">
        <v>36</v>
      </c>
      <c r="AJ448">
        <v>1E-4</v>
      </c>
      <c r="AK448">
        <v>18</v>
      </c>
      <c r="AL448">
        <v>2</v>
      </c>
      <c r="AM448" t="b">
        <v>0</v>
      </c>
      <c r="AN448" t="b">
        <v>0</v>
      </c>
      <c r="AO448">
        <v>33</v>
      </c>
      <c r="AP448">
        <v>0</v>
      </c>
      <c r="AQ448" t="b">
        <v>0</v>
      </c>
      <c r="AR448" t="b">
        <v>0</v>
      </c>
      <c r="AS448" t="b">
        <v>0</v>
      </c>
      <c r="AT448">
        <v>70</v>
      </c>
      <c r="AU448">
        <v>3</v>
      </c>
      <c r="AV448" t="b">
        <v>0</v>
      </c>
      <c r="AW448">
        <v>74</v>
      </c>
      <c r="AX448">
        <v>9.44</v>
      </c>
      <c r="AY448" t="b">
        <v>0</v>
      </c>
      <c r="AZ448">
        <v>80</v>
      </c>
      <c r="BA448">
        <v>0.43</v>
      </c>
      <c r="BB448" t="b">
        <v>0</v>
      </c>
      <c r="BC448">
        <v>83</v>
      </c>
      <c r="BD448">
        <v>1151.83</v>
      </c>
      <c r="BE448" t="b">
        <v>0</v>
      </c>
      <c r="BF448">
        <v>48</v>
      </c>
      <c r="BG448" t="b">
        <v>0</v>
      </c>
      <c r="BH448">
        <v>64</v>
      </c>
      <c r="BI448">
        <v>27</v>
      </c>
      <c r="BJ448" t="b">
        <v>0</v>
      </c>
      <c r="BK448">
        <v>86</v>
      </c>
      <c r="BL448">
        <v>66</v>
      </c>
      <c r="BM448">
        <v>7</v>
      </c>
      <c r="BN448">
        <v>76000</v>
      </c>
      <c r="BO448" t="b">
        <v>0</v>
      </c>
      <c r="BP448" t="b">
        <v>0</v>
      </c>
      <c r="BQ448">
        <v>4537</v>
      </c>
      <c r="BR448">
        <v>60</v>
      </c>
      <c r="BS448" t="b">
        <v>1</v>
      </c>
      <c r="BT448" t="b">
        <v>0</v>
      </c>
      <c r="BU448" t="b">
        <v>0</v>
      </c>
      <c r="BV448">
        <v>0.5</v>
      </c>
      <c r="BW448">
        <v>0</v>
      </c>
      <c r="BX448" t="b">
        <v>1</v>
      </c>
      <c r="BY448">
        <v>96</v>
      </c>
      <c r="BZ448">
        <v>11.21</v>
      </c>
      <c r="CA448" t="b">
        <v>0</v>
      </c>
      <c r="CB448">
        <v>24</v>
      </c>
      <c r="CC448">
        <v>0.02</v>
      </c>
      <c r="CD448" t="b">
        <v>1</v>
      </c>
      <c r="CE448">
        <v>98</v>
      </c>
      <c r="CF448">
        <v>4.2300000000000004</v>
      </c>
      <c r="CI448" t="b">
        <v>0</v>
      </c>
      <c r="CJ448" t="b">
        <v>0</v>
      </c>
      <c r="CK448" t="b">
        <v>0</v>
      </c>
      <c r="CL448" t="b">
        <v>0</v>
      </c>
      <c r="CM448" t="b">
        <v>1</v>
      </c>
      <c r="CN448">
        <v>90</v>
      </c>
      <c r="CO448">
        <v>0.52</v>
      </c>
      <c r="CP448" t="b">
        <v>0</v>
      </c>
      <c r="CQ448">
        <v>78</v>
      </c>
      <c r="CR448">
        <v>5.54</v>
      </c>
      <c r="CS448" t="b">
        <v>1</v>
      </c>
      <c r="CT448">
        <v>94</v>
      </c>
      <c r="CU448">
        <v>1260</v>
      </c>
      <c r="CV448" t="b">
        <v>0</v>
      </c>
      <c r="CW448">
        <v>88</v>
      </c>
      <c r="CX448">
        <v>1540</v>
      </c>
      <c r="CY448" t="b">
        <v>1</v>
      </c>
      <c r="CZ448">
        <v>95</v>
      </c>
      <c r="DA448">
        <v>969</v>
      </c>
      <c r="DB448" t="b">
        <v>0</v>
      </c>
      <c r="DC448">
        <v>88</v>
      </c>
      <c r="DD448">
        <v>73.400000000000006</v>
      </c>
      <c r="DE448" t="b">
        <v>1</v>
      </c>
      <c r="DF448">
        <v>93</v>
      </c>
      <c r="DG448">
        <v>47</v>
      </c>
      <c r="DH448" t="b">
        <v>0</v>
      </c>
      <c r="DI448">
        <v>87</v>
      </c>
      <c r="DJ448">
        <v>11</v>
      </c>
      <c r="DK448" t="b">
        <v>1</v>
      </c>
      <c r="DL448">
        <v>93</v>
      </c>
      <c r="DM448">
        <v>13</v>
      </c>
      <c r="DN448" t="b">
        <v>0</v>
      </c>
      <c r="DO448">
        <v>93</v>
      </c>
      <c r="DP448">
        <v>64</v>
      </c>
      <c r="DQ448">
        <v>82</v>
      </c>
      <c r="DR448">
        <v>24</v>
      </c>
      <c r="DS448">
        <v>81</v>
      </c>
      <c r="DT448">
        <v>20</v>
      </c>
      <c r="DU448">
        <v>98</v>
      </c>
      <c r="DV448">
        <v>10</v>
      </c>
      <c r="DW448">
        <v>28</v>
      </c>
      <c r="DX448" t="b">
        <v>0</v>
      </c>
      <c r="DY448" t="b">
        <v>0</v>
      </c>
      <c r="DZ448" t="b">
        <v>0</v>
      </c>
    </row>
    <row r="449" spans="1:130" hidden="1" x14ac:dyDescent="0.35">
      <c r="A449">
        <v>39035140701</v>
      </c>
      <c r="B449" t="s">
        <v>3</v>
      </c>
      <c r="C449" t="s">
        <v>4</v>
      </c>
      <c r="D449">
        <v>0.63</v>
      </c>
      <c r="E449">
        <v>0</v>
      </c>
      <c r="F449">
        <v>0</v>
      </c>
      <c r="G449">
        <v>0</v>
      </c>
      <c r="H449">
        <v>0.04</v>
      </c>
      <c r="I449">
        <v>0.27</v>
      </c>
      <c r="J449">
        <v>0.02</v>
      </c>
      <c r="K449">
        <v>0.01</v>
      </c>
      <c r="L449">
        <v>0.14000000000000001</v>
      </c>
      <c r="M449">
        <v>0.71</v>
      </c>
      <c r="N449">
        <v>0.14000000000000001</v>
      </c>
      <c r="O449">
        <v>4</v>
      </c>
      <c r="P449">
        <v>3</v>
      </c>
      <c r="Q449" t="b">
        <v>1</v>
      </c>
      <c r="R449" t="b">
        <v>0</v>
      </c>
      <c r="T449" t="b">
        <v>1</v>
      </c>
      <c r="U449">
        <v>100</v>
      </c>
      <c r="V449">
        <v>16</v>
      </c>
      <c r="W449">
        <v>2632</v>
      </c>
      <c r="X449">
        <v>0.66</v>
      </c>
      <c r="Y449">
        <v>0.31</v>
      </c>
      <c r="Z449" t="b">
        <v>1</v>
      </c>
      <c r="AA449" t="b">
        <v>0</v>
      </c>
      <c r="AB449" t="b">
        <v>0</v>
      </c>
      <c r="AD449">
        <v>0</v>
      </c>
      <c r="AE449" t="b">
        <v>0</v>
      </c>
      <c r="AF449">
        <v>27</v>
      </c>
      <c r="AG449">
        <v>5.1999999999999998E-3</v>
      </c>
      <c r="AH449" t="b">
        <v>0</v>
      </c>
      <c r="AI449">
        <v>19</v>
      </c>
      <c r="AJ449">
        <v>0</v>
      </c>
      <c r="AK449">
        <v>4</v>
      </c>
      <c r="AL449">
        <v>0</v>
      </c>
      <c r="AM449" t="b">
        <v>0</v>
      </c>
      <c r="AN449" t="b">
        <v>0</v>
      </c>
      <c r="AO449">
        <v>33</v>
      </c>
      <c r="AP449">
        <v>0</v>
      </c>
      <c r="AQ449" t="b">
        <v>0</v>
      </c>
      <c r="AR449" t="b">
        <v>0</v>
      </c>
      <c r="AS449" t="b">
        <v>0</v>
      </c>
      <c r="AT449">
        <v>52</v>
      </c>
      <c r="AU449">
        <v>3</v>
      </c>
      <c r="AV449" t="b">
        <v>0</v>
      </c>
      <c r="AW449">
        <v>69</v>
      </c>
      <c r="AX449">
        <v>9.2200000000000006</v>
      </c>
      <c r="AY449" t="b">
        <v>0</v>
      </c>
      <c r="AZ449">
        <v>63</v>
      </c>
      <c r="BA449">
        <v>0.31</v>
      </c>
      <c r="BB449" t="b">
        <v>0</v>
      </c>
      <c r="BC449">
        <v>48</v>
      </c>
      <c r="BD449">
        <v>267.01</v>
      </c>
      <c r="BE449" t="b">
        <v>0</v>
      </c>
      <c r="BF449">
        <v>48</v>
      </c>
      <c r="BG449" t="b">
        <v>0</v>
      </c>
      <c r="BH449">
        <v>89</v>
      </c>
      <c r="BI449">
        <v>43</v>
      </c>
      <c r="BJ449" t="b">
        <v>1</v>
      </c>
      <c r="BK449">
        <v>97</v>
      </c>
      <c r="BL449">
        <v>88</v>
      </c>
      <c r="BM449">
        <v>19</v>
      </c>
      <c r="BN449">
        <v>106800</v>
      </c>
      <c r="BO449" t="b">
        <v>0</v>
      </c>
      <c r="BP449" t="b">
        <v>0</v>
      </c>
      <c r="BQ449">
        <v>4236</v>
      </c>
      <c r="BR449">
        <v>56</v>
      </c>
      <c r="BS449" t="b">
        <v>1</v>
      </c>
      <c r="BT449" t="b">
        <v>0</v>
      </c>
      <c r="BU449" t="b">
        <v>0</v>
      </c>
      <c r="BV449">
        <v>0.67</v>
      </c>
      <c r="BW449">
        <v>0.01</v>
      </c>
      <c r="BX449" t="b">
        <v>0</v>
      </c>
      <c r="BY449">
        <v>85</v>
      </c>
      <c r="BZ449">
        <v>4.47</v>
      </c>
      <c r="CA449" t="b">
        <v>0</v>
      </c>
      <c r="CB449">
        <v>25</v>
      </c>
      <c r="CC449">
        <v>0.02</v>
      </c>
      <c r="CD449" t="b">
        <v>0</v>
      </c>
      <c r="CE449">
        <v>37</v>
      </c>
      <c r="CF449">
        <v>0.21</v>
      </c>
      <c r="CI449" t="b">
        <v>0</v>
      </c>
      <c r="CJ449" t="b">
        <v>0</v>
      </c>
      <c r="CK449" t="b">
        <v>0</v>
      </c>
      <c r="CL449" t="b">
        <v>0</v>
      </c>
      <c r="CM449" t="b">
        <v>0</v>
      </c>
      <c r="CP449" t="b">
        <v>0</v>
      </c>
      <c r="CQ449">
        <v>83</v>
      </c>
      <c r="CR449">
        <v>7.13</v>
      </c>
      <c r="CS449" t="b">
        <v>1</v>
      </c>
      <c r="CT449">
        <v>97</v>
      </c>
      <c r="CU449">
        <v>1340</v>
      </c>
      <c r="CV449" t="b">
        <v>0</v>
      </c>
      <c r="CW449">
        <v>87</v>
      </c>
      <c r="CX449">
        <v>1500</v>
      </c>
      <c r="CY449" t="b">
        <v>0</v>
      </c>
      <c r="CZ449">
        <v>71</v>
      </c>
      <c r="DA449">
        <v>710</v>
      </c>
      <c r="DB449" t="b">
        <v>0</v>
      </c>
      <c r="DC449">
        <v>55</v>
      </c>
      <c r="DD449">
        <v>78</v>
      </c>
      <c r="DE449" t="b">
        <v>0</v>
      </c>
      <c r="DF449">
        <v>71</v>
      </c>
      <c r="DG449">
        <v>75</v>
      </c>
      <c r="DH449" t="b">
        <v>0</v>
      </c>
      <c r="DI449">
        <v>12</v>
      </c>
      <c r="DJ449">
        <v>0</v>
      </c>
      <c r="DK449" t="b">
        <v>1</v>
      </c>
      <c r="DL449">
        <v>98</v>
      </c>
      <c r="DM449">
        <v>23</v>
      </c>
      <c r="DN449" t="b">
        <v>1</v>
      </c>
      <c r="DO449">
        <v>79</v>
      </c>
      <c r="DP449">
        <v>49</v>
      </c>
      <c r="DQ449">
        <v>94</v>
      </c>
      <c r="DR449">
        <v>38</v>
      </c>
      <c r="DS449">
        <v>51</v>
      </c>
      <c r="DT449">
        <v>10</v>
      </c>
      <c r="DU449">
        <v>82</v>
      </c>
      <c r="DV449">
        <v>6</v>
      </c>
      <c r="DW449">
        <v>24</v>
      </c>
      <c r="DX449" t="b">
        <v>0</v>
      </c>
      <c r="DY449" t="b">
        <v>0</v>
      </c>
      <c r="DZ449" t="b">
        <v>0</v>
      </c>
    </row>
    <row r="450" spans="1:130" hidden="1" x14ac:dyDescent="0.35">
      <c r="A450">
        <v>39035152502</v>
      </c>
      <c r="B450" t="s">
        <v>3</v>
      </c>
      <c r="C450" t="s">
        <v>4</v>
      </c>
      <c r="D450">
        <v>0.63</v>
      </c>
      <c r="E450">
        <v>0</v>
      </c>
      <c r="F450">
        <v>0</v>
      </c>
      <c r="G450">
        <v>0</v>
      </c>
      <c r="H450">
        <v>0</v>
      </c>
      <c r="I450">
        <v>0.34</v>
      </c>
      <c r="J450">
        <v>0</v>
      </c>
      <c r="K450">
        <v>0.01</v>
      </c>
      <c r="L450">
        <v>0.06</v>
      </c>
      <c r="M450">
        <v>0.85</v>
      </c>
      <c r="N450">
        <v>0.08</v>
      </c>
      <c r="O450">
        <v>4</v>
      </c>
      <c r="P450">
        <v>3</v>
      </c>
      <c r="Q450" t="b">
        <v>1</v>
      </c>
      <c r="R450" t="b">
        <v>0</v>
      </c>
      <c r="T450" t="b">
        <v>1</v>
      </c>
      <c r="U450">
        <v>100</v>
      </c>
      <c r="V450">
        <v>88</v>
      </c>
      <c r="W450">
        <v>2219</v>
      </c>
      <c r="X450">
        <v>0.79</v>
      </c>
      <c r="Y450">
        <v>0.41</v>
      </c>
      <c r="Z450" t="b">
        <v>1</v>
      </c>
      <c r="AA450" t="b">
        <v>0</v>
      </c>
      <c r="AB450" t="b">
        <v>0</v>
      </c>
      <c r="AD450">
        <v>0</v>
      </c>
      <c r="AE450" t="b">
        <v>0</v>
      </c>
      <c r="AF450">
        <v>27</v>
      </c>
      <c r="AG450">
        <v>5.1999999999999998E-3</v>
      </c>
      <c r="AH450" t="b">
        <v>0</v>
      </c>
      <c r="AI450">
        <v>19</v>
      </c>
      <c r="AJ450">
        <v>0</v>
      </c>
      <c r="AK450">
        <v>26</v>
      </c>
      <c r="AL450">
        <v>4</v>
      </c>
      <c r="AM450" t="b">
        <v>0</v>
      </c>
      <c r="AN450" t="b">
        <v>0</v>
      </c>
      <c r="AO450">
        <v>33</v>
      </c>
      <c r="AP450">
        <v>0</v>
      </c>
      <c r="AQ450" t="b">
        <v>0</v>
      </c>
      <c r="AR450" t="b">
        <v>0</v>
      </c>
      <c r="AS450" t="b">
        <v>1</v>
      </c>
      <c r="AT450">
        <v>90</v>
      </c>
      <c r="AU450">
        <v>5</v>
      </c>
      <c r="AV450" t="b">
        <v>0</v>
      </c>
      <c r="AW450">
        <v>63</v>
      </c>
      <c r="AX450">
        <v>9.02</v>
      </c>
      <c r="AY450" t="b">
        <v>0</v>
      </c>
      <c r="AZ450">
        <v>55</v>
      </c>
      <c r="BA450">
        <v>0.26</v>
      </c>
      <c r="BB450" t="b">
        <v>0</v>
      </c>
      <c r="BC450">
        <v>88</v>
      </c>
      <c r="BD450">
        <v>1643.61</v>
      </c>
      <c r="BE450" t="b">
        <v>0</v>
      </c>
      <c r="BF450">
        <v>48</v>
      </c>
      <c r="BG450" t="b">
        <v>1</v>
      </c>
      <c r="BH450">
        <v>90</v>
      </c>
      <c r="BI450">
        <v>43</v>
      </c>
      <c r="BJ450" t="b">
        <v>1</v>
      </c>
      <c r="BK450">
        <v>94</v>
      </c>
      <c r="BL450">
        <v>80</v>
      </c>
      <c r="BM450">
        <v>4</v>
      </c>
      <c r="BN450">
        <v>63200</v>
      </c>
      <c r="BO450" t="b">
        <v>0</v>
      </c>
      <c r="BP450" t="b">
        <v>0</v>
      </c>
      <c r="BQ450">
        <v>6717</v>
      </c>
      <c r="BR450">
        <v>86</v>
      </c>
      <c r="BS450" t="b">
        <v>1</v>
      </c>
      <c r="BT450" t="b">
        <v>0</v>
      </c>
      <c r="BU450" t="b">
        <v>0</v>
      </c>
      <c r="BV450">
        <v>0.21</v>
      </c>
      <c r="BW450">
        <v>0</v>
      </c>
      <c r="BX450" t="b">
        <v>0</v>
      </c>
      <c r="BY450">
        <v>86</v>
      </c>
      <c r="BZ450">
        <v>4.8499999999999996</v>
      </c>
      <c r="CA450" t="b">
        <v>0</v>
      </c>
      <c r="CB450">
        <v>32</v>
      </c>
      <c r="CC450">
        <v>0.03</v>
      </c>
      <c r="CD450" t="b">
        <v>0</v>
      </c>
      <c r="CE450">
        <v>81</v>
      </c>
      <c r="CF450">
        <v>1.31</v>
      </c>
      <c r="CI450" t="b">
        <v>0</v>
      </c>
      <c r="CJ450" t="b">
        <v>0</v>
      </c>
      <c r="CK450" t="b">
        <v>0</v>
      </c>
      <c r="CL450" t="b">
        <v>0</v>
      </c>
      <c r="CM450" t="b">
        <v>0</v>
      </c>
      <c r="CN450">
        <v>59</v>
      </c>
      <c r="CO450">
        <v>0</v>
      </c>
      <c r="CP450" t="b">
        <v>0</v>
      </c>
      <c r="CQ450">
        <v>71</v>
      </c>
      <c r="CR450">
        <v>4.2699999999999996</v>
      </c>
      <c r="CS450" t="b">
        <v>1</v>
      </c>
      <c r="CT450">
        <v>96</v>
      </c>
      <c r="CU450">
        <v>1300</v>
      </c>
      <c r="CV450" t="b">
        <v>0</v>
      </c>
      <c r="CW450">
        <v>85</v>
      </c>
      <c r="CX450">
        <v>1460</v>
      </c>
      <c r="CY450" t="b">
        <v>0</v>
      </c>
      <c r="CZ450">
        <v>86</v>
      </c>
      <c r="DA450">
        <v>840</v>
      </c>
      <c r="DB450" t="b">
        <v>0</v>
      </c>
      <c r="DC450">
        <v>81</v>
      </c>
      <c r="DD450">
        <v>74.8</v>
      </c>
      <c r="DE450" t="b">
        <v>0</v>
      </c>
      <c r="DF450">
        <v>75</v>
      </c>
      <c r="DG450">
        <v>70</v>
      </c>
      <c r="DH450" t="b">
        <v>0</v>
      </c>
      <c r="DI450">
        <v>53</v>
      </c>
      <c r="DJ450">
        <v>1</v>
      </c>
      <c r="DK450" t="b">
        <v>0</v>
      </c>
      <c r="DL450">
        <v>95</v>
      </c>
      <c r="DM450">
        <v>14</v>
      </c>
      <c r="DN450" t="b">
        <v>0</v>
      </c>
      <c r="DO450">
        <v>80</v>
      </c>
      <c r="DP450">
        <v>49</v>
      </c>
      <c r="DQ450">
        <v>88</v>
      </c>
      <c r="DR450">
        <v>29</v>
      </c>
      <c r="DS450">
        <v>46</v>
      </c>
      <c r="DT450">
        <v>9</v>
      </c>
      <c r="DU450">
        <v>91</v>
      </c>
      <c r="DV450">
        <v>11</v>
      </c>
      <c r="DW450">
        <v>25</v>
      </c>
      <c r="DX450" t="b">
        <v>0</v>
      </c>
      <c r="DY450" t="b">
        <v>0</v>
      </c>
      <c r="DZ450" t="b">
        <v>0</v>
      </c>
    </row>
    <row r="451" spans="1:130" x14ac:dyDescent="0.35">
      <c r="A451">
        <v>39035117202</v>
      </c>
      <c r="B451" t="s">
        <v>3</v>
      </c>
      <c r="C451" t="s">
        <v>4</v>
      </c>
      <c r="D451">
        <v>0.77</v>
      </c>
      <c r="E451">
        <v>0</v>
      </c>
      <c r="F451">
        <v>0</v>
      </c>
      <c r="G451">
        <v>0</v>
      </c>
      <c r="H451">
        <v>0.03</v>
      </c>
      <c r="I451">
        <v>0.15</v>
      </c>
      <c r="J451">
        <v>0.03</v>
      </c>
      <c r="K451">
        <v>0</v>
      </c>
      <c r="L451">
        <v>0.16</v>
      </c>
      <c r="M451">
        <v>0.72</v>
      </c>
      <c r="N451">
        <v>0.1</v>
      </c>
      <c r="O451">
        <v>7</v>
      </c>
      <c r="P451">
        <v>4</v>
      </c>
      <c r="Q451" t="b">
        <v>1</v>
      </c>
      <c r="R451" t="b">
        <v>1</v>
      </c>
      <c r="T451" t="b">
        <v>1</v>
      </c>
      <c r="U451">
        <v>100</v>
      </c>
      <c r="V451">
        <v>100</v>
      </c>
      <c r="W451">
        <v>1733</v>
      </c>
      <c r="X451">
        <v>0.86</v>
      </c>
      <c r="Y451">
        <v>0.48</v>
      </c>
      <c r="Z451" t="b">
        <v>1</v>
      </c>
      <c r="AA451" t="b">
        <v>0</v>
      </c>
      <c r="AB451" t="b">
        <v>0</v>
      </c>
      <c r="AD451">
        <v>0</v>
      </c>
      <c r="AE451" t="b">
        <v>0</v>
      </c>
      <c r="AF451">
        <v>27</v>
      </c>
      <c r="AG451">
        <v>5.1999999999999998E-3</v>
      </c>
      <c r="AH451" t="b">
        <v>0</v>
      </c>
      <c r="AI451">
        <v>19</v>
      </c>
      <c r="AJ451">
        <v>0</v>
      </c>
      <c r="AK451">
        <v>29</v>
      </c>
      <c r="AL451">
        <v>4</v>
      </c>
      <c r="AM451" t="b">
        <v>0</v>
      </c>
      <c r="AN451" t="b">
        <v>0</v>
      </c>
      <c r="AO451">
        <v>33</v>
      </c>
      <c r="AP451">
        <v>0</v>
      </c>
      <c r="AQ451" t="b">
        <v>0</v>
      </c>
      <c r="AR451" t="b">
        <v>0</v>
      </c>
      <c r="AS451" t="b">
        <v>1</v>
      </c>
      <c r="AT451">
        <v>94</v>
      </c>
      <c r="AU451">
        <v>6</v>
      </c>
      <c r="AV451" t="b">
        <v>0</v>
      </c>
      <c r="AW451">
        <v>65</v>
      </c>
      <c r="AX451">
        <v>9.09</v>
      </c>
      <c r="AY451" t="b">
        <v>0</v>
      </c>
      <c r="AZ451">
        <v>83</v>
      </c>
      <c r="BA451">
        <v>0.46</v>
      </c>
      <c r="BB451" t="b">
        <v>1</v>
      </c>
      <c r="BC451">
        <v>93</v>
      </c>
      <c r="BD451">
        <v>2530.25</v>
      </c>
      <c r="BE451" t="b">
        <v>0</v>
      </c>
      <c r="BF451">
        <v>47</v>
      </c>
      <c r="BG451" t="b">
        <v>1</v>
      </c>
      <c r="BH451">
        <v>90</v>
      </c>
      <c r="BI451">
        <v>44</v>
      </c>
      <c r="BJ451" t="b">
        <v>1</v>
      </c>
      <c r="BK451">
        <v>97</v>
      </c>
      <c r="BL451">
        <v>87</v>
      </c>
      <c r="BM451">
        <v>4</v>
      </c>
      <c r="BN451">
        <v>64500</v>
      </c>
      <c r="BO451" t="b">
        <v>1</v>
      </c>
      <c r="BP451" t="b">
        <v>1</v>
      </c>
      <c r="BQ451">
        <v>7613</v>
      </c>
      <c r="BR451">
        <v>92</v>
      </c>
      <c r="BS451" t="b">
        <v>1</v>
      </c>
      <c r="BT451" t="b">
        <v>1</v>
      </c>
      <c r="BU451" t="b">
        <v>1</v>
      </c>
      <c r="BV451">
        <v>0.79</v>
      </c>
      <c r="BW451">
        <v>0.01</v>
      </c>
      <c r="BX451" t="b">
        <v>0</v>
      </c>
      <c r="BY451">
        <v>84</v>
      </c>
      <c r="BZ451">
        <v>4.26</v>
      </c>
      <c r="CA451" t="b">
        <v>0</v>
      </c>
      <c r="CB451">
        <v>28</v>
      </c>
      <c r="CC451">
        <v>0.03</v>
      </c>
      <c r="CD451" t="b">
        <v>0</v>
      </c>
      <c r="CE451">
        <v>72</v>
      </c>
      <c r="CF451">
        <v>0.92</v>
      </c>
      <c r="CI451" t="b">
        <v>0</v>
      </c>
      <c r="CJ451" t="b">
        <v>0</v>
      </c>
      <c r="CK451" t="b">
        <v>0</v>
      </c>
      <c r="CL451" t="b">
        <v>0</v>
      </c>
      <c r="CM451" t="b">
        <v>0</v>
      </c>
      <c r="CN451">
        <v>67</v>
      </c>
      <c r="CO451">
        <v>0.01</v>
      </c>
      <c r="CP451" t="b">
        <v>0</v>
      </c>
      <c r="CQ451">
        <v>82</v>
      </c>
      <c r="CR451">
        <v>6.73</v>
      </c>
      <c r="CS451" t="b">
        <v>1</v>
      </c>
      <c r="CT451">
        <v>98</v>
      </c>
      <c r="CU451">
        <v>1420</v>
      </c>
      <c r="CV451" t="b">
        <v>0</v>
      </c>
      <c r="CW451">
        <v>88</v>
      </c>
      <c r="CX451">
        <v>1530</v>
      </c>
      <c r="CY451" t="b">
        <v>0</v>
      </c>
      <c r="CZ451">
        <v>60</v>
      </c>
      <c r="DA451">
        <v>650</v>
      </c>
      <c r="DB451" t="b">
        <v>0</v>
      </c>
      <c r="DC451">
        <v>87</v>
      </c>
      <c r="DD451">
        <v>73.7</v>
      </c>
      <c r="DE451" t="b">
        <v>0</v>
      </c>
      <c r="DF451">
        <v>86</v>
      </c>
      <c r="DG451">
        <v>58</v>
      </c>
      <c r="DH451" t="b">
        <v>0</v>
      </c>
      <c r="DI451">
        <v>12</v>
      </c>
      <c r="DJ451">
        <v>0</v>
      </c>
      <c r="DK451" t="b">
        <v>0</v>
      </c>
      <c r="DL451">
        <v>84</v>
      </c>
      <c r="DM451">
        <v>9</v>
      </c>
      <c r="DN451" t="b">
        <v>0</v>
      </c>
      <c r="DO451">
        <v>87</v>
      </c>
      <c r="DP451">
        <v>56</v>
      </c>
      <c r="DQ451">
        <v>84</v>
      </c>
      <c r="DR451">
        <v>26</v>
      </c>
      <c r="DS451">
        <v>41</v>
      </c>
      <c r="DT451">
        <v>8</v>
      </c>
      <c r="DU451">
        <v>91</v>
      </c>
      <c r="DV451">
        <v>7</v>
      </c>
      <c r="DW451">
        <v>20</v>
      </c>
      <c r="DX451" t="b">
        <v>0</v>
      </c>
      <c r="DY451" t="b">
        <v>0</v>
      </c>
      <c r="DZ451" t="b">
        <v>0</v>
      </c>
    </row>
    <row r="452" spans="1:130" hidden="1" x14ac:dyDescent="0.35">
      <c r="A452">
        <v>39035124500</v>
      </c>
      <c r="B452" t="s">
        <v>3</v>
      </c>
      <c r="C452" t="s">
        <v>4</v>
      </c>
      <c r="D452">
        <v>0.17</v>
      </c>
      <c r="E452">
        <v>0.02</v>
      </c>
      <c r="F452">
        <v>0.05</v>
      </c>
      <c r="G452">
        <v>0</v>
      </c>
      <c r="H452">
        <v>0.08</v>
      </c>
      <c r="I452">
        <v>0.57999999999999996</v>
      </c>
      <c r="J452">
        <v>0.13</v>
      </c>
      <c r="K452">
        <v>0.02</v>
      </c>
      <c r="L452">
        <v>0.11</v>
      </c>
      <c r="M452">
        <v>0.75</v>
      </c>
      <c r="N452">
        <v>0.13</v>
      </c>
      <c r="O452">
        <v>3</v>
      </c>
      <c r="P452">
        <v>3</v>
      </c>
      <c r="Q452" t="b">
        <v>1</v>
      </c>
      <c r="R452" t="b">
        <v>0</v>
      </c>
      <c r="T452" t="b">
        <v>1</v>
      </c>
      <c r="U452">
        <v>100</v>
      </c>
      <c r="V452">
        <v>55</v>
      </c>
      <c r="W452">
        <v>3958</v>
      </c>
      <c r="X452">
        <v>0.77</v>
      </c>
      <c r="Y452">
        <v>0.39</v>
      </c>
      <c r="Z452" t="b">
        <v>1</v>
      </c>
      <c r="AA452" t="b">
        <v>0</v>
      </c>
      <c r="AB452" t="b">
        <v>0</v>
      </c>
      <c r="AD452">
        <v>0</v>
      </c>
      <c r="AE452" t="b">
        <v>0</v>
      </c>
      <c r="AF452">
        <v>63</v>
      </c>
      <c r="AG452">
        <v>2.23E-2</v>
      </c>
      <c r="AH452" t="b">
        <v>0</v>
      </c>
      <c r="AI452">
        <v>47</v>
      </c>
      <c r="AJ452">
        <v>1E-4</v>
      </c>
      <c r="AK452">
        <v>24</v>
      </c>
      <c r="AL452">
        <v>3</v>
      </c>
      <c r="AM452" t="b">
        <v>0</v>
      </c>
      <c r="AN452" t="b">
        <v>0</v>
      </c>
      <c r="AO452">
        <v>33</v>
      </c>
      <c r="AP452">
        <v>0</v>
      </c>
      <c r="AQ452" t="b">
        <v>0</v>
      </c>
      <c r="AR452" t="b">
        <v>0</v>
      </c>
      <c r="AS452" t="b">
        <v>0</v>
      </c>
      <c r="AT452">
        <v>73</v>
      </c>
      <c r="AU452">
        <v>4</v>
      </c>
      <c r="AV452" t="b">
        <v>0</v>
      </c>
      <c r="AW452">
        <v>67</v>
      </c>
      <c r="AX452">
        <v>9.17</v>
      </c>
      <c r="AY452" t="b">
        <v>0</v>
      </c>
      <c r="AZ452">
        <v>82</v>
      </c>
      <c r="BA452">
        <v>0.44</v>
      </c>
      <c r="BB452" t="b">
        <v>0</v>
      </c>
      <c r="BC452">
        <v>46</v>
      </c>
      <c r="BD452">
        <v>253.97</v>
      </c>
      <c r="BE452" t="b">
        <v>0</v>
      </c>
      <c r="BF452">
        <v>47</v>
      </c>
      <c r="BG452" t="b">
        <v>0</v>
      </c>
      <c r="BH452">
        <v>76</v>
      </c>
      <c r="BI452">
        <v>33</v>
      </c>
      <c r="BJ452" t="b">
        <v>1</v>
      </c>
      <c r="BK452">
        <v>94</v>
      </c>
      <c r="BL452">
        <v>80</v>
      </c>
      <c r="BM452">
        <v>6</v>
      </c>
      <c r="BN452">
        <v>70800</v>
      </c>
      <c r="BO452" t="b">
        <v>0</v>
      </c>
      <c r="BP452" t="b">
        <v>0</v>
      </c>
      <c r="BQ452">
        <v>6125</v>
      </c>
      <c r="BR452">
        <v>80</v>
      </c>
      <c r="BS452" t="b">
        <v>1</v>
      </c>
      <c r="BT452" t="b">
        <v>0</v>
      </c>
      <c r="BU452" t="b">
        <v>0</v>
      </c>
      <c r="BV452">
        <v>0.81</v>
      </c>
      <c r="BW452">
        <v>0.01</v>
      </c>
      <c r="BX452" t="b">
        <v>0</v>
      </c>
      <c r="BY452">
        <v>86</v>
      </c>
      <c r="BZ452">
        <v>4.6500000000000004</v>
      </c>
      <c r="CA452" t="b">
        <v>0</v>
      </c>
      <c r="CB452">
        <v>23</v>
      </c>
      <c r="CC452">
        <v>0.02</v>
      </c>
      <c r="CD452" t="b">
        <v>1</v>
      </c>
      <c r="CE452">
        <v>90</v>
      </c>
      <c r="CF452">
        <v>2.12</v>
      </c>
      <c r="CI452" t="b">
        <v>0</v>
      </c>
      <c r="CJ452" t="b">
        <v>0</v>
      </c>
      <c r="CK452" t="b">
        <v>0</v>
      </c>
      <c r="CL452" t="b">
        <v>0</v>
      </c>
      <c r="CM452" t="b">
        <v>0</v>
      </c>
      <c r="CN452">
        <v>63</v>
      </c>
      <c r="CO452">
        <v>0</v>
      </c>
      <c r="CP452" t="b">
        <v>0</v>
      </c>
      <c r="CQ452">
        <v>76</v>
      </c>
      <c r="CR452">
        <v>5.22</v>
      </c>
      <c r="CS452" t="b">
        <v>1</v>
      </c>
      <c r="CT452">
        <v>91</v>
      </c>
      <c r="CU452">
        <v>1190</v>
      </c>
      <c r="CV452" t="b">
        <v>0</v>
      </c>
      <c r="CW452">
        <v>77</v>
      </c>
      <c r="CX452">
        <v>1310</v>
      </c>
      <c r="CY452" t="b">
        <v>0</v>
      </c>
      <c r="CZ452">
        <v>82</v>
      </c>
      <c r="DA452">
        <v>800</v>
      </c>
      <c r="DB452" t="b">
        <v>0</v>
      </c>
      <c r="DC452">
        <v>79</v>
      </c>
      <c r="DD452">
        <v>75.2</v>
      </c>
      <c r="DE452" t="b">
        <v>0</v>
      </c>
      <c r="DF452">
        <v>64</v>
      </c>
      <c r="DG452">
        <v>81</v>
      </c>
      <c r="DH452" t="b">
        <v>0</v>
      </c>
      <c r="DI452">
        <v>63</v>
      </c>
      <c r="DJ452">
        <v>3</v>
      </c>
      <c r="DK452" t="b">
        <v>0</v>
      </c>
      <c r="DL452">
        <v>65</v>
      </c>
      <c r="DM452">
        <v>6</v>
      </c>
      <c r="DN452" t="b">
        <v>0</v>
      </c>
      <c r="DO452">
        <v>76</v>
      </c>
      <c r="DP452">
        <v>46</v>
      </c>
      <c r="DQ452">
        <v>86</v>
      </c>
      <c r="DR452">
        <v>28</v>
      </c>
      <c r="DS452">
        <v>65</v>
      </c>
      <c r="DT452">
        <v>13</v>
      </c>
      <c r="DU452">
        <v>93</v>
      </c>
      <c r="DV452">
        <v>9</v>
      </c>
      <c r="DW452">
        <v>12</v>
      </c>
      <c r="DX452" t="b">
        <v>0</v>
      </c>
      <c r="DY452" t="b">
        <v>0</v>
      </c>
      <c r="DZ452" t="b">
        <v>0</v>
      </c>
    </row>
    <row r="453" spans="1:130" hidden="1" x14ac:dyDescent="0.35">
      <c r="A453">
        <v>39035101700</v>
      </c>
      <c r="B453" t="s">
        <v>3</v>
      </c>
      <c r="C453" t="s">
        <v>4</v>
      </c>
      <c r="D453">
        <v>0.48</v>
      </c>
      <c r="E453">
        <v>0</v>
      </c>
      <c r="F453">
        <v>0</v>
      </c>
      <c r="G453">
        <v>0</v>
      </c>
      <c r="H453">
        <v>0.01</v>
      </c>
      <c r="I453">
        <v>0.36</v>
      </c>
      <c r="J453">
        <v>0.18</v>
      </c>
      <c r="K453">
        <v>0.11</v>
      </c>
      <c r="L453">
        <v>0.13</v>
      </c>
      <c r="M453">
        <v>0.78</v>
      </c>
      <c r="N453">
        <v>7.0000000000000007E-2</v>
      </c>
      <c r="O453">
        <v>9</v>
      </c>
      <c r="P453">
        <v>5</v>
      </c>
      <c r="Q453" t="b">
        <v>1</v>
      </c>
      <c r="R453" t="b">
        <v>1</v>
      </c>
      <c r="T453" t="b">
        <v>1</v>
      </c>
      <c r="U453">
        <v>100</v>
      </c>
      <c r="V453">
        <v>100</v>
      </c>
      <c r="W453">
        <v>2622</v>
      </c>
      <c r="X453">
        <v>0.96</v>
      </c>
      <c r="Y453">
        <v>0.63</v>
      </c>
      <c r="Z453" t="b">
        <v>1</v>
      </c>
      <c r="AA453" t="b">
        <v>0</v>
      </c>
      <c r="AB453" t="b">
        <v>0</v>
      </c>
      <c r="AD453">
        <v>0</v>
      </c>
      <c r="AE453" t="b">
        <v>0</v>
      </c>
      <c r="AF453">
        <v>35</v>
      </c>
      <c r="AG453">
        <v>7.1999999999999998E-3</v>
      </c>
      <c r="AH453" t="b">
        <v>0</v>
      </c>
      <c r="AI453">
        <v>25</v>
      </c>
      <c r="AJ453">
        <v>1E-4</v>
      </c>
      <c r="AK453">
        <v>5</v>
      </c>
      <c r="AL453">
        <v>0</v>
      </c>
      <c r="AM453" t="b">
        <v>0</v>
      </c>
      <c r="AN453" t="b">
        <v>0</v>
      </c>
      <c r="AO453">
        <v>33</v>
      </c>
      <c r="AP453">
        <v>0</v>
      </c>
      <c r="AQ453" t="b">
        <v>0</v>
      </c>
      <c r="AR453" t="b">
        <v>0</v>
      </c>
      <c r="AS453" t="b">
        <v>1</v>
      </c>
      <c r="AT453">
        <v>97</v>
      </c>
      <c r="AU453">
        <v>7</v>
      </c>
      <c r="AV453" t="b">
        <v>0</v>
      </c>
      <c r="AW453">
        <v>71</v>
      </c>
      <c r="AX453">
        <v>9.3000000000000007</v>
      </c>
      <c r="AY453" t="b">
        <v>0</v>
      </c>
      <c r="AZ453">
        <v>76</v>
      </c>
      <c r="BA453">
        <v>0.39</v>
      </c>
      <c r="BB453" t="b">
        <v>0</v>
      </c>
      <c r="BC453">
        <v>81</v>
      </c>
      <c r="BD453">
        <v>1059.57</v>
      </c>
      <c r="BE453" t="b">
        <v>0</v>
      </c>
      <c r="BF453">
        <v>46</v>
      </c>
      <c r="BG453" t="b">
        <v>1</v>
      </c>
      <c r="BH453">
        <v>98</v>
      </c>
      <c r="BI453">
        <v>60</v>
      </c>
      <c r="BJ453" t="b">
        <v>1</v>
      </c>
      <c r="BK453">
        <v>93</v>
      </c>
      <c r="BL453">
        <v>79</v>
      </c>
      <c r="BM453">
        <v>2</v>
      </c>
      <c r="BN453">
        <v>53200</v>
      </c>
      <c r="BO453" t="b">
        <v>0</v>
      </c>
      <c r="BP453" t="b">
        <v>0</v>
      </c>
      <c r="BQ453">
        <v>6420</v>
      </c>
      <c r="BR453">
        <v>84</v>
      </c>
      <c r="BS453" t="b">
        <v>1</v>
      </c>
      <c r="BT453" t="b">
        <v>0</v>
      </c>
      <c r="BU453" t="b">
        <v>0</v>
      </c>
      <c r="BV453">
        <v>0.66</v>
      </c>
      <c r="BW453">
        <v>0</v>
      </c>
      <c r="BX453" t="b">
        <v>0</v>
      </c>
      <c r="BY453">
        <v>89</v>
      </c>
      <c r="BZ453">
        <v>5.91</v>
      </c>
      <c r="CA453" t="b">
        <v>0</v>
      </c>
      <c r="CB453">
        <v>21</v>
      </c>
      <c r="CC453">
        <v>0.02</v>
      </c>
      <c r="CD453" t="b">
        <v>1</v>
      </c>
      <c r="CE453">
        <v>90</v>
      </c>
      <c r="CF453">
        <v>2.09</v>
      </c>
      <c r="CI453" t="b">
        <v>0</v>
      </c>
      <c r="CJ453" t="b">
        <v>0</v>
      </c>
      <c r="CK453" t="b">
        <v>0</v>
      </c>
      <c r="CL453" t="b">
        <v>0</v>
      </c>
      <c r="CM453" t="b">
        <v>0</v>
      </c>
      <c r="CN453">
        <v>11</v>
      </c>
      <c r="CO453">
        <v>0</v>
      </c>
      <c r="CP453" t="b">
        <v>0</v>
      </c>
      <c r="CQ453">
        <v>59</v>
      </c>
      <c r="CR453">
        <v>2.65</v>
      </c>
      <c r="CS453" t="b">
        <v>1</v>
      </c>
      <c r="CT453">
        <v>97</v>
      </c>
      <c r="CU453">
        <v>1370</v>
      </c>
      <c r="CV453" t="b">
        <v>0</v>
      </c>
      <c r="CW453">
        <v>80</v>
      </c>
      <c r="CX453">
        <v>1360</v>
      </c>
      <c r="CY453" t="b">
        <v>0</v>
      </c>
      <c r="CZ453">
        <v>66</v>
      </c>
      <c r="DA453">
        <v>680</v>
      </c>
      <c r="DB453" t="b">
        <v>1</v>
      </c>
      <c r="DC453">
        <v>94</v>
      </c>
      <c r="DD453">
        <v>71.59</v>
      </c>
      <c r="DE453" t="b">
        <v>1</v>
      </c>
      <c r="DF453">
        <v>96</v>
      </c>
      <c r="DG453">
        <v>39</v>
      </c>
      <c r="DH453" t="b">
        <v>0</v>
      </c>
      <c r="DI453">
        <v>54</v>
      </c>
      <c r="DJ453">
        <v>1</v>
      </c>
      <c r="DK453" t="b">
        <v>1</v>
      </c>
      <c r="DL453">
        <v>96</v>
      </c>
      <c r="DM453">
        <v>17</v>
      </c>
      <c r="DN453" t="b">
        <v>1</v>
      </c>
      <c r="DO453">
        <v>95</v>
      </c>
      <c r="DP453">
        <v>68</v>
      </c>
      <c r="DQ453">
        <v>96</v>
      </c>
      <c r="DR453">
        <v>43</v>
      </c>
      <c r="DS453">
        <v>85</v>
      </c>
      <c r="DT453">
        <v>23</v>
      </c>
      <c r="DU453">
        <v>95</v>
      </c>
      <c r="DV453">
        <v>18</v>
      </c>
      <c r="DW453">
        <v>43</v>
      </c>
      <c r="DX453" t="b">
        <v>0</v>
      </c>
      <c r="DY453" t="b">
        <v>0</v>
      </c>
      <c r="DZ453" t="b">
        <v>0</v>
      </c>
    </row>
    <row r="454" spans="1:130" x14ac:dyDescent="0.35">
      <c r="A454">
        <v>39035113801</v>
      </c>
      <c r="B454" t="s">
        <v>3</v>
      </c>
      <c r="C454" t="s">
        <v>4</v>
      </c>
      <c r="D454">
        <v>0.92</v>
      </c>
      <c r="E454">
        <v>0</v>
      </c>
      <c r="F454">
        <v>0</v>
      </c>
      <c r="G454">
        <v>0</v>
      </c>
      <c r="H454">
        <v>0</v>
      </c>
      <c r="I454">
        <v>0.06</v>
      </c>
      <c r="J454">
        <v>0.01</v>
      </c>
      <c r="K454">
        <v>0</v>
      </c>
      <c r="L454">
        <v>0.26</v>
      </c>
      <c r="M454">
        <v>0.6</v>
      </c>
      <c r="N454">
        <v>0.13</v>
      </c>
      <c r="O454">
        <v>11</v>
      </c>
      <c r="P454">
        <v>5</v>
      </c>
      <c r="Q454" t="b">
        <v>1</v>
      </c>
      <c r="R454" t="b">
        <v>1</v>
      </c>
      <c r="T454" t="b">
        <v>1</v>
      </c>
      <c r="U454">
        <v>100</v>
      </c>
      <c r="V454">
        <v>100</v>
      </c>
      <c r="W454">
        <v>1693</v>
      </c>
      <c r="X454">
        <v>0.92</v>
      </c>
      <c r="Y454">
        <v>0.55000000000000004</v>
      </c>
      <c r="Z454" t="b">
        <v>1</v>
      </c>
      <c r="AA454" t="b">
        <v>0</v>
      </c>
      <c r="AB454" t="b">
        <v>0</v>
      </c>
      <c r="AD454">
        <v>0</v>
      </c>
      <c r="AE454" t="b">
        <v>0</v>
      </c>
      <c r="AF454">
        <v>28</v>
      </c>
      <c r="AG454">
        <v>5.4000000000000003E-3</v>
      </c>
      <c r="AH454" t="b">
        <v>0</v>
      </c>
      <c r="AI454">
        <v>20</v>
      </c>
      <c r="AJ454">
        <v>0</v>
      </c>
      <c r="AK454">
        <v>6</v>
      </c>
      <c r="AL454">
        <v>0</v>
      </c>
      <c r="AM454" t="b">
        <v>0</v>
      </c>
      <c r="AN454" t="b">
        <v>0</v>
      </c>
      <c r="AO454">
        <v>33</v>
      </c>
      <c r="AP454">
        <v>0</v>
      </c>
      <c r="AQ454" t="b">
        <v>0</v>
      </c>
      <c r="AR454" t="b">
        <v>0</v>
      </c>
      <c r="AS454" t="b">
        <v>1</v>
      </c>
      <c r="AT454">
        <v>94</v>
      </c>
      <c r="AU454">
        <v>6</v>
      </c>
      <c r="AV454" t="b">
        <v>0</v>
      </c>
      <c r="AW454">
        <v>74</v>
      </c>
      <c r="AX454">
        <v>9.4499999999999993</v>
      </c>
      <c r="AY454" t="b">
        <v>0</v>
      </c>
      <c r="AZ454">
        <v>86</v>
      </c>
      <c r="BA454">
        <v>0.5</v>
      </c>
      <c r="BB454" t="b">
        <v>0</v>
      </c>
      <c r="BC454">
        <v>67</v>
      </c>
      <c r="BD454">
        <v>560.64</v>
      </c>
      <c r="BE454" t="b">
        <v>0</v>
      </c>
      <c r="BF454">
        <v>46</v>
      </c>
      <c r="BG454" t="b">
        <v>0</v>
      </c>
      <c r="BH454">
        <v>82</v>
      </c>
      <c r="BI454">
        <v>37</v>
      </c>
      <c r="BJ454" t="b">
        <v>0</v>
      </c>
      <c r="BK454">
        <v>35</v>
      </c>
      <c r="BL454">
        <v>13</v>
      </c>
      <c r="BM454">
        <v>6</v>
      </c>
      <c r="BN454">
        <v>73500</v>
      </c>
      <c r="BO454" t="b">
        <v>0</v>
      </c>
      <c r="BP454" t="b">
        <v>0</v>
      </c>
      <c r="BQ454">
        <v>5439</v>
      </c>
      <c r="BR454">
        <v>72</v>
      </c>
      <c r="BS454" t="b">
        <v>1</v>
      </c>
      <c r="BT454" t="b">
        <v>1</v>
      </c>
      <c r="BU454" t="b">
        <v>1</v>
      </c>
      <c r="BV454">
        <v>0.21</v>
      </c>
      <c r="BW454">
        <v>0</v>
      </c>
      <c r="BX454" t="b">
        <v>1</v>
      </c>
      <c r="BY454">
        <v>96</v>
      </c>
      <c r="BZ454">
        <v>11.27</v>
      </c>
      <c r="CA454" t="b">
        <v>0</v>
      </c>
      <c r="CB454">
        <v>21</v>
      </c>
      <c r="CC454">
        <v>0.02</v>
      </c>
      <c r="CD454" t="b">
        <v>1</v>
      </c>
      <c r="CE454">
        <v>93</v>
      </c>
      <c r="CF454">
        <v>2.4900000000000002</v>
      </c>
      <c r="CI454" t="b">
        <v>0</v>
      </c>
      <c r="CJ454" t="b">
        <v>0</v>
      </c>
      <c r="CK454" t="b">
        <v>0</v>
      </c>
      <c r="CL454" t="b">
        <v>0</v>
      </c>
      <c r="CM454" t="b">
        <v>0</v>
      </c>
      <c r="CN454">
        <v>88</v>
      </c>
      <c r="CO454">
        <v>0.25</v>
      </c>
      <c r="CP454" t="b">
        <v>0</v>
      </c>
      <c r="CQ454">
        <v>77</v>
      </c>
      <c r="CR454">
        <v>5.38</v>
      </c>
      <c r="CS454" t="b">
        <v>1</v>
      </c>
      <c r="CT454">
        <v>99</v>
      </c>
      <c r="CU454">
        <v>1639</v>
      </c>
      <c r="CV454" t="b">
        <v>1</v>
      </c>
      <c r="CW454">
        <v>99</v>
      </c>
      <c r="CX454">
        <v>2420</v>
      </c>
      <c r="CY454" t="b">
        <v>1</v>
      </c>
      <c r="CZ454">
        <v>97</v>
      </c>
      <c r="DA454">
        <v>1080</v>
      </c>
      <c r="DB454" t="b">
        <v>1</v>
      </c>
      <c r="DC454">
        <v>93</v>
      </c>
      <c r="DD454">
        <v>72.09</v>
      </c>
      <c r="DE454" t="b">
        <v>1</v>
      </c>
      <c r="DF454">
        <v>98</v>
      </c>
      <c r="DG454">
        <v>31</v>
      </c>
      <c r="DH454" t="b">
        <v>0</v>
      </c>
      <c r="DI454">
        <v>42</v>
      </c>
      <c r="DJ454">
        <v>1</v>
      </c>
      <c r="DK454" t="b">
        <v>1</v>
      </c>
      <c r="DL454">
        <v>99</v>
      </c>
      <c r="DM454">
        <v>23</v>
      </c>
      <c r="DN454" t="b">
        <v>1</v>
      </c>
      <c r="DO454">
        <v>96</v>
      </c>
      <c r="DP454">
        <v>73</v>
      </c>
      <c r="DQ454">
        <v>99</v>
      </c>
      <c r="DR454">
        <v>56</v>
      </c>
      <c r="DS454">
        <v>89</v>
      </c>
      <c r="DT454">
        <v>26</v>
      </c>
      <c r="DU454">
        <v>82</v>
      </c>
      <c r="DV454">
        <v>24</v>
      </c>
      <c r="DW454">
        <v>58</v>
      </c>
      <c r="DX454" t="b">
        <v>0</v>
      </c>
      <c r="DY454" t="b">
        <v>0</v>
      </c>
      <c r="DZ454" t="b">
        <v>0</v>
      </c>
    </row>
    <row r="455" spans="1:130" x14ac:dyDescent="0.35">
      <c r="A455">
        <v>39035114100</v>
      </c>
      <c r="B455" t="s">
        <v>3</v>
      </c>
      <c r="C455" t="s">
        <v>4</v>
      </c>
      <c r="D455">
        <v>0.99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0.18</v>
      </c>
      <c r="M455">
        <v>0.57999999999999996</v>
      </c>
      <c r="N455">
        <v>0.22</v>
      </c>
      <c r="O455">
        <v>12</v>
      </c>
      <c r="P455">
        <v>5</v>
      </c>
      <c r="Q455" t="b">
        <v>1</v>
      </c>
      <c r="R455" t="b">
        <v>1</v>
      </c>
      <c r="T455" t="b">
        <v>1</v>
      </c>
      <c r="U455">
        <v>100</v>
      </c>
      <c r="V455">
        <v>100</v>
      </c>
      <c r="W455">
        <v>894</v>
      </c>
      <c r="X455">
        <v>0.98</v>
      </c>
      <c r="Y455">
        <v>0.74</v>
      </c>
      <c r="Z455" t="b">
        <v>1</v>
      </c>
      <c r="AA455" t="b">
        <v>0</v>
      </c>
      <c r="AB455" t="b">
        <v>0</v>
      </c>
      <c r="AD455">
        <v>0</v>
      </c>
      <c r="AE455" t="b">
        <v>0</v>
      </c>
      <c r="AF455">
        <v>28</v>
      </c>
      <c r="AG455">
        <v>5.4000000000000003E-3</v>
      </c>
      <c r="AH455" t="b">
        <v>0</v>
      </c>
      <c r="AI455">
        <v>20</v>
      </c>
      <c r="AJ455">
        <v>0</v>
      </c>
      <c r="AK455">
        <v>22</v>
      </c>
      <c r="AL455">
        <v>3</v>
      </c>
      <c r="AM455" t="b">
        <v>0</v>
      </c>
      <c r="AN455" t="b">
        <v>0</v>
      </c>
      <c r="AO455">
        <v>33</v>
      </c>
      <c r="AP455">
        <v>0</v>
      </c>
      <c r="AQ455" t="b">
        <v>0</v>
      </c>
      <c r="AR455" t="b">
        <v>0</v>
      </c>
      <c r="AS455" t="b">
        <v>1</v>
      </c>
      <c r="AT455">
        <v>99</v>
      </c>
      <c r="AU455">
        <v>11</v>
      </c>
      <c r="AV455" t="b">
        <v>0</v>
      </c>
      <c r="AW455">
        <v>74</v>
      </c>
      <c r="AX455">
        <v>9.42</v>
      </c>
      <c r="AY455" t="b">
        <v>0</v>
      </c>
      <c r="AZ455">
        <v>85</v>
      </c>
      <c r="BA455">
        <v>0.48</v>
      </c>
      <c r="BB455" t="b">
        <v>0</v>
      </c>
      <c r="BC455">
        <v>69</v>
      </c>
      <c r="BD455">
        <v>618.12</v>
      </c>
      <c r="BE455" t="b">
        <v>0</v>
      </c>
      <c r="BF455">
        <v>46</v>
      </c>
      <c r="BG455" t="b">
        <v>1</v>
      </c>
      <c r="BH455">
        <v>98</v>
      </c>
      <c r="BI455">
        <v>60</v>
      </c>
      <c r="BJ455" t="b">
        <v>0</v>
      </c>
      <c r="BK455">
        <v>69</v>
      </c>
      <c r="BL455">
        <v>43</v>
      </c>
      <c r="BM455">
        <v>0</v>
      </c>
      <c r="BN455">
        <v>23400</v>
      </c>
      <c r="BO455" t="b">
        <v>0</v>
      </c>
      <c r="BP455" t="b">
        <v>0</v>
      </c>
      <c r="BQ455">
        <v>5814</v>
      </c>
      <c r="BR455">
        <v>77</v>
      </c>
      <c r="BS455" t="b">
        <v>1</v>
      </c>
      <c r="BT455" t="b">
        <v>1</v>
      </c>
      <c r="BU455" t="b">
        <v>1</v>
      </c>
      <c r="BV455">
        <v>0.95</v>
      </c>
      <c r="BW455">
        <v>0.04</v>
      </c>
      <c r="BX455" t="b">
        <v>1</v>
      </c>
      <c r="BY455">
        <v>95</v>
      </c>
      <c r="BZ455">
        <v>9.42</v>
      </c>
      <c r="CA455" t="b">
        <v>0</v>
      </c>
      <c r="CB455">
        <v>21</v>
      </c>
      <c r="CC455">
        <v>0.02</v>
      </c>
      <c r="CD455" t="b">
        <v>1</v>
      </c>
      <c r="CE455">
        <v>95</v>
      </c>
      <c r="CF455">
        <v>3.07</v>
      </c>
      <c r="CI455" t="b">
        <v>0</v>
      </c>
      <c r="CJ455" t="b">
        <v>0</v>
      </c>
      <c r="CK455" t="b">
        <v>0</v>
      </c>
      <c r="CL455" t="b">
        <v>0</v>
      </c>
      <c r="CM455" t="b">
        <v>0</v>
      </c>
      <c r="CP455" t="b">
        <v>0</v>
      </c>
      <c r="CQ455">
        <v>86</v>
      </c>
      <c r="CR455">
        <v>8.75</v>
      </c>
      <c r="CS455" t="b">
        <v>1</v>
      </c>
      <c r="CT455">
        <v>99</v>
      </c>
      <c r="CU455">
        <v>1600</v>
      </c>
      <c r="CV455" t="b">
        <v>1</v>
      </c>
      <c r="CW455">
        <v>99</v>
      </c>
      <c r="CX455">
        <v>2470</v>
      </c>
      <c r="CY455" t="b">
        <v>1</v>
      </c>
      <c r="CZ455">
        <v>99</v>
      </c>
      <c r="DA455">
        <v>1190</v>
      </c>
      <c r="DB455" t="b">
        <v>0</v>
      </c>
      <c r="DC455">
        <v>87</v>
      </c>
      <c r="DD455">
        <v>73.8</v>
      </c>
      <c r="DE455" t="b">
        <v>1</v>
      </c>
      <c r="DF455">
        <v>98</v>
      </c>
      <c r="DG455">
        <v>30</v>
      </c>
      <c r="DH455" t="b">
        <v>0</v>
      </c>
      <c r="DI455">
        <v>12</v>
      </c>
      <c r="DJ455">
        <v>0</v>
      </c>
      <c r="DK455" t="b">
        <v>1</v>
      </c>
      <c r="DL455">
        <v>99</v>
      </c>
      <c r="DM455">
        <v>32</v>
      </c>
      <c r="DN455" t="b">
        <v>1</v>
      </c>
      <c r="DO455">
        <v>98</v>
      </c>
      <c r="DP455">
        <v>80</v>
      </c>
      <c r="DQ455">
        <v>97</v>
      </c>
      <c r="DR455">
        <v>49</v>
      </c>
      <c r="DS455">
        <v>92</v>
      </c>
      <c r="DT455">
        <v>30</v>
      </c>
      <c r="DU455">
        <v>94</v>
      </c>
      <c r="DV455">
        <v>12</v>
      </c>
      <c r="DW455">
        <v>56</v>
      </c>
      <c r="DX455" t="b">
        <v>0</v>
      </c>
      <c r="DY455" t="b">
        <v>0</v>
      </c>
      <c r="DZ455" t="b">
        <v>0</v>
      </c>
    </row>
    <row r="456" spans="1:130" hidden="1" x14ac:dyDescent="0.35">
      <c r="A456">
        <v>39035121403</v>
      </c>
      <c r="B456" t="s">
        <v>3</v>
      </c>
      <c r="C456" t="s">
        <v>4</v>
      </c>
      <c r="D456">
        <v>0.96</v>
      </c>
      <c r="E456">
        <v>0</v>
      </c>
      <c r="F456">
        <v>0</v>
      </c>
      <c r="G456">
        <v>0</v>
      </c>
      <c r="H456">
        <v>0</v>
      </c>
      <c r="I456">
        <v>0.01</v>
      </c>
      <c r="J456">
        <v>0.01</v>
      </c>
      <c r="K456">
        <v>0</v>
      </c>
      <c r="L456">
        <v>0.05</v>
      </c>
      <c r="M456">
        <v>0.72</v>
      </c>
      <c r="N456">
        <v>0.21</v>
      </c>
      <c r="O456">
        <v>7</v>
      </c>
      <c r="P456">
        <v>4</v>
      </c>
      <c r="Q456" t="b">
        <v>1</v>
      </c>
      <c r="R456" t="b">
        <v>1</v>
      </c>
      <c r="T456" t="b">
        <v>1</v>
      </c>
      <c r="U456">
        <v>100</v>
      </c>
      <c r="V456">
        <v>100</v>
      </c>
      <c r="W456">
        <v>2269</v>
      </c>
      <c r="X456">
        <v>0.71</v>
      </c>
      <c r="Y456">
        <v>0.35</v>
      </c>
      <c r="Z456" t="b">
        <v>1</v>
      </c>
      <c r="AA456" t="b">
        <v>0</v>
      </c>
      <c r="AB456" t="b">
        <v>0</v>
      </c>
      <c r="AD456">
        <v>0</v>
      </c>
      <c r="AE456" t="b">
        <v>0</v>
      </c>
      <c r="AF456">
        <v>34</v>
      </c>
      <c r="AG456">
        <v>6.8999999999999999E-3</v>
      </c>
      <c r="AH456" t="b">
        <v>0</v>
      </c>
      <c r="AI456">
        <v>24</v>
      </c>
      <c r="AJ456">
        <v>1E-4</v>
      </c>
      <c r="AK456">
        <v>32</v>
      </c>
      <c r="AL456">
        <v>4</v>
      </c>
      <c r="AM456" t="b">
        <v>0</v>
      </c>
      <c r="AN456" t="b">
        <v>0</v>
      </c>
      <c r="AO456">
        <v>33</v>
      </c>
      <c r="AP456">
        <v>0</v>
      </c>
      <c r="AQ456" t="b">
        <v>0</v>
      </c>
      <c r="AR456" t="b">
        <v>0</v>
      </c>
      <c r="AS456" t="b">
        <v>1</v>
      </c>
      <c r="AT456">
        <v>96</v>
      </c>
      <c r="AU456">
        <v>6</v>
      </c>
      <c r="AV456" t="b">
        <v>0</v>
      </c>
      <c r="AW456">
        <v>72</v>
      </c>
      <c r="AX456">
        <v>9.36</v>
      </c>
      <c r="AY456" t="b">
        <v>0</v>
      </c>
      <c r="AZ456">
        <v>74</v>
      </c>
      <c r="BA456">
        <v>0.37</v>
      </c>
      <c r="BB456" t="b">
        <v>0</v>
      </c>
      <c r="BC456">
        <v>54</v>
      </c>
      <c r="BD456">
        <v>339.5</v>
      </c>
      <c r="BE456" t="b">
        <v>0</v>
      </c>
      <c r="BF456">
        <v>46</v>
      </c>
      <c r="BG456" t="b">
        <v>1</v>
      </c>
      <c r="BH456">
        <v>93</v>
      </c>
      <c r="BI456">
        <v>47</v>
      </c>
      <c r="BJ456" t="b">
        <v>1</v>
      </c>
      <c r="BK456">
        <v>97</v>
      </c>
      <c r="BL456">
        <v>86</v>
      </c>
      <c r="BM456">
        <v>1</v>
      </c>
      <c r="BN456">
        <v>45600</v>
      </c>
      <c r="BO456" t="b">
        <v>0</v>
      </c>
      <c r="BP456" t="b">
        <v>0</v>
      </c>
      <c r="BQ456">
        <v>5294</v>
      </c>
      <c r="BR456">
        <v>70</v>
      </c>
      <c r="BS456" t="b">
        <v>1</v>
      </c>
      <c r="BT456" t="b">
        <v>0</v>
      </c>
      <c r="BU456" t="b">
        <v>0</v>
      </c>
      <c r="BV456">
        <v>0.98</v>
      </c>
      <c r="BW456">
        <v>0.06</v>
      </c>
      <c r="BX456" t="b">
        <v>1</v>
      </c>
      <c r="BY456">
        <v>90</v>
      </c>
      <c r="BZ456">
        <v>6.18</v>
      </c>
      <c r="CA456" t="b">
        <v>0</v>
      </c>
      <c r="CB456">
        <v>24</v>
      </c>
      <c r="CC456">
        <v>0.02</v>
      </c>
      <c r="CD456" t="b">
        <v>0</v>
      </c>
      <c r="CE456">
        <v>54</v>
      </c>
      <c r="CF456">
        <v>0.45</v>
      </c>
      <c r="CI456" t="b">
        <v>0</v>
      </c>
      <c r="CJ456" t="b">
        <v>0</v>
      </c>
      <c r="CK456" t="b">
        <v>0</v>
      </c>
      <c r="CL456" t="b">
        <v>0</v>
      </c>
      <c r="CM456" t="b">
        <v>0</v>
      </c>
      <c r="CP456" t="b">
        <v>0</v>
      </c>
      <c r="CQ456">
        <v>63</v>
      </c>
      <c r="CR456">
        <v>3.05</v>
      </c>
      <c r="CS456" t="b">
        <v>1</v>
      </c>
      <c r="CT456">
        <v>98</v>
      </c>
      <c r="CU456">
        <v>1410</v>
      </c>
      <c r="CV456" t="b">
        <v>1</v>
      </c>
      <c r="CW456">
        <v>97</v>
      </c>
      <c r="CX456">
        <v>2030</v>
      </c>
      <c r="CY456" t="b">
        <v>0</v>
      </c>
      <c r="CZ456">
        <v>86</v>
      </c>
      <c r="DA456">
        <v>840</v>
      </c>
      <c r="DB456" t="b">
        <v>0</v>
      </c>
      <c r="DC456">
        <v>81</v>
      </c>
      <c r="DD456">
        <v>74.900000000000006</v>
      </c>
      <c r="DE456" t="b">
        <v>0</v>
      </c>
      <c r="DF456">
        <v>84</v>
      </c>
      <c r="DG456">
        <v>62</v>
      </c>
      <c r="DH456" t="b">
        <v>0</v>
      </c>
      <c r="DI456">
        <v>12</v>
      </c>
      <c r="DJ456">
        <v>0</v>
      </c>
      <c r="DK456" t="b">
        <v>0</v>
      </c>
      <c r="DL456">
        <v>87</v>
      </c>
      <c r="DM456">
        <v>10</v>
      </c>
      <c r="DN456" t="b">
        <v>0</v>
      </c>
      <c r="DO456">
        <v>77</v>
      </c>
      <c r="DP456">
        <v>46</v>
      </c>
      <c r="DQ456">
        <v>81</v>
      </c>
      <c r="DR456">
        <v>24</v>
      </c>
      <c r="DS456">
        <v>68</v>
      </c>
      <c r="DT456">
        <v>14</v>
      </c>
      <c r="DU456">
        <v>88</v>
      </c>
      <c r="DV456">
        <v>17</v>
      </c>
      <c r="DW456">
        <v>20</v>
      </c>
      <c r="DX456" t="b">
        <v>0</v>
      </c>
      <c r="DY456" t="b">
        <v>0</v>
      </c>
      <c r="DZ456" t="b">
        <v>0</v>
      </c>
    </row>
    <row r="457" spans="1:130" hidden="1" x14ac:dyDescent="0.35">
      <c r="A457">
        <v>39035122100</v>
      </c>
      <c r="B457" t="s">
        <v>3</v>
      </c>
      <c r="C457" t="s">
        <v>4</v>
      </c>
      <c r="D457">
        <v>0.85</v>
      </c>
      <c r="E457">
        <v>0</v>
      </c>
      <c r="F457">
        <v>0.06</v>
      </c>
      <c r="G457">
        <v>0</v>
      </c>
      <c r="H457">
        <v>0.01</v>
      </c>
      <c r="I457">
        <v>0.01</v>
      </c>
      <c r="J457">
        <v>0.05</v>
      </c>
      <c r="K457">
        <v>0</v>
      </c>
      <c r="L457">
        <v>0.1</v>
      </c>
      <c r="M457">
        <v>0.62</v>
      </c>
      <c r="N457">
        <v>0.27</v>
      </c>
      <c r="O457">
        <v>7</v>
      </c>
      <c r="P457">
        <v>4</v>
      </c>
      <c r="Q457" t="b">
        <v>1</v>
      </c>
      <c r="R457" t="b">
        <v>0</v>
      </c>
      <c r="T457" t="b">
        <v>1</v>
      </c>
      <c r="U457">
        <v>100</v>
      </c>
      <c r="V457">
        <v>85</v>
      </c>
      <c r="W457">
        <v>3421</v>
      </c>
      <c r="X457">
        <v>0.8</v>
      </c>
      <c r="Y457">
        <v>0.42</v>
      </c>
      <c r="Z457" t="b">
        <v>1</v>
      </c>
      <c r="AA457" t="b">
        <v>0</v>
      </c>
      <c r="AB457" t="b">
        <v>0</v>
      </c>
      <c r="AD457">
        <v>0</v>
      </c>
      <c r="AE457" t="b">
        <v>0</v>
      </c>
      <c r="AF457">
        <v>34</v>
      </c>
      <c r="AG457">
        <v>6.8999999999999999E-3</v>
      </c>
      <c r="AH457" t="b">
        <v>0</v>
      </c>
      <c r="AI457">
        <v>24</v>
      </c>
      <c r="AJ457">
        <v>1E-4</v>
      </c>
      <c r="AK457">
        <v>19</v>
      </c>
      <c r="AL457">
        <v>2</v>
      </c>
      <c r="AM457" t="b">
        <v>0</v>
      </c>
      <c r="AN457" t="b">
        <v>0</v>
      </c>
      <c r="AO457">
        <v>33</v>
      </c>
      <c r="AP457">
        <v>0</v>
      </c>
      <c r="AQ457" t="b">
        <v>0</v>
      </c>
      <c r="AR457" t="b">
        <v>0</v>
      </c>
      <c r="AS457" t="b">
        <v>0</v>
      </c>
      <c r="AT457">
        <v>80</v>
      </c>
      <c r="AU457">
        <v>4</v>
      </c>
      <c r="AV457" t="b">
        <v>0</v>
      </c>
      <c r="AW457">
        <v>70</v>
      </c>
      <c r="AX457">
        <v>9.27</v>
      </c>
      <c r="AY457" t="b">
        <v>0</v>
      </c>
      <c r="AZ457">
        <v>64</v>
      </c>
      <c r="BA457">
        <v>0.31</v>
      </c>
      <c r="BB457" t="b">
        <v>0</v>
      </c>
      <c r="BC457">
        <v>49</v>
      </c>
      <c r="BD457">
        <v>284.89999999999998</v>
      </c>
      <c r="BE457" t="b">
        <v>0</v>
      </c>
      <c r="BF457">
        <v>46</v>
      </c>
      <c r="BG457" t="b">
        <v>0</v>
      </c>
      <c r="BH457">
        <v>74</v>
      </c>
      <c r="BI457">
        <v>32</v>
      </c>
      <c r="BJ457" t="b">
        <v>1</v>
      </c>
      <c r="BK457">
        <v>94</v>
      </c>
      <c r="BL457">
        <v>81</v>
      </c>
      <c r="BM457">
        <v>4</v>
      </c>
      <c r="BN457">
        <v>63600</v>
      </c>
      <c r="BO457" t="b">
        <v>0</v>
      </c>
      <c r="BP457" t="b">
        <v>0</v>
      </c>
      <c r="BQ457">
        <v>4781</v>
      </c>
      <c r="BR457">
        <v>63</v>
      </c>
      <c r="BS457" t="b">
        <v>1</v>
      </c>
      <c r="BT457" t="b">
        <v>0</v>
      </c>
      <c r="BU457" t="b">
        <v>0</v>
      </c>
      <c r="BV457">
        <v>0.6</v>
      </c>
      <c r="BW457">
        <v>0</v>
      </c>
      <c r="BX457" t="b">
        <v>1</v>
      </c>
      <c r="BY457">
        <v>90</v>
      </c>
      <c r="BZ457">
        <v>6.27</v>
      </c>
      <c r="CA457" t="b">
        <v>0</v>
      </c>
      <c r="CB457">
        <v>23</v>
      </c>
      <c r="CC457">
        <v>0.02</v>
      </c>
      <c r="CD457" t="b">
        <v>0</v>
      </c>
      <c r="CE457">
        <v>84</v>
      </c>
      <c r="CF457">
        <v>1.5</v>
      </c>
      <c r="CI457" t="b">
        <v>0</v>
      </c>
      <c r="CJ457" t="b">
        <v>0</v>
      </c>
      <c r="CK457" t="b">
        <v>0</v>
      </c>
      <c r="CL457" t="b">
        <v>0</v>
      </c>
      <c r="CM457" t="b">
        <v>0</v>
      </c>
      <c r="CN457">
        <v>28</v>
      </c>
      <c r="CO457">
        <v>0</v>
      </c>
      <c r="CP457" t="b">
        <v>0</v>
      </c>
      <c r="CQ457">
        <v>71</v>
      </c>
      <c r="CR457">
        <v>4.18</v>
      </c>
      <c r="CS457" t="b">
        <v>1</v>
      </c>
      <c r="CT457">
        <v>95</v>
      </c>
      <c r="CU457">
        <v>1270</v>
      </c>
      <c r="CV457" t="b">
        <v>1</v>
      </c>
      <c r="CW457">
        <v>99</v>
      </c>
      <c r="CX457">
        <v>2300</v>
      </c>
      <c r="CY457" t="b">
        <v>1</v>
      </c>
      <c r="CZ457">
        <v>97</v>
      </c>
      <c r="DA457">
        <v>1060</v>
      </c>
      <c r="DB457" t="b">
        <v>1</v>
      </c>
      <c r="DC457">
        <v>94</v>
      </c>
      <c r="DD457">
        <v>71.59</v>
      </c>
      <c r="DE457" t="b">
        <v>0</v>
      </c>
      <c r="DF457">
        <v>71</v>
      </c>
      <c r="DG457">
        <v>75</v>
      </c>
      <c r="DH457" t="b">
        <v>0</v>
      </c>
      <c r="DI457">
        <v>12</v>
      </c>
      <c r="DJ457">
        <v>0</v>
      </c>
      <c r="DK457" t="b">
        <v>1</v>
      </c>
      <c r="DL457">
        <v>97</v>
      </c>
      <c r="DM457">
        <v>18</v>
      </c>
      <c r="DN457" t="b">
        <v>0</v>
      </c>
      <c r="DO457">
        <v>77</v>
      </c>
      <c r="DP457">
        <v>46</v>
      </c>
      <c r="DQ457">
        <v>72</v>
      </c>
      <c r="DR457">
        <v>18</v>
      </c>
      <c r="DS457">
        <v>55</v>
      </c>
      <c r="DT457">
        <v>11</v>
      </c>
      <c r="DU457">
        <v>95</v>
      </c>
      <c r="DV457">
        <v>14</v>
      </c>
      <c r="DW457">
        <v>24</v>
      </c>
      <c r="DX457" t="b">
        <v>0</v>
      </c>
      <c r="DY457" t="b">
        <v>0</v>
      </c>
      <c r="DZ457" t="b">
        <v>0</v>
      </c>
    </row>
    <row r="458" spans="1:130" hidden="1" x14ac:dyDescent="0.35">
      <c r="A458">
        <v>39035141000</v>
      </c>
      <c r="B458" t="s">
        <v>3</v>
      </c>
      <c r="C458" t="s">
        <v>4</v>
      </c>
      <c r="D458">
        <v>0.55000000000000004</v>
      </c>
      <c r="E458">
        <v>0.01</v>
      </c>
      <c r="F458">
        <v>0.02</v>
      </c>
      <c r="G458">
        <v>0</v>
      </c>
      <c r="H458">
        <v>0.03</v>
      </c>
      <c r="I458">
        <v>0.31</v>
      </c>
      <c r="J458">
        <v>0.06</v>
      </c>
      <c r="K458">
        <v>0.01</v>
      </c>
      <c r="L458">
        <v>0.11</v>
      </c>
      <c r="M458">
        <v>0.82</v>
      </c>
      <c r="N458">
        <v>0.05</v>
      </c>
      <c r="O458">
        <v>3</v>
      </c>
      <c r="P458">
        <v>2</v>
      </c>
      <c r="Q458" t="b">
        <v>1</v>
      </c>
      <c r="R458" t="b">
        <v>0</v>
      </c>
      <c r="T458" t="b">
        <v>1</v>
      </c>
      <c r="U458">
        <v>100</v>
      </c>
      <c r="V458">
        <v>33</v>
      </c>
      <c r="W458">
        <v>848</v>
      </c>
      <c r="X458">
        <v>0.77</v>
      </c>
      <c r="Y458">
        <v>0.39</v>
      </c>
      <c r="Z458" t="b">
        <v>1</v>
      </c>
      <c r="AA458" t="b">
        <v>0</v>
      </c>
      <c r="AB458" t="b">
        <v>0</v>
      </c>
      <c r="AD458">
        <v>0</v>
      </c>
      <c r="AE458" t="b">
        <v>0</v>
      </c>
      <c r="AF458">
        <v>27</v>
      </c>
      <c r="AG458">
        <v>5.1999999999999998E-3</v>
      </c>
      <c r="AH458" t="b">
        <v>0</v>
      </c>
      <c r="AI458">
        <v>20</v>
      </c>
      <c r="AJ458">
        <v>0</v>
      </c>
      <c r="AK458">
        <v>1</v>
      </c>
      <c r="AL458">
        <v>0</v>
      </c>
      <c r="AM458" t="b">
        <v>0</v>
      </c>
      <c r="AN458" t="b">
        <v>0</v>
      </c>
      <c r="AO458">
        <v>33</v>
      </c>
      <c r="AP458">
        <v>0</v>
      </c>
      <c r="AQ458" t="b">
        <v>0</v>
      </c>
      <c r="AR458" t="b">
        <v>0</v>
      </c>
      <c r="AS458" t="b">
        <v>0</v>
      </c>
      <c r="AT458">
        <v>88</v>
      </c>
      <c r="AU458">
        <v>5</v>
      </c>
      <c r="AV458" t="b">
        <v>0</v>
      </c>
      <c r="AW458">
        <v>70</v>
      </c>
      <c r="AX458">
        <v>9.27</v>
      </c>
      <c r="AY458" t="b">
        <v>0</v>
      </c>
      <c r="AZ458">
        <v>81</v>
      </c>
      <c r="BA458">
        <v>0.44</v>
      </c>
      <c r="BB458" t="b">
        <v>0</v>
      </c>
      <c r="BC458">
        <v>59</v>
      </c>
      <c r="BD458">
        <v>418.51</v>
      </c>
      <c r="BE458" t="b">
        <v>0</v>
      </c>
      <c r="BF458">
        <v>46</v>
      </c>
      <c r="BG458" t="b">
        <v>1</v>
      </c>
      <c r="BH458">
        <v>97</v>
      </c>
      <c r="BI458">
        <v>54</v>
      </c>
      <c r="BJ458" t="b">
        <v>0</v>
      </c>
      <c r="BK458">
        <v>96</v>
      </c>
      <c r="BL458">
        <v>84</v>
      </c>
      <c r="BO458" t="b">
        <v>0</v>
      </c>
      <c r="BP458" t="b">
        <v>0</v>
      </c>
      <c r="BQ458">
        <v>3094</v>
      </c>
      <c r="BR458">
        <v>39</v>
      </c>
      <c r="BS458" t="b">
        <v>1</v>
      </c>
      <c r="BT458" t="b">
        <v>0</v>
      </c>
      <c r="BU458" t="b">
        <v>0</v>
      </c>
      <c r="BV458">
        <v>0.97</v>
      </c>
      <c r="BW458">
        <v>0.05</v>
      </c>
      <c r="BX458" t="b">
        <v>0</v>
      </c>
      <c r="BY458">
        <v>87</v>
      </c>
      <c r="BZ458">
        <v>4.97</v>
      </c>
      <c r="CA458" t="b">
        <v>0</v>
      </c>
      <c r="CB458">
        <v>24</v>
      </c>
      <c r="CC458">
        <v>0.02</v>
      </c>
      <c r="CD458" t="b">
        <v>0</v>
      </c>
      <c r="CE458">
        <v>46</v>
      </c>
      <c r="CF458">
        <v>0.31</v>
      </c>
      <c r="CI458" t="b">
        <v>0</v>
      </c>
      <c r="CJ458" t="b">
        <v>0</v>
      </c>
      <c r="CK458" t="b">
        <v>0</v>
      </c>
      <c r="CL458" t="b">
        <v>0</v>
      </c>
      <c r="CM458" t="b">
        <v>0</v>
      </c>
      <c r="CP458" t="b">
        <v>0</v>
      </c>
      <c r="CQ458">
        <v>76</v>
      </c>
      <c r="CR458">
        <v>5.25</v>
      </c>
      <c r="CS458" t="b">
        <v>1</v>
      </c>
      <c r="CT458">
        <v>98</v>
      </c>
      <c r="CU458">
        <v>1410</v>
      </c>
      <c r="CV458" t="b">
        <v>0</v>
      </c>
      <c r="CW458">
        <v>52</v>
      </c>
      <c r="CX458">
        <v>1060</v>
      </c>
      <c r="CY458" t="b">
        <v>0</v>
      </c>
      <c r="CZ458">
        <v>14</v>
      </c>
      <c r="DA458">
        <v>409</v>
      </c>
      <c r="DB458" t="b">
        <v>0</v>
      </c>
      <c r="DE458" t="b">
        <v>0</v>
      </c>
      <c r="DF458">
        <v>95</v>
      </c>
      <c r="DG458">
        <v>44</v>
      </c>
      <c r="DH458" t="b">
        <v>0</v>
      </c>
      <c r="DI458">
        <v>12</v>
      </c>
      <c r="DJ458">
        <v>0</v>
      </c>
      <c r="DK458" t="b">
        <v>0</v>
      </c>
      <c r="DL458">
        <v>94</v>
      </c>
      <c r="DM458">
        <v>14</v>
      </c>
      <c r="DN458" t="b">
        <v>0</v>
      </c>
      <c r="DO458">
        <v>88</v>
      </c>
      <c r="DP458">
        <v>58</v>
      </c>
      <c r="DQ458">
        <v>93</v>
      </c>
      <c r="DR458">
        <v>35</v>
      </c>
      <c r="DS458">
        <v>49</v>
      </c>
      <c r="DT458">
        <v>9</v>
      </c>
      <c r="DU458">
        <v>81</v>
      </c>
      <c r="DV458">
        <v>17</v>
      </c>
      <c r="DW458">
        <v>43</v>
      </c>
      <c r="DX458" t="b">
        <v>0</v>
      </c>
      <c r="DY458" t="b">
        <v>0</v>
      </c>
      <c r="DZ458" t="b">
        <v>0</v>
      </c>
    </row>
    <row r="459" spans="1:130" hidden="1" x14ac:dyDescent="0.35">
      <c r="A459">
        <v>39035104900</v>
      </c>
      <c r="B459" t="s">
        <v>3</v>
      </c>
      <c r="C459" t="s">
        <v>4</v>
      </c>
      <c r="D459">
        <v>0.17</v>
      </c>
      <c r="E459">
        <v>0</v>
      </c>
      <c r="F459">
        <v>0</v>
      </c>
      <c r="G459">
        <v>0</v>
      </c>
      <c r="H459">
        <v>0.09</v>
      </c>
      <c r="I459">
        <v>0.28000000000000003</v>
      </c>
      <c r="J459">
        <v>0.52</v>
      </c>
      <c r="K459">
        <v>0.16</v>
      </c>
      <c r="L459">
        <v>0.16</v>
      </c>
      <c r="M459">
        <v>0.74</v>
      </c>
      <c r="N459">
        <v>0.09</v>
      </c>
      <c r="O459">
        <v>12</v>
      </c>
      <c r="P459">
        <v>6</v>
      </c>
      <c r="Q459" t="b">
        <v>1</v>
      </c>
      <c r="R459" t="b">
        <v>1</v>
      </c>
      <c r="T459" t="b">
        <v>1</v>
      </c>
      <c r="U459">
        <v>100</v>
      </c>
      <c r="V459">
        <v>100</v>
      </c>
      <c r="W459">
        <v>2328</v>
      </c>
      <c r="X459">
        <v>0.95</v>
      </c>
      <c r="Y459">
        <v>0.62</v>
      </c>
      <c r="Z459" t="b">
        <v>1</v>
      </c>
      <c r="AA459" t="b">
        <v>0</v>
      </c>
      <c r="AB459" t="b">
        <v>0</v>
      </c>
      <c r="AD459">
        <v>0</v>
      </c>
      <c r="AE459" t="b">
        <v>0</v>
      </c>
      <c r="AF459">
        <v>35</v>
      </c>
      <c r="AG459">
        <v>7.1999999999999998E-3</v>
      </c>
      <c r="AH459" t="b">
        <v>0</v>
      </c>
      <c r="AI459">
        <v>25</v>
      </c>
      <c r="AJ459">
        <v>1E-4</v>
      </c>
      <c r="AK459">
        <v>4</v>
      </c>
      <c r="AL459">
        <v>0</v>
      </c>
      <c r="AM459" t="b">
        <v>0</v>
      </c>
      <c r="AN459" t="b">
        <v>0</v>
      </c>
      <c r="AO459">
        <v>33</v>
      </c>
      <c r="AP459">
        <v>0</v>
      </c>
      <c r="AQ459" t="b">
        <v>0</v>
      </c>
      <c r="AR459" t="b">
        <v>0</v>
      </c>
      <c r="AS459" t="b">
        <v>1</v>
      </c>
      <c r="AT459">
        <v>93</v>
      </c>
      <c r="AU459">
        <v>5</v>
      </c>
      <c r="AV459" t="b">
        <v>0</v>
      </c>
      <c r="AW459">
        <v>74</v>
      </c>
      <c r="AX459">
        <v>9.43</v>
      </c>
      <c r="AY459" t="b">
        <v>0</v>
      </c>
      <c r="AZ459">
        <v>86</v>
      </c>
      <c r="BA459">
        <v>0.5</v>
      </c>
      <c r="BB459" t="b">
        <v>0</v>
      </c>
      <c r="BC459">
        <v>70</v>
      </c>
      <c r="BD459">
        <v>640.63</v>
      </c>
      <c r="BE459" t="b">
        <v>0</v>
      </c>
      <c r="BF459">
        <v>45</v>
      </c>
      <c r="BG459" t="b">
        <v>1</v>
      </c>
      <c r="BH459">
        <v>92</v>
      </c>
      <c r="BI459">
        <v>47</v>
      </c>
      <c r="BJ459" t="b">
        <v>1</v>
      </c>
      <c r="BK459">
        <v>99</v>
      </c>
      <c r="BL459">
        <v>94</v>
      </c>
      <c r="BM459">
        <v>4</v>
      </c>
      <c r="BN459">
        <v>63800</v>
      </c>
      <c r="BO459" t="b">
        <v>0</v>
      </c>
      <c r="BP459" t="b">
        <v>0</v>
      </c>
      <c r="BQ459">
        <v>6073</v>
      </c>
      <c r="BR459">
        <v>80</v>
      </c>
      <c r="BS459" t="b">
        <v>1</v>
      </c>
      <c r="BT459" t="b">
        <v>0</v>
      </c>
      <c r="BU459" t="b">
        <v>0</v>
      </c>
      <c r="BV459">
        <v>0.51</v>
      </c>
      <c r="BW459">
        <v>0</v>
      </c>
      <c r="BX459" t="b">
        <v>1</v>
      </c>
      <c r="BY459">
        <v>95</v>
      </c>
      <c r="BZ459">
        <v>10.08</v>
      </c>
      <c r="CA459" t="b">
        <v>0</v>
      </c>
      <c r="CB459">
        <v>22</v>
      </c>
      <c r="CC459">
        <v>0.02</v>
      </c>
      <c r="CD459" t="b">
        <v>1</v>
      </c>
      <c r="CE459">
        <v>98</v>
      </c>
      <c r="CF459">
        <v>4.29</v>
      </c>
      <c r="CI459" t="b">
        <v>0</v>
      </c>
      <c r="CJ459" t="b">
        <v>0</v>
      </c>
      <c r="CK459" t="b">
        <v>0</v>
      </c>
      <c r="CL459" t="b">
        <v>0</v>
      </c>
      <c r="CM459" t="b">
        <v>0</v>
      </c>
      <c r="CN459">
        <v>82</v>
      </c>
      <c r="CO459">
        <v>7.0000000000000007E-2</v>
      </c>
      <c r="CP459" t="b">
        <v>1</v>
      </c>
      <c r="CQ459">
        <v>90</v>
      </c>
      <c r="CR459">
        <v>11.57</v>
      </c>
      <c r="CS459" t="b">
        <v>1</v>
      </c>
      <c r="CT459">
        <v>94</v>
      </c>
      <c r="CU459">
        <v>1260</v>
      </c>
      <c r="CV459" t="b">
        <v>0</v>
      </c>
      <c r="CW459">
        <v>87</v>
      </c>
      <c r="CX459">
        <v>1490</v>
      </c>
      <c r="CY459" t="b">
        <v>0</v>
      </c>
      <c r="CZ459">
        <v>75</v>
      </c>
      <c r="DA459">
        <v>740</v>
      </c>
      <c r="DB459" t="b">
        <v>1</v>
      </c>
      <c r="DC459">
        <v>97</v>
      </c>
      <c r="DD459">
        <v>69.900000000000006</v>
      </c>
      <c r="DE459" t="b">
        <v>1</v>
      </c>
      <c r="DF459">
        <v>90</v>
      </c>
      <c r="DG459">
        <v>53</v>
      </c>
      <c r="DH459" t="b">
        <v>1</v>
      </c>
      <c r="DI459">
        <v>92</v>
      </c>
      <c r="DJ459">
        <v>15</v>
      </c>
      <c r="DK459" t="b">
        <v>1</v>
      </c>
      <c r="DL459">
        <v>96</v>
      </c>
      <c r="DM459">
        <v>16</v>
      </c>
      <c r="DN459" t="b">
        <v>1</v>
      </c>
      <c r="DO459">
        <v>94</v>
      </c>
      <c r="DP459">
        <v>67</v>
      </c>
      <c r="DQ459">
        <v>91</v>
      </c>
      <c r="DR459">
        <v>33</v>
      </c>
      <c r="DS459">
        <v>94</v>
      </c>
      <c r="DT459">
        <v>33</v>
      </c>
      <c r="DU459">
        <v>95</v>
      </c>
      <c r="DV459">
        <v>14</v>
      </c>
      <c r="DW459">
        <v>38</v>
      </c>
      <c r="DX459" t="b">
        <v>0</v>
      </c>
      <c r="DY459" t="b">
        <v>0</v>
      </c>
      <c r="DZ459" t="b">
        <v>0</v>
      </c>
    </row>
    <row r="460" spans="1:130" x14ac:dyDescent="0.35">
      <c r="A460">
        <v>39035112500</v>
      </c>
      <c r="B460" t="s">
        <v>3</v>
      </c>
      <c r="C460" t="s">
        <v>4</v>
      </c>
      <c r="D460">
        <v>0.91</v>
      </c>
      <c r="E460">
        <v>0</v>
      </c>
      <c r="F460">
        <v>0.01</v>
      </c>
      <c r="G460">
        <v>0</v>
      </c>
      <c r="H460">
        <v>0.01</v>
      </c>
      <c r="I460">
        <v>0.05</v>
      </c>
      <c r="J460">
        <v>0.01</v>
      </c>
      <c r="K460">
        <v>0</v>
      </c>
      <c r="L460">
        <v>0.09</v>
      </c>
      <c r="M460">
        <v>0.74</v>
      </c>
      <c r="N460">
        <v>0.15</v>
      </c>
      <c r="O460">
        <v>11</v>
      </c>
      <c r="P460">
        <v>5</v>
      </c>
      <c r="Q460" t="b">
        <v>1</v>
      </c>
      <c r="R460" t="b">
        <v>1</v>
      </c>
      <c r="T460" t="b">
        <v>1</v>
      </c>
      <c r="U460">
        <v>100</v>
      </c>
      <c r="V460">
        <v>100</v>
      </c>
      <c r="W460">
        <v>1308</v>
      </c>
      <c r="X460">
        <v>0.99</v>
      </c>
      <c r="Y460">
        <v>0.77</v>
      </c>
      <c r="Z460" t="b">
        <v>1</v>
      </c>
      <c r="AA460" t="b">
        <v>0</v>
      </c>
      <c r="AB460" t="b">
        <v>0</v>
      </c>
      <c r="AD460">
        <v>0</v>
      </c>
      <c r="AE460" t="b">
        <v>0</v>
      </c>
      <c r="AF460">
        <v>28</v>
      </c>
      <c r="AG460">
        <v>5.4000000000000003E-3</v>
      </c>
      <c r="AH460" t="b">
        <v>0</v>
      </c>
      <c r="AI460">
        <v>20</v>
      </c>
      <c r="AJ460">
        <v>0</v>
      </c>
      <c r="AK460">
        <v>7</v>
      </c>
      <c r="AL460">
        <v>0</v>
      </c>
      <c r="AM460" t="b">
        <v>0</v>
      </c>
      <c r="AN460" t="b">
        <v>0</v>
      </c>
      <c r="AO460">
        <v>33</v>
      </c>
      <c r="AP460">
        <v>0</v>
      </c>
      <c r="AQ460" t="b">
        <v>0</v>
      </c>
      <c r="AR460" t="b">
        <v>0</v>
      </c>
      <c r="AS460" t="b">
        <v>1</v>
      </c>
      <c r="AT460">
        <v>99</v>
      </c>
      <c r="AU460">
        <v>9</v>
      </c>
      <c r="AV460" t="b">
        <v>0</v>
      </c>
      <c r="AW460">
        <v>72</v>
      </c>
      <c r="AX460">
        <v>9.35</v>
      </c>
      <c r="AY460" t="b">
        <v>0</v>
      </c>
      <c r="AZ460">
        <v>87</v>
      </c>
      <c r="BA460">
        <v>0.51</v>
      </c>
      <c r="BB460" t="b">
        <v>0</v>
      </c>
      <c r="BC460">
        <v>32</v>
      </c>
      <c r="BD460">
        <v>130.13999999999999</v>
      </c>
      <c r="BE460" t="b">
        <v>0</v>
      </c>
      <c r="BF460">
        <v>45</v>
      </c>
      <c r="BG460" t="b">
        <v>1</v>
      </c>
      <c r="BH460">
        <v>98</v>
      </c>
      <c r="BI460">
        <v>59</v>
      </c>
      <c r="BJ460" t="b">
        <v>0</v>
      </c>
      <c r="BK460">
        <v>80</v>
      </c>
      <c r="BL460">
        <v>58</v>
      </c>
      <c r="BO460" t="b">
        <v>0</v>
      </c>
      <c r="BP460" t="b">
        <v>0</v>
      </c>
      <c r="BQ460">
        <v>5587</v>
      </c>
      <c r="BR460">
        <v>74</v>
      </c>
      <c r="BS460" t="b">
        <v>1</v>
      </c>
      <c r="BT460" t="b">
        <v>1</v>
      </c>
      <c r="BU460" t="b">
        <v>1</v>
      </c>
      <c r="BV460">
        <v>0.61</v>
      </c>
      <c r="BW460">
        <v>0</v>
      </c>
      <c r="BX460" t="b">
        <v>1</v>
      </c>
      <c r="BY460">
        <v>95</v>
      </c>
      <c r="BZ460">
        <v>9.42</v>
      </c>
      <c r="CA460" t="b">
        <v>0</v>
      </c>
      <c r="CB460">
        <v>22</v>
      </c>
      <c r="CC460">
        <v>0.02</v>
      </c>
      <c r="CD460" t="b">
        <v>0</v>
      </c>
      <c r="CE460">
        <v>79</v>
      </c>
      <c r="CF460">
        <v>1.21</v>
      </c>
      <c r="CI460" t="b">
        <v>0</v>
      </c>
      <c r="CJ460" t="b">
        <v>0</v>
      </c>
      <c r="CK460" t="b">
        <v>0</v>
      </c>
      <c r="CL460" t="b">
        <v>0</v>
      </c>
      <c r="CM460" t="b">
        <v>0</v>
      </c>
      <c r="CP460" t="b">
        <v>0</v>
      </c>
      <c r="CQ460">
        <v>31</v>
      </c>
      <c r="CR460">
        <v>0.62</v>
      </c>
      <c r="CS460" t="b">
        <v>1</v>
      </c>
      <c r="CT460">
        <v>99</v>
      </c>
      <c r="CU460">
        <v>1600</v>
      </c>
      <c r="CV460" t="b">
        <v>1</v>
      </c>
      <c r="CW460">
        <v>99</v>
      </c>
      <c r="CX460">
        <v>3000</v>
      </c>
      <c r="CY460" t="b">
        <v>1</v>
      </c>
      <c r="CZ460">
        <v>99</v>
      </c>
      <c r="DA460">
        <v>1460</v>
      </c>
      <c r="DB460" t="b">
        <v>1</v>
      </c>
      <c r="DC460">
        <v>93</v>
      </c>
      <c r="DD460">
        <v>72</v>
      </c>
      <c r="DE460" t="b">
        <v>1</v>
      </c>
      <c r="DF460">
        <v>98</v>
      </c>
      <c r="DG460">
        <v>34</v>
      </c>
      <c r="DH460" t="b">
        <v>0</v>
      </c>
      <c r="DI460">
        <v>12</v>
      </c>
      <c r="DJ460">
        <v>0</v>
      </c>
      <c r="DK460" t="b">
        <v>1</v>
      </c>
      <c r="DL460">
        <v>99</v>
      </c>
      <c r="DM460">
        <v>29</v>
      </c>
      <c r="DN460" t="b">
        <v>1</v>
      </c>
      <c r="DO460">
        <v>99</v>
      </c>
      <c r="DP460">
        <v>83</v>
      </c>
      <c r="DQ460">
        <v>95</v>
      </c>
      <c r="DR460">
        <v>40</v>
      </c>
      <c r="DS460">
        <v>87</v>
      </c>
      <c r="DT460">
        <v>24</v>
      </c>
      <c r="DU460">
        <v>94</v>
      </c>
      <c r="DV460">
        <v>16</v>
      </c>
      <c r="DW460">
        <v>26</v>
      </c>
      <c r="DX460" t="b">
        <v>0</v>
      </c>
      <c r="DY460" t="b">
        <v>0</v>
      </c>
      <c r="DZ460" t="b">
        <v>0</v>
      </c>
    </row>
    <row r="461" spans="1:130" hidden="1" x14ac:dyDescent="0.35">
      <c r="A461">
        <v>39103408001</v>
      </c>
      <c r="B461" t="s">
        <v>139</v>
      </c>
      <c r="C461" t="s">
        <v>4</v>
      </c>
      <c r="D461">
        <v>0</v>
      </c>
      <c r="E461">
        <v>0</v>
      </c>
      <c r="F461">
        <v>0.01</v>
      </c>
      <c r="G461">
        <v>0</v>
      </c>
      <c r="H461">
        <v>0.04</v>
      </c>
      <c r="I461">
        <v>0.94</v>
      </c>
      <c r="J461">
        <v>0</v>
      </c>
      <c r="K461">
        <v>0</v>
      </c>
      <c r="L461">
        <v>7.0000000000000007E-2</v>
      </c>
      <c r="M461">
        <v>0.75</v>
      </c>
      <c r="N461">
        <v>0.16</v>
      </c>
      <c r="O461">
        <v>0</v>
      </c>
      <c r="P461">
        <v>0</v>
      </c>
      <c r="Q461" t="b">
        <v>0</v>
      </c>
      <c r="R461" t="b">
        <v>0</v>
      </c>
      <c r="T461" t="b">
        <v>0</v>
      </c>
      <c r="U461">
        <v>0</v>
      </c>
      <c r="V461">
        <v>0</v>
      </c>
      <c r="W461">
        <v>2904</v>
      </c>
      <c r="X461">
        <v>0.38</v>
      </c>
      <c r="Y461">
        <v>0.16</v>
      </c>
      <c r="Z461" t="b">
        <v>0</v>
      </c>
      <c r="AA461" t="b">
        <v>0</v>
      </c>
      <c r="AB461" t="b">
        <v>0</v>
      </c>
      <c r="AD461">
        <v>0</v>
      </c>
      <c r="AE461" t="b">
        <v>0</v>
      </c>
      <c r="AF461">
        <v>50</v>
      </c>
      <c r="AG461">
        <v>1.46E-2</v>
      </c>
      <c r="AH461" t="b">
        <v>0</v>
      </c>
      <c r="AI461">
        <v>24</v>
      </c>
      <c r="AJ461">
        <v>1E-4</v>
      </c>
      <c r="AK461">
        <v>16</v>
      </c>
      <c r="AL461">
        <v>2</v>
      </c>
      <c r="AM461" t="b">
        <v>0</v>
      </c>
      <c r="AN461" t="b">
        <v>0</v>
      </c>
      <c r="AO461">
        <v>33</v>
      </c>
      <c r="AP461">
        <v>0</v>
      </c>
      <c r="AQ461" t="b">
        <v>0</v>
      </c>
      <c r="AR461" t="b">
        <v>0</v>
      </c>
      <c r="AS461" t="b">
        <v>0</v>
      </c>
      <c r="AT461">
        <v>44</v>
      </c>
      <c r="AU461">
        <v>2</v>
      </c>
      <c r="AV461" t="b">
        <v>0</v>
      </c>
      <c r="AW461">
        <v>56</v>
      </c>
      <c r="AX461">
        <v>8.7899999999999991</v>
      </c>
      <c r="AY461" t="b">
        <v>0</v>
      </c>
      <c r="AZ461">
        <v>52</v>
      </c>
      <c r="BA461">
        <v>0.25</v>
      </c>
      <c r="BB461" t="b">
        <v>0</v>
      </c>
      <c r="BC461">
        <v>49</v>
      </c>
      <c r="BD461">
        <v>285.62</v>
      </c>
      <c r="BE461" t="b">
        <v>0</v>
      </c>
      <c r="BF461">
        <v>45</v>
      </c>
      <c r="BG461" t="b">
        <v>0</v>
      </c>
      <c r="BH461">
        <v>42</v>
      </c>
      <c r="BI461">
        <v>20</v>
      </c>
      <c r="BJ461" t="b">
        <v>0</v>
      </c>
      <c r="BK461">
        <v>62</v>
      </c>
      <c r="BL461">
        <v>36</v>
      </c>
      <c r="BM461">
        <v>39</v>
      </c>
      <c r="BN461">
        <v>159400</v>
      </c>
      <c r="BO461" t="b">
        <v>0</v>
      </c>
      <c r="BP461" t="b">
        <v>0</v>
      </c>
      <c r="BQ461">
        <v>3577</v>
      </c>
      <c r="BR461">
        <v>46</v>
      </c>
      <c r="BS461" t="b">
        <v>1</v>
      </c>
      <c r="BT461" t="b">
        <v>0</v>
      </c>
      <c r="BV461">
        <v>0.91</v>
      </c>
      <c r="BW461">
        <v>0.03</v>
      </c>
      <c r="BX461" t="b">
        <v>0</v>
      </c>
      <c r="BY461">
        <v>59</v>
      </c>
      <c r="BZ461">
        <v>1.24</v>
      </c>
      <c r="CA461" t="b">
        <v>0</v>
      </c>
      <c r="CB461">
        <v>41</v>
      </c>
      <c r="CC461">
        <v>0.04</v>
      </c>
      <c r="CD461" t="b">
        <v>0</v>
      </c>
      <c r="CE461">
        <v>65</v>
      </c>
      <c r="CF461">
        <v>0.7</v>
      </c>
      <c r="CI461" t="b">
        <v>0</v>
      </c>
      <c r="CJ461" t="b">
        <v>0</v>
      </c>
      <c r="CK461" t="b">
        <v>0</v>
      </c>
      <c r="CL461" t="b">
        <v>0</v>
      </c>
      <c r="CM461" t="b">
        <v>0</v>
      </c>
      <c r="CN461">
        <v>34</v>
      </c>
      <c r="CO461">
        <v>0</v>
      </c>
      <c r="CP461" t="b">
        <v>0</v>
      </c>
      <c r="CQ461">
        <v>81</v>
      </c>
      <c r="CR461">
        <v>6.4</v>
      </c>
      <c r="CS461" t="b">
        <v>0</v>
      </c>
      <c r="CT461">
        <v>49</v>
      </c>
      <c r="CU461">
        <v>960</v>
      </c>
      <c r="CV461" t="b">
        <v>0</v>
      </c>
      <c r="CW461">
        <v>46</v>
      </c>
      <c r="CX461">
        <v>1010</v>
      </c>
      <c r="CY461" t="b">
        <v>0</v>
      </c>
      <c r="CZ461">
        <v>55</v>
      </c>
      <c r="DA461">
        <v>620</v>
      </c>
      <c r="DB461" t="b">
        <v>0</v>
      </c>
      <c r="DC461">
        <v>41</v>
      </c>
      <c r="DD461">
        <v>79.400000000000006</v>
      </c>
      <c r="DE461" t="b">
        <v>0</v>
      </c>
      <c r="DF461">
        <v>26</v>
      </c>
      <c r="DG461">
        <v>118</v>
      </c>
      <c r="DH461" t="b">
        <v>0</v>
      </c>
      <c r="DI461">
        <v>12</v>
      </c>
      <c r="DJ461">
        <v>0</v>
      </c>
      <c r="DK461" t="b">
        <v>0</v>
      </c>
      <c r="DL461">
        <v>54</v>
      </c>
      <c r="DM461">
        <v>5</v>
      </c>
      <c r="DN461" t="b">
        <v>0</v>
      </c>
      <c r="DO461">
        <v>28</v>
      </c>
      <c r="DP461">
        <v>19</v>
      </c>
      <c r="DQ461">
        <v>11</v>
      </c>
      <c r="DR461">
        <v>3</v>
      </c>
      <c r="DS461">
        <v>10</v>
      </c>
      <c r="DT461">
        <v>2</v>
      </c>
      <c r="DU461">
        <v>96</v>
      </c>
      <c r="DV461">
        <v>5</v>
      </c>
      <c r="DW461">
        <v>9</v>
      </c>
      <c r="DX461" t="b">
        <v>0</v>
      </c>
      <c r="DY461" t="b">
        <v>0</v>
      </c>
      <c r="DZ461" t="b">
        <v>0</v>
      </c>
    </row>
    <row r="462" spans="1:130" hidden="1" x14ac:dyDescent="0.35">
      <c r="A462">
        <v>39035123900</v>
      </c>
      <c r="B462" t="s">
        <v>3</v>
      </c>
      <c r="C462" t="s">
        <v>4</v>
      </c>
      <c r="D462">
        <v>0.03</v>
      </c>
      <c r="E462">
        <v>0</v>
      </c>
      <c r="F462">
        <v>0.01</v>
      </c>
      <c r="G462">
        <v>0</v>
      </c>
      <c r="H462">
        <v>0.1</v>
      </c>
      <c r="I462">
        <v>0.61</v>
      </c>
      <c r="J462">
        <v>0.23</v>
      </c>
      <c r="K462">
        <v>0.02</v>
      </c>
      <c r="L462">
        <v>0.12</v>
      </c>
      <c r="M462">
        <v>0.76</v>
      </c>
      <c r="N462">
        <v>0.11</v>
      </c>
      <c r="O462">
        <v>6</v>
      </c>
      <c r="P462">
        <v>4</v>
      </c>
      <c r="Q462" t="b">
        <v>1</v>
      </c>
      <c r="R462" t="b">
        <v>1</v>
      </c>
      <c r="T462" t="b">
        <v>1</v>
      </c>
      <c r="U462">
        <v>100</v>
      </c>
      <c r="V462">
        <v>100</v>
      </c>
      <c r="W462">
        <v>3246</v>
      </c>
      <c r="X462">
        <v>0.7</v>
      </c>
      <c r="Y462">
        <v>0.34</v>
      </c>
      <c r="Z462" t="b">
        <v>1</v>
      </c>
      <c r="AA462" t="b">
        <v>0</v>
      </c>
      <c r="AB462" t="b">
        <v>0</v>
      </c>
      <c r="AD462">
        <v>0</v>
      </c>
      <c r="AE462" t="b">
        <v>0</v>
      </c>
      <c r="AF462">
        <v>35</v>
      </c>
      <c r="AG462">
        <v>7.1999999999999998E-3</v>
      </c>
      <c r="AH462" t="b">
        <v>0</v>
      </c>
      <c r="AI462">
        <v>25</v>
      </c>
      <c r="AJ462">
        <v>1E-4</v>
      </c>
      <c r="AK462">
        <v>31</v>
      </c>
      <c r="AL462">
        <v>4</v>
      </c>
      <c r="AM462" t="b">
        <v>0</v>
      </c>
      <c r="AN462" t="b">
        <v>0</v>
      </c>
      <c r="AO462">
        <v>33</v>
      </c>
      <c r="AP462">
        <v>0</v>
      </c>
      <c r="AQ462" t="b">
        <v>0</v>
      </c>
      <c r="AR462" t="b">
        <v>0</v>
      </c>
      <c r="AS462" t="b">
        <v>0</v>
      </c>
      <c r="AT462">
        <v>80</v>
      </c>
      <c r="AU462">
        <v>4</v>
      </c>
      <c r="AV462" t="b">
        <v>0</v>
      </c>
      <c r="AW462">
        <v>69</v>
      </c>
      <c r="AX462">
        <v>9.2200000000000006</v>
      </c>
      <c r="AY462" t="b">
        <v>0</v>
      </c>
      <c r="AZ462">
        <v>77</v>
      </c>
      <c r="BA462">
        <v>0.4</v>
      </c>
      <c r="BB462" t="b">
        <v>0</v>
      </c>
      <c r="BC462">
        <v>39</v>
      </c>
      <c r="BD462">
        <v>183.57</v>
      </c>
      <c r="BE462" t="b">
        <v>0</v>
      </c>
      <c r="BF462">
        <v>44</v>
      </c>
      <c r="BG462" t="b">
        <v>0</v>
      </c>
      <c r="BH462">
        <v>77</v>
      </c>
      <c r="BI462">
        <v>33</v>
      </c>
      <c r="BJ462" t="b">
        <v>1</v>
      </c>
      <c r="BK462">
        <v>98</v>
      </c>
      <c r="BL462">
        <v>90</v>
      </c>
      <c r="BM462">
        <v>9</v>
      </c>
      <c r="BN462">
        <v>81700</v>
      </c>
      <c r="BO462" t="b">
        <v>0</v>
      </c>
      <c r="BP462" t="b">
        <v>0</v>
      </c>
      <c r="BQ462">
        <v>5553</v>
      </c>
      <c r="BR462">
        <v>74</v>
      </c>
      <c r="BS462" t="b">
        <v>1</v>
      </c>
      <c r="BT462" t="b">
        <v>0</v>
      </c>
      <c r="BU462" t="b">
        <v>0</v>
      </c>
      <c r="BV462">
        <v>0.95</v>
      </c>
      <c r="BW462">
        <v>0.04</v>
      </c>
      <c r="BX462" t="b">
        <v>1</v>
      </c>
      <c r="BY462">
        <v>90</v>
      </c>
      <c r="BZ462">
        <v>6.42</v>
      </c>
      <c r="CA462" t="b">
        <v>0</v>
      </c>
      <c r="CB462">
        <v>22</v>
      </c>
      <c r="CC462">
        <v>0.02</v>
      </c>
      <c r="CD462" t="b">
        <v>0</v>
      </c>
      <c r="CE462">
        <v>79</v>
      </c>
      <c r="CF462">
        <v>1.22</v>
      </c>
      <c r="CI462" t="b">
        <v>0</v>
      </c>
      <c r="CJ462" t="b">
        <v>0</v>
      </c>
      <c r="CK462" t="b">
        <v>0</v>
      </c>
      <c r="CL462" t="b">
        <v>0</v>
      </c>
      <c r="CM462" t="b">
        <v>0</v>
      </c>
      <c r="CN462">
        <v>57</v>
      </c>
      <c r="CO462">
        <v>0</v>
      </c>
      <c r="CP462" t="b">
        <v>1</v>
      </c>
      <c r="CQ462">
        <v>90</v>
      </c>
      <c r="CR462">
        <v>11.59</v>
      </c>
      <c r="CS462" t="b">
        <v>1</v>
      </c>
      <c r="CT462">
        <v>91</v>
      </c>
      <c r="CU462">
        <v>1200</v>
      </c>
      <c r="CV462" t="b">
        <v>0</v>
      </c>
      <c r="CW462">
        <v>61</v>
      </c>
      <c r="CX462">
        <v>1140</v>
      </c>
      <c r="CY462" t="b">
        <v>0</v>
      </c>
      <c r="CZ462">
        <v>66</v>
      </c>
      <c r="DA462">
        <v>680</v>
      </c>
      <c r="DB462" t="b">
        <v>1</v>
      </c>
      <c r="DC462">
        <v>95</v>
      </c>
      <c r="DD462">
        <v>71.09</v>
      </c>
      <c r="DE462" t="b">
        <v>0</v>
      </c>
      <c r="DF462">
        <v>70</v>
      </c>
      <c r="DG462">
        <v>75</v>
      </c>
      <c r="DH462" t="b">
        <v>0</v>
      </c>
      <c r="DI462">
        <v>74</v>
      </c>
      <c r="DJ462">
        <v>5</v>
      </c>
      <c r="DK462" t="b">
        <v>0</v>
      </c>
      <c r="DL462">
        <v>86</v>
      </c>
      <c r="DM462">
        <v>9</v>
      </c>
      <c r="DN462" t="b">
        <v>0</v>
      </c>
      <c r="DO462">
        <v>67</v>
      </c>
      <c r="DP462">
        <v>40</v>
      </c>
      <c r="DQ462">
        <v>77</v>
      </c>
      <c r="DR462">
        <v>21</v>
      </c>
      <c r="DS462">
        <v>87</v>
      </c>
      <c r="DT462">
        <v>25</v>
      </c>
      <c r="DU462">
        <v>94</v>
      </c>
      <c r="DV462">
        <v>7</v>
      </c>
      <c r="DW462">
        <v>13</v>
      </c>
      <c r="DX462" t="b">
        <v>0</v>
      </c>
      <c r="DY462" t="b">
        <v>0</v>
      </c>
      <c r="DZ462" t="b">
        <v>0</v>
      </c>
    </row>
    <row r="463" spans="1:130" hidden="1" x14ac:dyDescent="0.35">
      <c r="A463">
        <v>39035150300</v>
      </c>
      <c r="B463" t="s">
        <v>3</v>
      </c>
      <c r="C463" t="s">
        <v>4</v>
      </c>
      <c r="D463">
        <v>0.86</v>
      </c>
      <c r="E463">
        <v>0</v>
      </c>
      <c r="F463">
        <v>0</v>
      </c>
      <c r="G463">
        <v>0</v>
      </c>
      <c r="H463">
        <v>0.03</v>
      </c>
      <c r="I463">
        <v>0.09</v>
      </c>
      <c r="J463">
        <v>0</v>
      </c>
      <c r="K463">
        <v>0</v>
      </c>
      <c r="L463">
        <v>0.1</v>
      </c>
      <c r="M463">
        <v>0.66</v>
      </c>
      <c r="N463">
        <v>0.22</v>
      </c>
      <c r="O463">
        <v>9</v>
      </c>
      <c r="P463">
        <v>5</v>
      </c>
      <c r="Q463" t="b">
        <v>1</v>
      </c>
      <c r="R463" t="b">
        <v>1</v>
      </c>
      <c r="T463" t="b">
        <v>1</v>
      </c>
      <c r="U463">
        <v>100</v>
      </c>
      <c r="V463">
        <v>100</v>
      </c>
      <c r="W463">
        <v>1321</v>
      </c>
      <c r="X463">
        <v>0.88</v>
      </c>
      <c r="Y463">
        <v>0.49</v>
      </c>
      <c r="Z463" t="b">
        <v>1</v>
      </c>
      <c r="AA463" t="b">
        <v>0</v>
      </c>
      <c r="AB463" t="b">
        <v>0</v>
      </c>
      <c r="AD463">
        <v>0</v>
      </c>
      <c r="AE463" t="b">
        <v>0</v>
      </c>
      <c r="AF463">
        <v>27</v>
      </c>
      <c r="AG463">
        <v>5.1999999999999998E-3</v>
      </c>
      <c r="AH463" t="b">
        <v>0</v>
      </c>
      <c r="AI463">
        <v>19</v>
      </c>
      <c r="AJ463">
        <v>0</v>
      </c>
      <c r="AK463">
        <v>31</v>
      </c>
      <c r="AL463">
        <v>4</v>
      </c>
      <c r="AM463" t="b">
        <v>0</v>
      </c>
      <c r="AN463" t="b">
        <v>0</v>
      </c>
      <c r="AO463">
        <v>33</v>
      </c>
      <c r="AP463">
        <v>0</v>
      </c>
      <c r="AQ463" t="b">
        <v>0</v>
      </c>
      <c r="AR463" t="b">
        <v>0</v>
      </c>
      <c r="AS463" t="b">
        <v>1</v>
      </c>
      <c r="AT463">
        <v>98</v>
      </c>
      <c r="AU463">
        <v>7</v>
      </c>
      <c r="AV463" t="b">
        <v>0</v>
      </c>
      <c r="AW463">
        <v>69</v>
      </c>
      <c r="AX463">
        <v>9.2200000000000006</v>
      </c>
      <c r="AY463" t="b">
        <v>0</v>
      </c>
      <c r="AZ463">
        <v>89</v>
      </c>
      <c r="BA463">
        <v>0.53</v>
      </c>
      <c r="BB463" t="b">
        <v>0</v>
      </c>
      <c r="BC463">
        <v>18</v>
      </c>
      <c r="BD463">
        <v>49.66</v>
      </c>
      <c r="BE463" t="b">
        <v>0</v>
      </c>
      <c r="BF463">
        <v>44</v>
      </c>
      <c r="BG463" t="b">
        <v>0</v>
      </c>
      <c r="BH463">
        <v>79</v>
      </c>
      <c r="BI463">
        <v>35</v>
      </c>
      <c r="BJ463" t="b">
        <v>1</v>
      </c>
      <c r="BK463">
        <v>97</v>
      </c>
      <c r="BL463">
        <v>87</v>
      </c>
      <c r="BM463">
        <v>1</v>
      </c>
      <c r="BN463">
        <v>46600</v>
      </c>
      <c r="BO463" t="b">
        <v>0</v>
      </c>
      <c r="BP463" t="b">
        <v>0</v>
      </c>
      <c r="BQ463">
        <v>5916</v>
      </c>
      <c r="BR463">
        <v>78</v>
      </c>
      <c r="BS463" t="b">
        <v>1</v>
      </c>
      <c r="BT463" t="b">
        <v>0</v>
      </c>
      <c r="BU463" t="b">
        <v>0</v>
      </c>
      <c r="BV463">
        <v>0.56000000000000005</v>
      </c>
      <c r="BW463">
        <v>0</v>
      </c>
      <c r="BX463" t="b">
        <v>1</v>
      </c>
      <c r="BY463">
        <v>90</v>
      </c>
      <c r="BZ463">
        <v>6.15</v>
      </c>
      <c r="CA463" t="b">
        <v>0</v>
      </c>
      <c r="CB463">
        <v>25</v>
      </c>
      <c r="CC463">
        <v>0.02</v>
      </c>
      <c r="CD463" t="b">
        <v>0</v>
      </c>
      <c r="CE463">
        <v>46</v>
      </c>
      <c r="CF463">
        <v>0.3</v>
      </c>
      <c r="CI463" t="b">
        <v>0</v>
      </c>
      <c r="CJ463" t="b">
        <v>0</v>
      </c>
      <c r="CK463" t="b">
        <v>0</v>
      </c>
      <c r="CL463" t="b">
        <v>0</v>
      </c>
      <c r="CM463" t="b">
        <v>0</v>
      </c>
      <c r="CP463" t="b">
        <v>0</v>
      </c>
      <c r="CQ463">
        <v>89</v>
      </c>
      <c r="CR463">
        <v>10.39</v>
      </c>
      <c r="CS463" t="b">
        <v>1</v>
      </c>
      <c r="CT463">
        <v>99</v>
      </c>
      <c r="CU463">
        <v>1480</v>
      </c>
      <c r="CV463" t="b">
        <v>1</v>
      </c>
      <c r="CW463">
        <v>98</v>
      </c>
      <c r="CX463">
        <v>2220</v>
      </c>
      <c r="CY463" t="b">
        <v>1</v>
      </c>
      <c r="CZ463">
        <v>94</v>
      </c>
      <c r="DA463">
        <v>950</v>
      </c>
      <c r="DB463" t="b">
        <v>1</v>
      </c>
      <c r="DC463">
        <v>93</v>
      </c>
      <c r="DD463">
        <v>72</v>
      </c>
      <c r="DE463" t="b">
        <v>0</v>
      </c>
      <c r="DF463">
        <v>87</v>
      </c>
      <c r="DG463">
        <v>57</v>
      </c>
      <c r="DH463" t="b">
        <v>0</v>
      </c>
      <c r="DI463">
        <v>12</v>
      </c>
      <c r="DJ463">
        <v>0</v>
      </c>
      <c r="DK463" t="b">
        <v>1</v>
      </c>
      <c r="DL463">
        <v>94</v>
      </c>
      <c r="DM463">
        <v>13</v>
      </c>
      <c r="DN463" t="b">
        <v>1</v>
      </c>
      <c r="DO463">
        <v>84</v>
      </c>
      <c r="DP463">
        <v>53</v>
      </c>
      <c r="DQ463">
        <v>91</v>
      </c>
      <c r="DR463">
        <v>33</v>
      </c>
      <c r="DS463">
        <v>87</v>
      </c>
      <c r="DT463">
        <v>24</v>
      </c>
      <c r="DU463">
        <v>96</v>
      </c>
      <c r="DV463">
        <v>30</v>
      </c>
      <c r="DW463">
        <v>40</v>
      </c>
      <c r="DX463" t="b">
        <v>0</v>
      </c>
      <c r="DY463" t="b">
        <v>0</v>
      </c>
      <c r="DZ463" t="b">
        <v>0</v>
      </c>
    </row>
    <row r="464" spans="1:130" hidden="1" x14ac:dyDescent="0.35">
      <c r="A464">
        <v>39035161600</v>
      </c>
      <c r="B464" t="s">
        <v>3</v>
      </c>
      <c r="C464" t="s">
        <v>4</v>
      </c>
      <c r="D464">
        <v>0.09</v>
      </c>
      <c r="E464">
        <v>0.01</v>
      </c>
      <c r="F464">
        <v>0.03</v>
      </c>
      <c r="G464">
        <v>0</v>
      </c>
      <c r="H464">
        <v>0.08</v>
      </c>
      <c r="I464">
        <v>0.73</v>
      </c>
      <c r="J464">
        <v>0.05</v>
      </c>
      <c r="K464">
        <v>0.01</v>
      </c>
      <c r="L464">
        <v>0.1</v>
      </c>
      <c r="M464">
        <v>0.75</v>
      </c>
      <c r="N464">
        <v>0.14000000000000001</v>
      </c>
      <c r="O464">
        <v>2</v>
      </c>
      <c r="P464">
        <v>2</v>
      </c>
      <c r="Q464" t="b">
        <v>1</v>
      </c>
      <c r="R464" t="b">
        <v>0</v>
      </c>
      <c r="T464" t="b">
        <v>1</v>
      </c>
      <c r="U464">
        <v>100</v>
      </c>
      <c r="V464">
        <v>75</v>
      </c>
      <c r="W464">
        <v>1951</v>
      </c>
      <c r="X464">
        <v>0.69</v>
      </c>
      <c r="Y464">
        <v>0.34</v>
      </c>
      <c r="Z464" t="b">
        <v>1</v>
      </c>
      <c r="AA464" t="b">
        <v>0</v>
      </c>
      <c r="AB464" t="b">
        <v>0</v>
      </c>
      <c r="AD464">
        <v>0</v>
      </c>
      <c r="AE464" t="b">
        <v>0</v>
      </c>
      <c r="AF464">
        <v>35</v>
      </c>
      <c r="AG464">
        <v>7.1999999999999998E-3</v>
      </c>
      <c r="AH464" t="b">
        <v>0</v>
      </c>
      <c r="AI464">
        <v>25</v>
      </c>
      <c r="AJ464">
        <v>1E-4</v>
      </c>
      <c r="AK464">
        <v>1</v>
      </c>
      <c r="AL464">
        <v>0</v>
      </c>
      <c r="AM464" t="b">
        <v>0</v>
      </c>
      <c r="AN464" t="b">
        <v>0</v>
      </c>
      <c r="AO464">
        <v>33</v>
      </c>
      <c r="AP464">
        <v>0</v>
      </c>
      <c r="AQ464" t="b">
        <v>0</v>
      </c>
      <c r="AR464" t="b">
        <v>0</v>
      </c>
      <c r="AS464" t="b">
        <v>0</v>
      </c>
      <c r="AT464">
        <v>52</v>
      </c>
      <c r="AU464">
        <v>3</v>
      </c>
      <c r="AV464" t="b">
        <v>0</v>
      </c>
      <c r="AW464">
        <v>69</v>
      </c>
      <c r="AX464">
        <v>9.23</v>
      </c>
      <c r="AY464" t="b">
        <v>0</v>
      </c>
      <c r="AZ464">
        <v>66</v>
      </c>
      <c r="BA464">
        <v>0.32</v>
      </c>
      <c r="BB464" t="b">
        <v>0</v>
      </c>
      <c r="BC464">
        <v>19</v>
      </c>
      <c r="BD464">
        <v>53.07</v>
      </c>
      <c r="BE464" t="b">
        <v>0</v>
      </c>
      <c r="BF464">
        <v>44</v>
      </c>
      <c r="BG464" t="b">
        <v>0</v>
      </c>
      <c r="BH464">
        <v>70</v>
      </c>
      <c r="BI464">
        <v>30</v>
      </c>
      <c r="BJ464" t="b">
        <v>1</v>
      </c>
      <c r="BK464">
        <v>95</v>
      </c>
      <c r="BL464">
        <v>82</v>
      </c>
      <c r="BM464">
        <v>40</v>
      </c>
      <c r="BN464">
        <v>162100</v>
      </c>
      <c r="BO464" t="b">
        <v>0</v>
      </c>
      <c r="BP464" t="b">
        <v>0</v>
      </c>
      <c r="BQ464">
        <v>5902</v>
      </c>
      <c r="BR464">
        <v>78</v>
      </c>
      <c r="BS464" t="b">
        <v>1</v>
      </c>
      <c r="BT464" t="b">
        <v>0</v>
      </c>
      <c r="BU464" t="b">
        <v>0</v>
      </c>
      <c r="BV464">
        <v>0.21</v>
      </c>
      <c r="BW464">
        <v>0</v>
      </c>
      <c r="BX464" t="b">
        <v>1</v>
      </c>
      <c r="BY464">
        <v>92</v>
      </c>
      <c r="BZ464">
        <v>7.18</v>
      </c>
      <c r="CA464" t="b">
        <v>0</v>
      </c>
      <c r="CB464">
        <v>20</v>
      </c>
      <c r="CC464">
        <v>0.02</v>
      </c>
      <c r="CD464" t="b">
        <v>0</v>
      </c>
      <c r="CE464">
        <v>77</v>
      </c>
      <c r="CF464">
        <v>1.1399999999999999</v>
      </c>
      <c r="CI464" t="b">
        <v>0</v>
      </c>
      <c r="CJ464" t="b">
        <v>0</v>
      </c>
      <c r="CK464" t="b">
        <v>0</v>
      </c>
      <c r="CL464" t="b">
        <v>0</v>
      </c>
      <c r="CM464" t="b">
        <v>0</v>
      </c>
      <c r="CP464" t="b">
        <v>0</v>
      </c>
      <c r="CQ464">
        <v>78</v>
      </c>
      <c r="CR464">
        <v>5.62</v>
      </c>
      <c r="CS464" t="b">
        <v>0</v>
      </c>
      <c r="CT464">
        <v>87</v>
      </c>
      <c r="CU464">
        <v>1140</v>
      </c>
      <c r="CV464" t="b">
        <v>0</v>
      </c>
      <c r="CW464">
        <v>50</v>
      </c>
      <c r="CX464">
        <v>1040</v>
      </c>
      <c r="CY464" t="b">
        <v>0</v>
      </c>
      <c r="CZ464">
        <v>64</v>
      </c>
      <c r="DA464">
        <v>670</v>
      </c>
      <c r="DB464" t="b">
        <v>0</v>
      </c>
      <c r="DC464">
        <v>84</v>
      </c>
      <c r="DD464">
        <v>74.3</v>
      </c>
      <c r="DE464" t="b">
        <v>0</v>
      </c>
      <c r="DF464">
        <v>74</v>
      </c>
      <c r="DG464">
        <v>72</v>
      </c>
      <c r="DH464" t="b">
        <v>0</v>
      </c>
      <c r="DI464">
        <v>72</v>
      </c>
      <c r="DJ464">
        <v>4</v>
      </c>
      <c r="DK464" t="b">
        <v>0</v>
      </c>
      <c r="DL464">
        <v>57</v>
      </c>
      <c r="DM464">
        <v>5</v>
      </c>
      <c r="DN464" t="b">
        <v>0</v>
      </c>
      <c r="DO464">
        <v>70</v>
      </c>
      <c r="DP464">
        <v>42</v>
      </c>
      <c r="DQ464">
        <v>84</v>
      </c>
      <c r="DR464">
        <v>25</v>
      </c>
      <c r="DS464">
        <v>49</v>
      </c>
      <c r="DT464">
        <v>9</v>
      </c>
      <c r="DU464">
        <v>92</v>
      </c>
      <c r="DV464">
        <v>7</v>
      </c>
      <c r="DW464">
        <v>23</v>
      </c>
      <c r="DX464" t="b">
        <v>0</v>
      </c>
      <c r="DY464" t="b">
        <v>0</v>
      </c>
      <c r="DZ464" t="b">
        <v>0</v>
      </c>
    </row>
    <row r="465" spans="1:130" x14ac:dyDescent="0.35">
      <c r="A465">
        <v>39035102900</v>
      </c>
      <c r="B465" t="s">
        <v>3</v>
      </c>
      <c r="C465" t="s">
        <v>4</v>
      </c>
      <c r="D465">
        <v>0.15</v>
      </c>
      <c r="E465">
        <v>0.01</v>
      </c>
      <c r="F465">
        <v>0</v>
      </c>
      <c r="G465">
        <v>0</v>
      </c>
      <c r="H465">
        <v>0.02</v>
      </c>
      <c r="I465">
        <v>0.38</v>
      </c>
      <c r="J465">
        <v>0.46</v>
      </c>
      <c r="K465">
        <v>0.1</v>
      </c>
      <c r="L465">
        <v>0.1</v>
      </c>
      <c r="M465">
        <v>0.79</v>
      </c>
      <c r="N465">
        <v>0.1</v>
      </c>
      <c r="O465">
        <v>10</v>
      </c>
      <c r="P465">
        <v>5</v>
      </c>
      <c r="Q465" t="b">
        <v>1</v>
      </c>
      <c r="R465" t="b">
        <v>1</v>
      </c>
      <c r="T465" t="b">
        <v>1</v>
      </c>
      <c r="U465">
        <v>100</v>
      </c>
      <c r="V465">
        <v>100</v>
      </c>
      <c r="W465">
        <v>1924</v>
      </c>
      <c r="X465">
        <v>0.92</v>
      </c>
      <c r="Y465">
        <v>0.55000000000000004</v>
      </c>
      <c r="Z465" t="b">
        <v>1</v>
      </c>
      <c r="AA465" t="b">
        <v>0</v>
      </c>
      <c r="AB465" t="b">
        <v>0</v>
      </c>
      <c r="AD465">
        <v>0</v>
      </c>
      <c r="AE465" t="b">
        <v>0</v>
      </c>
      <c r="AF465">
        <v>35</v>
      </c>
      <c r="AG465">
        <v>7.1999999999999998E-3</v>
      </c>
      <c r="AH465" t="b">
        <v>0</v>
      </c>
      <c r="AI465">
        <v>25</v>
      </c>
      <c r="AJ465">
        <v>1E-4</v>
      </c>
      <c r="AK465">
        <v>64</v>
      </c>
      <c r="AL465">
        <v>10</v>
      </c>
      <c r="AM465" t="b">
        <v>0</v>
      </c>
      <c r="AN465" t="b">
        <v>0</v>
      </c>
      <c r="AO465">
        <v>33</v>
      </c>
      <c r="AP465">
        <v>0</v>
      </c>
      <c r="AQ465" t="b">
        <v>0</v>
      </c>
      <c r="AR465" t="b">
        <v>0</v>
      </c>
      <c r="AS465" t="b">
        <v>1</v>
      </c>
      <c r="AT465">
        <v>91</v>
      </c>
      <c r="AU465">
        <v>5</v>
      </c>
      <c r="AV465" t="b">
        <v>0</v>
      </c>
      <c r="AW465">
        <v>74</v>
      </c>
      <c r="AX465">
        <v>9.42</v>
      </c>
      <c r="AY465" t="b">
        <v>0</v>
      </c>
      <c r="AZ465">
        <v>89</v>
      </c>
      <c r="BA465">
        <v>0.54</v>
      </c>
      <c r="BB465" t="b">
        <v>0</v>
      </c>
      <c r="BC465">
        <v>38</v>
      </c>
      <c r="BD465">
        <v>176.96</v>
      </c>
      <c r="BE465" t="b">
        <v>0</v>
      </c>
      <c r="BF465">
        <v>43</v>
      </c>
      <c r="BG465" t="b">
        <v>0</v>
      </c>
      <c r="BH465">
        <v>87</v>
      </c>
      <c r="BI465">
        <v>41</v>
      </c>
      <c r="BJ465" t="b">
        <v>1</v>
      </c>
      <c r="BK465">
        <v>97</v>
      </c>
      <c r="BL465">
        <v>87</v>
      </c>
      <c r="BM465">
        <v>3</v>
      </c>
      <c r="BN465">
        <v>62300</v>
      </c>
      <c r="BO465" t="b">
        <v>0</v>
      </c>
      <c r="BP465" t="b">
        <v>0</v>
      </c>
      <c r="BQ465">
        <v>6841</v>
      </c>
      <c r="BR465">
        <v>87</v>
      </c>
      <c r="BS465" t="b">
        <v>1</v>
      </c>
      <c r="BT465" t="b">
        <v>1</v>
      </c>
      <c r="BU465" t="b">
        <v>1</v>
      </c>
      <c r="BV465">
        <v>0.96</v>
      </c>
      <c r="BW465">
        <v>0.05</v>
      </c>
      <c r="BX465" t="b">
        <v>1</v>
      </c>
      <c r="BY465">
        <v>94</v>
      </c>
      <c r="BZ465">
        <v>8.51</v>
      </c>
      <c r="CA465" t="b">
        <v>0</v>
      </c>
      <c r="CB465">
        <v>22</v>
      </c>
      <c r="CC465">
        <v>0.02</v>
      </c>
      <c r="CD465" t="b">
        <v>1</v>
      </c>
      <c r="CE465">
        <v>98</v>
      </c>
      <c r="CF465">
        <v>4.1900000000000004</v>
      </c>
      <c r="CI465" t="b">
        <v>0</v>
      </c>
      <c r="CJ465" t="b">
        <v>0</v>
      </c>
      <c r="CK465" t="b">
        <v>0</v>
      </c>
      <c r="CL465" t="b">
        <v>0</v>
      </c>
      <c r="CM465" t="b">
        <v>0</v>
      </c>
      <c r="CN465">
        <v>83</v>
      </c>
      <c r="CO465">
        <v>0.09</v>
      </c>
      <c r="CP465" t="b">
        <v>0</v>
      </c>
      <c r="CQ465">
        <v>84</v>
      </c>
      <c r="CR465">
        <v>7.68</v>
      </c>
      <c r="CS465" t="b">
        <v>1</v>
      </c>
      <c r="CT465">
        <v>93</v>
      </c>
      <c r="CU465">
        <v>1220</v>
      </c>
      <c r="CV465" t="b">
        <v>0</v>
      </c>
      <c r="CW465">
        <v>87</v>
      </c>
      <c r="CX465">
        <v>1510</v>
      </c>
      <c r="CY465" t="b">
        <v>0</v>
      </c>
      <c r="CZ465">
        <v>79</v>
      </c>
      <c r="DA465">
        <v>770</v>
      </c>
      <c r="DB465" t="b">
        <v>0</v>
      </c>
      <c r="DC465">
        <v>84</v>
      </c>
      <c r="DD465">
        <v>74.3</v>
      </c>
      <c r="DE465" t="b">
        <v>0</v>
      </c>
      <c r="DF465">
        <v>83</v>
      </c>
      <c r="DG465">
        <v>62</v>
      </c>
      <c r="DH465" t="b">
        <v>1</v>
      </c>
      <c r="DI465">
        <v>93</v>
      </c>
      <c r="DJ465">
        <v>17</v>
      </c>
      <c r="DK465" t="b">
        <v>1</v>
      </c>
      <c r="DL465">
        <v>96</v>
      </c>
      <c r="DM465">
        <v>16</v>
      </c>
      <c r="DN465" t="b">
        <v>1</v>
      </c>
      <c r="DO465">
        <v>90</v>
      </c>
      <c r="DP465">
        <v>60</v>
      </c>
      <c r="DQ465">
        <v>94</v>
      </c>
      <c r="DR465">
        <v>37</v>
      </c>
      <c r="DS465">
        <v>87</v>
      </c>
      <c r="DT465">
        <v>24</v>
      </c>
      <c r="DU465">
        <v>94</v>
      </c>
      <c r="DV465">
        <v>14</v>
      </c>
      <c r="DW465">
        <v>38</v>
      </c>
      <c r="DX465" t="b">
        <v>0</v>
      </c>
      <c r="DY465" t="b">
        <v>0</v>
      </c>
      <c r="DZ465" t="b">
        <v>0</v>
      </c>
    </row>
    <row r="466" spans="1:130" hidden="1" x14ac:dyDescent="0.35">
      <c r="A466">
        <v>39035119401</v>
      </c>
      <c r="B466" t="s">
        <v>3</v>
      </c>
      <c r="C466" t="s">
        <v>4</v>
      </c>
      <c r="D466">
        <v>0.69</v>
      </c>
      <c r="E466">
        <v>0</v>
      </c>
      <c r="F466">
        <v>0.14000000000000001</v>
      </c>
      <c r="G466">
        <v>0</v>
      </c>
      <c r="H466">
        <v>0.02</v>
      </c>
      <c r="I466">
        <v>0.12</v>
      </c>
      <c r="J466">
        <v>0.03</v>
      </c>
      <c r="K466">
        <v>0</v>
      </c>
      <c r="L466">
        <v>0.08</v>
      </c>
      <c r="M466">
        <v>0.72</v>
      </c>
      <c r="N466">
        <v>0.19</v>
      </c>
      <c r="O466">
        <v>0</v>
      </c>
      <c r="P466">
        <v>0</v>
      </c>
      <c r="Q466" t="b">
        <v>0</v>
      </c>
      <c r="R466" t="b">
        <v>0</v>
      </c>
      <c r="T466" t="b">
        <v>0</v>
      </c>
      <c r="U466">
        <v>0</v>
      </c>
      <c r="V466">
        <v>66</v>
      </c>
      <c r="W466">
        <v>2345</v>
      </c>
      <c r="X466">
        <v>0.57999999999999996</v>
      </c>
      <c r="Y466">
        <v>0.27</v>
      </c>
      <c r="Z466" t="b">
        <v>0</v>
      </c>
      <c r="AA466" t="b">
        <v>0</v>
      </c>
      <c r="AB466" t="b">
        <v>0</v>
      </c>
      <c r="AD466">
        <v>0</v>
      </c>
      <c r="AE466" t="b">
        <v>0</v>
      </c>
      <c r="AF466">
        <v>28</v>
      </c>
      <c r="AG466">
        <v>5.3E-3</v>
      </c>
      <c r="AH466" t="b">
        <v>0</v>
      </c>
      <c r="AI466">
        <v>20</v>
      </c>
      <c r="AJ466">
        <v>0</v>
      </c>
      <c r="AK466">
        <v>1</v>
      </c>
      <c r="AL466">
        <v>0</v>
      </c>
      <c r="AM466" t="b">
        <v>0</v>
      </c>
      <c r="AN466" t="b">
        <v>0</v>
      </c>
      <c r="AO466">
        <v>33</v>
      </c>
      <c r="AP466">
        <v>0</v>
      </c>
      <c r="AQ466" t="b">
        <v>0</v>
      </c>
      <c r="AR466" t="b">
        <v>0</v>
      </c>
      <c r="AS466" t="b">
        <v>0</v>
      </c>
      <c r="AT466">
        <v>81</v>
      </c>
      <c r="AU466">
        <v>4</v>
      </c>
      <c r="AV466" t="b">
        <v>0</v>
      </c>
      <c r="AW466">
        <v>72</v>
      </c>
      <c r="AX466">
        <v>9.34</v>
      </c>
      <c r="AY466" t="b">
        <v>0</v>
      </c>
      <c r="AZ466">
        <v>82</v>
      </c>
      <c r="BA466">
        <v>0.44</v>
      </c>
      <c r="BB466" t="b">
        <v>0</v>
      </c>
      <c r="BC466">
        <v>70</v>
      </c>
      <c r="BD466">
        <v>638.29</v>
      </c>
      <c r="BE466" t="b">
        <v>0</v>
      </c>
      <c r="BF466">
        <v>43</v>
      </c>
      <c r="BG466" t="b">
        <v>0</v>
      </c>
      <c r="BH466">
        <v>86</v>
      </c>
      <c r="BI466">
        <v>40</v>
      </c>
      <c r="BJ466" t="b">
        <v>0</v>
      </c>
      <c r="BK466">
        <v>87</v>
      </c>
      <c r="BL466">
        <v>68</v>
      </c>
      <c r="BM466">
        <v>8</v>
      </c>
      <c r="BN466">
        <v>79800</v>
      </c>
      <c r="BO466" t="b">
        <v>0</v>
      </c>
      <c r="BP466" t="b">
        <v>0</v>
      </c>
      <c r="BQ466">
        <v>5530</v>
      </c>
      <c r="BR466">
        <v>73</v>
      </c>
      <c r="BS466" t="b">
        <v>1</v>
      </c>
      <c r="BT466" t="b">
        <v>0</v>
      </c>
      <c r="BU466" t="b">
        <v>0</v>
      </c>
      <c r="BV466">
        <v>0.21</v>
      </c>
      <c r="BW466">
        <v>0</v>
      </c>
      <c r="BX466" t="b">
        <v>0</v>
      </c>
      <c r="BY466">
        <v>88</v>
      </c>
      <c r="BZ466">
        <v>5.37</v>
      </c>
      <c r="CA466" t="b">
        <v>0</v>
      </c>
      <c r="CB466">
        <v>22</v>
      </c>
      <c r="CC466">
        <v>0.02</v>
      </c>
      <c r="CD466" t="b">
        <v>0</v>
      </c>
      <c r="CE466">
        <v>78</v>
      </c>
      <c r="CF466">
        <v>1.18</v>
      </c>
      <c r="CI466" t="b">
        <v>0</v>
      </c>
      <c r="CJ466" t="b">
        <v>0</v>
      </c>
      <c r="CK466" t="b">
        <v>0</v>
      </c>
      <c r="CL466" t="b">
        <v>0</v>
      </c>
      <c r="CM466" t="b">
        <v>0</v>
      </c>
      <c r="CP466" t="b">
        <v>0</v>
      </c>
      <c r="CQ466">
        <v>95</v>
      </c>
      <c r="CR466">
        <v>18.440000000000001</v>
      </c>
      <c r="CS466" t="b">
        <v>0</v>
      </c>
      <c r="CT466">
        <v>91</v>
      </c>
      <c r="CU466">
        <v>1190</v>
      </c>
      <c r="CV466" t="b">
        <v>0</v>
      </c>
      <c r="CW466">
        <v>82</v>
      </c>
      <c r="CX466">
        <v>1390</v>
      </c>
      <c r="CY466" t="b">
        <v>0</v>
      </c>
      <c r="CZ466">
        <v>51</v>
      </c>
      <c r="DA466">
        <v>600</v>
      </c>
      <c r="DB466" t="b">
        <v>0</v>
      </c>
      <c r="DC466">
        <v>82</v>
      </c>
      <c r="DD466">
        <v>74.7</v>
      </c>
      <c r="DE466" t="b">
        <v>0</v>
      </c>
      <c r="DF466">
        <v>75</v>
      </c>
      <c r="DG466">
        <v>71</v>
      </c>
      <c r="DH466" t="b">
        <v>0</v>
      </c>
      <c r="DI466">
        <v>85</v>
      </c>
      <c r="DJ466">
        <v>9</v>
      </c>
      <c r="DK466" t="b">
        <v>0</v>
      </c>
      <c r="DL466">
        <v>87</v>
      </c>
      <c r="DM466">
        <v>10</v>
      </c>
      <c r="DN466" t="b">
        <v>0</v>
      </c>
      <c r="DO466">
        <v>65</v>
      </c>
      <c r="DP466">
        <v>38</v>
      </c>
      <c r="DQ466">
        <v>65</v>
      </c>
      <c r="DR466">
        <v>16</v>
      </c>
      <c r="DS466">
        <v>55</v>
      </c>
      <c r="DT466">
        <v>11</v>
      </c>
      <c r="DU466">
        <v>88</v>
      </c>
      <c r="DV466">
        <v>8</v>
      </c>
      <c r="DW466">
        <v>20</v>
      </c>
      <c r="DX466" t="b">
        <v>0</v>
      </c>
      <c r="DY466" t="b">
        <v>0</v>
      </c>
      <c r="DZ466" t="b">
        <v>0</v>
      </c>
    </row>
    <row r="467" spans="1:130" hidden="1" x14ac:dyDescent="0.35">
      <c r="A467">
        <v>39035112200</v>
      </c>
      <c r="B467" t="s">
        <v>3</v>
      </c>
      <c r="C467" t="s">
        <v>4</v>
      </c>
      <c r="D467">
        <v>0.96</v>
      </c>
      <c r="E467">
        <v>0</v>
      </c>
      <c r="F467">
        <v>0</v>
      </c>
      <c r="G467">
        <v>0</v>
      </c>
      <c r="H467">
        <v>0.01</v>
      </c>
      <c r="I467">
        <v>0.02</v>
      </c>
      <c r="J467">
        <v>0</v>
      </c>
      <c r="K467">
        <v>0</v>
      </c>
      <c r="L467">
        <v>0.11</v>
      </c>
      <c r="M467">
        <v>0.78</v>
      </c>
      <c r="N467">
        <v>0.09</v>
      </c>
      <c r="O467">
        <v>11</v>
      </c>
      <c r="P467">
        <v>5</v>
      </c>
      <c r="Q467" t="b">
        <v>1</v>
      </c>
      <c r="R467" t="b">
        <v>1</v>
      </c>
      <c r="T467" t="b">
        <v>1</v>
      </c>
      <c r="U467">
        <v>100</v>
      </c>
      <c r="V467">
        <v>100</v>
      </c>
      <c r="W467">
        <v>1235</v>
      </c>
      <c r="X467">
        <v>0.89</v>
      </c>
      <c r="Y467">
        <v>0.52</v>
      </c>
      <c r="Z467" t="b">
        <v>1</v>
      </c>
      <c r="AA467" t="b">
        <v>0</v>
      </c>
      <c r="AB467" t="b">
        <v>0</v>
      </c>
      <c r="AD467">
        <v>0</v>
      </c>
      <c r="AE467" t="b">
        <v>0</v>
      </c>
      <c r="AF467">
        <v>28</v>
      </c>
      <c r="AG467">
        <v>5.4000000000000003E-3</v>
      </c>
      <c r="AH467" t="b">
        <v>0</v>
      </c>
      <c r="AI467">
        <v>20</v>
      </c>
      <c r="AJ467">
        <v>0</v>
      </c>
      <c r="AK467">
        <v>3</v>
      </c>
      <c r="AL467">
        <v>0</v>
      </c>
      <c r="AM467" t="b">
        <v>0</v>
      </c>
      <c r="AN467" t="b">
        <v>0</v>
      </c>
      <c r="AO467">
        <v>33</v>
      </c>
      <c r="AP467">
        <v>0</v>
      </c>
      <c r="AQ467" t="b">
        <v>0</v>
      </c>
      <c r="AR467" t="b">
        <v>0</v>
      </c>
      <c r="AS467" t="b">
        <v>1</v>
      </c>
      <c r="AT467">
        <v>95</v>
      </c>
      <c r="AU467">
        <v>6</v>
      </c>
      <c r="AV467" t="b">
        <v>0</v>
      </c>
      <c r="AW467">
        <v>72</v>
      </c>
      <c r="AX467">
        <v>9.33</v>
      </c>
      <c r="AY467" t="b">
        <v>0</v>
      </c>
      <c r="AZ467">
        <v>87</v>
      </c>
      <c r="BA467">
        <v>0.5</v>
      </c>
      <c r="BB467" t="b">
        <v>0</v>
      </c>
      <c r="BC467">
        <v>61</v>
      </c>
      <c r="BD467">
        <v>450.34</v>
      </c>
      <c r="BE467" t="b">
        <v>0</v>
      </c>
      <c r="BF467">
        <v>42</v>
      </c>
      <c r="BG467" t="b">
        <v>1</v>
      </c>
      <c r="BH467">
        <v>95</v>
      </c>
      <c r="BI467">
        <v>51</v>
      </c>
      <c r="BJ467" t="b">
        <v>1</v>
      </c>
      <c r="BK467">
        <v>91</v>
      </c>
      <c r="BL467">
        <v>76</v>
      </c>
      <c r="BM467">
        <v>1</v>
      </c>
      <c r="BN467">
        <v>46600</v>
      </c>
      <c r="BO467" t="b">
        <v>0</v>
      </c>
      <c r="BP467" t="b">
        <v>0</v>
      </c>
      <c r="BQ467">
        <v>6060</v>
      </c>
      <c r="BR467">
        <v>80</v>
      </c>
      <c r="BS467" t="b">
        <v>1</v>
      </c>
      <c r="BT467" t="b">
        <v>0</v>
      </c>
      <c r="BU467" t="b">
        <v>0</v>
      </c>
      <c r="BV467">
        <v>0.21</v>
      </c>
      <c r="BW467">
        <v>0</v>
      </c>
      <c r="BX467" t="b">
        <v>1</v>
      </c>
      <c r="BY467">
        <v>93</v>
      </c>
      <c r="BZ467">
        <v>7.84</v>
      </c>
      <c r="CA467" t="b">
        <v>0</v>
      </c>
      <c r="CB467">
        <v>23</v>
      </c>
      <c r="CC467">
        <v>0.02</v>
      </c>
      <c r="CD467" t="b">
        <v>0</v>
      </c>
      <c r="CE467">
        <v>78</v>
      </c>
      <c r="CF467">
        <v>1.17</v>
      </c>
      <c r="CI467" t="b">
        <v>0</v>
      </c>
      <c r="CJ467" t="b">
        <v>0</v>
      </c>
      <c r="CK467" t="b">
        <v>0</v>
      </c>
      <c r="CL467" t="b">
        <v>0</v>
      </c>
      <c r="CM467" t="b">
        <v>0</v>
      </c>
      <c r="CP467" t="b">
        <v>0</v>
      </c>
      <c r="CQ467">
        <v>86</v>
      </c>
      <c r="CR467">
        <v>8.7100000000000009</v>
      </c>
      <c r="CS467" t="b">
        <v>1</v>
      </c>
      <c r="CT467">
        <v>99</v>
      </c>
      <c r="CU467">
        <v>1520</v>
      </c>
      <c r="CV467" t="b">
        <v>1</v>
      </c>
      <c r="CW467">
        <v>98</v>
      </c>
      <c r="CX467">
        <v>2200</v>
      </c>
      <c r="CY467" t="b">
        <v>1</v>
      </c>
      <c r="CZ467">
        <v>96</v>
      </c>
      <c r="DA467">
        <v>1000</v>
      </c>
      <c r="DB467" t="b">
        <v>1</v>
      </c>
      <c r="DC467">
        <v>97</v>
      </c>
      <c r="DD467">
        <v>69.7</v>
      </c>
      <c r="DE467" t="b">
        <v>1</v>
      </c>
      <c r="DF467">
        <v>96</v>
      </c>
      <c r="DG467">
        <v>41</v>
      </c>
      <c r="DH467" t="b">
        <v>0</v>
      </c>
      <c r="DI467">
        <v>39</v>
      </c>
      <c r="DJ467">
        <v>0</v>
      </c>
      <c r="DK467" t="b">
        <v>1</v>
      </c>
      <c r="DL467">
        <v>98</v>
      </c>
      <c r="DM467">
        <v>21</v>
      </c>
      <c r="DN467" t="b">
        <v>1</v>
      </c>
      <c r="DO467">
        <v>93</v>
      </c>
      <c r="DP467">
        <v>65</v>
      </c>
      <c r="DQ467">
        <v>94</v>
      </c>
      <c r="DR467">
        <v>37</v>
      </c>
      <c r="DS467">
        <v>80</v>
      </c>
      <c r="DT467">
        <v>19</v>
      </c>
      <c r="DU467">
        <v>86</v>
      </c>
      <c r="DV467">
        <v>25</v>
      </c>
      <c r="DW467">
        <v>38</v>
      </c>
      <c r="DX467" t="b">
        <v>0</v>
      </c>
      <c r="DY467" t="b">
        <v>0</v>
      </c>
      <c r="DZ467" t="b">
        <v>0</v>
      </c>
    </row>
    <row r="468" spans="1:130" hidden="1" x14ac:dyDescent="0.35">
      <c r="A468">
        <v>39035171104</v>
      </c>
      <c r="B468" t="s">
        <v>3</v>
      </c>
      <c r="C468" t="s">
        <v>4</v>
      </c>
      <c r="D468">
        <v>0.89</v>
      </c>
      <c r="E468">
        <v>0</v>
      </c>
      <c r="F468">
        <v>0</v>
      </c>
      <c r="G468">
        <v>0</v>
      </c>
      <c r="H468">
        <v>0.03</v>
      </c>
      <c r="I468">
        <v>0.06</v>
      </c>
      <c r="J468">
        <v>0.01</v>
      </c>
      <c r="K468">
        <v>0</v>
      </c>
      <c r="L468">
        <v>0.13</v>
      </c>
      <c r="M468">
        <v>0.74</v>
      </c>
      <c r="N468">
        <v>0.11</v>
      </c>
      <c r="O468">
        <v>5</v>
      </c>
      <c r="P468">
        <v>3</v>
      </c>
      <c r="Q468" t="b">
        <v>1</v>
      </c>
      <c r="R468" t="b">
        <v>0</v>
      </c>
      <c r="T468" t="b">
        <v>1</v>
      </c>
      <c r="U468">
        <v>100</v>
      </c>
      <c r="V468">
        <v>50</v>
      </c>
      <c r="W468">
        <v>4450</v>
      </c>
      <c r="X468">
        <v>0.86</v>
      </c>
      <c r="Y468">
        <v>0.47</v>
      </c>
      <c r="Z468" t="b">
        <v>1</v>
      </c>
      <c r="AA468" t="b">
        <v>0</v>
      </c>
      <c r="AB468" t="b">
        <v>0</v>
      </c>
      <c r="AD468">
        <v>0</v>
      </c>
      <c r="AE468" t="b">
        <v>0</v>
      </c>
      <c r="AF468">
        <v>34</v>
      </c>
      <c r="AG468">
        <v>6.8999999999999999E-3</v>
      </c>
      <c r="AH468" t="b">
        <v>0</v>
      </c>
      <c r="AI468">
        <v>24</v>
      </c>
      <c r="AJ468">
        <v>1E-4</v>
      </c>
      <c r="AK468">
        <v>17</v>
      </c>
      <c r="AL468">
        <v>2</v>
      </c>
      <c r="AM468" t="b">
        <v>0</v>
      </c>
      <c r="AN468" t="b">
        <v>0</v>
      </c>
      <c r="AO468">
        <v>33</v>
      </c>
      <c r="AP468">
        <v>0</v>
      </c>
      <c r="AQ468" t="b">
        <v>0</v>
      </c>
      <c r="AR468" t="b">
        <v>0</v>
      </c>
      <c r="AS468" t="b">
        <v>0</v>
      </c>
      <c r="AT468">
        <v>78</v>
      </c>
      <c r="AU468">
        <v>4</v>
      </c>
      <c r="AV468" t="b">
        <v>0</v>
      </c>
      <c r="AW468">
        <v>69</v>
      </c>
      <c r="AX468">
        <v>9.23</v>
      </c>
      <c r="AY468" t="b">
        <v>0</v>
      </c>
      <c r="AZ468">
        <v>80</v>
      </c>
      <c r="BA468">
        <v>0.42</v>
      </c>
      <c r="BB468" t="b">
        <v>1</v>
      </c>
      <c r="BC468">
        <v>94</v>
      </c>
      <c r="BD468">
        <v>2807.79</v>
      </c>
      <c r="BE468" t="b">
        <v>0</v>
      </c>
      <c r="BF468">
        <v>42</v>
      </c>
      <c r="BG468" t="b">
        <v>0</v>
      </c>
      <c r="BH468">
        <v>86</v>
      </c>
      <c r="BI468">
        <v>40</v>
      </c>
      <c r="BJ468" t="b">
        <v>1</v>
      </c>
      <c r="BK468">
        <v>95</v>
      </c>
      <c r="BL468">
        <v>82</v>
      </c>
      <c r="BM468">
        <v>3</v>
      </c>
      <c r="BN468">
        <v>61400</v>
      </c>
      <c r="BO468" t="b">
        <v>0</v>
      </c>
      <c r="BP468" t="b">
        <v>0</v>
      </c>
      <c r="BQ468">
        <v>4615</v>
      </c>
      <c r="BR468">
        <v>61</v>
      </c>
      <c r="BS468" t="b">
        <v>1</v>
      </c>
      <c r="BT468" t="b">
        <v>0</v>
      </c>
      <c r="BU468" t="b">
        <v>0</v>
      </c>
      <c r="BV468">
        <v>0.76</v>
      </c>
      <c r="BW468">
        <v>0.01</v>
      </c>
      <c r="BX468" t="b">
        <v>0</v>
      </c>
      <c r="BY468">
        <v>86</v>
      </c>
      <c r="BZ468">
        <v>4.78</v>
      </c>
      <c r="CA468" t="b">
        <v>0</v>
      </c>
      <c r="CB468">
        <v>25</v>
      </c>
      <c r="CC468">
        <v>0.02</v>
      </c>
      <c r="CD468" t="b">
        <v>0</v>
      </c>
      <c r="CE468">
        <v>88</v>
      </c>
      <c r="CF468">
        <v>1.89</v>
      </c>
      <c r="CI468" t="b">
        <v>0</v>
      </c>
      <c r="CJ468" t="b">
        <v>0</v>
      </c>
      <c r="CK468" t="b">
        <v>0</v>
      </c>
      <c r="CL468" t="b">
        <v>0</v>
      </c>
      <c r="CM468" t="b">
        <v>0</v>
      </c>
      <c r="CN468">
        <v>37</v>
      </c>
      <c r="CO468">
        <v>0</v>
      </c>
      <c r="CP468" t="b">
        <v>0</v>
      </c>
      <c r="CQ468">
        <v>88</v>
      </c>
      <c r="CR468">
        <v>9.65</v>
      </c>
      <c r="CS468" t="b">
        <v>1</v>
      </c>
      <c r="CT468">
        <v>98</v>
      </c>
      <c r="CU468">
        <v>1400</v>
      </c>
      <c r="CV468" t="b">
        <v>1</v>
      </c>
      <c r="CW468">
        <v>94</v>
      </c>
      <c r="CX468">
        <v>1789</v>
      </c>
      <c r="CY468" t="b">
        <v>0</v>
      </c>
      <c r="CZ468">
        <v>83</v>
      </c>
      <c r="DA468">
        <v>810</v>
      </c>
      <c r="DB468" t="b">
        <v>1</v>
      </c>
      <c r="DC468">
        <v>98</v>
      </c>
      <c r="DD468">
        <v>69.2</v>
      </c>
      <c r="DE468" t="b">
        <v>0</v>
      </c>
      <c r="DF468">
        <v>77</v>
      </c>
      <c r="DG468">
        <v>69</v>
      </c>
      <c r="DH468" t="b">
        <v>0</v>
      </c>
      <c r="DI468">
        <v>12</v>
      </c>
      <c r="DJ468">
        <v>0</v>
      </c>
      <c r="DK468" t="b">
        <v>0</v>
      </c>
      <c r="DL468">
        <v>87</v>
      </c>
      <c r="DM468">
        <v>10</v>
      </c>
      <c r="DN468" t="b">
        <v>0</v>
      </c>
      <c r="DO468">
        <v>83</v>
      </c>
      <c r="DP468">
        <v>52</v>
      </c>
      <c r="DQ468">
        <v>89</v>
      </c>
      <c r="DR468">
        <v>30</v>
      </c>
      <c r="DS468">
        <v>35</v>
      </c>
      <c r="DT468">
        <v>6</v>
      </c>
      <c r="DU468">
        <v>94</v>
      </c>
      <c r="DV468">
        <v>10</v>
      </c>
      <c r="DW468">
        <v>28</v>
      </c>
      <c r="DX468" t="b">
        <v>0</v>
      </c>
      <c r="DY468" t="b">
        <v>0</v>
      </c>
      <c r="DZ468" t="b">
        <v>0</v>
      </c>
    </row>
    <row r="469" spans="1:130" x14ac:dyDescent="0.35">
      <c r="A469">
        <v>39035118800</v>
      </c>
      <c r="B469" t="s">
        <v>3</v>
      </c>
      <c r="C469" t="s">
        <v>4</v>
      </c>
      <c r="D469">
        <v>0.09</v>
      </c>
      <c r="E469">
        <v>0</v>
      </c>
      <c r="F469">
        <v>0.22</v>
      </c>
      <c r="G469">
        <v>0</v>
      </c>
      <c r="H469">
        <v>0.03</v>
      </c>
      <c r="I469">
        <v>0.62</v>
      </c>
      <c r="J469">
        <v>0</v>
      </c>
      <c r="K469">
        <v>0.01</v>
      </c>
      <c r="L469">
        <v>0</v>
      </c>
      <c r="M469">
        <v>0.83</v>
      </c>
      <c r="N469">
        <v>0.16</v>
      </c>
      <c r="O469">
        <v>0</v>
      </c>
      <c r="P469">
        <v>0</v>
      </c>
      <c r="Q469" t="b">
        <v>0</v>
      </c>
      <c r="R469" t="b">
        <v>0</v>
      </c>
      <c r="T469" t="b">
        <v>0</v>
      </c>
      <c r="U469">
        <v>0</v>
      </c>
      <c r="V469">
        <v>55</v>
      </c>
      <c r="W469">
        <v>2779</v>
      </c>
      <c r="X469">
        <v>0.2</v>
      </c>
      <c r="Y469">
        <v>0.08</v>
      </c>
      <c r="Z469" t="b">
        <v>0</v>
      </c>
      <c r="AA469" t="b">
        <v>0</v>
      </c>
      <c r="AB469" t="b">
        <v>0</v>
      </c>
      <c r="AD469">
        <v>0</v>
      </c>
      <c r="AE469" t="b">
        <v>0</v>
      </c>
      <c r="AF469">
        <v>27</v>
      </c>
      <c r="AG469">
        <v>5.1999999999999998E-3</v>
      </c>
      <c r="AH469" t="b">
        <v>0</v>
      </c>
      <c r="AI469">
        <v>20</v>
      </c>
      <c r="AJ469">
        <v>0</v>
      </c>
      <c r="AK469">
        <v>46</v>
      </c>
      <c r="AL469">
        <v>7</v>
      </c>
      <c r="AM469" t="b">
        <v>0</v>
      </c>
      <c r="AN469" t="b">
        <v>0</v>
      </c>
      <c r="AO469">
        <v>33</v>
      </c>
      <c r="AP469">
        <v>0</v>
      </c>
      <c r="AQ469" t="b">
        <v>0</v>
      </c>
      <c r="AR469" t="b">
        <v>0</v>
      </c>
      <c r="AS469" t="b">
        <v>0</v>
      </c>
      <c r="AT469">
        <v>84</v>
      </c>
      <c r="AU469">
        <v>4</v>
      </c>
      <c r="AV469" t="b">
        <v>0</v>
      </c>
      <c r="AW469">
        <v>71</v>
      </c>
      <c r="AX469">
        <v>9.3000000000000007</v>
      </c>
      <c r="AY469" t="b">
        <v>0</v>
      </c>
      <c r="AZ469">
        <v>84</v>
      </c>
      <c r="BA469">
        <v>0.46</v>
      </c>
      <c r="BB469" t="b">
        <v>0</v>
      </c>
      <c r="BC469">
        <v>72</v>
      </c>
      <c r="BD469">
        <v>690.38</v>
      </c>
      <c r="BE469" t="b">
        <v>0</v>
      </c>
      <c r="BF469">
        <v>41</v>
      </c>
      <c r="BG469" t="b">
        <v>0</v>
      </c>
      <c r="BH469">
        <v>93</v>
      </c>
      <c r="BI469">
        <v>47</v>
      </c>
      <c r="BJ469" t="b">
        <v>0</v>
      </c>
      <c r="BK469">
        <v>81</v>
      </c>
      <c r="BL469">
        <v>59</v>
      </c>
      <c r="BM469">
        <v>52</v>
      </c>
      <c r="BN469">
        <v>200700</v>
      </c>
      <c r="BO469" t="b">
        <v>0</v>
      </c>
      <c r="BP469" t="b">
        <v>0</v>
      </c>
      <c r="BQ469">
        <v>5346</v>
      </c>
      <c r="BR469">
        <v>71</v>
      </c>
      <c r="BS469" t="b">
        <v>1</v>
      </c>
      <c r="BT469" t="b">
        <v>0</v>
      </c>
      <c r="BU469" t="b">
        <v>1</v>
      </c>
      <c r="BV469">
        <v>0.67</v>
      </c>
      <c r="BW469">
        <v>0.01</v>
      </c>
      <c r="BX469" t="b">
        <v>0</v>
      </c>
      <c r="BY469">
        <v>95</v>
      </c>
      <c r="BZ469">
        <v>9.7200000000000006</v>
      </c>
      <c r="CA469" t="b">
        <v>0</v>
      </c>
      <c r="CB469">
        <v>23</v>
      </c>
      <c r="CC469">
        <v>0.02</v>
      </c>
      <c r="CD469" t="b">
        <v>0</v>
      </c>
      <c r="CE469">
        <v>76</v>
      </c>
      <c r="CF469">
        <v>1.1000000000000001</v>
      </c>
      <c r="CI469" t="b">
        <v>0</v>
      </c>
      <c r="CJ469" t="b">
        <v>0</v>
      </c>
      <c r="CK469" t="b">
        <v>0</v>
      </c>
      <c r="CL469" t="b">
        <v>0</v>
      </c>
      <c r="CM469" t="b">
        <v>0</v>
      </c>
      <c r="CP469" t="b">
        <v>0</v>
      </c>
      <c r="CQ469">
        <v>92</v>
      </c>
      <c r="CR469">
        <v>13.45</v>
      </c>
      <c r="CS469" t="b">
        <v>0</v>
      </c>
      <c r="CT469">
        <v>80</v>
      </c>
      <c r="CU469">
        <v>1090</v>
      </c>
      <c r="CV469" t="b">
        <v>0</v>
      </c>
      <c r="CW469">
        <v>17</v>
      </c>
      <c r="CX469">
        <v>780</v>
      </c>
      <c r="CY469" t="b">
        <v>0</v>
      </c>
      <c r="CZ469">
        <v>27</v>
      </c>
      <c r="DA469">
        <v>480</v>
      </c>
      <c r="DB469" t="b">
        <v>0</v>
      </c>
      <c r="DC469">
        <v>47</v>
      </c>
      <c r="DD469">
        <v>78.8</v>
      </c>
      <c r="DE469" t="b">
        <v>0</v>
      </c>
      <c r="DF469">
        <v>98</v>
      </c>
      <c r="DG469">
        <v>33</v>
      </c>
      <c r="DH469" t="b">
        <v>0</v>
      </c>
      <c r="DI469">
        <v>79</v>
      </c>
      <c r="DJ469">
        <v>6</v>
      </c>
      <c r="DK469" t="b">
        <v>0</v>
      </c>
      <c r="DL469">
        <v>69</v>
      </c>
      <c r="DM469">
        <v>6</v>
      </c>
      <c r="DN469" t="b">
        <v>0</v>
      </c>
      <c r="DO469">
        <v>91</v>
      </c>
      <c r="DP469">
        <v>61</v>
      </c>
      <c r="DQ469">
        <v>96</v>
      </c>
      <c r="DR469">
        <v>44</v>
      </c>
      <c r="DS469">
        <v>29</v>
      </c>
      <c r="DT469">
        <v>6</v>
      </c>
      <c r="DU469">
        <v>46</v>
      </c>
      <c r="DV469">
        <v>14</v>
      </c>
      <c r="DW469">
        <v>40</v>
      </c>
      <c r="DX469" t="b">
        <v>0</v>
      </c>
      <c r="DY469" t="b">
        <v>0</v>
      </c>
      <c r="DZ469" t="b">
        <v>0</v>
      </c>
    </row>
    <row r="470" spans="1:130" hidden="1" x14ac:dyDescent="0.35">
      <c r="A470">
        <v>39035121700</v>
      </c>
      <c r="B470" t="s">
        <v>3</v>
      </c>
      <c r="C470" t="s">
        <v>4</v>
      </c>
      <c r="D470">
        <v>0.96</v>
      </c>
      <c r="E470">
        <v>0</v>
      </c>
      <c r="F470">
        <v>0</v>
      </c>
      <c r="G470">
        <v>0</v>
      </c>
      <c r="H470">
        <v>0.01</v>
      </c>
      <c r="I470">
        <v>0</v>
      </c>
      <c r="J470">
        <v>0.01</v>
      </c>
      <c r="K470">
        <v>0.02</v>
      </c>
      <c r="L470">
        <v>0.11</v>
      </c>
      <c r="M470">
        <v>0.7</v>
      </c>
      <c r="N470">
        <v>0.17</v>
      </c>
      <c r="O470">
        <v>1</v>
      </c>
      <c r="P470">
        <v>1</v>
      </c>
      <c r="Q470" t="b">
        <v>1</v>
      </c>
      <c r="R470" t="b">
        <v>0</v>
      </c>
      <c r="T470" t="b">
        <v>1</v>
      </c>
      <c r="U470">
        <v>100</v>
      </c>
      <c r="V470">
        <v>75</v>
      </c>
      <c r="W470">
        <v>4527</v>
      </c>
      <c r="X470">
        <v>0.57999999999999996</v>
      </c>
      <c r="Y470">
        <v>0.27</v>
      </c>
      <c r="Z470" t="b">
        <v>0</v>
      </c>
      <c r="AA470" t="b">
        <v>0</v>
      </c>
      <c r="AB470" t="b">
        <v>0</v>
      </c>
      <c r="AD470">
        <v>0</v>
      </c>
      <c r="AE470" t="b">
        <v>0</v>
      </c>
      <c r="AF470">
        <v>34</v>
      </c>
      <c r="AG470">
        <v>6.8999999999999999E-3</v>
      </c>
      <c r="AH470" t="b">
        <v>0</v>
      </c>
      <c r="AI470">
        <v>24</v>
      </c>
      <c r="AJ470">
        <v>1E-4</v>
      </c>
      <c r="AK470">
        <v>6</v>
      </c>
      <c r="AL470">
        <v>0</v>
      </c>
      <c r="AM470" t="b">
        <v>0</v>
      </c>
      <c r="AN470" t="b">
        <v>0</v>
      </c>
      <c r="AO470">
        <v>33</v>
      </c>
      <c r="AP470">
        <v>0</v>
      </c>
      <c r="AQ470" t="b">
        <v>0</v>
      </c>
      <c r="AR470" t="b">
        <v>0</v>
      </c>
      <c r="AS470" t="b">
        <v>0</v>
      </c>
      <c r="AT470">
        <v>84</v>
      </c>
      <c r="AU470">
        <v>4</v>
      </c>
      <c r="AV470" t="b">
        <v>0</v>
      </c>
      <c r="AW470">
        <v>71</v>
      </c>
      <c r="AX470">
        <v>9.31</v>
      </c>
      <c r="AY470" t="b">
        <v>0</v>
      </c>
      <c r="AZ470">
        <v>60</v>
      </c>
      <c r="BA470">
        <v>0.28999999999999998</v>
      </c>
      <c r="BB470" t="b">
        <v>0</v>
      </c>
      <c r="BC470">
        <v>54</v>
      </c>
      <c r="BD470">
        <v>341.02</v>
      </c>
      <c r="BE470" t="b">
        <v>0</v>
      </c>
      <c r="BF470">
        <v>41</v>
      </c>
      <c r="BG470" t="b">
        <v>0</v>
      </c>
      <c r="BH470">
        <v>78</v>
      </c>
      <c r="BI470">
        <v>34</v>
      </c>
      <c r="BJ470" t="b">
        <v>0</v>
      </c>
      <c r="BK470">
        <v>98</v>
      </c>
      <c r="BL470">
        <v>88</v>
      </c>
      <c r="BM470">
        <v>4</v>
      </c>
      <c r="BN470">
        <v>66500</v>
      </c>
      <c r="BO470" t="b">
        <v>0</v>
      </c>
      <c r="BP470" t="b">
        <v>0</v>
      </c>
      <c r="BQ470">
        <v>4987</v>
      </c>
      <c r="BR470">
        <v>66</v>
      </c>
      <c r="BS470" t="b">
        <v>1</v>
      </c>
      <c r="BT470" t="b">
        <v>0</v>
      </c>
      <c r="BU470" t="b">
        <v>0</v>
      </c>
      <c r="BV470">
        <v>0.87</v>
      </c>
      <c r="BW470">
        <v>0.02</v>
      </c>
      <c r="BX470" t="b">
        <v>0</v>
      </c>
      <c r="BY470">
        <v>86</v>
      </c>
      <c r="BZ470">
        <v>4.67</v>
      </c>
      <c r="CA470" t="b">
        <v>0</v>
      </c>
      <c r="CB470">
        <v>23</v>
      </c>
      <c r="CC470">
        <v>0.02</v>
      </c>
      <c r="CD470" t="b">
        <v>0</v>
      </c>
      <c r="CE470">
        <v>58</v>
      </c>
      <c r="CF470">
        <v>0.51</v>
      </c>
      <c r="CI470" t="b">
        <v>0</v>
      </c>
      <c r="CJ470" t="b">
        <v>0</v>
      </c>
      <c r="CK470" t="b">
        <v>0</v>
      </c>
      <c r="CL470" t="b">
        <v>0</v>
      </c>
      <c r="CM470" t="b">
        <v>0</v>
      </c>
      <c r="CN470">
        <v>12</v>
      </c>
      <c r="CO470">
        <v>0</v>
      </c>
      <c r="CP470" t="b">
        <v>0</v>
      </c>
      <c r="CQ470">
        <v>73</v>
      </c>
      <c r="CR470">
        <v>4.53</v>
      </c>
      <c r="CS470" t="b">
        <v>0</v>
      </c>
      <c r="CT470">
        <v>96</v>
      </c>
      <c r="CU470">
        <v>1300</v>
      </c>
      <c r="CV470" t="b">
        <v>0</v>
      </c>
      <c r="CW470">
        <v>97</v>
      </c>
      <c r="CX470">
        <v>2030</v>
      </c>
      <c r="CY470" t="b">
        <v>0</v>
      </c>
      <c r="CZ470">
        <v>90</v>
      </c>
      <c r="DA470">
        <v>880</v>
      </c>
      <c r="DB470" t="b">
        <v>0</v>
      </c>
      <c r="DC470">
        <v>70</v>
      </c>
      <c r="DD470">
        <v>76.3</v>
      </c>
      <c r="DE470" t="b">
        <v>0</v>
      </c>
      <c r="DF470">
        <v>71</v>
      </c>
      <c r="DG470">
        <v>75</v>
      </c>
      <c r="DH470" t="b">
        <v>0</v>
      </c>
      <c r="DI470">
        <v>48</v>
      </c>
      <c r="DJ470">
        <v>1</v>
      </c>
      <c r="DK470" t="b">
        <v>1</v>
      </c>
      <c r="DL470">
        <v>97</v>
      </c>
      <c r="DM470">
        <v>18</v>
      </c>
      <c r="DN470" t="b">
        <v>0</v>
      </c>
      <c r="DO470">
        <v>63</v>
      </c>
      <c r="DP470">
        <v>37</v>
      </c>
      <c r="DQ470">
        <v>71</v>
      </c>
      <c r="DR470">
        <v>18</v>
      </c>
      <c r="DS470">
        <v>65</v>
      </c>
      <c r="DT470">
        <v>13</v>
      </c>
      <c r="DU470">
        <v>89</v>
      </c>
      <c r="DV470">
        <v>10</v>
      </c>
      <c r="DW470">
        <v>6</v>
      </c>
      <c r="DX470" t="b">
        <v>0</v>
      </c>
      <c r="DY470" t="b">
        <v>0</v>
      </c>
      <c r="DZ470" t="b">
        <v>0</v>
      </c>
    </row>
    <row r="471" spans="1:130" hidden="1" x14ac:dyDescent="0.35">
      <c r="A471">
        <v>39035124300</v>
      </c>
      <c r="B471" t="s">
        <v>3</v>
      </c>
      <c r="C471" t="s">
        <v>4</v>
      </c>
      <c r="D471">
        <v>0.19</v>
      </c>
      <c r="E471">
        <v>0.01</v>
      </c>
      <c r="F471">
        <v>0.04</v>
      </c>
      <c r="G471">
        <v>0</v>
      </c>
      <c r="H471">
        <v>7.0000000000000007E-2</v>
      </c>
      <c r="I471">
        <v>0.49</v>
      </c>
      <c r="J471">
        <v>0.21</v>
      </c>
      <c r="K471">
        <v>0.04</v>
      </c>
      <c r="L471">
        <v>0.12</v>
      </c>
      <c r="M471">
        <v>0.76</v>
      </c>
      <c r="N471">
        <v>0.11</v>
      </c>
      <c r="O471">
        <v>2</v>
      </c>
      <c r="P471">
        <v>2</v>
      </c>
      <c r="Q471" t="b">
        <v>1</v>
      </c>
      <c r="R471" t="b">
        <v>1</v>
      </c>
      <c r="T471" t="b">
        <v>1</v>
      </c>
      <c r="U471">
        <v>100</v>
      </c>
      <c r="V471">
        <v>100</v>
      </c>
      <c r="W471">
        <v>4423</v>
      </c>
      <c r="X471">
        <v>0.8</v>
      </c>
      <c r="Y471">
        <v>0.42</v>
      </c>
      <c r="Z471" t="b">
        <v>1</v>
      </c>
      <c r="AA471" t="b">
        <v>0</v>
      </c>
      <c r="AB471" t="b">
        <v>0</v>
      </c>
      <c r="AD471">
        <v>0</v>
      </c>
      <c r="AE471" t="b">
        <v>0</v>
      </c>
      <c r="AF471">
        <v>35</v>
      </c>
      <c r="AG471">
        <v>7.1999999999999998E-3</v>
      </c>
      <c r="AH471" t="b">
        <v>0</v>
      </c>
      <c r="AI471">
        <v>25</v>
      </c>
      <c r="AJ471">
        <v>1E-4</v>
      </c>
      <c r="AK471">
        <v>30</v>
      </c>
      <c r="AL471">
        <v>4</v>
      </c>
      <c r="AM471" t="b">
        <v>0</v>
      </c>
      <c r="AN471" t="b">
        <v>0</v>
      </c>
      <c r="AO471">
        <v>33</v>
      </c>
      <c r="AP471">
        <v>0</v>
      </c>
      <c r="AQ471" t="b">
        <v>0</v>
      </c>
      <c r="AR471" t="b">
        <v>0</v>
      </c>
      <c r="AS471" t="b">
        <v>0</v>
      </c>
      <c r="AT471">
        <v>77</v>
      </c>
      <c r="AU471">
        <v>4</v>
      </c>
      <c r="AV471" t="b">
        <v>0</v>
      </c>
      <c r="AW471">
        <v>69</v>
      </c>
      <c r="AX471">
        <v>9.2200000000000006</v>
      </c>
      <c r="AY471" t="b">
        <v>0</v>
      </c>
      <c r="AZ471">
        <v>79</v>
      </c>
      <c r="BA471">
        <v>0.42</v>
      </c>
      <c r="BB471" t="b">
        <v>0</v>
      </c>
      <c r="BC471">
        <v>89</v>
      </c>
      <c r="BD471">
        <v>1741.04</v>
      </c>
      <c r="BE471" t="b">
        <v>0</v>
      </c>
      <c r="BF471">
        <v>41</v>
      </c>
      <c r="BG471" t="b">
        <v>0</v>
      </c>
      <c r="BH471">
        <v>78</v>
      </c>
      <c r="BI471">
        <v>34</v>
      </c>
      <c r="BJ471" t="b">
        <v>1</v>
      </c>
      <c r="BK471">
        <v>97</v>
      </c>
      <c r="BL471">
        <v>88</v>
      </c>
      <c r="BM471">
        <v>5</v>
      </c>
      <c r="BN471">
        <v>70200</v>
      </c>
      <c r="BO471" t="b">
        <v>0</v>
      </c>
      <c r="BP471" t="b">
        <v>0</v>
      </c>
      <c r="BQ471">
        <v>5023</v>
      </c>
      <c r="BR471">
        <v>67</v>
      </c>
      <c r="BS471" t="b">
        <v>1</v>
      </c>
      <c r="BT471" t="b">
        <v>0</v>
      </c>
      <c r="BU471" t="b">
        <v>0</v>
      </c>
      <c r="BV471">
        <v>0.54</v>
      </c>
      <c r="BW471">
        <v>0</v>
      </c>
      <c r="BX471" t="b">
        <v>0</v>
      </c>
      <c r="BY471">
        <v>88</v>
      </c>
      <c r="BZ471">
        <v>5.37</v>
      </c>
      <c r="CA471" t="b">
        <v>0</v>
      </c>
      <c r="CB471">
        <v>22</v>
      </c>
      <c r="CC471">
        <v>0.02</v>
      </c>
      <c r="CD471" t="b">
        <v>0</v>
      </c>
      <c r="CE471">
        <v>88</v>
      </c>
      <c r="CF471">
        <v>1.87</v>
      </c>
      <c r="CI471" t="b">
        <v>0</v>
      </c>
      <c r="CJ471" t="b">
        <v>0</v>
      </c>
      <c r="CK471" t="b">
        <v>0</v>
      </c>
      <c r="CL471" t="b">
        <v>0</v>
      </c>
      <c r="CM471" t="b">
        <v>0</v>
      </c>
      <c r="CN471">
        <v>44</v>
      </c>
      <c r="CO471">
        <v>0</v>
      </c>
      <c r="CP471" t="b">
        <v>0</v>
      </c>
      <c r="CQ471">
        <v>61</v>
      </c>
      <c r="CR471">
        <v>2.83</v>
      </c>
      <c r="CS471" t="b">
        <v>0</v>
      </c>
      <c r="CT471">
        <v>89</v>
      </c>
      <c r="CU471">
        <v>1170</v>
      </c>
      <c r="CV471" t="b">
        <v>0</v>
      </c>
      <c r="CW471">
        <v>65</v>
      </c>
      <c r="CX471">
        <v>1170</v>
      </c>
      <c r="CY471" t="b">
        <v>0</v>
      </c>
      <c r="CZ471">
        <v>59</v>
      </c>
      <c r="DA471">
        <v>640</v>
      </c>
      <c r="DB471" t="b">
        <v>0</v>
      </c>
      <c r="DC471">
        <v>89</v>
      </c>
      <c r="DD471">
        <v>73.09</v>
      </c>
      <c r="DE471" t="b">
        <v>0</v>
      </c>
      <c r="DF471">
        <v>76</v>
      </c>
      <c r="DG471">
        <v>70</v>
      </c>
      <c r="DH471" t="b">
        <v>0</v>
      </c>
      <c r="DI471">
        <v>83</v>
      </c>
      <c r="DJ471">
        <v>8</v>
      </c>
      <c r="DK471" t="b">
        <v>1</v>
      </c>
      <c r="DL471">
        <v>91</v>
      </c>
      <c r="DM471">
        <v>12</v>
      </c>
      <c r="DN471" t="b">
        <v>0</v>
      </c>
      <c r="DO471">
        <v>76</v>
      </c>
      <c r="DP471">
        <v>46</v>
      </c>
      <c r="DQ471">
        <v>69</v>
      </c>
      <c r="DR471">
        <v>17</v>
      </c>
      <c r="DS471">
        <v>76</v>
      </c>
      <c r="DT471">
        <v>17</v>
      </c>
      <c r="DU471">
        <v>95</v>
      </c>
      <c r="DV471">
        <v>10</v>
      </c>
      <c r="DW471">
        <v>13</v>
      </c>
      <c r="DX471" t="b">
        <v>0</v>
      </c>
      <c r="DY471" t="b">
        <v>0</v>
      </c>
      <c r="DZ471" t="b">
        <v>0</v>
      </c>
    </row>
    <row r="472" spans="1:130" hidden="1" x14ac:dyDescent="0.35">
      <c r="A472">
        <v>39035138106</v>
      </c>
      <c r="B472" t="s">
        <v>3</v>
      </c>
      <c r="C472" t="s">
        <v>4</v>
      </c>
      <c r="D472">
        <v>0.08</v>
      </c>
      <c r="E472">
        <v>0</v>
      </c>
      <c r="F472">
        <v>0</v>
      </c>
      <c r="G472">
        <v>0</v>
      </c>
      <c r="H472">
        <v>0.01</v>
      </c>
      <c r="I472">
        <v>0.8</v>
      </c>
      <c r="J472">
        <v>0.08</v>
      </c>
      <c r="K472">
        <v>0</v>
      </c>
      <c r="L472">
        <v>0.16</v>
      </c>
      <c r="M472">
        <v>0.68</v>
      </c>
      <c r="N472">
        <v>0.14000000000000001</v>
      </c>
      <c r="O472">
        <v>1</v>
      </c>
      <c r="P472">
        <v>1</v>
      </c>
      <c r="Q472" t="b">
        <v>1</v>
      </c>
      <c r="R472" t="b">
        <v>0</v>
      </c>
      <c r="T472" t="b">
        <v>1</v>
      </c>
      <c r="U472">
        <v>100</v>
      </c>
      <c r="V472">
        <v>16</v>
      </c>
      <c r="W472">
        <v>3289</v>
      </c>
      <c r="X472">
        <v>0.74</v>
      </c>
      <c r="Y472">
        <v>0.37</v>
      </c>
      <c r="Z472" t="b">
        <v>1</v>
      </c>
      <c r="AA472" t="b">
        <v>0</v>
      </c>
      <c r="AB472" t="b">
        <v>0</v>
      </c>
      <c r="AD472">
        <v>0</v>
      </c>
      <c r="AE472" t="b">
        <v>0</v>
      </c>
      <c r="AF472">
        <v>46</v>
      </c>
      <c r="AG472">
        <v>1.24E-2</v>
      </c>
      <c r="AH472" t="b">
        <v>0</v>
      </c>
      <c r="AI472">
        <v>34</v>
      </c>
      <c r="AJ472">
        <v>1E-4</v>
      </c>
      <c r="AK472">
        <v>43</v>
      </c>
      <c r="AL472">
        <v>6</v>
      </c>
      <c r="AM472" t="b">
        <v>0</v>
      </c>
      <c r="AN472" t="b">
        <v>0</v>
      </c>
      <c r="AO472">
        <v>33</v>
      </c>
      <c r="AP472">
        <v>0</v>
      </c>
      <c r="AQ472" t="b">
        <v>0</v>
      </c>
      <c r="AR472" t="b">
        <v>0</v>
      </c>
      <c r="AS472" t="b">
        <v>0</v>
      </c>
      <c r="AT472">
        <v>49</v>
      </c>
      <c r="AU472">
        <v>2</v>
      </c>
      <c r="AV472" t="b">
        <v>0</v>
      </c>
      <c r="AW472">
        <v>66</v>
      </c>
      <c r="AX472">
        <v>9.11</v>
      </c>
      <c r="AY472" t="b">
        <v>0</v>
      </c>
      <c r="AZ472">
        <v>66</v>
      </c>
      <c r="BA472">
        <v>0.32</v>
      </c>
      <c r="BB472" t="b">
        <v>0</v>
      </c>
      <c r="BC472">
        <v>76</v>
      </c>
      <c r="BD472">
        <v>833.81</v>
      </c>
      <c r="BE472" t="b">
        <v>0</v>
      </c>
      <c r="BF472">
        <v>41</v>
      </c>
      <c r="BG472" t="b">
        <v>0</v>
      </c>
      <c r="BH472">
        <v>63</v>
      </c>
      <c r="BI472">
        <v>27</v>
      </c>
      <c r="BJ472" t="b">
        <v>0</v>
      </c>
      <c r="BK472">
        <v>61</v>
      </c>
      <c r="BL472">
        <v>35</v>
      </c>
      <c r="BM472">
        <v>22</v>
      </c>
      <c r="BN472">
        <v>115100</v>
      </c>
      <c r="BO472" t="b">
        <v>0</v>
      </c>
      <c r="BP472" t="b">
        <v>0</v>
      </c>
      <c r="BQ472">
        <v>4690</v>
      </c>
      <c r="BR472">
        <v>62</v>
      </c>
      <c r="BS472" t="b">
        <v>1</v>
      </c>
      <c r="BT472" t="b">
        <v>0</v>
      </c>
      <c r="BV472">
        <v>0.46</v>
      </c>
      <c r="BW472">
        <v>0</v>
      </c>
      <c r="BX472" t="b">
        <v>0</v>
      </c>
      <c r="BY472">
        <v>72</v>
      </c>
      <c r="BZ472">
        <v>2.39</v>
      </c>
      <c r="CA472" t="b">
        <v>0</v>
      </c>
      <c r="CB472">
        <v>24</v>
      </c>
      <c r="CC472">
        <v>0.02</v>
      </c>
      <c r="CD472" t="b">
        <v>1</v>
      </c>
      <c r="CE472">
        <v>90</v>
      </c>
      <c r="CF472">
        <v>2.0699999999999998</v>
      </c>
      <c r="CI472" t="b">
        <v>0</v>
      </c>
      <c r="CJ472" t="b">
        <v>0</v>
      </c>
      <c r="CK472" t="b">
        <v>0</v>
      </c>
      <c r="CL472" t="b">
        <v>0</v>
      </c>
      <c r="CM472" t="b">
        <v>0</v>
      </c>
      <c r="CN472">
        <v>41</v>
      </c>
      <c r="CO472">
        <v>0</v>
      </c>
      <c r="CP472" t="b">
        <v>0</v>
      </c>
      <c r="CQ472">
        <v>78</v>
      </c>
      <c r="CR472">
        <v>5.55</v>
      </c>
      <c r="CS472" t="b">
        <v>0</v>
      </c>
      <c r="CT472">
        <v>87</v>
      </c>
      <c r="CU472">
        <v>1140</v>
      </c>
      <c r="CV472" t="b">
        <v>0</v>
      </c>
      <c r="CW472">
        <v>55</v>
      </c>
      <c r="CX472">
        <v>1080</v>
      </c>
      <c r="CY472" t="b">
        <v>0</v>
      </c>
      <c r="CZ472">
        <v>72</v>
      </c>
      <c r="DA472">
        <v>720</v>
      </c>
      <c r="DB472" t="b">
        <v>0</v>
      </c>
      <c r="DC472">
        <v>77</v>
      </c>
      <c r="DD472">
        <v>75.5</v>
      </c>
      <c r="DE472" t="b">
        <v>0</v>
      </c>
      <c r="DF472">
        <v>52</v>
      </c>
      <c r="DG472">
        <v>91</v>
      </c>
      <c r="DH472" t="b">
        <v>0</v>
      </c>
      <c r="DI472">
        <v>53</v>
      </c>
      <c r="DJ472">
        <v>1</v>
      </c>
      <c r="DK472" t="b">
        <v>0</v>
      </c>
      <c r="DL472">
        <v>78</v>
      </c>
      <c r="DM472">
        <v>8</v>
      </c>
      <c r="DN472" t="b">
        <v>0</v>
      </c>
      <c r="DO472">
        <v>72</v>
      </c>
      <c r="DP472">
        <v>43</v>
      </c>
      <c r="DQ472">
        <v>68</v>
      </c>
      <c r="DR472">
        <v>17</v>
      </c>
      <c r="DS472">
        <v>41</v>
      </c>
      <c r="DT472">
        <v>8</v>
      </c>
      <c r="DU472">
        <v>93</v>
      </c>
      <c r="DV472">
        <v>9</v>
      </c>
      <c r="DW472">
        <v>8</v>
      </c>
      <c r="DX472" t="b">
        <v>0</v>
      </c>
      <c r="DY472" t="b">
        <v>0</v>
      </c>
      <c r="DZ472" t="b">
        <v>0</v>
      </c>
    </row>
    <row r="473" spans="1:130" hidden="1" x14ac:dyDescent="0.35">
      <c r="A473">
        <v>39035153104</v>
      </c>
      <c r="B473" t="s">
        <v>3</v>
      </c>
      <c r="C473" t="s">
        <v>4</v>
      </c>
      <c r="D473">
        <v>0.03</v>
      </c>
      <c r="E473">
        <v>0</v>
      </c>
      <c r="F473">
        <v>0</v>
      </c>
      <c r="G473">
        <v>0</v>
      </c>
      <c r="H473">
        <v>0</v>
      </c>
      <c r="I473">
        <v>0.93</v>
      </c>
      <c r="J473">
        <v>0.04</v>
      </c>
      <c r="K473">
        <v>0</v>
      </c>
      <c r="L473">
        <v>0.1</v>
      </c>
      <c r="M473">
        <v>0.74</v>
      </c>
      <c r="N473">
        <v>0.15</v>
      </c>
      <c r="O473">
        <v>0</v>
      </c>
      <c r="P473">
        <v>0</v>
      </c>
      <c r="Q473" t="b">
        <v>0</v>
      </c>
      <c r="R473" t="b">
        <v>0</v>
      </c>
      <c r="T473" t="b">
        <v>0</v>
      </c>
      <c r="U473">
        <v>0</v>
      </c>
      <c r="V473">
        <v>0</v>
      </c>
      <c r="W473">
        <v>2927</v>
      </c>
      <c r="X473">
        <v>0.45</v>
      </c>
      <c r="Y473">
        <v>0.2</v>
      </c>
      <c r="Z473" t="b">
        <v>0</v>
      </c>
      <c r="AA473" t="b">
        <v>0</v>
      </c>
      <c r="AB473" t="b">
        <v>0</v>
      </c>
      <c r="AD473">
        <v>0</v>
      </c>
      <c r="AE473" t="b">
        <v>0</v>
      </c>
      <c r="AF473">
        <v>35</v>
      </c>
      <c r="AG473">
        <v>7.1999999999999998E-3</v>
      </c>
      <c r="AH473" t="b">
        <v>0</v>
      </c>
      <c r="AI473">
        <v>25</v>
      </c>
      <c r="AJ473">
        <v>1E-4</v>
      </c>
      <c r="AK473">
        <v>14</v>
      </c>
      <c r="AL473">
        <v>2</v>
      </c>
      <c r="AM473" t="b">
        <v>0</v>
      </c>
      <c r="AN473" t="b">
        <v>0</v>
      </c>
      <c r="AO473">
        <v>33</v>
      </c>
      <c r="AP473">
        <v>0</v>
      </c>
      <c r="AQ473" t="b">
        <v>0</v>
      </c>
      <c r="AR473" t="b">
        <v>0</v>
      </c>
      <c r="AS473" t="b">
        <v>0</v>
      </c>
      <c r="AT473">
        <v>44</v>
      </c>
      <c r="AU473">
        <v>2</v>
      </c>
      <c r="AV473" t="b">
        <v>0</v>
      </c>
      <c r="AW473">
        <v>64</v>
      </c>
      <c r="AX473">
        <v>9.0399999999999991</v>
      </c>
      <c r="AY473" t="b">
        <v>0</v>
      </c>
      <c r="AZ473">
        <v>61</v>
      </c>
      <c r="BA473">
        <v>0.3</v>
      </c>
      <c r="BB473" t="b">
        <v>0</v>
      </c>
      <c r="BC473">
        <v>39</v>
      </c>
      <c r="BD473">
        <v>184.3</v>
      </c>
      <c r="BE473" t="b">
        <v>0</v>
      </c>
      <c r="BF473">
        <v>41</v>
      </c>
      <c r="BG473" t="b">
        <v>0</v>
      </c>
      <c r="BH473">
        <v>46</v>
      </c>
      <c r="BI473">
        <v>21</v>
      </c>
      <c r="BJ473" t="b">
        <v>0</v>
      </c>
      <c r="BK473">
        <v>98</v>
      </c>
      <c r="BL473">
        <v>89</v>
      </c>
      <c r="BM473">
        <v>29</v>
      </c>
      <c r="BN473">
        <v>134400</v>
      </c>
      <c r="BO473" t="b">
        <v>0</v>
      </c>
      <c r="BP473" t="b">
        <v>0</v>
      </c>
      <c r="BQ473">
        <v>3830</v>
      </c>
      <c r="BR473">
        <v>50</v>
      </c>
      <c r="BS473" t="b">
        <v>1</v>
      </c>
      <c r="BT473" t="b">
        <v>0</v>
      </c>
      <c r="BU473" t="b">
        <v>0</v>
      </c>
      <c r="BV473">
        <v>0.21</v>
      </c>
      <c r="BW473">
        <v>0</v>
      </c>
      <c r="BX473" t="b">
        <v>0</v>
      </c>
      <c r="BY473">
        <v>60</v>
      </c>
      <c r="BZ473">
        <v>1.35</v>
      </c>
      <c r="CA473" t="b">
        <v>0</v>
      </c>
      <c r="CB473">
        <v>21</v>
      </c>
      <c r="CC473">
        <v>0.02</v>
      </c>
      <c r="CD473" t="b">
        <v>0</v>
      </c>
      <c r="CE473">
        <v>63</v>
      </c>
      <c r="CF473">
        <v>0.65</v>
      </c>
      <c r="CI473" t="b">
        <v>0</v>
      </c>
      <c r="CJ473" t="b">
        <v>0</v>
      </c>
      <c r="CK473" t="b">
        <v>0</v>
      </c>
      <c r="CL473" t="b">
        <v>0</v>
      </c>
      <c r="CM473" t="b">
        <v>0</v>
      </c>
      <c r="CN473">
        <v>70</v>
      </c>
      <c r="CO473">
        <v>0.01</v>
      </c>
      <c r="CP473" t="b">
        <v>0</v>
      </c>
      <c r="CQ473">
        <v>34</v>
      </c>
      <c r="CR473">
        <v>0.79</v>
      </c>
      <c r="CS473" t="b">
        <v>0</v>
      </c>
      <c r="CT473">
        <v>75</v>
      </c>
      <c r="CU473">
        <v>1060</v>
      </c>
      <c r="CV473" t="b">
        <v>0</v>
      </c>
      <c r="CW473">
        <v>29</v>
      </c>
      <c r="CX473">
        <v>880</v>
      </c>
      <c r="CY473" t="b">
        <v>0</v>
      </c>
      <c r="CZ473">
        <v>47</v>
      </c>
      <c r="DA473">
        <v>580</v>
      </c>
      <c r="DB473" t="b">
        <v>0</v>
      </c>
      <c r="DC473">
        <v>44</v>
      </c>
      <c r="DD473">
        <v>79.09</v>
      </c>
      <c r="DE473" t="b">
        <v>0</v>
      </c>
      <c r="DF473">
        <v>32</v>
      </c>
      <c r="DG473">
        <v>111</v>
      </c>
      <c r="DH473" t="b">
        <v>0</v>
      </c>
      <c r="DI473">
        <v>12</v>
      </c>
      <c r="DJ473">
        <v>0</v>
      </c>
      <c r="DK473" t="b">
        <v>0</v>
      </c>
      <c r="DL473">
        <v>54</v>
      </c>
      <c r="DM473">
        <v>5</v>
      </c>
      <c r="DN473" t="b">
        <v>0</v>
      </c>
      <c r="DO473">
        <v>43</v>
      </c>
      <c r="DP473">
        <v>27</v>
      </c>
      <c r="DQ473">
        <v>39</v>
      </c>
      <c r="DR473">
        <v>9</v>
      </c>
      <c r="DS473">
        <v>21</v>
      </c>
      <c r="DT473">
        <v>4</v>
      </c>
      <c r="DU473">
        <v>93</v>
      </c>
      <c r="DV473">
        <v>4</v>
      </c>
      <c r="DW473">
        <v>4</v>
      </c>
      <c r="DX473" t="b">
        <v>0</v>
      </c>
      <c r="DY473" t="b">
        <v>0</v>
      </c>
      <c r="DZ473" t="b">
        <v>0</v>
      </c>
    </row>
    <row r="474" spans="1:130" x14ac:dyDescent="0.35">
      <c r="A474">
        <v>39035108400</v>
      </c>
      <c r="B474" t="s">
        <v>3</v>
      </c>
      <c r="C474" t="s">
        <v>4</v>
      </c>
      <c r="D474">
        <v>0.21</v>
      </c>
      <c r="E474">
        <v>0</v>
      </c>
      <c r="F474">
        <v>0.43</v>
      </c>
      <c r="G474">
        <v>0</v>
      </c>
      <c r="H474">
        <v>0.03</v>
      </c>
      <c r="I474">
        <v>0.2</v>
      </c>
      <c r="J474">
        <v>0.13</v>
      </c>
      <c r="K474">
        <v>0</v>
      </c>
      <c r="L474">
        <v>0.1</v>
      </c>
      <c r="M474">
        <v>0.72</v>
      </c>
      <c r="N474">
        <v>0.16</v>
      </c>
      <c r="O474">
        <v>12</v>
      </c>
      <c r="P474">
        <v>6</v>
      </c>
      <c r="Q474" t="b">
        <v>1</v>
      </c>
      <c r="R474" t="b">
        <v>1</v>
      </c>
      <c r="T474" t="b">
        <v>1</v>
      </c>
      <c r="U474">
        <v>100</v>
      </c>
      <c r="V474">
        <v>100</v>
      </c>
      <c r="W474">
        <v>1228</v>
      </c>
      <c r="X474">
        <v>0.99</v>
      </c>
      <c r="Y474">
        <v>0.79</v>
      </c>
      <c r="Z474" t="b">
        <v>1</v>
      </c>
      <c r="AA474" t="b">
        <v>0</v>
      </c>
      <c r="AB474" t="b">
        <v>0</v>
      </c>
      <c r="AD474">
        <v>0</v>
      </c>
      <c r="AE474" t="b">
        <v>0</v>
      </c>
      <c r="AF474">
        <v>28</v>
      </c>
      <c r="AG474">
        <v>5.4000000000000003E-3</v>
      </c>
      <c r="AH474" t="b">
        <v>0</v>
      </c>
      <c r="AI474">
        <v>20</v>
      </c>
      <c r="AJ474">
        <v>0</v>
      </c>
      <c r="AK474">
        <v>31</v>
      </c>
      <c r="AL474">
        <v>4</v>
      </c>
      <c r="AM474" t="b">
        <v>0</v>
      </c>
      <c r="AN474" t="b">
        <v>0</v>
      </c>
      <c r="AO474">
        <v>33</v>
      </c>
      <c r="AP474">
        <v>0</v>
      </c>
      <c r="AQ474" t="b">
        <v>0</v>
      </c>
      <c r="AR474" t="b">
        <v>0</v>
      </c>
      <c r="AS474" t="b">
        <v>1</v>
      </c>
      <c r="AT474">
        <v>98</v>
      </c>
      <c r="AU474">
        <v>7</v>
      </c>
      <c r="AV474" t="b">
        <v>0</v>
      </c>
      <c r="AW474">
        <v>73</v>
      </c>
      <c r="AX474">
        <v>9.3699999999999992</v>
      </c>
      <c r="AY474" t="b">
        <v>0</v>
      </c>
      <c r="AZ474">
        <v>87</v>
      </c>
      <c r="BA474">
        <v>0.5</v>
      </c>
      <c r="BB474" t="b">
        <v>0</v>
      </c>
      <c r="BC474">
        <v>58</v>
      </c>
      <c r="BD474">
        <v>409.96</v>
      </c>
      <c r="BE474" t="b">
        <v>0</v>
      </c>
      <c r="BF474">
        <v>40</v>
      </c>
      <c r="BG474" t="b">
        <v>1</v>
      </c>
      <c r="BH474">
        <v>91</v>
      </c>
      <c r="BI474">
        <v>45</v>
      </c>
      <c r="BJ474" t="b">
        <v>1</v>
      </c>
      <c r="BK474">
        <v>94</v>
      </c>
      <c r="BL474">
        <v>81</v>
      </c>
      <c r="BM474">
        <v>10</v>
      </c>
      <c r="BN474">
        <v>84300</v>
      </c>
      <c r="BO474" t="b">
        <v>1</v>
      </c>
      <c r="BP474" t="b">
        <v>1</v>
      </c>
      <c r="BQ474">
        <v>7648</v>
      </c>
      <c r="BR474">
        <v>93</v>
      </c>
      <c r="BS474" t="b">
        <v>1</v>
      </c>
      <c r="BT474" t="b">
        <v>1</v>
      </c>
      <c r="BU474" t="b">
        <v>1</v>
      </c>
      <c r="BV474">
        <v>0.59</v>
      </c>
      <c r="BW474">
        <v>0</v>
      </c>
      <c r="BX474" t="b">
        <v>1</v>
      </c>
      <c r="BY474">
        <v>97</v>
      </c>
      <c r="BZ474">
        <v>12.55</v>
      </c>
      <c r="CA474" t="b">
        <v>0</v>
      </c>
      <c r="CB474">
        <v>21</v>
      </c>
      <c r="CC474">
        <v>0.02</v>
      </c>
      <c r="CD474" t="b">
        <v>0</v>
      </c>
      <c r="CE474">
        <v>85</v>
      </c>
      <c r="CF474">
        <v>1.63</v>
      </c>
      <c r="CI474" t="b">
        <v>0</v>
      </c>
      <c r="CJ474" t="b">
        <v>0</v>
      </c>
      <c r="CK474" t="b">
        <v>0</v>
      </c>
      <c r="CL474" t="b">
        <v>0</v>
      </c>
      <c r="CM474" t="b">
        <v>0</v>
      </c>
      <c r="CN474">
        <v>83</v>
      </c>
      <c r="CO474">
        <v>0.08</v>
      </c>
      <c r="CP474" t="b">
        <v>1</v>
      </c>
      <c r="CQ474">
        <v>94</v>
      </c>
      <c r="CR474">
        <v>16.88</v>
      </c>
      <c r="CS474" t="b">
        <v>0</v>
      </c>
      <c r="CT474">
        <v>83</v>
      </c>
      <c r="CU474">
        <v>1110</v>
      </c>
      <c r="CV474" t="b">
        <v>1</v>
      </c>
      <c r="CW474">
        <v>97</v>
      </c>
      <c r="CX474">
        <v>2000</v>
      </c>
      <c r="CY474" t="b">
        <v>1</v>
      </c>
      <c r="CZ474">
        <v>96</v>
      </c>
      <c r="DA474">
        <v>1000</v>
      </c>
      <c r="DB474" t="b">
        <v>0</v>
      </c>
      <c r="DC474">
        <v>68</v>
      </c>
      <c r="DD474">
        <v>76.59</v>
      </c>
      <c r="DE474" t="b">
        <v>1</v>
      </c>
      <c r="DF474">
        <v>97</v>
      </c>
      <c r="DG474">
        <v>38</v>
      </c>
      <c r="DH474" t="b">
        <v>1</v>
      </c>
      <c r="DI474">
        <v>94</v>
      </c>
      <c r="DJ474">
        <v>19</v>
      </c>
      <c r="DK474" t="b">
        <v>0</v>
      </c>
      <c r="DL474">
        <v>64</v>
      </c>
      <c r="DM474">
        <v>6</v>
      </c>
      <c r="DN474" t="b">
        <v>1</v>
      </c>
      <c r="DO474">
        <v>99</v>
      </c>
      <c r="DP474">
        <v>85</v>
      </c>
      <c r="DQ474">
        <v>96</v>
      </c>
      <c r="DR474">
        <v>42</v>
      </c>
      <c r="DS474">
        <v>84</v>
      </c>
      <c r="DT474">
        <v>22</v>
      </c>
      <c r="DU474">
        <v>93</v>
      </c>
      <c r="DV474">
        <v>24</v>
      </c>
      <c r="DW474">
        <v>37</v>
      </c>
      <c r="DX474" t="b">
        <v>0</v>
      </c>
      <c r="DY474" t="b">
        <v>0</v>
      </c>
      <c r="DZ474" t="b">
        <v>0</v>
      </c>
    </row>
    <row r="475" spans="1:130" hidden="1" x14ac:dyDescent="0.35">
      <c r="A475">
        <v>39035123502</v>
      </c>
      <c r="B475" t="s">
        <v>3</v>
      </c>
      <c r="C475" t="s">
        <v>4</v>
      </c>
      <c r="D475">
        <v>0.22</v>
      </c>
      <c r="E475">
        <v>0</v>
      </c>
      <c r="F475">
        <v>0.11</v>
      </c>
      <c r="G475">
        <v>0</v>
      </c>
      <c r="H475">
        <v>0.01</v>
      </c>
      <c r="I475">
        <v>0.56999999999999995</v>
      </c>
      <c r="J475">
        <v>0.06</v>
      </c>
      <c r="K475">
        <v>0.02</v>
      </c>
      <c r="L475">
        <v>0.1</v>
      </c>
      <c r="M475">
        <v>0.78</v>
      </c>
      <c r="N475">
        <v>0.1</v>
      </c>
      <c r="O475">
        <v>3</v>
      </c>
      <c r="P475">
        <v>3</v>
      </c>
      <c r="Q475" t="b">
        <v>1</v>
      </c>
      <c r="R475" t="b">
        <v>0</v>
      </c>
      <c r="T475" t="b">
        <v>1</v>
      </c>
      <c r="U475">
        <v>100</v>
      </c>
      <c r="V475">
        <v>50</v>
      </c>
      <c r="W475">
        <v>2571</v>
      </c>
      <c r="X475">
        <v>0.86</v>
      </c>
      <c r="Y475">
        <v>0.47</v>
      </c>
      <c r="Z475" t="b">
        <v>1</v>
      </c>
      <c r="AA475" t="b">
        <v>0</v>
      </c>
      <c r="AB475" t="b">
        <v>0</v>
      </c>
      <c r="AD475">
        <v>0</v>
      </c>
      <c r="AE475" t="b">
        <v>0</v>
      </c>
      <c r="AF475">
        <v>35</v>
      </c>
      <c r="AG475">
        <v>7.1999999999999998E-3</v>
      </c>
      <c r="AH475" t="b">
        <v>0</v>
      </c>
      <c r="AI475">
        <v>25</v>
      </c>
      <c r="AJ475">
        <v>1E-4</v>
      </c>
      <c r="AK475">
        <v>16</v>
      </c>
      <c r="AL475">
        <v>2</v>
      </c>
      <c r="AM475" t="b">
        <v>0</v>
      </c>
      <c r="AN475" t="b">
        <v>0</v>
      </c>
      <c r="AO475">
        <v>33</v>
      </c>
      <c r="AP475">
        <v>0</v>
      </c>
      <c r="AQ475" t="b">
        <v>0</v>
      </c>
      <c r="AR475" t="b">
        <v>0</v>
      </c>
      <c r="AS475" t="b">
        <v>0</v>
      </c>
      <c r="AT475">
        <v>63</v>
      </c>
      <c r="AU475">
        <v>3</v>
      </c>
      <c r="AV475" t="b">
        <v>0</v>
      </c>
      <c r="AW475">
        <v>68</v>
      </c>
      <c r="AX475">
        <v>9.19</v>
      </c>
      <c r="AY475" t="b">
        <v>0</v>
      </c>
      <c r="AZ475">
        <v>78</v>
      </c>
      <c r="BA475">
        <v>0.41</v>
      </c>
      <c r="BB475" t="b">
        <v>0</v>
      </c>
      <c r="BC475">
        <v>57</v>
      </c>
      <c r="BD475">
        <v>394.55</v>
      </c>
      <c r="BE475" t="b">
        <v>0</v>
      </c>
      <c r="BF475">
        <v>40</v>
      </c>
      <c r="BG475" t="b">
        <v>0</v>
      </c>
      <c r="BH475">
        <v>80</v>
      </c>
      <c r="BI475">
        <v>35</v>
      </c>
      <c r="BJ475" t="b">
        <v>0</v>
      </c>
      <c r="BK475">
        <v>85</v>
      </c>
      <c r="BL475">
        <v>65</v>
      </c>
      <c r="BM475">
        <v>18</v>
      </c>
      <c r="BN475">
        <v>103500</v>
      </c>
      <c r="BO475" t="b">
        <v>0</v>
      </c>
      <c r="BP475" t="b">
        <v>0</v>
      </c>
      <c r="BQ475">
        <v>6197</v>
      </c>
      <c r="BR475">
        <v>81</v>
      </c>
      <c r="BS475" t="b">
        <v>1</v>
      </c>
      <c r="BT475" t="b">
        <v>0</v>
      </c>
      <c r="BU475" t="b">
        <v>0</v>
      </c>
      <c r="BV475">
        <v>0.21</v>
      </c>
      <c r="BW475">
        <v>0</v>
      </c>
      <c r="BX475" t="b">
        <v>1</v>
      </c>
      <c r="BY475">
        <v>91</v>
      </c>
      <c r="BZ475">
        <v>6.52</v>
      </c>
      <c r="CA475" t="b">
        <v>0</v>
      </c>
      <c r="CB475">
        <v>21</v>
      </c>
      <c r="CC475">
        <v>0.02</v>
      </c>
      <c r="CD475" t="b">
        <v>0</v>
      </c>
      <c r="CE475">
        <v>75</v>
      </c>
      <c r="CF475">
        <v>1.05</v>
      </c>
      <c r="CI475" t="b">
        <v>0</v>
      </c>
      <c r="CJ475" t="b">
        <v>0</v>
      </c>
      <c r="CK475" t="b">
        <v>0</v>
      </c>
      <c r="CL475" t="b">
        <v>0</v>
      </c>
      <c r="CM475" t="b">
        <v>0</v>
      </c>
      <c r="CN475">
        <v>70</v>
      </c>
      <c r="CO475">
        <v>0.01</v>
      </c>
      <c r="CP475" t="b">
        <v>1</v>
      </c>
      <c r="CQ475">
        <v>95</v>
      </c>
      <c r="CR475">
        <v>19.66</v>
      </c>
      <c r="CS475" t="b">
        <v>1</v>
      </c>
      <c r="CT475">
        <v>91</v>
      </c>
      <c r="CU475">
        <v>1190</v>
      </c>
      <c r="CV475" t="b">
        <v>0</v>
      </c>
      <c r="CW475">
        <v>63</v>
      </c>
      <c r="CX475">
        <v>1150</v>
      </c>
      <c r="CY475" t="b">
        <v>0</v>
      </c>
      <c r="CZ475">
        <v>59</v>
      </c>
      <c r="DA475">
        <v>640</v>
      </c>
      <c r="DB475" t="b">
        <v>0</v>
      </c>
      <c r="DC475">
        <v>65</v>
      </c>
      <c r="DD475">
        <v>76.900000000000006</v>
      </c>
      <c r="DE475" t="b">
        <v>0</v>
      </c>
      <c r="DF475">
        <v>79</v>
      </c>
      <c r="DG475">
        <v>67</v>
      </c>
      <c r="DH475" t="b">
        <v>0</v>
      </c>
      <c r="DI475">
        <v>83</v>
      </c>
      <c r="DJ475">
        <v>8</v>
      </c>
      <c r="DK475" t="b">
        <v>0</v>
      </c>
      <c r="DL475">
        <v>63</v>
      </c>
      <c r="DM475">
        <v>6</v>
      </c>
      <c r="DN475" t="b">
        <v>0</v>
      </c>
      <c r="DO475">
        <v>85</v>
      </c>
      <c r="DP475">
        <v>54</v>
      </c>
      <c r="DQ475">
        <v>85</v>
      </c>
      <c r="DR475">
        <v>26</v>
      </c>
      <c r="DS475">
        <v>80</v>
      </c>
      <c r="DT475">
        <v>19</v>
      </c>
      <c r="DU475">
        <v>93</v>
      </c>
      <c r="DV475">
        <v>11</v>
      </c>
      <c r="DW475">
        <v>15</v>
      </c>
      <c r="DX475" t="b">
        <v>0</v>
      </c>
      <c r="DY475" t="b">
        <v>0</v>
      </c>
      <c r="DZ475" t="b">
        <v>0</v>
      </c>
    </row>
    <row r="476" spans="1:130" hidden="1" x14ac:dyDescent="0.35">
      <c r="A476">
        <v>39035124202</v>
      </c>
      <c r="B476" t="s">
        <v>3</v>
      </c>
      <c r="C476" t="s">
        <v>4</v>
      </c>
      <c r="D476">
        <v>0.22</v>
      </c>
      <c r="E476">
        <v>0</v>
      </c>
      <c r="F476">
        <v>0.01</v>
      </c>
      <c r="G476">
        <v>0</v>
      </c>
      <c r="H476">
        <v>0.05</v>
      </c>
      <c r="I476">
        <v>0.64</v>
      </c>
      <c r="J476">
        <v>0.09</v>
      </c>
      <c r="K476">
        <v>0.01</v>
      </c>
      <c r="L476">
        <v>0.1</v>
      </c>
      <c r="M476">
        <v>0.63</v>
      </c>
      <c r="N476">
        <v>0.25</v>
      </c>
      <c r="O476">
        <v>5</v>
      </c>
      <c r="P476">
        <v>3</v>
      </c>
      <c r="Q476" t="b">
        <v>1</v>
      </c>
      <c r="R476" t="b">
        <v>0</v>
      </c>
      <c r="T476" t="b">
        <v>1</v>
      </c>
      <c r="U476">
        <v>100</v>
      </c>
      <c r="V476">
        <v>80</v>
      </c>
      <c r="W476">
        <v>1673</v>
      </c>
      <c r="X476">
        <v>0.81</v>
      </c>
      <c r="Y476">
        <v>0.43</v>
      </c>
      <c r="Z476" t="b">
        <v>1</v>
      </c>
      <c r="AA476" t="b">
        <v>0</v>
      </c>
      <c r="AB476" t="b">
        <v>0</v>
      </c>
      <c r="AD476">
        <v>0</v>
      </c>
      <c r="AE476" t="b">
        <v>0</v>
      </c>
      <c r="AF476">
        <v>35</v>
      </c>
      <c r="AG476">
        <v>7.1999999999999998E-3</v>
      </c>
      <c r="AH476" t="b">
        <v>0</v>
      </c>
      <c r="AI476">
        <v>25</v>
      </c>
      <c r="AJ476">
        <v>1E-4</v>
      </c>
      <c r="AK476">
        <v>23</v>
      </c>
      <c r="AL476">
        <v>3</v>
      </c>
      <c r="AM476" t="b">
        <v>0</v>
      </c>
      <c r="AN476" t="b">
        <v>0</v>
      </c>
      <c r="AO476">
        <v>33</v>
      </c>
      <c r="AP476">
        <v>0</v>
      </c>
      <c r="AQ476" t="b">
        <v>0</v>
      </c>
      <c r="AR476" t="b">
        <v>0</v>
      </c>
      <c r="AS476" t="b">
        <v>0</v>
      </c>
      <c r="AT476">
        <v>63</v>
      </c>
      <c r="AU476">
        <v>3</v>
      </c>
      <c r="AV476" t="b">
        <v>0</v>
      </c>
      <c r="AW476">
        <v>68</v>
      </c>
      <c r="AX476">
        <v>9.18</v>
      </c>
      <c r="AY476" t="b">
        <v>0</v>
      </c>
      <c r="AZ476">
        <v>83</v>
      </c>
      <c r="BA476">
        <v>0.45</v>
      </c>
      <c r="BB476" t="b">
        <v>1</v>
      </c>
      <c r="BC476">
        <v>96</v>
      </c>
      <c r="BD476">
        <v>3768.56</v>
      </c>
      <c r="BE476" t="b">
        <v>0</v>
      </c>
      <c r="BF476">
        <v>39</v>
      </c>
      <c r="BG476" t="b">
        <v>0</v>
      </c>
      <c r="BH476">
        <v>76</v>
      </c>
      <c r="BI476">
        <v>33</v>
      </c>
      <c r="BJ476" t="b">
        <v>0</v>
      </c>
      <c r="BK476">
        <v>85</v>
      </c>
      <c r="BL476">
        <v>65</v>
      </c>
      <c r="BM476">
        <v>9</v>
      </c>
      <c r="BN476">
        <v>80400</v>
      </c>
      <c r="BO476" t="b">
        <v>0</v>
      </c>
      <c r="BP476" t="b">
        <v>0</v>
      </c>
      <c r="BQ476">
        <v>4989</v>
      </c>
      <c r="BR476">
        <v>66</v>
      </c>
      <c r="BS476" t="b">
        <v>1</v>
      </c>
      <c r="BT476" t="b">
        <v>0</v>
      </c>
      <c r="BU476" t="b">
        <v>0</v>
      </c>
      <c r="BV476">
        <v>0.21</v>
      </c>
      <c r="BW476">
        <v>0</v>
      </c>
      <c r="BX476" t="b">
        <v>0</v>
      </c>
      <c r="BY476">
        <v>86</v>
      </c>
      <c r="BZ476">
        <v>4.79</v>
      </c>
      <c r="CA476" t="b">
        <v>0</v>
      </c>
      <c r="CB476">
        <v>22</v>
      </c>
      <c r="CC476">
        <v>0.02</v>
      </c>
      <c r="CD476" t="b">
        <v>0</v>
      </c>
      <c r="CE476">
        <v>87</v>
      </c>
      <c r="CF476">
        <v>1.8</v>
      </c>
      <c r="CI476" t="b">
        <v>0</v>
      </c>
      <c r="CJ476" t="b">
        <v>0</v>
      </c>
      <c r="CK476" t="b">
        <v>0</v>
      </c>
      <c r="CL476" t="b">
        <v>0</v>
      </c>
      <c r="CM476" t="b">
        <v>0</v>
      </c>
      <c r="CN476">
        <v>66</v>
      </c>
      <c r="CO476">
        <v>0</v>
      </c>
      <c r="CP476" t="b">
        <v>1</v>
      </c>
      <c r="CQ476">
        <v>90</v>
      </c>
      <c r="CR476">
        <v>11.14</v>
      </c>
      <c r="CS476" t="b">
        <v>1</v>
      </c>
      <c r="CT476">
        <v>90</v>
      </c>
      <c r="CU476">
        <v>1180</v>
      </c>
      <c r="CV476" t="b">
        <v>0</v>
      </c>
      <c r="CW476">
        <v>88</v>
      </c>
      <c r="CX476">
        <v>1520</v>
      </c>
      <c r="CY476" t="b">
        <v>1</v>
      </c>
      <c r="CZ476">
        <v>96</v>
      </c>
      <c r="DA476">
        <v>1010</v>
      </c>
      <c r="DB476" t="b">
        <v>1</v>
      </c>
      <c r="DC476">
        <v>95</v>
      </c>
      <c r="DD476">
        <v>71.5</v>
      </c>
      <c r="DE476" t="b">
        <v>0</v>
      </c>
      <c r="DF476">
        <v>82</v>
      </c>
      <c r="DG476">
        <v>64</v>
      </c>
      <c r="DH476" t="b">
        <v>0</v>
      </c>
      <c r="DI476">
        <v>38</v>
      </c>
      <c r="DJ476">
        <v>0</v>
      </c>
      <c r="DK476" t="b">
        <v>0</v>
      </c>
      <c r="DL476">
        <v>81</v>
      </c>
      <c r="DM476">
        <v>8</v>
      </c>
      <c r="DN476" t="b">
        <v>0</v>
      </c>
      <c r="DO476">
        <v>77</v>
      </c>
      <c r="DP476">
        <v>46</v>
      </c>
      <c r="DQ476">
        <v>71</v>
      </c>
      <c r="DR476">
        <v>18</v>
      </c>
      <c r="DS476">
        <v>79</v>
      </c>
      <c r="DT476">
        <v>19</v>
      </c>
      <c r="DU476">
        <v>96</v>
      </c>
      <c r="DV476">
        <v>9</v>
      </c>
      <c r="DW476">
        <v>9</v>
      </c>
      <c r="DX476" t="b">
        <v>0</v>
      </c>
      <c r="DY476" t="b">
        <v>0</v>
      </c>
      <c r="DZ476" t="b">
        <v>0</v>
      </c>
    </row>
    <row r="477" spans="1:130" hidden="1" x14ac:dyDescent="0.35">
      <c r="A477">
        <v>39035141300</v>
      </c>
      <c r="B477" t="s">
        <v>3</v>
      </c>
      <c r="C477" t="s">
        <v>4</v>
      </c>
      <c r="D477">
        <v>0.04</v>
      </c>
      <c r="E477">
        <v>0</v>
      </c>
      <c r="F477">
        <v>0.12</v>
      </c>
      <c r="G477">
        <v>0</v>
      </c>
      <c r="H477">
        <v>0.05</v>
      </c>
      <c r="I477">
        <v>0.72</v>
      </c>
      <c r="J477">
        <v>0.05</v>
      </c>
      <c r="K477">
        <v>0</v>
      </c>
      <c r="L477">
        <v>0.08</v>
      </c>
      <c r="M477">
        <v>0.81</v>
      </c>
      <c r="N477">
        <v>0.1</v>
      </c>
      <c r="O477">
        <v>0</v>
      </c>
      <c r="P477">
        <v>0</v>
      </c>
      <c r="Q477" t="b">
        <v>0</v>
      </c>
      <c r="R477" t="b">
        <v>0</v>
      </c>
      <c r="T477" t="b">
        <v>0</v>
      </c>
      <c r="U477">
        <v>0</v>
      </c>
      <c r="V477">
        <v>12</v>
      </c>
      <c r="W477">
        <v>2873</v>
      </c>
      <c r="X477">
        <v>0.02</v>
      </c>
      <c r="Y477">
        <v>0</v>
      </c>
      <c r="Z477" t="b">
        <v>0</v>
      </c>
      <c r="AA477" t="b">
        <v>0</v>
      </c>
      <c r="AB477" t="b">
        <v>0</v>
      </c>
      <c r="AD477">
        <v>0</v>
      </c>
      <c r="AE477" t="b">
        <v>0</v>
      </c>
      <c r="AF477">
        <v>30</v>
      </c>
      <c r="AG477">
        <v>5.7999999999999996E-3</v>
      </c>
      <c r="AH477" t="b">
        <v>0</v>
      </c>
      <c r="AI477">
        <v>21</v>
      </c>
      <c r="AJ477">
        <v>0</v>
      </c>
      <c r="AK477">
        <v>12</v>
      </c>
      <c r="AL477">
        <v>1</v>
      </c>
      <c r="AM477" t="b">
        <v>0</v>
      </c>
      <c r="AN477" t="b">
        <v>0</v>
      </c>
      <c r="AO477">
        <v>33</v>
      </c>
      <c r="AP477">
        <v>0</v>
      </c>
      <c r="AQ477" t="b">
        <v>0</v>
      </c>
      <c r="AR477" t="b">
        <v>0</v>
      </c>
      <c r="AS477" t="b">
        <v>0</v>
      </c>
      <c r="AT477">
        <v>12</v>
      </c>
      <c r="AU477">
        <v>1</v>
      </c>
      <c r="AV477" t="b">
        <v>0</v>
      </c>
      <c r="AW477">
        <v>71</v>
      </c>
      <c r="AX477">
        <v>9.31</v>
      </c>
      <c r="AY477" t="b">
        <v>0</v>
      </c>
      <c r="AZ477">
        <v>80</v>
      </c>
      <c r="BA477">
        <v>0.43</v>
      </c>
      <c r="BB477" t="b">
        <v>0</v>
      </c>
      <c r="BC477">
        <v>69</v>
      </c>
      <c r="BD477">
        <v>618.63</v>
      </c>
      <c r="BE477" t="b">
        <v>0</v>
      </c>
      <c r="BF477">
        <v>39</v>
      </c>
      <c r="BG477" t="b">
        <v>0</v>
      </c>
      <c r="BH477">
        <v>33</v>
      </c>
      <c r="BI477">
        <v>17</v>
      </c>
      <c r="BJ477" t="b">
        <v>0</v>
      </c>
      <c r="BK477">
        <v>99</v>
      </c>
      <c r="BL477">
        <v>93</v>
      </c>
      <c r="BM477">
        <v>69</v>
      </c>
      <c r="BN477">
        <v>288500</v>
      </c>
      <c r="BO477" t="b">
        <v>0</v>
      </c>
      <c r="BP477" t="b">
        <v>0</v>
      </c>
      <c r="BQ477">
        <v>3157</v>
      </c>
      <c r="BR477">
        <v>40</v>
      </c>
      <c r="BS477" t="b">
        <v>1</v>
      </c>
      <c r="BT477" t="b">
        <v>0</v>
      </c>
      <c r="BU477" t="b">
        <v>0</v>
      </c>
      <c r="BV477">
        <v>0.91</v>
      </c>
      <c r="BW477">
        <v>0.03</v>
      </c>
      <c r="BX477" t="b">
        <v>0</v>
      </c>
      <c r="BY477">
        <v>88</v>
      </c>
      <c r="BZ477">
        <v>5.53</v>
      </c>
      <c r="CA477" t="b">
        <v>0</v>
      </c>
      <c r="CB477">
        <v>23</v>
      </c>
      <c r="CC477">
        <v>0.02</v>
      </c>
      <c r="CD477" t="b">
        <v>0</v>
      </c>
      <c r="CE477">
        <v>76</v>
      </c>
      <c r="CF477">
        <v>1.08</v>
      </c>
      <c r="CI477" t="b">
        <v>0</v>
      </c>
      <c r="CJ477" t="b">
        <v>0</v>
      </c>
      <c r="CK477" t="b">
        <v>0</v>
      </c>
      <c r="CL477" t="b">
        <v>0</v>
      </c>
      <c r="CM477" t="b">
        <v>0</v>
      </c>
      <c r="CP477" t="b">
        <v>0</v>
      </c>
      <c r="CQ477">
        <v>54</v>
      </c>
      <c r="CR477">
        <v>2.13</v>
      </c>
      <c r="CS477" t="b">
        <v>0</v>
      </c>
      <c r="CT477">
        <v>65</v>
      </c>
      <c r="CU477">
        <v>1019</v>
      </c>
      <c r="CV477" t="b">
        <v>0</v>
      </c>
      <c r="CW477">
        <v>7</v>
      </c>
      <c r="CX477">
        <v>660</v>
      </c>
      <c r="CY477" t="b">
        <v>0</v>
      </c>
      <c r="CZ477">
        <v>18</v>
      </c>
      <c r="DA477">
        <v>430</v>
      </c>
      <c r="DB477" t="b">
        <v>0</v>
      </c>
      <c r="DC477">
        <v>26</v>
      </c>
      <c r="DD477">
        <v>80.8</v>
      </c>
      <c r="DE477" t="b">
        <v>0</v>
      </c>
      <c r="DF477">
        <v>7</v>
      </c>
      <c r="DG477">
        <v>166</v>
      </c>
      <c r="DH477" t="b">
        <v>0</v>
      </c>
      <c r="DI477">
        <v>12</v>
      </c>
      <c r="DJ477">
        <v>0</v>
      </c>
      <c r="DK477" t="b">
        <v>0</v>
      </c>
      <c r="DL477">
        <v>10</v>
      </c>
      <c r="DM477">
        <v>1</v>
      </c>
      <c r="DN477" t="b">
        <v>0</v>
      </c>
      <c r="DO477">
        <v>42</v>
      </c>
      <c r="DP477">
        <v>26</v>
      </c>
      <c r="DQ477">
        <v>70</v>
      </c>
      <c r="DR477">
        <v>18</v>
      </c>
      <c r="DS477">
        <v>6</v>
      </c>
      <c r="DT477">
        <v>2</v>
      </c>
      <c r="DU477">
        <v>55</v>
      </c>
      <c r="DV477">
        <v>3</v>
      </c>
      <c r="DW477">
        <v>28</v>
      </c>
      <c r="DX477" t="b">
        <v>0</v>
      </c>
      <c r="DY477" t="b">
        <v>0</v>
      </c>
      <c r="DZ477" t="b">
        <v>0</v>
      </c>
    </row>
    <row r="478" spans="1:130" x14ac:dyDescent="0.35">
      <c r="A478">
        <v>39035152501</v>
      </c>
      <c r="B478" t="s">
        <v>3</v>
      </c>
      <c r="C478" t="s">
        <v>4</v>
      </c>
      <c r="D478">
        <v>0.56000000000000005</v>
      </c>
      <c r="E478">
        <v>0</v>
      </c>
      <c r="F478">
        <v>0</v>
      </c>
      <c r="G478">
        <v>0</v>
      </c>
      <c r="H478">
        <v>0.02</v>
      </c>
      <c r="I478">
        <v>0.39</v>
      </c>
      <c r="J478">
        <v>0</v>
      </c>
      <c r="K478">
        <v>0</v>
      </c>
      <c r="L478">
        <v>0.11</v>
      </c>
      <c r="M478">
        <v>0.71</v>
      </c>
      <c r="N478">
        <v>0.16</v>
      </c>
      <c r="O478">
        <v>5</v>
      </c>
      <c r="P478">
        <v>3</v>
      </c>
      <c r="Q478" t="b">
        <v>1</v>
      </c>
      <c r="R478" t="b">
        <v>0</v>
      </c>
      <c r="T478" t="b">
        <v>1</v>
      </c>
      <c r="U478">
        <v>100</v>
      </c>
      <c r="V478">
        <v>75</v>
      </c>
      <c r="W478">
        <v>3809</v>
      </c>
      <c r="X478">
        <v>0.84</v>
      </c>
      <c r="Y478">
        <v>0.45</v>
      </c>
      <c r="Z478" t="b">
        <v>1</v>
      </c>
      <c r="AA478" t="b">
        <v>0</v>
      </c>
      <c r="AB478" t="b">
        <v>0</v>
      </c>
      <c r="AD478">
        <v>0</v>
      </c>
      <c r="AE478" t="b">
        <v>0</v>
      </c>
      <c r="AF478">
        <v>27</v>
      </c>
      <c r="AG478">
        <v>5.1999999999999998E-3</v>
      </c>
      <c r="AH478" t="b">
        <v>0</v>
      </c>
      <c r="AI478">
        <v>19</v>
      </c>
      <c r="AJ478">
        <v>0</v>
      </c>
      <c r="AK478">
        <v>4</v>
      </c>
      <c r="AL478">
        <v>0</v>
      </c>
      <c r="AM478" t="b">
        <v>0</v>
      </c>
      <c r="AN478" t="b">
        <v>0</v>
      </c>
      <c r="AO478">
        <v>33</v>
      </c>
      <c r="AP478">
        <v>0</v>
      </c>
      <c r="AQ478" t="b">
        <v>0</v>
      </c>
      <c r="AR478" t="b">
        <v>0</v>
      </c>
      <c r="AS478" t="b">
        <v>0</v>
      </c>
      <c r="AT478">
        <v>75</v>
      </c>
      <c r="AU478">
        <v>4</v>
      </c>
      <c r="AV478" t="b">
        <v>0</v>
      </c>
      <c r="AW478">
        <v>63</v>
      </c>
      <c r="AX478">
        <v>9.0299999999999994</v>
      </c>
      <c r="AY478" t="b">
        <v>0</v>
      </c>
      <c r="AZ478">
        <v>55</v>
      </c>
      <c r="BA478">
        <v>0.26</v>
      </c>
      <c r="BB478" t="b">
        <v>0</v>
      </c>
      <c r="BC478">
        <v>76</v>
      </c>
      <c r="BD478">
        <v>807.38</v>
      </c>
      <c r="BE478" t="b">
        <v>0</v>
      </c>
      <c r="BF478">
        <v>39</v>
      </c>
      <c r="BG478" t="b">
        <v>0</v>
      </c>
      <c r="BH478">
        <v>60</v>
      </c>
      <c r="BI478">
        <v>25</v>
      </c>
      <c r="BJ478" t="b">
        <v>0</v>
      </c>
      <c r="BK478">
        <v>89</v>
      </c>
      <c r="BL478">
        <v>71</v>
      </c>
      <c r="BM478">
        <v>3</v>
      </c>
      <c r="BN478">
        <v>61900</v>
      </c>
      <c r="BO478" t="b">
        <v>0</v>
      </c>
      <c r="BP478" t="b">
        <v>0</v>
      </c>
      <c r="BQ478">
        <v>5778</v>
      </c>
      <c r="BR478">
        <v>77</v>
      </c>
      <c r="BS478" t="b">
        <v>1</v>
      </c>
      <c r="BT478" t="b">
        <v>1</v>
      </c>
      <c r="BU478" t="b">
        <v>1</v>
      </c>
      <c r="BV478">
        <v>0.98</v>
      </c>
      <c r="BW478">
        <v>7.0000000000000007E-2</v>
      </c>
      <c r="BX478" t="b">
        <v>0</v>
      </c>
      <c r="BY478">
        <v>84</v>
      </c>
      <c r="BZ478">
        <v>4.3099999999999996</v>
      </c>
      <c r="CA478" t="b">
        <v>0</v>
      </c>
      <c r="CB478">
        <v>31</v>
      </c>
      <c r="CC478">
        <v>0.03</v>
      </c>
      <c r="CD478" t="b">
        <v>0</v>
      </c>
      <c r="CE478">
        <v>88</v>
      </c>
      <c r="CF478">
        <v>1.85</v>
      </c>
      <c r="CI478" t="b">
        <v>0</v>
      </c>
      <c r="CJ478" t="b">
        <v>0</v>
      </c>
      <c r="CK478" t="b">
        <v>0</v>
      </c>
      <c r="CL478" t="b">
        <v>0</v>
      </c>
      <c r="CM478" t="b">
        <v>0</v>
      </c>
      <c r="CN478">
        <v>65</v>
      </c>
      <c r="CO478">
        <v>0</v>
      </c>
      <c r="CP478" t="b">
        <v>0</v>
      </c>
      <c r="CQ478">
        <v>62</v>
      </c>
      <c r="CR478">
        <v>2.92</v>
      </c>
      <c r="CS478" t="b">
        <v>1</v>
      </c>
      <c r="CT478">
        <v>94</v>
      </c>
      <c r="CU478">
        <v>1240</v>
      </c>
      <c r="CV478" t="b">
        <v>0</v>
      </c>
      <c r="CW478">
        <v>87</v>
      </c>
      <c r="CX478">
        <v>1510</v>
      </c>
      <c r="CY478" t="b">
        <v>1</v>
      </c>
      <c r="CZ478">
        <v>94</v>
      </c>
      <c r="DA478">
        <v>960</v>
      </c>
      <c r="DB478" t="b">
        <v>0</v>
      </c>
      <c r="DC478">
        <v>77</v>
      </c>
      <c r="DD478">
        <v>75.5</v>
      </c>
      <c r="DE478" t="b">
        <v>0</v>
      </c>
      <c r="DF478">
        <v>76</v>
      </c>
      <c r="DG478">
        <v>70</v>
      </c>
      <c r="DH478" t="b">
        <v>0</v>
      </c>
      <c r="DI478">
        <v>49</v>
      </c>
      <c r="DJ478">
        <v>1</v>
      </c>
      <c r="DK478" t="b">
        <v>1</v>
      </c>
      <c r="DL478">
        <v>90</v>
      </c>
      <c r="DM478">
        <v>11</v>
      </c>
      <c r="DN478" t="b">
        <v>0</v>
      </c>
      <c r="DO478">
        <v>84</v>
      </c>
      <c r="DP478">
        <v>54</v>
      </c>
      <c r="DQ478">
        <v>86</v>
      </c>
      <c r="DR478">
        <v>27</v>
      </c>
      <c r="DS478">
        <v>58</v>
      </c>
      <c r="DT478">
        <v>11</v>
      </c>
      <c r="DU478">
        <v>91</v>
      </c>
      <c r="DV478">
        <v>12</v>
      </c>
      <c r="DW478">
        <v>15</v>
      </c>
      <c r="DX478" t="b">
        <v>0</v>
      </c>
      <c r="DY478" t="b">
        <v>0</v>
      </c>
      <c r="DZ478" t="b">
        <v>0</v>
      </c>
    </row>
    <row r="479" spans="1:130" hidden="1" x14ac:dyDescent="0.35">
      <c r="A479">
        <v>39035154200</v>
      </c>
      <c r="B479" t="s">
        <v>3</v>
      </c>
      <c r="C479" t="s">
        <v>4</v>
      </c>
      <c r="D479">
        <v>0.49</v>
      </c>
      <c r="E479">
        <v>0</v>
      </c>
      <c r="F479">
        <v>0</v>
      </c>
      <c r="G479">
        <v>0</v>
      </c>
      <c r="H479">
        <v>0.01</v>
      </c>
      <c r="I479">
        <v>0.45</v>
      </c>
      <c r="J479">
        <v>0.04</v>
      </c>
      <c r="K479">
        <v>0.01</v>
      </c>
      <c r="L479">
        <v>0.12</v>
      </c>
      <c r="M479">
        <v>0.76</v>
      </c>
      <c r="N479">
        <v>0.1</v>
      </c>
      <c r="O479">
        <v>2</v>
      </c>
      <c r="P479">
        <v>2</v>
      </c>
      <c r="Q479" t="b">
        <v>1</v>
      </c>
      <c r="R479" t="b">
        <v>1</v>
      </c>
      <c r="T479" t="b">
        <v>1</v>
      </c>
      <c r="U479">
        <v>100</v>
      </c>
      <c r="V479">
        <v>100</v>
      </c>
      <c r="W479">
        <v>1337</v>
      </c>
      <c r="X479">
        <v>0.83</v>
      </c>
      <c r="Y479">
        <v>0.45</v>
      </c>
      <c r="Z479" t="b">
        <v>1</v>
      </c>
      <c r="AA479" t="b">
        <v>0</v>
      </c>
      <c r="AB479" t="b">
        <v>0</v>
      </c>
      <c r="AD479">
        <v>0</v>
      </c>
      <c r="AE479" t="b">
        <v>0</v>
      </c>
      <c r="AF479">
        <v>37</v>
      </c>
      <c r="AG479">
        <v>8.0000000000000002E-3</v>
      </c>
      <c r="AH479" t="b">
        <v>0</v>
      </c>
      <c r="AI479">
        <v>26</v>
      </c>
      <c r="AJ479">
        <v>1E-4</v>
      </c>
      <c r="AK479">
        <v>57</v>
      </c>
      <c r="AL479">
        <v>8</v>
      </c>
      <c r="AM479" t="b">
        <v>0</v>
      </c>
      <c r="AN479" t="b">
        <v>0</v>
      </c>
      <c r="AO479">
        <v>33</v>
      </c>
      <c r="AP479">
        <v>0</v>
      </c>
      <c r="AQ479" t="b">
        <v>0</v>
      </c>
      <c r="AR479" t="b">
        <v>0</v>
      </c>
      <c r="AS479" t="b">
        <v>0</v>
      </c>
      <c r="AT479">
        <v>87</v>
      </c>
      <c r="AU479">
        <v>5</v>
      </c>
      <c r="AV479" t="b">
        <v>0</v>
      </c>
      <c r="AW479">
        <v>73</v>
      </c>
      <c r="AX479">
        <v>9.3800000000000008</v>
      </c>
      <c r="AY479" t="b">
        <v>0</v>
      </c>
      <c r="AZ479">
        <v>77</v>
      </c>
      <c r="BA479">
        <v>0.4</v>
      </c>
      <c r="BB479" t="b">
        <v>0</v>
      </c>
      <c r="BC479">
        <v>43</v>
      </c>
      <c r="BD479">
        <v>219.67</v>
      </c>
      <c r="BE479" t="b">
        <v>0</v>
      </c>
      <c r="BF479">
        <v>39</v>
      </c>
      <c r="BG479" t="b">
        <v>1</v>
      </c>
      <c r="BH479">
        <v>94</v>
      </c>
      <c r="BI479">
        <v>49</v>
      </c>
      <c r="BJ479" t="b">
        <v>0</v>
      </c>
      <c r="BK479">
        <v>84</v>
      </c>
      <c r="BL479">
        <v>64</v>
      </c>
      <c r="BM479">
        <v>11</v>
      </c>
      <c r="BN479">
        <v>86400</v>
      </c>
      <c r="BO479" t="b">
        <v>0</v>
      </c>
      <c r="BP479" t="b">
        <v>0</v>
      </c>
      <c r="BQ479">
        <v>3204</v>
      </c>
      <c r="BR479">
        <v>41</v>
      </c>
      <c r="BS479" t="b">
        <v>1</v>
      </c>
      <c r="BT479" t="b">
        <v>0</v>
      </c>
      <c r="BU479" t="b">
        <v>0</v>
      </c>
      <c r="BV479">
        <v>0.57999999999999996</v>
      </c>
      <c r="BW479">
        <v>0</v>
      </c>
      <c r="BX479" t="b">
        <v>0</v>
      </c>
      <c r="BY479">
        <v>89</v>
      </c>
      <c r="BZ479">
        <v>5.88</v>
      </c>
      <c r="CA479" t="b">
        <v>0</v>
      </c>
      <c r="CB479">
        <v>25</v>
      </c>
      <c r="CC479">
        <v>0.02</v>
      </c>
      <c r="CD479" t="b">
        <v>0</v>
      </c>
      <c r="CE479">
        <v>54</v>
      </c>
      <c r="CF479">
        <v>0.44</v>
      </c>
      <c r="CI479" t="b">
        <v>0</v>
      </c>
      <c r="CJ479" t="b">
        <v>0</v>
      </c>
      <c r="CK479" t="b">
        <v>0</v>
      </c>
      <c r="CL479" t="b">
        <v>0</v>
      </c>
      <c r="CM479" t="b">
        <v>0</v>
      </c>
      <c r="CN479">
        <v>83</v>
      </c>
      <c r="CO479">
        <v>0.08</v>
      </c>
      <c r="CP479" t="b">
        <v>0</v>
      </c>
      <c r="CQ479">
        <v>35</v>
      </c>
      <c r="CR479">
        <v>0.81</v>
      </c>
      <c r="CS479" t="b">
        <v>1</v>
      </c>
      <c r="CT479">
        <v>96</v>
      </c>
      <c r="CU479">
        <v>1300</v>
      </c>
      <c r="CV479" t="b">
        <v>0</v>
      </c>
      <c r="CW479">
        <v>77</v>
      </c>
      <c r="CX479">
        <v>1320</v>
      </c>
      <c r="CY479" t="b">
        <v>0</v>
      </c>
      <c r="CZ479">
        <v>76</v>
      </c>
      <c r="DA479">
        <v>750</v>
      </c>
      <c r="DB479" t="b">
        <v>0</v>
      </c>
      <c r="DC479">
        <v>64</v>
      </c>
      <c r="DD479">
        <v>77</v>
      </c>
      <c r="DE479" t="b">
        <v>0</v>
      </c>
      <c r="DF479">
        <v>69</v>
      </c>
      <c r="DG479">
        <v>76</v>
      </c>
      <c r="DH479" t="b">
        <v>0</v>
      </c>
      <c r="DI479">
        <v>12</v>
      </c>
      <c r="DJ479">
        <v>0</v>
      </c>
      <c r="DK479" t="b">
        <v>0</v>
      </c>
      <c r="DL479">
        <v>65</v>
      </c>
      <c r="DM479">
        <v>6</v>
      </c>
      <c r="DN479" t="b">
        <v>0</v>
      </c>
      <c r="DO479">
        <v>80</v>
      </c>
      <c r="DP479">
        <v>49</v>
      </c>
      <c r="DQ479">
        <v>90</v>
      </c>
      <c r="DR479">
        <v>31</v>
      </c>
      <c r="DS479">
        <v>47</v>
      </c>
      <c r="DT479">
        <v>9</v>
      </c>
      <c r="DU479">
        <v>95</v>
      </c>
      <c r="DV479">
        <v>5</v>
      </c>
      <c r="DW479">
        <v>23</v>
      </c>
      <c r="DX479" t="b">
        <v>0</v>
      </c>
      <c r="DY479" t="b">
        <v>0</v>
      </c>
      <c r="DZ479" t="b">
        <v>0</v>
      </c>
    </row>
    <row r="480" spans="1:130" hidden="1" x14ac:dyDescent="0.35">
      <c r="A480">
        <v>39035154601</v>
      </c>
      <c r="B480" t="s">
        <v>3</v>
      </c>
      <c r="C480" t="s">
        <v>4</v>
      </c>
      <c r="D480">
        <v>0.39</v>
      </c>
      <c r="E480">
        <v>0</v>
      </c>
      <c r="F480">
        <v>0</v>
      </c>
      <c r="G480">
        <v>0</v>
      </c>
      <c r="H480">
        <v>0.02</v>
      </c>
      <c r="I480">
        <v>0.54</v>
      </c>
      <c r="J480">
        <v>0.03</v>
      </c>
      <c r="K480">
        <v>0</v>
      </c>
      <c r="L480">
        <v>0.14000000000000001</v>
      </c>
      <c r="M480">
        <v>0.68</v>
      </c>
      <c r="N480">
        <v>0.16</v>
      </c>
      <c r="O480">
        <v>1</v>
      </c>
      <c r="P480">
        <v>1</v>
      </c>
      <c r="Q480" t="b">
        <v>1</v>
      </c>
      <c r="R480" t="b">
        <v>0</v>
      </c>
      <c r="T480" t="b">
        <v>1</v>
      </c>
      <c r="U480">
        <v>100</v>
      </c>
      <c r="V480">
        <v>85</v>
      </c>
      <c r="W480">
        <v>4827</v>
      </c>
      <c r="X480">
        <v>0.69</v>
      </c>
      <c r="Y480">
        <v>0.33</v>
      </c>
      <c r="Z480" t="b">
        <v>1</v>
      </c>
      <c r="AA480" t="b">
        <v>0</v>
      </c>
      <c r="AB480" t="b">
        <v>0</v>
      </c>
      <c r="AD480">
        <v>0</v>
      </c>
      <c r="AE480" t="b">
        <v>0</v>
      </c>
      <c r="AF480">
        <v>41</v>
      </c>
      <c r="AG480">
        <v>9.9000000000000008E-3</v>
      </c>
      <c r="AH480" t="b">
        <v>0</v>
      </c>
      <c r="AI480">
        <v>28</v>
      </c>
      <c r="AJ480">
        <v>1E-4</v>
      </c>
      <c r="AK480">
        <v>26</v>
      </c>
      <c r="AL480">
        <v>4</v>
      </c>
      <c r="AM480" t="b">
        <v>0</v>
      </c>
      <c r="AN480" t="b">
        <v>0</v>
      </c>
      <c r="AO480">
        <v>33</v>
      </c>
      <c r="AP480">
        <v>0</v>
      </c>
      <c r="AQ480" t="b">
        <v>0</v>
      </c>
      <c r="AR480" t="b">
        <v>0</v>
      </c>
      <c r="AS480" t="b">
        <v>0</v>
      </c>
      <c r="AT480">
        <v>70</v>
      </c>
      <c r="AU480">
        <v>3</v>
      </c>
      <c r="AV480" t="b">
        <v>0</v>
      </c>
      <c r="AW480">
        <v>72</v>
      </c>
      <c r="AX480">
        <v>9.34</v>
      </c>
      <c r="AY480" t="b">
        <v>0</v>
      </c>
      <c r="AZ480">
        <v>75</v>
      </c>
      <c r="BA480">
        <v>0.38</v>
      </c>
      <c r="BB480" t="b">
        <v>0</v>
      </c>
      <c r="BC480">
        <v>78</v>
      </c>
      <c r="BD480">
        <v>906.76</v>
      </c>
      <c r="BE480" t="b">
        <v>0</v>
      </c>
      <c r="BF480">
        <v>39</v>
      </c>
      <c r="BG480" t="b">
        <v>0</v>
      </c>
      <c r="BH480">
        <v>58</v>
      </c>
      <c r="BI480">
        <v>25</v>
      </c>
      <c r="BJ480" t="b">
        <v>1</v>
      </c>
      <c r="BK480">
        <v>90</v>
      </c>
      <c r="BL480">
        <v>74</v>
      </c>
      <c r="BM480">
        <v>5</v>
      </c>
      <c r="BN480">
        <v>70100</v>
      </c>
      <c r="BO480" t="b">
        <v>0</v>
      </c>
      <c r="BP480" t="b">
        <v>0</v>
      </c>
      <c r="BQ480">
        <v>5370</v>
      </c>
      <c r="BR480">
        <v>71</v>
      </c>
      <c r="BS480" t="b">
        <v>1</v>
      </c>
      <c r="BT480" t="b">
        <v>0</v>
      </c>
      <c r="BU480" t="b">
        <v>0</v>
      </c>
      <c r="BV480">
        <v>0.88</v>
      </c>
      <c r="BW480">
        <v>0.02</v>
      </c>
      <c r="BX480" t="b">
        <v>0</v>
      </c>
      <c r="BY480">
        <v>83</v>
      </c>
      <c r="BZ480">
        <v>3.98</v>
      </c>
      <c r="CA480" t="b">
        <v>0</v>
      </c>
      <c r="CB480">
        <v>25</v>
      </c>
      <c r="CC480">
        <v>0.02</v>
      </c>
      <c r="CD480" t="b">
        <v>0</v>
      </c>
      <c r="CE480">
        <v>57</v>
      </c>
      <c r="CF480">
        <v>0.51</v>
      </c>
      <c r="CI480" t="b">
        <v>0</v>
      </c>
      <c r="CJ480" t="b">
        <v>0</v>
      </c>
      <c r="CK480" t="b">
        <v>0</v>
      </c>
      <c r="CL480" t="b">
        <v>0</v>
      </c>
      <c r="CM480" t="b">
        <v>0</v>
      </c>
      <c r="CN480">
        <v>83</v>
      </c>
      <c r="CO480">
        <v>0.09</v>
      </c>
      <c r="CP480" t="b">
        <v>0</v>
      </c>
      <c r="CQ480">
        <v>82</v>
      </c>
      <c r="CR480">
        <v>7.02</v>
      </c>
      <c r="CS480" t="b">
        <v>0</v>
      </c>
      <c r="CT480">
        <v>89</v>
      </c>
      <c r="CU480">
        <v>1170</v>
      </c>
      <c r="CV480" t="b">
        <v>0</v>
      </c>
      <c r="CW480">
        <v>69</v>
      </c>
      <c r="CX480">
        <v>1220</v>
      </c>
      <c r="CY480" t="b">
        <v>0</v>
      </c>
      <c r="CZ480">
        <v>82</v>
      </c>
      <c r="DA480">
        <v>800</v>
      </c>
      <c r="DB480" t="b">
        <v>0</v>
      </c>
      <c r="DC480">
        <v>73</v>
      </c>
      <c r="DD480">
        <v>76</v>
      </c>
      <c r="DE480" t="b">
        <v>0</v>
      </c>
      <c r="DF480">
        <v>56</v>
      </c>
      <c r="DG480">
        <v>88</v>
      </c>
      <c r="DH480" t="b">
        <v>0</v>
      </c>
      <c r="DI480">
        <v>56</v>
      </c>
      <c r="DJ480">
        <v>2</v>
      </c>
      <c r="DK480" t="b">
        <v>0</v>
      </c>
      <c r="DL480">
        <v>79</v>
      </c>
      <c r="DM480">
        <v>8</v>
      </c>
      <c r="DN480" t="b">
        <v>0</v>
      </c>
      <c r="DO480">
        <v>62</v>
      </c>
      <c r="DP480">
        <v>37</v>
      </c>
      <c r="DQ480">
        <v>71</v>
      </c>
      <c r="DR480">
        <v>18</v>
      </c>
      <c r="DS480">
        <v>61</v>
      </c>
      <c r="DT480">
        <v>12</v>
      </c>
      <c r="DU480">
        <v>96</v>
      </c>
      <c r="DV480">
        <v>4</v>
      </c>
      <c r="DW480">
        <v>12</v>
      </c>
      <c r="DX480" t="b">
        <v>0</v>
      </c>
      <c r="DY480" t="b">
        <v>0</v>
      </c>
      <c r="DZ480" t="b">
        <v>0</v>
      </c>
    </row>
    <row r="481" spans="1:130" x14ac:dyDescent="0.35">
      <c r="A481">
        <v>39035161800</v>
      </c>
      <c r="B481" t="s">
        <v>3</v>
      </c>
      <c r="C481" t="s">
        <v>4</v>
      </c>
      <c r="D481">
        <v>7.0000000000000007E-2</v>
      </c>
      <c r="E481">
        <v>0.01</v>
      </c>
      <c r="F481">
        <v>0.13</v>
      </c>
      <c r="G481">
        <v>0</v>
      </c>
      <c r="H481">
        <v>0.06</v>
      </c>
      <c r="I481">
        <v>0.57999999999999996</v>
      </c>
      <c r="J481">
        <v>0.17</v>
      </c>
      <c r="K481">
        <v>0</v>
      </c>
      <c r="L481">
        <v>0.22</v>
      </c>
      <c r="M481">
        <v>0.71</v>
      </c>
      <c r="N481">
        <v>0.06</v>
      </c>
      <c r="O481">
        <v>9</v>
      </c>
      <c r="P481">
        <v>4</v>
      </c>
      <c r="Q481" t="b">
        <v>1</v>
      </c>
      <c r="R481" t="b">
        <v>0</v>
      </c>
      <c r="T481" t="b">
        <v>1</v>
      </c>
      <c r="U481">
        <v>100</v>
      </c>
      <c r="V481">
        <v>71</v>
      </c>
      <c r="W481">
        <v>1325</v>
      </c>
      <c r="X481">
        <v>0.95</v>
      </c>
      <c r="Y481">
        <v>0.62</v>
      </c>
      <c r="Z481" t="b">
        <v>1</v>
      </c>
      <c r="AA481" t="b">
        <v>0</v>
      </c>
      <c r="AB481" t="b">
        <v>0</v>
      </c>
      <c r="AD481">
        <v>0</v>
      </c>
      <c r="AE481" t="b">
        <v>0</v>
      </c>
      <c r="AF481">
        <v>35</v>
      </c>
      <c r="AG481">
        <v>7.1999999999999998E-3</v>
      </c>
      <c r="AH481" t="b">
        <v>0</v>
      </c>
      <c r="AI481">
        <v>25</v>
      </c>
      <c r="AJ481">
        <v>1E-4</v>
      </c>
      <c r="AK481">
        <v>6</v>
      </c>
      <c r="AL481">
        <v>0</v>
      </c>
      <c r="AM481" t="b">
        <v>0</v>
      </c>
      <c r="AN481" t="b">
        <v>0</v>
      </c>
      <c r="AO481">
        <v>33</v>
      </c>
      <c r="AP481">
        <v>0</v>
      </c>
      <c r="AQ481" t="b">
        <v>0</v>
      </c>
      <c r="AR481" t="b">
        <v>0</v>
      </c>
      <c r="AS481" t="b">
        <v>0</v>
      </c>
      <c r="AT481">
        <v>81</v>
      </c>
      <c r="AU481">
        <v>4</v>
      </c>
      <c r="AV481" t="b">
        <v>0</v>
      </c>
      <c r="AW481">
        <v>69</v>
      </c>
      <c r="AX481">
        <v>9.23</v>
      </c>
      <c r="AY481" t="b">
        <v>0</v>
      </c>
      <c r="AZ481">
        <v>70</v>
      </c>
      <c r="BA481">
        <v>0.35</v>
      </c>
      <c r="BB481" t="b">
        <v>0</v>
      </c>
      <c r="BC481">
        <v>22</v>
      </c>
      <c r="BD481">
        <v>69.45</v>
      </c>
      <c r="BE481" t="b">
        <v>0</v>
      </c>
      <c r="BF481">
        <v>39</v>
      </c>
      <c r="BG481" t="b">
        <v>1</v>
      </c>
      <c r="BH481">
        <v>97</v>
      </c>
      <c r="BI481">
        <v>55</v>
      </c>
      <c r="BJ481" t="b">
        <v>1</v>
      </c>
      <c r="BK481">
        <v>92</v>
      </c>
      <c r="BL481">
        <v>76</v>
      </c>
      <c r="BM481">
        <v>16</v>
      </c>
      <c r="BN481">
        <v>96900</v>
      </c>
      <c r="BO481" t="b">
        <v>1</v>
      </c>
      <c r="BP481" t="b">
        <v>1</v>
      </c>
      <c r="BQ481">
        <v>7435</v>
      </c>
      <c r="BR481">
        <v>91</v>
      </c>
      <c r="BS481" t="b">
        <v>1</v>
      </c>
      <c r="BT481" t="b">
        <v>1</v>
      </c>
      <c r="BU481" t="b">
        <v>1</v>
      </c>
      <c r="BV481">
        <v>0.92</v>
      </c>
      <c r="BW481">
        <v>0.03</v>
      </c>
      <c r="BX481" t="b">
        <v>1</v>
      </c>
      <c r="BY481">
        <v>97</v>
      </c>
      <c r="BZ481">
        <v>12.67</v>
      </c>
      <c r="CA481" t="b">
        <v>0</v>
      </c>
      <c r="CB481">
        <v>21</v>
      </c>
      <c r="CC481">
        <v>0.02</v>
      </c>
      <c r="CD481" t="b">
        <v>0</v>
      </c>
      <c r="CE481">
        <v>84</v>
      </c>
      <c r="CF481">
        <v>1.53</v>
      </c>
      <c r="CI481" t="b">
        <v>0</v>
      </c>
      <c r="CJ481" t="b">
        <v>0</v>
      </c>
      <c r="CK481" t="b">
        <v>0</v>
      </c>
      <c r="CL481" t="b">
        <v>0</v>
      </c>
      <c r="CM481" t="b">
        <v>0</v>
      </c>
      <c r="CP481" t="b">
        <v>0</v>
      </c>
      <c r="CQ481">
        <v>75</v>
      </c>
      <c r="CR481">
        <v>5.04</v>
      </c>
      <c r="CS481" t="b">
        <v>1</v>
      </c>
      <c r="CT481">
        <v>97</v>
      </c>
      <c r="CU481">
        <v>1360</v>
      </c>
      <c r="CV481" t="b">
        <v>0</v>
      </c>
      <c r="CW481">
        <v>70</v>
      </c>
      <c r="CX481">
        <v>1230</v>
      </c>
      <c r="CY481" t="b">
        <v>0</v>
      </c>
      <c r="CZ481">
        <v>80</v>
      </c>
      <c r="DA481">
        <v>780</v>
      </c>
      <c r="DB481" t="b">
        <v>0</v>
      </c>
      <c r="DE481" t="b">
        <v>1</v>
      </c>
      <c r="DF481">
        <v>91</v>
      </c>
      <c r="DG481">
        <v>51</v>
      </c>
      <c r="DH481" t="b">
        <v>0</v>
      </c>
      <c r="DI481">
        <v>64</v>
      </c>
      <c r="DJ481">
        <v>3</v>
      </c>
      <c r="DK481" t="b">
        <v>0</v>
      </c>
      <c r="DL481">
        <v>81</v>
      </c>
      <c r="DM481">
        <v>8</v>
      </c>
      <c r="DN481" t="b">
        <v>1</v>
      </c>
      <c r="DO481">
        <v>96</v>
      </c>
      <c r="DP481">
        <v>70</v>
      </c>
      <c r="DQ481">
        <v>92</v>
      </c>
      <c r="DR481">
        <v>34</v>
      </c>
      <c r="DS481">
        <v>89</v>
      </c>
      <c r="DT481">
        <v>26</v>
      </c>
      <c r="DU481">
        <v>92</v>
      </c>
      <c r="DV481">
        <v>16</v>
      </c>
      <c r="DW481">
        <v>33</v>
      </c>
      <c r="DX481" t="b">
        <v>0</v>
      </c>
      <c r="DY481" t="b">
        <v>0</v>
      </c>
      <c r="DZ481" t="b">
        <v>0</v>
      </c>
    </row>
    <row r="482" spans="1:130" hidden="1" x14ac:dyDescent="0.35">
      <c r="A482">
        <v>39085206600</v>
      </c>
      <c r="B482" t="s">
        <v>7</v>
      </c>
      <c r="C482" t="s">
        <v>4</v>
      </c>
      <c r="D482">
        <v>7.0000000000000007E-2</v>
      </c>
      <c r="E482">
        <v>0</v>
      </c>
      <c r="F482">
        <v>0.01</v>
      </c>
      <c r="G482">
        <v>0</v>
      </c>
      <c r="H482">
        <v>0.01</v>
      </c>
      <c r="I482">
        <v>0.88</v>
      </c>
      <c r="J482">
        <v>0</v>
      </c>
      <c r="K482">
        <v>0</v>
      </c>
      <c r="L482">
        <v>0.12</v>
      </c>
      <c r="M482">
        <v>0.7</v>
      </c>
      <c r="N482">
        <v>0.16</v>
      </c>
      <c r="O482">
        <v>0</v>
      </c>
      <c r="P482">
        <v>0</v>
      </c>
      <c r="Q482" t="b">
        <v>0</v>
      </c>
      <c r="R482" t="b">
        <v>0</v>
      </c>
      <c r="T482" t="b">
        <v>0</v>
      </c>
      <c r="U482">
        <v>0</v>
      </c>
      <c r="V482">
        <v>0</v>
      </c>
      <c r="W482">
        <v>4815</v>
      </c>
      <c r="X482">
        <v>0.55000000000000004</v>
      </c>
      <c r="Y482">
        <v>0.25</v>
      </c>
      <c r="Z482" t="b">
        <v>0</v>
      </c>
      <c r="AA482" t="b">
        <v>0</v>
      </c>
      <c r="AB482" t="b">
        <v>0</v>
      </c>
      <c r="AD482">
        <v>0</v>
      </c>
      <c r="AE482" t="b">
        <v>0</v>
      </c>
      <c r="AF482">
        <v>25</v>
      </c>
      <c r="AG482">
        <v>4.5999999999999999E-3</v>
      </c>
      <c r="AH482" t="b">
        <v>0</v>
      </c>
      <c r="AI482">
        <v>8</v>
      </c>
      <c r="AJ482">
        <v>0</v>
      </c>
      <c r="AK482">
        <v>51</v>
      </c>
      <c r="AL482">
        <v>7</v>
      </c>
      <c r="AM482" t="b">
        <v>0</v>
      </c>
      <c r="AN482" t="b">
        <v>0</v>
      </c>
      <c r="AO482">
        <v>33</v>
      </c>
      <c r="AP482">
        <v>0</v>
      </c>
      <c r="AQ482" t="b">
        <v>0</v>
      </c>
      <c r="AR482" t="b">
        <v>0</v>
      </c>
      <c r="AS482" t="b">
        <v>0</v>
      </c>
      <c r="AT482">
        <v>52</v>
      </c>
      <c r="AU482">
        <v>3</v>
      </c>
      <c r="AV482" t="b">
        <v>0</v>
      </c>
      <c r="AW482">
        <v>58</v>
      </c>
      <c r="AX482">
        <v>8.85</v>
      </c>
      <c r="AY482" t="b">
        <v>0</v>
      </c>
      <c r="AZ482">
        <v>70</v>
      </c>
      <c r="BA482">
        <v>0.35</v>
      </c>
      <c r="BB482" t="b">
        <v>0</v>
      </c>
      <c r="BC482">
        <v>32</v>
      </c>
      <c r="BD482">
        <v>130.76</v>
      </c>
      <c r="BE482" t="b">
        <v>0</v>
      </c>
      <c r="BF482">
        <v>39</v>
      </c>
      <c r="BG482" t="b">
        <v>0</v>
      </c>
      <c r="BH482">
        <v>33</v>
      </c>
      <c r="BI482">
        <v>18</v>
      </c>
      <c r="BJ482" t="b">
        <v>0</v>
      </c>
      <c r="BK482">
        <v>81</v>
      </c>
      <c r="BL482">
        <v>59</v>
      </c>
      <c r="BM482">
        <v>23</v>
      </c>
      <c r="BN482">
        <v>116300</v>
      </c>
      <c r="BO482" t="b">
        <v>0</v>
      </c>
      <c r="BP482" t="b">
        <v>0</v>
      </c>
      <c r="BQ482">
        <v>3885</v>
      </c>
      <c r="BR482">
        <v>50</v>
      </c>
      <c r="BS482" t="b">
        <v>1</v>
      </c>
      <c r="BT482" t="b">
        <v>0</v>
      </c>
      <c r="BV482">
        <v>0.51</v>
      </c>
      <c r="BW482">
        <v>0</v>
      </c>
      <c r="BX482" t="b">
        <v>0</v>
      </c>
      <c r="BY482">
        <v>69</v>
      </c>
      <c r="BZ482">
        <v>2.0299999999999998</v>
      </c>
      <c r="CA482" t="b">
        <v>0</v>
      </c>
      <c r="CB482">
        <v>43</v>
      </c>
      <c r="CC482">
        <v>0.05</v>
      </c>
      <c r="CD482" t="b">
        <v>0</v>
      </c>
      <c r="CE482">
        <v>52</v>
      </c>
      <c r="CF482">
        <v>0.41</v>
      </c>
      <c r="CI482" t="b">
        <v>0</v>
      </c>
      <c r="CJ482" t="b">
        <v>0</v>
      </c>
      <c r="CK482" t="b">
        <v>0</v>
      </c>
      <c r="CL482" t="b">
        <v>0</v>
      </c>
      <c r="CM482" t="b">
        <v>0</v>
      </c>
      <c r="CN482">
        <v>98</v>
      </c>
      <c r="CO482">
        <v>24.94</v>
      </c>
      <c r="CP482" t="b">
        <v>0</v>
      </c>
      <c r="CQ482">
        <v>77</v>
      </c>
      <c r="CR482">
        <v>5.36</v>
      </c>
      <c r="CS482" t="b">
        <v>0</v>
      </c>
      <c r="CT482">
        <v>68</v>
      </c>
      <c r="CU482">
        <v>1030</v>
      </c>
      <c r="CV482" t="b">
        <v>0</v>
      </c>
      <c r="CW482">
        <v>65</v>
      </c>
      <c r="CX482">
        <v>1170</v>
      </c>
      <c r="CY482" t="b">
        <v>0</v>
      </c>
      <c r="CZ482">
        <v>72</v>
      </c>
      <c r="DA482">
        <v>720</v>
      </c>
      <c r="DB482" t="b">
        <v>0</v>
      </c>
      <c r="DC482">
        <v>79</v>
      </c>
      <c r="DD482">
        <v>75.2</v>
      </c>
      <c r="DE482" t="b">
        <v>0</v>
      </c>
      <c r="DF482">
        <v>46</v>
      </c>
      <c r="DG482">
        <v>96</v>
      </c>
      <c r="DH482" t="b">
        <v>0</v>
      </c>
      <c r="DI482">
        <v>62</v>
      </c>
      <c r="DJ482">
        <v>2</v>
      </c>
      <c r="DK482" t="b">
        <v>0</v>
      </c>
      <c r="DL482">
        <v>77</v>
      </c>
      <c r="DM482">
        <v>7</v>
      </c>
      <c r="DN482" t="b">
        <v>0</v>
      </c>
      <c r="DO482">
        <v>49</v>
      </c>
      <c r="DP482">
        <v>30</v>
      </c>
      <c r="DQ482">
        <v>65</v>
      </c>
      <c r="DR482">
        <v>16</v>
      </c>
      <c r="DS482">
        <v>35</v>
      </c>
      <c r="DT482">
        <v>6</v>
      </c>
      <c r="DU482">
        <v>95</v>
      </c>
      <c r="DV482">
        <v>5</v>
      </c>
      <c r="DW482">
        <v>4</v>
      </c>
      <c r="DX482" t="b">
        <v>0</v>
      </c>
      <c r="DY482" t="b">
        <v>0</v>
      </c>
      <c r="DZ482" t="b">
        <v>0</v>
      </c>
    </row>
    <row r="483" spans="1:130" hidden="1" x14ac:dyDescent="0.35">
      <c r="A483">
        <v>39035134205</v>
      </c>
      <c r="B483" t="s">
        <v>3</v>
      </c>
      <c r="C483" t="s">
        <v>4</v>
      </c>
      <c r="D483">
        <v>0.03</v>
      </c>
      <c r="E483">
        <v>0.01</v>
      </c>
      <c r="F483">
        <v>0.01</v>
      </c>
      <c r="G483">
        <v>0</v>
      </c>
      <c r="H483">
        <v>0.01</v>
      </c>
      <c r="I483">
        <v>0.91</v>
      </c>
      <c r="J483">
        <v>0.03</v>
      </c>
      <c r="K483">
        <v>0</v>
      </c>
      <c r="L483">
        <v>7.0000000000000007E-2</v>
      </c>
      <c r="M483">
        <v>0.66</v>
      </c>
      <c r="N483">
        <v>0.25</v>
      </c>
      <c r="O483">
        <v>0</v>
      </c>
      <c r="P483">
        <v>0</v>
      </c>
      <c r="Q483" t="b">
        <v>0</v>
      </c>
      <c r="R483" t="b">
        <v>0</v>
      </c>
      <c r="T483" t="b">
        <v>0</v>
      </c>
      <c r="U483">
        <v>0</v>
      </c>
      <c r="V483">
        <v>0</v>
      </c>
      <c r="W483">
        <v>2406</v>
      </c>
      <c r="X483">
        <v>0.2</v>
      </c>
      <c r="Y483">
        <v>7.0000000000000007E-2</v>
      </c>
      <c r="Z483" t="b">
        <v>0</v>
      </c>
      <c r="AA483" t="b">
        <v>0</v>
      </c>
      <c r="AB483" t="b">
        <v>0</v>
      </c>
      <c r="AD483">
        <v>0</v>
      </c>
      <c r="AE483" t="b">
        <v>0</v>
      </c>
      <c r="AF483">
        <v>35</v>
      </c>
      <c r="AG483">
        <v>7.1999999999999998E-3</v>
      </c>
      <c r="AH483" t="b">
        <v>0</v>
      </c>
      <c r="AI483">
        <v>25</v>
      </c>
      <c r="AJ483">
        <v>1E-4</v>
      </c>
      <c r="AK483">
        <v>15</v>
      </c>
      <c r="AL483">
        <v>2</v>
      </c>
      <c r="AM483" t="b">
        <v>0</v>
      </c>
      <c r="AN483" t="b">
        <v>0</v>
      </c>
      <c r="AO483">
        <v>33</v>
      </c>
      <c r="AP483">
        <v>0</v>
      </c>
      <c r="AQ483" t="b">
        <v>0</v>
      </c>
      <c r="AR483" t="b">
        <v>0</v>
      </c>
      <c r="AS483" t="b">
        <v>0</v>
      </c>
      <c r="AT483">
        <v>32</v>
      </c>
      <c r="AU483">
        <v>2</v>
      </c>
      <c r="AV483" t="b">
        <v>0</v>
      </c>
      <c r="AW483">
        <v>63</v>
      </c>
      <c r="AX483">
        <v>9.01</v>
      </c>
      <c r="AY483" t="b">
        <v>0</v>
      </c>
      <c r="AZ483">
        <v>46</v>
      </c>
      <c r="BA483">
        <v>0.22</v>
      </c>
      <c r="BB483" t="b">
        <v>0</v>
      </c>
      <c r="BC483">
        <v>66</v>
      </c>
      <c r="BD483">
        <v>541.91999999999996</v>
      </c>
      <c r="BE483" t="b">
        <v>0</v>
      </c>
      <c r="BF483">
        <v>38</v>
      </c>
      <c r="BG483" t="b">
        <v>0</v>
      </c>
      <c r="BH483">
        <v>34</v>
      </c>
      <c r="BI483">
        <v>18</v>
      </c>
      <c r="BJ483" t="b">
        <v>0</v>
      </c>
      <c r="BK483">
        <v>62</v>
      </c>
      <c r="BL483">
        <v>36</v>
      </c>
      <c r="BM483">
        <v>30</v>
      </c>
      <c r="BN483">
        <v>135500</v>
      </c>
      <c r="BO483" t="b">
        <v>0</v>
      </c>
      <c r="BP483" t="b">
        <v>0</v>
      </c>
      <c r="BQ483">
        <v>3491</v>
      </c>
      <c r="BR483">
        <v>45</v>
      </c>
      <c r="BS483" t="b">
        <v>1</v>
      </c>
      <c r="BT483" t="b">
        <v>0</v>
      </c>
      <c r="BV483">
        <v>0.74</v>
      </c>
      <c r="BW483">
        <v>0.01</v>
      </c>
      <c r="BX483" t="b">
        <v>0</v>
      </c>
      <c r="BY483">
        <v>54</v>
      </c>
      <c r="BZ483">
        <v>1</v>
      </c>
      <c r="CA483" t="b">
        <v>0</v>
      </c>
      <c r="CB483">
        <v>25</v>
      </c>
      <c r="CC483">
        <v>0.02</v>
      </c>
      <c r="CD483" t="b">
        <v>0</v>
      </c>
      <c r="CE483">
        <v>40</v>
      </c>
      <c r="CF483">
        <v>0.24</v>
      </c>
      <c r="CI483" t="b">
        <v>0</v>
      </c>
      <c r="CJ483" t="b">
        <v>0</v>
      </c>
      <c r="CK483" t="b">
        <v>0</v>
      </c>
      <c r="CL483" t="b">
        <v>0</v>
      </c>
      <c r="CM483" t="b">
        <v>0</v>
      </c>
      <c r="CN483">
        <v>71</v>
      </c>
      <c r="CO483">
        <v>0.01</v>
      </c>
      <c r="CP483" t="b">
        <v>0</v>
      </c>
      <c r="CQ483">
        <v>2</v>
      </c>
      <c r="CR483">
        <v>0</v>
      </c>
      <c r="CS483" t="b">
        <v>0</v>
      </c>
      <c r="CT483">
        <v>60</v>
      </c>
      <c r="CU483">
        <v>1000</v>
      </c>
      <c r="CV483" t="b">
        <v>0</v>
      </c>
      <c r="CW483">
        <v>33</v>
      </c>
      <c r="CX483">
        <v>910</v>
      </c>
      <c r="CY483" t="b">
        <v>0</v>
      </c>
      <c r="CZ483">
        <v>57</v>
      </c>
      <c r="DA483">
        <v>630</v>
      </c>
      <c r="DB483" t="b">
        <v>0</v>
      </c>
      <c r="DE483" t="b">
        <v>0</v>
      </c>
      <c r="DF483">
        <v>15</v>
      </c>
      <c r="DG483">
        <v>138</v>
      </c>
      <c r="DH483" t="b">
        <v>0</v>
      </c>
      <c r="DI483">
        <v>12</v>
      </c>
      <c r="DJ483">
        <v>0</v>
      </c>
      <c r="DK483" t="b">
        <v>0</v>
      </c>
      <c r="DL483">
        <v>62</v>
      </c>
      <c r="DM483">
        <v>5</v>
      </c>
      <c r="DN483" t="b">
        <v>0</v>
      </c>
      <c r="DO483">
        <v>15</v>
      </c>
      <c r="DP483">
        <v>13</v>
      </c>
      <c r="DQ483">
        <v>12</v>
      </c>
      <c r="DR483">
        <v>4</v>
      </c>
      <c r="DS483">
        <v>22</v>
      </c>
      <c r="DT483">
        <v>4</v>
      </c>
      <c r="DU483">
        <v>94</v>
      </c>
      <c r="DV483">
        <v>9</v>
      </c>
      <c r="DW483">
        <v>16</v>
      </c>
      <c r="DX483" t="b">
        <v>0</v>
      </c>
      <c r="DY483" t="b">
        <v>0</v>
      </c>
      <c r="DZ483" t="b">
        <v>0</v>
      </c>
    </row>
    <row r="484" spans="1:130" hidden="1" x14ac:dyDescent="0.35">
      <c r="A484">
        <v>39035138110</v>
      </c>
      <c r="B484" t="s">
        <v>3</v>
      </c>
      <c r="C484" t="s">
        <v>4</v>
      </c>
      <c r="D484">
        <v>0.01</v>
      </c>
      <c r="E484">
        <v>0</v>
      </c>
      <c r="F484">
        <v>0.06</v>
      </c>
      <c r="G484">
        <v>0</v>
      </c>
      <c r="H484">
        <v>0.05</v>
      </c>
      <c r="I484">
        <v>0.84</v>
      </c>
      <c r="J484">
        <v>0.03</v>
      </c>
      <c r="K484">
        <v>0</v>
      </c>
      <c r="L484">
        <v>7.0000000000000007E-2</v>
      </c>
      <c r="M484">
        <v>0.68</v>
      </c>
      <c r="N484">
        <v>0.23</v>
      </c>
      <c r="O484">
        <v>0</v>
      </c>
      <c r="P484">
        <v>0</v>
      </c>
      <c r="Q484" t="b">
        <v>0</v>
      </c>
      <c r="R484" t="b">
        <v>0</v>
      </c>
      <c r="T484" t="b">
        <v>0</v>
      </c>
      <c r="U484">
        <v>0</v>
      </c>
      <c r="V484">
        <v>0</v>
      </c>
      <c r="W484">
        <v>4289</v>
      </c>
      <c r="X484">
        <v>0.43</v>
      </c>
      <c r="Y484">
        <v>0.19</v>
      </c>
      <c r="Z484" t="b">
        <v>0</v>
      </c>
      <c r="AA484" t="b">
        <v>0</v>
      </c>
      <c r="AB484" t="b">
        <v>0</v>
      </c>
      <c r="AD484">
        <v>0</v>
      </c>
      <c r="AE484" t="b">
        <v>0</v>
      </c>
      <c r="AF484">
        <v>35</v>
      </c>
      <c r="AG484">
        <v>7.1999999999999998E-3</v>
      </c>
      <c r="AH484" t="b">
        <v>0</v>
      </c>
      <c r="AI484">
        <v>25</v>
      </c>
      <c r="AJ484">
        <v>1E-4</v>
      </c>
      <c r="AK484">
        <v>4</v>
      </c>
      <c r="AL484">
        <v>0</v>
      </c>
      <c r="AM484" t="b">
        <v>0</v>
      </c>
      <c r="AN484" t="b">
        <v>0</v>
      </c>
      <c r="AO484">
        <v>33</v>
      </c>
      <c r="AP484">
        <v>0</v>
      </c>
      <c r="AQ484" t="b">
        <v>0</v>
      </c>
      <c r="AR484" t="b">
        <v>0</v>
      </c>
      <c r="AS484" t="b">
        <v>0</v>
      </c>
      <c r="AT484">
        <v>41</v>
      </c>
      <c r="AU484">
        <v>2</v>
      </c>
      <c r="AV484" t="b">
        <v>0</v>
      </c>
      <c r="AW484">
        <v>67</v>
      </c>
      <c r="AX484">
        <v>9.17</v>
      </c>
      <c r="AY484" t="b">
        <v>0</v>
      </c>
      <c r="AZ484">
        <v>66</v>
      </c>
      <c r="BA484">
        <v>0.32</v>
      </c>
      <c r="BB484" t="b">
        <v>0</v>
      </c>
      <c r="BC484">
        <v>43</v>
      </c>
      <c r="BD484">
        <v>225.16</v>
      </c>
      <c r="BE484" t="b">
        <v>0</v>
      </c>
      <c r="BF484">
        <v>38</v>
      </c>
      <c r="BG484" t="b">
        <v>0</v>
      </c>
      <c r="BH484">
        <v>59</v>
      </c>
      <c r="BI484">
        <v>25</v>
      </c>
      <c r="BJ484" t="b">
        <v>0</v>
      </c>
      <c r="BK484">
        <v>62</v>
      </c>
      <c r="BL484">
        <v>35</v>
      </c>
      <c r="BM484">
        <v>28</v>
      </c>
      <c r="BN484">
        <v>131000</v>
      </c>
      <c r="BO484" t="b">
        <v>0</v>
      </c>
      <c r="BP484" t="b">
        <v>0</v>
      </c>
      <c r="BQ484">
        <v>4241</v>
      </c>
      <c r="BR484">
        <v>56</v>
      </c>
      <c r="BS484" t="b">
        <v>1</v>
      </c>
      <c r="BT484" t="b">
        <v>0</v>
      </c>
      <c r="BV484">
        <v>0.84</v>
      </c>
      <c r="BW484">
        <v>0.02</v>
      </c>
      <c r="BX484" t="b">
        <v>0</v>
      </c>
      <c r="BY484">
        <v>77</v>
      </c>
      <c r="BZ484">
        <v>2.96</v>
      </c>
      <c r="CA484" t="b">
        <v>0</v>
      </c>
      <c r="CB484">
        <v>25</v>
      </c>
      <c r="CC484">
        <v>0.02</v>
      </c>
      <c r="CD484" t="b">
        <v>0</v>
      </c>
      <c r="CE484">
        <v>93</v>
      </c>
      <c r="CF484">
        <v>2.67</v>
      </c>
      <c r="CI484" t="b">
        <v>0</v>
      </c>
      <c r="CJ484" t="b">
        <v>0</v>
      </c>
      <c r="CK484" t="b">
        <v>0</v>
      </c>
      <c r="CL484" t="b">
        <v>0</v>
      </c>
      <c r="CM484" t="b">
        <v>0</v>
      </c>
      <c r="CN484">
        <v>37</v>
      </c>
      <c r="CO484">
        <v>0</v>
      </c>
      <c r="CP484" t="b">
        <v>0</v>
      </c>
      <c r="CQ484">
        <v>45</v>
      </c>
      <c r="CR484">
        <v>1.48</v>
      </c>
      <c r="CS484" t="b">
        <v>0</v>
      </c>
      <c r="CT484">
        <v>70</v>
      </c>
      <c r="CU484">
        <v>1040</v>
      </c>
      <c r="CV484" t="b">
        <v>0</v>
      </c>
      <c r="CW484">
        <v>57</v>
      </c>
      <c r="CX484">
        <v>1100</v>
      </c>
      <c r="CY484" t="b">
        <v>0</v>
      </c>
      <c r="CZ484">
        <v>80</v>
      </c>
      <c r="DA484">
        <v>780</v>
      </c>
      <c r="DB484" t="b">
        <v>0</v>
      </c>
      <c r="DC484">
        <v>75</v>
      </c>
      <c r="DD484">
        <v>75.7</v>
      </c>
      <c r="DE484" t="b">
        <v>0</v>
      </c>
      <c r="DF484">
        <v>37</v>
      </c>
      <c r="DG484">
        <v>105</v>
      </c>
      <c r="DH484" t="b">
        <v>0</v>
      </c>
      <c r="DI484">
        <v>33</v>
      </c>
      <c r="DJ484">
        <v>0</v>
      </c>
      <c r="DK484" t="b">
        <v>0</v>
      </c>
      <c r="DL484">
        <v>62</v>
      </c>
      <c r="DM484">
        <v>5</v>
      </c>
      <c r="DN484" t="b">
        <v>0</v>
      </c>
      <c r="DO484">
        <v>39</v>
      </c>
      <c r="DP484">
        <v>25</v>
      </c>
      <c r="DQ484">
        <v>39</v>
      </c>
      <c r="DR484">
        <v>9</v>
      </c>
      <c r="DS484">
        <v>59</v>
      </c>
      <c r="DT484">
        <v>12</v>
      </c>
      <c r="DU484">
        <v>94</v>
      </c>
      <c r="DV484">
        <v>7</v>
      </c>
      <c r="DW484">
        <v>6</v>
      </c>
      <c r="DX484" t="b">
        <v>0</v>
      </c>
      <c r="DY484" t="b">
        <v>0</v>
      </c>
      <c r="DZ484" t="b">
        <v>0</v>
      </c>
    </row>
    <row r="485" spans="1:130" hidden="1" x14ac:dyDescent="0.35">
      <c r="A485">
        <v>39035183501</v>
      </c>
      <c r="B485" t="s">
        <v>3</v>
      </c>
      <c r="C485" t="s">
        <v>4</v>
      </c>
      <c r="D485">
        <v>0.42</v>
      </c>
      <c r="E485">
        <v>0</v>
      </c>
      <c r="F485">
        <v>0.03</v>
      </c>
      <c r="G485">
        <v>0</v>
      </c>
      <c r="H485">
        <v>0.04</v>
      </c>
      <c r="I485">
        <v>0.48</v>
      </c>
      <c r="J485">
        <v>0.01</v>
      </c>
      <c r="K485">
        <v>0</v>
      </c>
      <c r="L485">
        <v>7.0000000000000007E-2</v>
      </c>
      <c r="M485">
        <v>0.7</v>
      </c>
      <c r="N485">
        <v>0.22</v>
      </c>
      <c r="O485">
        <v>0</v>
      </c>
      <c r="P485">
        <v>0</v>
      </c>
      <c r="Q485" t="b">
        <v>0</v>
      </c>
      <c r="R485" t="b">
        <v>0</v>
      </c>
      <c r="T485" t="b">
        <v>0</v>
      </c>
      <c r="U485">
        <v>0</v>
      </c>
      <c r="V485">
        <v>14</v>
      </c>
      <c r="W485">
        <v>3032</v>
      </c>
      <c r="X485">
        <v>0.44</v>
      </c>
      <c r="Y485">
        <v>0.19</v>
      </c>
      <c r="Z485" t="b">
        <v>0</v>
      </c>
      <c r="AA485" t="b">
        <v>0</v>
      </c>
      <c r="AB485" t="b">
        <v>0</v>
      </c>
      <c r="AD485">
        <v>0</v>
      </c>
      <c r="AE485" t="b">
        <v>0</v>
      </c>
      <c r="AF485">
        <v>51</v>
      </c>
      <c r="AG485">
        <v>1.4999999999999999E-2</v>
      </c>
      <c r="AH485" t="b">
        <v>0</v>
      </c>
      <c r="AI485">
        <v>45</v>
      </c>
      <c r="AJ485">
        <v>1E-4</v>
      </c>
      <c r="AK485">
        <v>37</v>
      </c>
      <c r="AL485">
        <v>5</v>
      </c>
      <c r="AM485" t="b">
        <v>0</v>
      </c>
      <c r="AN485" t="b">
        <v>0</v>
      </c>
      <c r="AO485">
        <v>33</v>
      </c>
      <c r="AP485">
        <v>0</v>
      </c>
      <c r="AQ485" t="b">
        <v>0</v>
      </c>
      <c r="AR485" t="b">
        <v>0</v>
      </c>
      <c r="AS485" t="b">
        <v>0</v>
      </c>
      <c r="AT485">
        <v>12</v>
      </c>
      <c r="AU485">
        <v>1</v>
      </c>
      <c r="AV485" t="b">
        <v>0</v>
      </c>
      <c r="AW485">
        <v>70</v>
      </c>
      <c r="AX485">
        <v>9.24</v>
      </c>
      <c r="AY485" t="b">
        <v>0</v>
      </c>
      <c r="AZ485">
        <v>61</v>
      </c>
      <c r="BA485">
        <v>0.3</v>
      </c>
      <c r="BB485" t="b">
        <v>0</v>
      </c>
      <c r="BC485">
        <v>63</v>
      </c>
      <c r="BD485">
        <v>481.05</v>
      </c>
      <c r="BE485" t="b">
        <v>0</v>
      </c>
      <c r="BF485">
        <v>38</v>
      </c>
      <c r="BG485" t="b">
        <v>0</v>
      </c>
      <c r="BH485">
        <v>64</v>
      </c>
      <c r="BI485">
        <v>27</v>
      </c>
      <c r="BJ485" t="b">
        <v>0</v>
      </c>
      <c r="BK485">
        <v>85</v>
      </c>
      <c r="BL485">
        <v>65</v>
      </c>
      <c r="BM485">
        <v>25</v>
      </c>
      <c r="BN485">
        <v>122300</v>
      </c>
      <c r="BO485" t="b">
        <v>0</v>
      </c>
      <c r="BP485" t="b">
        <v>0</v>
      </c>
      <c r="BQ485">
        <v>3682</v>
      </c>
      <c r="BR485">
        <v>48</v>
      </c>
      <c r="BS485" t="b">
        <v>1</v>
      </c>
      <c r="BT485" t="b">
        <v>0</v>
      </c>
      <c r="BU485" t="b">
        <v>0</v>
      </c>
      <c r="BV485">
        <v>0.21</v>
      </c>
      <c r="BW485">
        <v>0</v>
      </c>
      <c r="BX485" t="b">
        <v>0</v>
      </c>
      <c r="BY485">
        <v>83</v>
      </c>
      <c r="BZ485">
        <v>4</v>
      </c>
      <c r="CA485" t="b">
        <v>0</v>
      </c>
      <c r="CB485">
        <v>23</v>
      </c>
      <c r="CC485">
        <v>0.02</v>
      </c>
      <c r="CD485" t="b">
        <v>0</v>
      </c>
      <c r="CE485">
        <v>42</v>
      </c>
      <c r="CF485">
        <v>0.25</v>
      </c>
      <c r="CI485" t="b">
        <v>0</v>
      </c>
      <c r="CJ485" t="b">
        <v>0</v>
      </c>
      <c r="CK485" t="b">
        <v>0</v>
      </c>
      <c r="CL485" t="b">
        <v>0</v>
      </c>
      <c r="CM485" t="b">
        <v>0</v>
      </c>
      <c r="CN485">
        <v>26</v>
      </c>
      <c r="CO485">
        <v>0</v>
      </c>
      <c r="CP485" t="b">
        <v>0</v>
      </c>
      <c r="CQ485">
        <v>43</v>
      </c>
      <c r="CR485">
        <v>1.31</v>
      </c>
      <c r="CS485" t="b">
        <v>0</v>
      </c>
      <c r="CT485">
        <v>65</v>
      </c>
      <c r="CU485">
        <v>1019</v>
      </c>
      <c r="CV485" t="b">
        <v>0</v>
      </c>
      <c r="CW485">
        <v>65</v>
      </c>
      <c r="CX485">
        <v>1170</v>
      </c>
      <c r="CY485" t="b">
        <v>0</v>
      </c>
      <c r="CZ485">
        <v>67</v>
      </c>
      <c r="DA485">
        <v>690</v>
      </c>
      <c r="DB485" t="b">
        <v>0</v>
      </c>
      <c r="DC485">
        <v>8</v>
      </c>
      <c r="DD485">
        <v>83.4</v>
      </c>
      <c r="DE485" t="b">
        <v>0</v>
      </c>
      <c r="DF485">
        <v>23</v>
      </c>
      <c r="DG485">
        <v>123</v>
      </c>
      <c r="DH485" t="b">
        <v>0</v>
      </c>
      <c r="DI485">
        <v>12</v>
      </c>
      <c r="DJ485">
        <v>0</v>
      </c>
      <c r="DK485" t="b">
        <v>0</v>
      </c>
      <c r="DL485">
        <v>83</v>
      </c>
      <c r="DM485">
        <v>9</v>
      </c>
      <c r="DN485" t="b">
        <v>0</v>
      </c>
      <c r="DO485">
        <v>46</v>
      </c>
      <c r="DP485">
        <v>28</v>
      </c>
      <c r="DQ485">
        <v>32</v>
      </c>
      <c r="DR485">
        <v>7</v>
      </c>
      <c r="DS485">
        <v>1</v>
      </c>
      <c r="DT485">
        <v>0</v>
      </c>
      <c r="DU485">
        <v>91</v>
      </c>
      <c r="DV485">
        <v>0</v>
      </c>
      <c r="DW485">
        <v>7</v>
      </c>
      <c r="DX485" t="b">
        <v>0</v>
      </c>
      <c r="DY485" t="b">
        <v>0</v>
      </c>
      <c r="DZ485" t="b">
        <v>0</v>
      </c>
    </row>
    <row r="486" spans="1:130" x14ac:dyDescent="0.35">
      <c r="A486">
        <v>39035114600</v>
      </c>
      <c r="B486" t="s">
        <v>3</v>
      </c>
      <c r="C486" t="s">
        <v>4</v>
      </c>
      <c r="D486">
        <v>0.6</v>
      </c>
      <c r="E486">
        <v>0</v>
      </c>
      <c r="F486">
        <v>0</v>
      </c>
      <c r="G486">
        <v>0</v>
      </c>
      <c r="H486">
        <v>0</v>
      </c>
      <c r="I486">
        <v>0.37</v>
      </c>
      <c r="J486">
        <v>0.02</v>
      </c>
      <c r="K486">
        <v>0</v>
      </c>
      <c r="L486">
        <v>0.16</v>
      </c>
      <c r="M486">
        <v>0.76</v>
      </c>
      <c r="N486">
        <v>0.06</v>
      </c>
      <c r="O486">
        <v>12</v>
      </c>
      <c r="P486">
        <v>6</v>
      </c>
      <c r="Q486" t="b">
        <v>1</v>
      </c>
      <c r="R486" t="b">
        <v>1</v>
      </c>
      <c r="T486" t="b">
        <v>1</v>
      </c>
      <c r="U486">
        <v>100</v>
      </c>
      <c r="V486">
        <v>100</v>
      </c>
      <c r="W486">
        <v>945</v>
      </c>
      <c r="X486">
        <v>0.94</v>
      </c>
      <c r="Y486">
        <v>0.59</v>
      </c>
      <c r="Z486" t="b">
        <v>1</v>
      </c>
      <c r="AA486" t="b">
        <v>0</v>
      </c>
      <c r="AB486" t="b">
        <v>0</v>
      </c>
      <c r="AD486">
        <v>0</v>
      </c>
      <c r="AE486" t="b">
        <v>0</v>
      </c>
      <c r="AF486">
        <v>35</v>
      </c>
      <c r="AG486">
        <v>7.1999999999999998E-3</v>
      </c>
      <c r="AH486" t="b">
        <v>0</v>
      </c>
      <c r="AI486">
        <v>25</v>
      </c>
      <c r="AJ486">
        <v>1E-4</v>
      </c>
      <c r="AK486">
        <v>38</v>
      </c>
      <c r="AL486">
        <v>5</v>
      </c>
      <c r="AM486" t="b">
        <v>0</v>
      </c>
      <c r="AN486" t="b">
        <v>0</v>
      </c>
      <c r="AO486">
        <v>33</v>
      </c>
      <c r="AP486">
        <v>0</v>
      </c>
      <c r="AQ486" t="b">
        <v>0</v>
      </c>
      <c r="AR486" t="b">
        <v>0</v>
      </c>
      <c r="AS486" t="b">
        <v>1</v>
      </c>
      <c r="AT486">
        <v>98</v>
      </c>
      <c r="AU486">
        <v>7</v>
      </c>
      <c r="AV486" t="b">
        <v>0</v>
      </c>
      <c r="AW486">
        <v>75</v>
      </c>
      <c r="AX486">
        <v>9.48</v>
      </c>
      <c r="AY486" t="b">
        <v>0</v>
      </c>
      <c r="AZ486">
        <v>84</v>
      </c>
      <c r="BA486">
        <v>0.47</v>
      </c>
      <c r="BB486" t="b">
        <v>0</v>
      </c>
      <c r="BC486">
        <v>43</v>
      </c>
      <c r="BD486">
        <v>220.82</v>
      </c>
      <c r="BE486" t="b">
        <v>0</v>
      </c>
      <c r="BF486">
        <v>37</v>
      </c>
      <c r="BG486" t="b">
        <v>0</v>
      </c>
      <c r="BH486">
        <v>83</v>
      </c>
      <c r="BI486">
        <v>37</v>
      </c>
      <c r="BJ486" t="b">
        <v>1</v>
      </c>
      <c r="BK486">
        <v>95</v>
      </c>
      <c r="BL486">
        <v>83</v>
      </c>
      <c r="BM486">
        <v>0</v>
      </c>
      <c r="BN486">
        <v>38800</v>
      </c>
      <c r="BO486" t="b">
        <v>0</v>
      </c>
      <c r="BP486" t="b">
        <v>0</v>
      </c>
      <c r="BQ486">
        <v>6788</v>
      </c>
      <c r="BR486">
        <v>87</v>
      </c>
      <c r="BS486" t="b">
        <v>1</v>
      </c>
      <c r="BT486" t="b">
        <v>1</v>
      </c>
      <c r="BU486" t="b">
        <v>1</v>
      </c>
      <c r="BV486">
        <v>0.21</v>
      </c>
      <c r="BW486">
        <v>0</v>
      </c>
      <c r="BX486" t="b">
        <v>1</v>
      </c>
      <c r="BY486">
        <v>97</v>
      </c>
      <c r="BZ486">
        <v>13.36</v>
      </c>
      <c r="CA486" t="b">
        <v>0</v>
      </c>
      <c r="CB486">
        <v>22</v>
      </c>
      <c r="CC486">
        <v>0.02</v>
      </c>
      <c r="CD486" t="b">
        <v>1</v>
      </c>
      <c r="CE486">
        <v>96</v>
      </c>
      <c r="CF486">
        <v>3.41</v>
      </c>
      <c r="CI486" t="b">
        <v>0</v>
      </c>
      <c r="CJ486" t="b">
        <v>0</v>
      </c>
      <c r="CK486" t="b">
        <v>0</v>
      </c>
      <c r="CL486" t="b">
        <v>0</v>
      </c>
      <c r="CM486" t="b">
        <v>0</v>
      </c>
      <c r="CN486">
        <v>89</v>
      </c>
      <c r="CO486">
        <v>0.32</v>
      </c>
      <c r="CP486" t="b">
        <v>1</v>
      </c>
      <c r="CQ486">
        <v>92</v>
      </c>
      <c r="CR486">
        <v>13.93</v>
      </c>
      <c r="CS486" t="b">
        <v>1</v>
      </c>
      <c r="CT486">
        <v>99</v>
      </c>
      <c r="CU486">
        <v>1540</v>
      </c>
      <c r="CV486" t="b">
        <v>1</v>
      </c>
      <c r="CW486">
        <v>91</v>
      </c>
      <c r="CX486">
        <v>1639</v>
      </c>
      <c r="CY486" t="b">
        <v>0</v>
      </c>
      <c r="CZ486">
        <v>84</v>
      </c>
      <c r="DA486">
        <v>819</v>
      </c>
      <c r="DB486" t="b">
        <v>1</v>
      </c>
      <c r="DC486">
        <v>97</v>
      </c>
      <c r="DD486">
        <v>70</v>
      </c>
      <c r="DE486" t="b">
        <v>1</v>
      </c>
      <c r="DF486">
        <v>92</v>
      </c>
      <c r="DG486">
        <v>49</v>
      </c>
      <c r="DH486" t="b">
        <v>0</v>
      </c>
      <c r="DI486">
        <v>46</v>
      </c>
      <c r="DJ486">
        <v>1</v>
      </c>
      <c r="DK486" t="b">
        <v>1</v>
      </c>
      <c r="DL486">
        <v>95</v>
      </c>
      <c r="DM486">
        <v>15</v>
      </c>
      <c r="DN486" t="b">
        <v>1</v>
      </c>
      <c r="DO486">
        <v>94</v>
      </c>
      <c r="DP486">
        <v>66</v>
      </c>
      <c r="DQ486">
        <v>96</v>
      </c>
      <c r="DR486">
        <v>43</v>
      </c>
      <c r="DS486">
        <v>84</v>
      </c>
      <c r="DT486">
        <v>22</v>
      </c>
      <c r="DU486">
        <v>93</v>
      </c>
      <c r="DV486">
        <v>12</v>
      </c>
      <c r="DW486">
        <v>37</v>
      </c>
      <c r="DX486" t="b">
        <v>0</v>
      </c>
      <c r="DY486" t="b">
        <v>0</v>
      </c>
      <c r="DZ486" t="b">
        <v>0</v>
      </c>
    </row>
    <row r="487" spans="1:130" hidden="1" x14ac:dyDescent="0.35">
      <c r="A487">
        <v>39035117201</v>
      </c>
      <c r="B487" t="s">
        <v>3</v>
      </c>
      <c r="C487" t="s">
        <v>4</v>
      </c>
      <c r="D487">
        <v>0.73</v>
      </c>
      <c r="E487">
        <v>0</v>
      </c>
      <c r="F487">
        <v>0</v>
      </c>
      <c r="G487">
        <v>0</v>
      </c>
      <c r="H487">
        <v>0</v>
      </c>
      <c r="I487">
        <v>0.26</v>
      </c>
      <c r="J487">
        <v>0</v>
      </c>
      <c r="K487">
        <v>0</v>
      </c>
      <c r="L487">
        <v>0.03</v>
      </c>
      <c r="M487">
        <v>0.6</v>
      </c>
      <c r="N487">
        <v>0.36</v>
      </c>
      <c r="O487">
        <v>7</v>
      </c>
      <c r="P487">
        <v>3</v>
      </c>
      <c r="Q487" t="b">
        <v>1</v>
      </c>
      <c r="R487" t="b">
        <v>0</v>
      </c>
      <c r="T487" t="b">
        <v>1</v>
      </c>
      <c r="U487">
        <v>100</v>
      </c>
      <c r="V487">
        <v>75</v>
      </c>
      <c r="W487">
        <v>2708</v>
      </c>
      <c r="X487">
        <v>0.98</v>
      </c>
      <c r="Y487">
        <v>0.74</v>
      </c>
      <c r="Z487" t="b">
        <v>1</v>
      </c>
      <c r="AA487" t="b">
        <v>0</v>
      </c>
      <c r="AB487" t="b">
        <v>0</v>
      </c>
      <c r="AD487">
        <v>0</v>
      </c>
      <c r="AE487" t="b">
        <v>0</v>
      </c>
      <c r="AF487">
        <v>30</v>
      </c>
      <c r="AG487">
        <v>5.7999999999999996E-3</v>
      </c>
      <c r="AH487" t="b">
        <v>0</v>
      </c>
      <c r="AI487">
        <v>21</v>
      </c>
      <c r="AJ487">
        <v>0</v>
      </c>
      <c r="AK487">
        <v>18</v>
      </c>
      <c r="AL487">
        <v>2</v>
      </c>
      <c r="AM487" t="b">
        <v>0</v>
      </c>
      <c r="AN487" t="b">
        <v>0</v>
      </c>
      <c r="AO487">
        <v>33</v>
      </c>
      <c r="AP487">
        <v>0</v>
      </c>
      <c r="AQ487" t="b">
        <v>0</v>
      </c>
      <c r="AR487" t="b">
        <v>0</v>
      </c>
      <c r="AS487" t="b">
        <v>0</v>
      </c>
      <c r="AT487">
        <v>87</v>
      </c>
      <c r="AU487">
        <v>5</v>
      </c>
      <c r="AV487" t="b">
        <v>0</v>
      </c>
      <c r="AW487">
        <v>65</v>
      </c>
      <c r="AX487">
        <v>9.09</v>
      </c>
      <c r="AY487" t="b">
        <v>0</v>
      </c>
      <c r="AZ487">
        <v>79</v>
      </c>
      <c r="BA487">
        <v>0.42</v>
      </c>
      <c r="BB487" t="b">
        <v>0</v>
      </c>
      <c r="BC487">
        <v>20</v>
      </c>
      <c r="BD487">
        <v>59.28</v>
      </c>
      <c r="BE487" t="b">
        <v>0</v>
      </c>
      <c r="BF487">
        <v>37</v>
      </c>
      <c r="BG487" t="b">
        <v>1</v>
      </c>
      <c r="BH487">
        <v>93</v>
      </c>
      <c r="BI487">
        <v>47</v>
      </c>
      <c r="BJ487" t="b">
        <v>0</v>
      </c>
      <c r="BK487">
        <v>42</v>
      </c>
      <c r="BL487">
        <v>18</v>
      </c>
      <c r="BO487" t="b">
        <v>0</v>
      </c>
      <c r="BP487" t="b">
        <v>0</v>
      </c>
      <c r="BQ487">
        <v>4132</v>
      </c>
      <c r="BR487">
        <v>54</v>
      </c>
      <c r="BS487" t="b">
        <v>1</v>
      </c>
      <c r="BT487" t="b">
        <v>0</v>
      </c>
      <c r="BU487" t="b">
        <v>0</v>
      </c>
      <c r="BV487">
        <v>0.5</v>
      </c>
      <c r="BW487">
        <v>0</v>
      </c>
      <c r="BX487" t="b">
        <v>0</v>
      </c>
      <c r="BY487">
        <v>81</v>
      </c>
      <c r="BZ487">
        <v>3.59</v>
      </c>
      <c r="CA487" t="b">
        <v>0</v>
      </c>
      <c r="CB487">
        <v>28</v>
      </c>
      <c r="CC487">
        <v>0.03</v>
      </c>
      <c r="CD487" t="b">
        <v>0</v>
      </c>
      <c r="CE487">
        <v>72</v>
      </c>
      <c r="CF487">
        <v>0.93</v>
      </c>
      <c r="CI487" t="b">
        <v>0</v>
      </c>
      <c r="CJ487" t="b">
        <v>0</v>
      </c>
      <c r="CK487" t="b">
        <v>0</v>
      </c>
      <c r="CL487" t="b">
        <v>0</v>
      </c>
      <c r="CM487" t="b">
        <v>0</v>
      </c>
      <c r="CN487">
        <v>72</v>
      </c>
      <c r="CO487">
        <v>0.01</v>
      </c>
      <c r="CP487" t="b">
        <v>0</v>
      </c>
      <c r="CQ487">
        <v>60</v>
      </c>
      <c r="CR487">
        <v>2.78</v>
      </c>
      <c r="CS487" t="b">
        <v>1</v>
      </c>
      <c r="CT487">
        <v>99</v>
      </c>
      <c r="CU487">
        <v>1530</v>
      </c>
      <c r="CV487" t="b">
        <v>1</v>
      </c>
      <c r="CW487">
        <v>99</v>
      </c>
      <c r="CX487">
        <v>3160</v>
      </c>
      <c r="CY487" t="b">
        <v>1</v>
      </c>
      <c r="CZ487">
        <v>99</v>
      </c>
      <c r="DA487">
        <v>1660</v>
      </c>
      <c r="DB487" t="b">
        <v>1</v>
      </c>
      <c r="DC487">
        <v>98</v>
      </c>
      <c r="DD487">
        <v>68.7</v>
      </c>
      <c r="DE487" t="b">
        <v>1</v>
      </c>
      <c r="DF487">
        <v>99</v>
      </c>
      <c r="DG487">
        <v>23</v>
      </c>
      <c r="DH487" t="b">
        <v>0</v>
      </c>
      <c r="DI487">
        <v>84</v>
      </c>
      <c r="DJ487">
        <v>8</v>
      </c>
      <c r="DK487" t="b">
        <v>0</v>
      </c>
      <c r="DL487">
        <v>62</v>
      </c>
      <c r="DM487">
        <v>5</v>
      </c>
      <c r="DN487" t="b">
        <v>1</v>
      </c>
      <c r="DO487">
        <v>98</v>
      </c>
      <c r="DP487">
        <v>76</v>
      </c>
      <c r="DQ487">
        <v>98</v>
      </c>
      <c r="DR487">
        <v>52</v>
      </c>
      <c r="DS487">
        <v>82</v>
      </c>
      <c r="DT487">
        <v>21</v>
      </c>
      <c r="DU487">
        <v>98</v>
      </c>
      <c r="DV487">
        <v>13</v>
      </c>
      <c r="DW487">
        <v>56</v>
      </c>
      <c r="DX487" t="b">
        <v>0</v>
      </c>
      <c r="DY487" t="b">
        <v>0</v>
      </c>
      <c r="DZ487" t="b">
        <v>0</v>
      </c>
    </row>
    <row r="488" spans="1:130" hidden="1" x14ac:dyDescent="0.35">
      <c r="A488">
        <v>39035120200</v>
      </c>
      <c r="B488" t="s">
        <v>3</v>
      </c>
      <c r="C488" t="s">
        <v>4</v>
      </c>
      <c r="D488">
        <v>0.89</v>
      </c>
      <c r="E488">
        <v>0</v>
      </c>
      <c r="F488">
        <v>0</v>
      </c>
      <c r="G488">
        <v>0</v>
      </c>
      <c r="H488">
        <v>0.05</v>
      </c>
      <c r="I488">
        <v>0.04</v>
      </c>
      <c r="J488">
        <v>0.01</v>
      </c>
      <c r="K488">
        <v>0</v>
      </c>
      <c r="L488">
        <v>0.15</v>
      </c>
      <c r="M488">
        <v>0.69</v>
      </c>
      <c r="N488">
        <v>0.14000000000000001</v>
      </c>
      <c r="O488">
        <v>10</v>
      </c>
      <c r="P488">
        <v>5</v>
      </c>
      <c r="Q488" t="b">
        <v>1</v>
      </c>
      <c r="R488" t="b">
        <v>1</v>
      </c>
      <c r="T488" t="b">
        <v>1</v>
      </c>
      <c r="U488">
        <v>100</v>
      </c>
      <c r="V488">
        <v>100</v>
      </c>
      <c r="W488">
        <v>2183</v>
      </c>
      <c r="X488">
        <v>0.81</v>
      </c>
      <c r="Y488">
        <v>0.42</v>
      </c>
      <c r="Z488" t="b">
        <v>1</v>
      </c>
      <c r="AA488" t="b">
        <v>0</v>
      </c>
      <c r="AB488" t="b">
        <v>0</v>
      </c>
      <c r="AD488">
        <v>0</v>
      </c>
      <c r="AE488" t="b">
        <v>0</v>
      </c>
      <c r="AF488">
        <v>34</v>
      </c>
      <c r="AG488">
        <v>6.7999999999999996E-3</v>
      </c>
      <c r="AH488" t="b">
        <v>0</v>
      </c>
      <c r="AI488">
        <v>24</v>
      </c>
      <c r="AJ488">
        <v>1E-4</v>
      </c>
      <c r="AK488">
        <v>37</v>
      </c>
      <c r="AL488">
        <v>5</v>
      </c>
      <c r="AM488" t="b">
        <v>0</v>
      </c>
      <c r="AN488" t="b">
        <v>0</v>
      </c>
      <c r="AO488">
        <v>33</v>
      </c>
      <c r="AP488">
        <v>0</v>
      </c>
      <c r="AQ488" t="b">
        <v>0</v>
      </c>
      <c r="AR488" t="b">
        <v>0</v>
      </c>
      <c r="AS488" t="b">
        <v>1</v>
      </c>
      <c r="AT488">
        <v>99</v>
      </c>
      <c r="AU488">
        <v>8</v>
      </c>
      <c r="AV488" t="b">
        <v>0</v>
      </c>
      <c r="AW488">
        <v>74</v>
      </c>
      <c r="AX488">
        <v>9.41</v>
      </c>
      <c r="AY488" t="b">
        <v>0</v>
      </c>
      <c r="AZ488">
        <v>74</v>
      </c>
      <c r="BA488">
        <v>0.38</v>
      </c>
      <c r="BB488" t="b">
        <v>0</v>
      </c>
      <c r="BC488">
        <v>42</v>
      </c>
      <c r="BD488">
        <v>207.57</v>
      </c>
      <c r="BE488" t="b">
        <v>0</v>
      </c>
      <c r="BF488">
        <v>37</v>
      </c>
      <c r="BG488" t="b">
        <v>1</v>
      </c>
      <c r="BH488">
        <v>90</v>
      </c>
      <c r="BI488">
        <v>44</v>
      </c>
      <c r="BJ488" t="b">
        <v>1</v>
      </c>
      <c r="BK488">
        <v>90</v>
      </c>
      <c r="BL488">
        <v>73</v>
      </c>
      <c r="BM488">
        <v>3</v>
      </c>
      <c r="BN488">
        <v>60400</v>
      </c>
      <c r="BO488" t="b">
        <v>0</v>
      </c>
      <c r="BP488" t="b">
        <v>0</v>
      </c>
      <c r="BQ488">
        <v>5512</v>
      </c>
      <c r="BR488">
        <v>73</v>
      </c>
      <c r="BS488" t="b">
        <v>1</v>
      </c>
      <c r="BT488" t="b">
        <v>0</v>
      </c>
      <c r="BU488" t="b">
        <v>0</v>
      </c>
      <c r="BV488">
        <v>0.98</v>
      </c>
      <c r="BW488">
        <v>0.06</v>
      </c>
      <c r="BX488" t="b">
        <v>1</v>
      </c>
      <c r="BY488">
        <v>92</v>
      </c>
      <c r="BZ488">
        <v>7.61</v>
      </c>
      <c r="CA488" t="b">
        <v>0</v>
      </c>
      <c r="CB488">
        <v>22</v>
      </c>
      <c r="CC488">
        <v>0.02</v>
      </c>
      <c r="CD488" t="b">
        <v>0</v>
      </c>
      <c r="CE488">
        <v>88</v>
      </c>
      <c r="CF488">
        <v>1.85</v>
      </c>
      <c r="CI488" t="b">
        <v>0</v>
      </c>
      <c r="CJ488" t="b">
        <v>0</v>
      </c>
      <c r="CK488" t="b">
        <v>0</v>
      </c>
      <c r="CL488" t="b">
        <v>0</v>
      </c>
      <c r="CM488" t="b">
        <v>0</v>
      </c>
      <c r="CP488" t="b">
        <v>0</v>
      </c>
      <c r="CQ488">
        <v>62</v>
      </c>
      <c r="CR488">
        <v>2.93</v>
      </c>
      <c r="CS488" t="b">
        <v>1</v>
      </c>
      <c r="CT488">
        <v>98</v>
      </c>
      <c r="CU488">
        <v>1410</v>
      </c>
      <c r="CV488" t="b">
        <v>1</v>
      </c>
      <c r="CW488">
        <v>98</v>
      </c>
      <c r="CX488">
        <v>2200</v>
      </c>
      <c r="CY488" t="b">
        <v>1</v>
      </c>
      <c r="CZ488">
        <v>92</v>
      </c>
      <c r="DA488">
        <v>919</v>
      </c>
      <c r="DB488" t="b">
        <v>0</v>
      </c>
      <c r="DC488">
        <v>89</v>
      </c>
      <c r="DD488">
        <v>73.09</v>
      </c>
      <c r="DE488" t="b">
        <v>1</v>
      </c>
      <c r="DF488">
        <v>94</v>
      </c>
      <c r="DG488">
        <v>46</v>
      </c>
      <c r="DH488" t="b">
        <v>0</v>
      </c>
      <c r="DI488">
        <v>43</v>
      </c>
      <c r="DJ488">
        <v>1</v>
      </c>
      <c r="DK488" t="b">
        <v>1</v>
      </c>
      <c r="DL488">
        <v>99</v>
      </c>
      <c r="DM488">
        <v>24</v>
      </c>
      <c r="DN488" t="b">
        <v>0</v>
      </c>
      <c r="DO488">
        <v>79</v>
      </c>
      <c r="DP488">
        <v>48</v>
      </c>
      <c r="DQ488">
        <v>87</v>
      </c>
      <c r="DR488">
        <v>28</v>
      </c>
      <c r="DS488">
        <v>64</v>
      </c>
      <c r="DT488">
        <v>13</v>
      </c>
      <c r="DU488">
        <v>94</v>
      </c>
      <c r="DV488">
        <v>22</v>
      </c>
      <c r="DW488">
        <v>37</v>
      </c>
      <c r="DX488" t="b">
        <v>0</v>
      </c>
      <c r="DY488" t="b">
        <v>0</v>
      </c>
      <c r="DZ488" t="b">
        <v>0</v>
      </c>
    </row>
    <row r="489" spans="1:130" hidden="1" x14ac:dyDescent="0.35">
      <c r="A489">
        <v>39035161700</v>
      </c>
      <c r="B489" t="s">
        <v>3</v>
      </c>
      <c r="C489" t="s">
        <v>4</v>
      </c>
      <c r="D489">
        <v>0.17</v>
      </c>
      <c r="E489">
        <v>0</v>
      </c>
      <c r="F489">
        <v>0.02</v>
      </c>
      <c r="G489">
        <v>0</v>
      </c>
      <c r="H489">
        <v>0.02</v>
      </c>
      <c r="I489">
        <v>0.71</v>
      </c>
      <c r="J489">
        <v>0.05</v>
      </c>
      <c r="K489">
        <v>0</v>
      </c>
      <c r="L489">
        <v>0.13</v>
      </c>
      <c r="M489">
        <v>0.78</v>
      </c>
      <c r="N489">
        <v>0.08</v>
      </c>
      <c r="O489">
        <v>4</v>
      </c>
      <c r="P489">
        <v>3</v>
      </c>
      <c r="Q489" t="b">
        <v>1</v>
      </c>
      <c r="R489" t="b">
        <v>1</v>
      </c>
      <c r="T489" t="b">
        <v>1</v>
      </c>
      <c r="U489">
        <v>100</v>
      </c>
      <c r="V489">
        <v>100</v>
      </c>
      <c r="W489">
        <v>2136</v>
      </c>
      <c r="X489">
        <v>0.84</v>
      </c>
      <c r="Y489">
        <v>0.45</v>
      </c>
      <c r="Z489" t="b">
        <v>1</v>
      </c>
      <c r="AA489" t="b">
        <v>0</v>
      </c>
      <c r="AB489" t="b">
        <v>0</v>
      </c>
      <c r="AD489">
        <v>0</v>
      </c>
      <c r="AE489" t="b">
        <v>0</v>
      </c>
      <c r="AF489">
        <v>35</v>
      </c>
      <c r="AG489">
        <v>7.1999999999999998E-3</v>
      </c>
      <c r="AH489" t="b">
        <v>0</v>
      </c>
      <c r="AI489">
        <v>25</v>
      </c>
      <c r="AJ489">
        <v>1E-4</v>
      </c>
      <c r="AK489">
        <v>1</v>
      </c>
      <c r="AL489">
        <v>0</v>
      </c>
      <c r="AM489" t="b">
        <v>0</v>
      </c>
      <c r="AN489" t="b">
        <v>0</v>
      </c>
      <c r="AO489">
        <v>33</v>
      </c>
      <c r="AP489">
        <v>0</v>
      </c>
      <c r="AQ489" t="b">
        <v>0</v>
      </c>
      <c r="AR489" t="b">
        <v>0</v>
      </c>
      <c r="AS489" t="b">
        <v>0</v>
      </c>
      <c r="AT489">
        <v>66</v>
      </c>
      <c r="AU489">
        <v>3</v>
      </c>
      <c r="AV489" t="b">
        <v>0</v>
      </c>
      <c r="AW489">
        <v>69</v>
      </c>
      <c r="AX489">
        <v>9.24</v>
      </c>
      <c r="AY489" t="b">
        <v>0</v>
      </c>
      <c r="AZ489">
        <v>70</v>
      </c>
      <c r="BA489">
        <v>0.35</v>
      </c>
      <c r="BB489" t="b">
        <v>0</v>
      </c>
      <c r="BC489">
        <v>57</v>
      </c>
      <c r="BD489">
        <v>386.07</v>
      </c>
      <c r="BE489" t="b">
        <v>0</v>
      </c>
      <c r="BF489">
        <v>37</v>
      </c>
      <c r="BG489" t="b">
        <v>0</v>
      </c>
      <c r="BH489">
        <v>72</v>
      </c>
      <c r="BI489">
        <v>31</v>
      </c>
      <c r="BJ489" t="b">
        <v>1</v>
      </c>
      <c r="BK489">
        <v>92</v>
      </c>
      <c r="BL489">
        <v>77</v>
      </c>
      <c r="BM489">
        <v>17</v>
      </c>
      <c r="BN489">
        <v>99500</v>
      </c>
      <c r="BO489" t="b">
        <v>0</v>
      </c>
      <c r="BP489" t="b">
        <v>0</v>
      </c>
      <c r="BQ489">
        <v>6670</v>
      </c>
      <c r="BR489">
        <v>86</v>
      </c>
      <c r="BS489" t="b">
        <v>1</v>
      </c>
      <c r="BT489" t="b">
        <v>0</v>
      </c>
      <c r="BU489" t="b">
        <v>0</v>
      </c>
      <c r="BV489">
        <v>0.79</v>
      </c>
      <c r="BW489">
        <v>0.01</v>
      </c>
      <c r="BX489" t="b">
        <v>1</v>
      </c>
      <c r="BY489">
        <v>93</v>
      </c>
      <c r="BZ489">
        <v>8.3000000000000007</v>
      </c>
      <c r="CA489" t="b">
        <v>0</v>
      </c>
      <c r="CB489">
        <v>20</v>
      </c>
      <c r="CC489">
        <v>0.02</v>
      </c>
      <c r="CD489" t="b">
        <v>0</v>
      </c>
      <c r="CE489">
        <v>86</v>
      </c>
      <c r="CF489">
        <v>1.65</v>
      </c>
      <c r="CI489" t="b">
        <v>0</v>
      </c>
      <c r="CJ489" t="b">
        <v>0</v>
      </c>
      <c r="CK489" t="b">
        <v>0</v>
      </c>
      <c r="CL489" t="b">
        <v>0</v>
      </c>
      <c r="CM489" t="b">
        <v>0</v>
      </c>
      <c r="CP489" t="b">
        <v>0</v>
      </c>
      <c r="CQ489">
        <v>88</v>
      </c>
      <c r="CR489">
        <v>9.83</v>
      </c>
      <c r="CS489" t="b">
        <v>1</v>
      </c>
      <c r="CT489">
        <v>90</v>
      </c>
      <c r="CU489">
        <v>1180</v>
      </c>
      <c r="CV489" t="b">
        <v>0</v>
      </c>
      <c r="CW489">
        <v>43</v>
      </c>
      <c r="CX489">
        <v>990</v>
      </c>
      <c r="CY489" t="b">
        <v>0</v>
      </c>
      <c r="CZ489">
        <v>45</v>
      </c>
      <c r="DA489">
        <v>570</v>
      </c>
      <c r="DB489" t="b">
        <v>1</v>
      </c>
      <c r="DC489">
        <v>94</v>
      </c>
      <c r="DD489">
        <v>71.59</v>
      </c>
      <c r="DE489" t="b">
        <v>0</v>
      </c>
      <c r="DF489">
        <v>74</v>
      </c>
      <c r="DG489">
        <v>71</v>
      </c>
      <c r="DH489" t="b">
        <v>0</v>
      </c>
      <c r="DI489">
        <v>77</v>
      </c>
      <c r="DJ489">
        <v>6</v>
      </c>
      <c r="DK489" t="b">
        <v>0</v>
      </c>
      <c r="DL489">
        <v>83</v>
      </c>
      <c r="DM489">
        <v>9</v>
      </c>
      <c r="DN489" t="b">
        <v>0</v>
      </c>
      <c r="DO489">
        <v>85</v>
      </c>
      <c r="DP489">
        <v>54</v>
      </c>
      <c r="DQ489">
        <v>83</v>
      </c>
      <c r="DR489">
        <v>25</v>
      </c>
      <c r="DS489">
        <v>38</v>
      </c>
      <c r="DT489">
        <v>7</v>
      </c>
      <c r="DU489">
        <v>90</v>
      </c>
      <c r="DV489">
        <v>10</v>
      </c>
      <c r="DW489">
        <v>28</v>
      </c>
      <c r="DX489" t="b">
        <v>0</v>
      </c>
      <c r="DY489" t="b">
        <v>0</v>
      </c>
      <c r="DZ489" t="b">
        <v>0</v>
      </c>
    </row>
    <row r="490" spans="1:130" hidden="1" x14ac:dyDescent="0.35">
      <c r="A490">
        <v>39035173105</v>
      </c>
      <c r="B490" t="s">
        <v>3</v>
      </c>
      <c r="C490" t="s">
        <v>4</v>
      </c>
      <c r="D490">
        <v>0.01</v>
      </c>
      <c r="E490">
        <v>0</v>
      </c>
      <c r="F490">
        <v>0.01</v>
      </c>
      <c r="G490">
        <v>0</v>
      </c>
      <c r="H490">
        <v>0</v>
      </c>
      <c r="I490">
        <v>0.92</v>
      </c>
      <c r="J490">
        <v>0.04</v>
      </c>
      <c r="K490">
        <v>0.02</v>
      </c>
      <c r="L490">
        <v>0.08</v>
      </c>
      <c r="M490">
        <v>0.63</v>
      </c>
      <c r="N490">
        <v>0.28000000000000003</v>
      </c>
      <c r="O490">
        <v>0</v>
      </c>
      <c r="P490">
        <v>0</v>
      </c>
      <c r="Q490" t="b">
        <v>0</v>
      </c>
      <c r="R490" t="b">
        <v>0</v>
      </c>
      <c r="T490" t="b">
        <v>0</v>
      </c>
      <c r="U490">
        <v>0</v>
      </c>
      <c r="V490">
        <v>0</v>
      </c>
      <c r="W490">
        <v>2299</v>
      </c>
      <c r="X490">
        <v>0.15</v>
      </c>
      <c r="Y490">
        <v>0.05</v>
      </c>
      <c r="Z490" t="b">
        <v>0</v>
      </c>
      <c r="AA490" t="b">
        <v>0</v>
      </c>
      <c r="AB490" t="b">
        <v>0</v>
      </c>
      <c r="AD490">
        <v>0</v>
      </c>
      <c r="AE490" t="b">
        <v>0</v>
      </c>
      <c r="AF490">
        <v>35</v>
      </c>
      <c r="AG490">
        <v>7.1999999999999998E-3</v>
      </c>
      <c r="AH490" t="b">
        <v>0</v>
      </c>
      <c r="AI490">
        <v>25</v>
      </c>
      <c r="AJ490">
        <v>1E-4</v>
      </c>
      <c r="AK490">
        <v>4</v>
      </c>
      <c r="AL490">
        <v>0</v>
      </c>
      <c r="AM490" t="b">
        <v>0</v>
      </c>
      <c r="AN490" t="b">
        <v>0</v>
      </c>
      <c r="AO490">
        <v>33</v>
      </c>
      <c r="AP490">
        <v>0</v>
      </c>
      <c r="AQ490" t="b">
        <v>0</v>
      </c>
      <c r="AR490" t="b">
        <v>0</v>
      </c>
      <c r="AS490" t="b">
        <v>0</v>
      </c>
      <c r="AT490">
        <v>27</v>
      </c>
      <c r="AU490">
        <v>2</v>
      </c>
      <c r="AV490" t="b">
        <v>0</v>
      </c>
      <c r="AW490">
        <v>66</v>
      </c>
      <c r="AX490">
        <v>9.14</v>
      </c>
      <c r="AY490" t="b">
        <v>0</v>
      </c>
      <c r="AZ490">
        <v>50</v>
      </c>
      <c r="BA490">
        <v>0.24</v>
      </c>
      <c r="BB490" t="b">
        <v>0</v>
      </c>
      <c r="BC490">
        <v>36</v>
      </c>
      <c r="BD490">
        <v>155.63999999999999</v>
      </c>
      <c r="BE490" t="b">
        <v>0</v>
      </c>
      <c r="BF490">
        <v>37</v>
      </c>
      <c r="BG490" t="b">
        <v>0</v>
      </c>
      <c r="BH490">
        <v>8</v>
      </c>
      <c r="BI490">
        <v>11</v>
      </c>
      <c r="BJ490" t="b">
        <v>0</v>
      </c>
      <c r="BK490">
        <v>26</v>
      </c>
      <c r="BL490">
        <v>8</v>
      </c>
      <c r="BM490">
        <v>47</v>
      </c>
      <c r="BN490">
        <v>180100</v>
      </c>
      <c r="BO490" t="b">
        <v>0</v>
      </c>
      <c r="BP490" t="b">
        <v>0</v>
      </c>
      <c r="BQ490">
        <v>3463</v>
      </c>
      <c r="BR490">
        <v>44</v>
      </c>
      <c r="BS490" t="b">
        <v>1</v>
      </c>
      <c r="BT490" t="b">
        <v>0</v>
      </c>
      <c r="BV490">
        <v>0.21</v>
      </c>
      <c r="BW490">
        <v>0</v>
      </c>
      <c r="BX490" t="b">
        <v>0</v>
      </c>
      <c r="BY490">
        <v>70</v>
      </c>
      <c r="BZ490">
        <v>2.11</v>
      </c>
      <c r="CA490" t="b">
        <v>0</v>
      </c>
      <c r="CB490">
        <v>28</v>
      </c>
      <c r="CC490">
        <v>0.03</v>
      </c>
      <c r="CD490" t="b">
        <v>0</v>
      </c>
      <c r="CE490">
        <v>34</v>
      </c>
      <c r="CF490">
        <v>0.19</v>
      </c>
      <c r="CI490" t="b">
        <v>0</v>
      </c>
      <c r="CJ490" t="b">
        <v>0</v>
      </c>
      <c r="CK490" t="b">
        <v>0</v>
      </c>
      <c r="CL490" t="b">
        <v>0</v>
      </c>
      <c r="CM490" t="b">
        <v>0</v>
      </c>
      <c r="CN490">
        <v>57</v>
      </c>
      <c r="CO490">
        <v>0</v>
      </c>
      <c r="CP490" t="b">
        <v>0</v>
      </c>
      <c r="CQ490">
        <v>38</v>
      </c>
      <c r="CR490">
        <v>1.03</v>
      </c>
      <c r="CS490" t="b">
        <v>0</v>
      </c>
      <c r="CT490">
        <v>57</v>
      </c>
      <c r="CU490">
        <v>990</v>
      </c>
      <c r="CV490" t="b">
        <v>0</v>
      </c>
      <c r="CW490">
        <v>60</v>
      </c>
      <c r="CX490">
        <v>1130</v>
      </c>
      <c r="CY490" t="b">
        <v>0</v>
      </c>
      <c r="CZ490">
        <v>82</v>
      </c>
      <c r="DA490">
        <v>800</v>
      </c>
      <c r="DB490" t="b">
        <v>0</v>
      </c>
      <c r="DC490">
        <v>30</v>
      </c>
      <c r="DD490">
        <v>80.400000000000006</v>
      </c>
      <c r="DE490" t="b">
        <v>0</v>
      </c>
      <c r="DF490">
        <v>21</v>
      </c>
      <c r="DG490">
        <v>127</v>
      </c>
      <c r="DH490" t="b">
        <v>0</v>
      </c>
      <c r="DI490">
        <v>76</v>
      </c>
      <c r="DJ490">
        <v>5</v>
      </c>
      <c r="DK490" t="b">
        <v>0</v>
      </c>
      <c r="DL490">
        <v>20</v>
      </c>
      <c r="DM490">
        <v>2</v>
      </c>
      <c r="DN490" t="b">
        <v>0</v>
      </c>
      <c r="DO490">
        <v>10</v>
      </c>
      <c r="DP490">
        <v>10</v>
      </c>
      <c r="DQ490">
        <v>10</v>
      </c>
      <c r="DR490">
        <v>3</v>
      </c>
      <c r="DS490">
        <v>58</v>
      </c>
      <c r="DT490">
        <v>11</v>
      </c>
      <c r="DU490">
        <v>94</v>
      </c>
      <c r="DV490">
        <v>7</v>
      </c>
      <c r="DW490">
        <v>3</v>
      </c>
      <c r="DX490" t="b">
        <v>0</v>
      </c>
      <c r="DY490" t="b">
        <v>0</v>
      </c>
      <c r="DZ490" t="b">
        <v>0</v>
      </c>
    </row>
    <row r="491" spans="1:130" hidden="1" x14ac:dyDescent="0.35">
      <c r="A491">
        <v>39035111800</v>
      </c>
      <c r="B491" t="s">
        <v>3</v>
      </c>
      <c r="C491" t="s">
        <v>4</v>
      </c>
      <c r="D491">
        <v>0.89</v>
      </c>
      <c r="E491">
        <v>0</v>
      </c>
      <c r="F491">
        <v>0</v>
      </c>
      <c r="G491">
        <v>0</v>
      </c>
      <c r="H491">
        <v>0.06</v>
      </c>
      <c r="I491">
        <v>0.04</v>
      </c>
      <c r="J491">
        <v>0</v>
      </c>
      <c r="K491">
        <v>0</v>
      </c>
      <c r="L491">
        <v>0.19</v>
      </c>
      <c r="M491">
        <v>0.68</v>
      </c>
      <c r="N491">
        <v>0.11</v>
      </c>
      <c r="O491">
        <v>10</v>
      </c>
      <c r="P491">
        <v>6</v>
      </c>
      <c r="Q491" t="b">
        <v>1</v>
      </c>
      <c r="R491" t="b">
        <v>1</v>
      </c>
      <c r="T491" t="b">
        <v>1</v>
      </c>
      <c r="U491">
        <v>100</v>
      </c>
      <c r="V491">
        <v>100</v>
      </c>
      <c r="W491">
        <v>675</v>
      </c>
      <c r="X491">
        <v>0.98</v>
      </c>
      <c r="Y491">
        <v>0.71</v>
      </c>
      <c r="Z491" t="b">
        <v>1</v>
      </c>
      <c r="AA491" t="b">
        <v>0</v>
      </c>
      <c r="AB491" t="b">
        <v>0</v>
      </c>
      <c r="AD491">
        <v>0</v>
      </c>
      <c r="AE491" t="b">
        <v>0</v>
      </c>
      <c r="AF491">
        <v>28</v>
      </c>
      <c r="AG491">
        <v>5.4000000000000003E-3</v>
      </c>
      <c r="AH491" t="b">
        <v>0</v>
      </c>
      <c r="AI491">
        <v>20</v>
      </c>
      <c r="AJ491">
        <v>0</v>
      </c>
      <c r="AK491">
        <v>19</v>
      </c>
      <c r="AL491">
        <v>3</v>
      </c>
      <c r="AM491" t="b">
        <v>0</v>
      </c>
      <c r="AN491" t="b">
        <v>0</v>
      </c>
      <c r="AO491">
        <v>33</v>
      </c>
      <c r="AP491">
        <v>0</v>
      </c>
      <c r="AQ491" t="b">
        <v>0</v>
      </c>
      <c r="AR491" t="b">
        <v>0</v>
      </c>
      <c r="AS491" t="b">
        <v>1</v>
      </c>
      <c r="AT491">
        <v>99</v>
      </c>
      <c r="AU491">
        <v>9</v>
      </c>
      <c r="AV491" t="b">
        <v>0</v>
      </c>
      <c r="AW491">
        <v>72</v>
      </c>
      <c r="AX491">
        <v>9.32</v>
      </c>
      <c r="AY491" t="b">
        <v>0</v>
      </c>
      <c r="AZ491">
        <v>85</v>
      </c>
      <c r="BA491">
        <v>0.48</v>
      </c>
      <c r="BB491" t="b">
        <v>0</v>
      </c>
      <c r="BC491">
        <v>65</v>
      </c>
      <c r="BD491">
        <v>521.86</v>
      </c>
      <c r="BE491" t="b">
        <v>0</v>
      </c>
      <c r="BF491">
        <v>36</v>
      </c>
      <c r="BG491" t="b">
        <v>0</v>
      </c>
      <c r="BH491">
        <v>89</v>
      </c>
      <c r="BI491">
        <v>42</v>
      </c>
      <c r="BJ491" t="b">
        <v>1</v>
      </c>
      <c r="BK491">
        <v>95</v>
      </c>
      <c r="BL491">
        <v>83</v>
      </c>
      <c r="BM491">
        <v>0</v>
      </c>
      <c r="BN491">
        <v>29100</v>
      </c>
      <c r="BO491" t="b">
        <v>0</v>
      </c>
      <c r="BP491" t="b">
        <v>0</v>
      </c>
      <c r="BQ491">
        <v>5565</v>
      </c>
      <c r="BR491">
        <v>74</v>
      </c>
      <c r="BS491" t="b">
        <v>1</v>
      </c>
      <c r="BT491" t="b">
        <v>0</v>
      </c>
      <c r="BU491" t="b">
        <v>0</v>
      </c>
      <c r="BV491">
        <v>0.71</v>
      </c>
      <c r="BW491">
        <v>0.01</v>
      </c>
      <c r="BX491" t="b">
        <v>1</v>
      </c>
      <c r="BY491">
        <v>92</v>
      </c>
      <c r="BZ491">
        <v>7.37</v>
      </c>
      <c r="CA491" t="b">
        <v>0</v>
      </c>
      <c r="CB491">
        <v>23</v>
      </c>
      <c r="CC491">
        <v>0.02</v>
      </c>
      <c r="CD491" t="b">
        <v>0</v>
      </c>
      <c r="CE491">
        <v>81</v>
      </c>
      <c r="CF491">
        <v>1.3</v>
      </c>
      <c r="CI491" t="b">
        <v>0</v>
      </c>
      <c r="CJ491" t="b">
        <v>0</v>
      </c>
      <c r="CK491" t="b">
        <v>0</v>
      </c>
      <c r="CL491" t="b">
        <v>0</v>
      </c>
      <c r="CM491" t="b">
        <v>0</v>
      </c>
      <c r="CP491" t="b">
        <v>1</v>
      </c>
      <c r="CQ491">
        <v>95</v>
      </c>
      <c r="CR491">
        <v>17.440000000000001</v>
      </c>
      <c r="CS491" t="b">
        <v>1</v>
      </c>
      <c r="CT491">
        <v>99</v>
      </c>
      <c r="CU491">
        <v>1610</v>
      </c>
      <c r="CV491" t="b">
        <v>1</v>
      </c>
      <c r="CW491">
        <v>99</v>
      </c>
      <c r="CX491">
        <v>2350</v>
      </c>
      <c r="CY491" t="b">
        <v>1</v>
      </c>
      <c r="CZ491">
        <v>96</v>
      </c>
      <c r="DA491">
        <v>1000</v>
      </c>
      <c r="DB491" t="b">
        <v>0</v>
      </c>
      <c r="DE491" t="b">
        <v>1</v>
      </c>
      <c r="DF491">
        <v>97</v>
      </c>
      <c r="DG491">
        <v>37</v>
      </c>
      <c r="DH491" t="b">
        <v>0</v>
      </c>
      <c r="DI491">
        <v>12</v>
      </c>
      <c r="DJ491">
        <v>0</v>
      </c>
      <c r="DK491" t="b">
        <v>1</v>
      </c>
      <c r="DL491">
        <v>99</v>
      </c>
      <c r="DM491">
        <v>34</v>
      </c>
      <c r="DN491" t="b">
        <v>1</v>
      </c>
      <c r="DO491">
        <v>97</v>
      </c>
      <c r="DP491">
        <v>73</v>
      </c>
      <c r="DQ491">
        <v>98</v>
      </c>
      <c r="DR491">
        <v>54</v>
      </c>
      <c r="DS491">
        <v>90</v>
      </c>
      <c r="DT491">
        <v>27</v>
      </c>
      <c r="DU491">
        <v>97</v>
      </c>
      <c r="DV491">
        <v>36</v>
      </c>
      <c r="DW491">
        <v>29</v>
      </c>
      <c r="DX491" t="b">
        <v>0</v>
      </c>
      <c r="DY491" t="b">
        <v>0</v>
      </c>
      <c r="DZ491" t="b">
        <v>0</v>
      </c>
    </row>
    <row r="492" spans="1:130" hidden="1" x14ac:dyDescent="0.35">
      <c r="A492">
        <v>39035174206</v>
      </c>
      <c r="B492" t="s">
        <v>3</v>
      </c>
      <c r="C492" t="s">
        <v>4</v>
      </c>
      <c r="D492">
        <v>0.03</v>
      </c>
      <c r="E492">
        <v>0</v>
      </c>
      <c r="F492">
        <v>0.05</v>
      </c>
      <c r="G492">
        <v>0</v>
      </c>
      <c r="H492">
        <v>0.04</v>
      </c>
      <c r="I492">
        <v>0.84</v>
      </c>
      <c r="J492">
        <v>0.01</v>
      </c>
      <c r="K492">
        <v>0</v>
      </c>
      <c r="L492">
        <v>0.08</v>
      </c>
      <c r="M492">
        <v>0.78</v>
      </c>
      <c r="N492">
        <v>0.13</v>
      </c>
      <c r="O492">
        <v>0</v>
      </c>
      <c r="P492">
        <v>0</v>
      </c>
      <c r="Q492" t="b">
        <v>0</v>
      </c>
      <c r="R492" t="b">
        <v>0</v>
      </c>
      <c r="T492" t="b">
        <v>0</v>
      </c>
      <c r="U492">
        <v>0</v>
      </c>
      <c r="V492">
        <v>0</v>
      </c>
      <c r="W492">
        <v>2427</v>
      </c>
      <c r="X492">
        <v>0.52</v>
      </c>
      <c r="Y492">
        <v>0.24</v>
      </c>
      <c r="Z492" t="b">
        <v>0</v>
      </c>
      <c r="AA492" t="b">
        <v>0</v>
      </c>
      <c r="AB492" t="b">
        <v>0</v>
      </c>
      <c r="AD492">
        <v>0</v>
      </c>
      <c r="AE492" t="b">
        <v>0</v>
      </c>
      <c r="AF492">
        <v>35</v>
      </c>
      <c r="AG492">
        <v>7.1999999999999998E-3</v>
      </c>
      <c r="AH492" t="b">
        <v>0</v>
      </c>
      <c r="AI492">
        <v>26</v>
      </c>
      <c r="AJ492">
        <v>1E-4</v>
      </c>
      <c r="AK492">
        <v>11</v>
      </c>
      <c r="AL492">
        <v>1</v>
      </c>
      <c r="AM492" t="b">
        <v>0</v>
      </c>
      <c r="AN492" t="b">
        <v>0</v>
      </c>
      <c r="AO492">
        <v>33</v>
      </c>
      <c r="AP492">
        <v>0</v>
      </c>
      <c r="AQ492" t="b">
        <v>0</v>
      </c>
      <c r="AR492" t="b">
        <v>0</v>
      </c>
      <c r="AS492" t="b">
        <v>0</v>
      </c>
      <c r="AT492">
        <v>49</v>
      </c>
      <c r="AU492">
        <v>2</v>
      </c>
      <c r="AV492" t="b">
        <v>0</v>
      </c>
      <c r="AW492">
        <v>63</v>
      </c>
      <c r="AX492">
        <v>9</v>
      </c>
      <c r="AY492" t="b">
        <v>0</v>
      </c>
      <c r="AZ492">
        <v>63</v>
      </c>
      <c r="BA492">
        <v>0.31</v>
      </c>
      <c r="BB492" t="b">
        <v>0</v>
      </c>
      <c r="BC492">
        <v>82</v>
      </c>
      <c r="BD492">
        <v>1077.1500000000001</v>
      </c>
      <c r="BE492" t="b">
        <v>0</v>
      </c>
      <c r="BF492">
        <v>36</v>
      </c>
      <c r="BG492" t="b">
        <v>0</v>
      </c>
      <c r="BH492">
        <v>71</v>
      </c>
      <c r="BI492">
        <v>30</v>
      </c>
      <c r="BJ492" t="b">
        <v>0</v>
      </c>
      <c r="BK492">
        <v>49</v>
      </c>
      <c r="BL492">
        <v>23</v>
      </c>
      <c r="BM492">
        <v>32</v>
      </c>
      <c r="BN492">
        <v>141200</v>
      </c>
      <c r="BO492" t="b">
        <v>0</v>
      </c>
      <c r="BP492" t="b">
        <v>0</v>
      </c>
      <c r="BQ492">
        <v>5147</v>
      </c>
      <c r="BR492">
        <v>68</v>
      </c>
      <c r="BS492" t="b">
        <v>1</v>
      </c>
      <c r="BT492" t="b">
        <v>0</v>
      </c>
      <c r="BV492">
        <v>0.21</v>
      </c>
      <c r="BW492">
        <v>0</v>
      </c>
      <c r="BX492" t="b">
        <v>0</v>
      </c>
      <c r="BY492">
        <v>78</v>
      </c>
      <c r="BZ492">
        <v>3.11</v>
      </c>
      <c r="CA492" t="b">
        <v>0</v>
      </c>
      <c r="CB492">
        <v>21</v>
      </c>
      <c r="CC492">
        <v>0.02</v>
      </c>
      <c r="CD492" t="b">
        <v>0</v>
      </c>
      <c r="CE492">
        <v>48</v>
      </c>
      <c r="CF492">
        <v>0.34</v>
      </c>
      <c r="CI492" t="b">
        <v>0</v>
      </c>
      <c r="CJ492" t="b">
        <v>0</v>
      </c>
      <c r="CK492" t="b">
        <v>0</v>
      </c>
      <c r="CL492" t="b">
        <v>0</v>
      </c>
      <c r="CM492" t="b">
        <v>0</v>
      </c>
      <c r="CN492">
        <v>76</v>
      </c>
      <c r="CO492">
        <v>0.03</v>
      </c>
      <c r="CP492" t="b">
        <v>0</v>
      </c>
      <c r="CQ492">
        <v>88</v>
      </c>
      <c r="CR492">
        <v>9.8000000000000007</v>
      </c>
      <c r="CS492" t="b">
        <v>0</v>
      </c>
      <c r="CT492">
        <v>77</v>
      </c>
      <c r="CU492">
        <v>1070</v>
      </c>
      <c r="CV492" t="b">
        <v>0</v>
      </c>
      <c r="CW492">
        <v>47</v>
      </c>
      <c r="CX492">
        <v>1019</v>
      </c>
      <c r="CY492" t="b">
        <v>0</v>
      </c>
      <c r="CZ492">
        <v>60</v>
      </c>
      <c r="DA492">
        <v>650</v>
      </c>
      <c r="DB492" t="b">
        <v>0</v>
      </c>
      <c r="DC492">
        <v>73</v>
      </c>
      <c r="DD492">
        <v>76</v>
      </c>
      <c r="DE492" t="b">
        <v>0</v>
      </c>
      <c r="DF492">
        <v>60</v>
      </c>
      <c r="DG492">
        <v>84</v>
      </c>
      <c r="DH492" t="b">
        <v>0</v>
      </c>
      <c r="DI492">
        <v>54</v>
      </c>
      <c r="DJ492">
        <v>2</v>
      </c>
      <c r="DK492" t="b">
        <v>0</v>
      </c>
      <c r="DL492">
        <v>48</v>
      </c>
      <c r="DM492">
        <v>4</v>
      </c>
      <c r="DN492" t="b">
        <v>0</v>
      </c>
      <c r="DO492">
        <v>50</v>
      </c>
      <c r="DP492">
        <v>30</v>
      </c>
      <c r="DQ492">
        <v>61</v>
      </c>
      <c r="DR492">
        <v>14</v>
      </c>
      <c r="DS492">
        <v>43</v>
      </c>
      <c r="DT492">
        <v>8</v>
      </c>
      <c r="DU492">
        <v>93</v>
      </c>
      <c r="DV492">
        <v>6</v>
      </c>
      <c r="DW492">
        <v>3</v>
      </c>
      <c r="DX492" t="b">
        <v>0</v>
      </c>
      <c r="DY492" t="b">
        <v>0</v>
      </c>
      <c r="DZ492" t="b">
        <v>0</v>
      </c>
    </row>
    <row r="493" spans="1:130" hidden="1" x14ac:dyDescent="0.35">
      <c r="A493">
        <v>39093070700</v>
      </c>
      <c r="B493" t="s">
        <v>8</v>
      </c>
      <c r="C493" t="s">
        <v>4</v>
      </c>
      <c r="D493">
        <v>0.09</v>
      </c>
      <c r="E493">
        <v>0</v>
      </c>
      <c r="F493">
        <v>0</v>
      </c>
      <c r="G493">
        <v>0</v>
      </c>
      <c r="H493">
        <v>0.05</v>
      </c>
      <c r="I493">
        <v>0.73</v>
      </c>
      <c r="J493">
        <v>0.13</v>
      </c>
      <c r="K493">
        <v>0</v>
      </c>
      <c r="L493">
        <v>0.17</v>
      </c>
      <c r="M493">
        <v>0.73</v>
      </c>
      <c r="N493">
        <v>0.08</v>
      </c>
      <c r="O493">
        <v>5</v>
      </c>
      <c r="P493">
        <v>4</v>
      </c>
      <c r="Q493" t="b">
        <v>1</v>
      </c>
      <c r="R493" t="b">
        <v>0</v>
      </c>
      <c r="T493" t="b">
        <v>1</v>
      </c>
      <c r="U493">
        <v>100</v>
      </c>
      <c r="V493">
        <v>28</v>
      </c>
      <c r="W493">
        <v>2404</v>
      </c>
      <c r="X493">
        <v>0.77</v>
      </c>
      <c r="Y493">
        <v>0.39</v>
      </c>
      <c r="Z493" t="b">
        <v>1</v>
      </c>
      <c r="AA493" t="b">
        <v>0</v>
      </c>
      <c r="AB493" t="b">
        <v>0</v>
      </c>
      <c r="AD493">
        <v>0</v>
      </c>
      <c r="AE493" t="b">
        <v>0</v>
      </c>
      <c r="AF493">
        <v>43</v>
      </c>
      <c r="AG493">
        <v>1.12E-2</v>
      </c>
      <c r="AH493" t="b">
        <v>0</v>
      </c>
      <c r="AI493">
        <v>26</v>
      </c>
      <c r="AJ493">
        <v>1E-4</v>
      </c>
      <c r="AK493">
        <v>53</v>
      </c>
      <c r="AL493">
        <v>8</v>
      </c>
      <c r="AM493" t="b">
        <v>0</v>
      </c>
      <c r="AN493" t="b">
        <v>0</v>
      </c>
      <c r="AO493">
        <v>33</v>
      </c>
      <c r="AP493">
        <v>0</v>
      </c>
      <c r="AQ493" t="b">
        <v>0</v>
      </c>
      <c r="AR493" t="b">
        <v>0</v>
      </c>
      <c r="AS493" t="b">
        <v>0</v>
      </c>
      <c r="AT493">
        <v>75</v>
      </c>
      <c r="AU493">
        <v>4</v>
      </c>
      <c r="AV493" t="b">
        <v>0</v>
      </c>
      <c r="AW493">
        <v>55</v>
      </c>
      <c r="AX493">
        <v>8.76</v>
      </c>
      <c r="AY493" t="b">
        <v>0</v>
      </c>
      <c r="AZ493">
        <v>69</v>
      </c>
      <c r="BA493">
        <v>0.34</v>
      </c>
      <c r="BB493" t="b">
        <v>0</v>
      </c>
      <c r="BC493">
        <v>50</v>
      </c>
      <c r="BD493">
        <v>290.32</v>
      </c>
      <c r="BE493" t="b">
        <v>0</v>
      </c>
      <c r="BF493">
        <v>36</v>
      </c>
      <c r="BG493" t="b">
        <v>0</v>
      </c>
      <c r="BH493">
        <v>57</v>
      </c>
      <c r="BI493">
        <v>24</v>
      </c>
      <c r="BJ493" t="b">
        <v>1</v>
      </c>
      <c r="BK493">
        <v>94</v>
      </c>
      <c r="BL493">
        <v>81</v>
      </c>
      <c r="BM493">
        <v>7</v>
      </c>
      <c r="BN493">
        <v>75800</v>
      </c>
      <c r="BO493" t="b">
        <v>0</v>
      </c>
      <c r="BP493" t="b">
        <v>0</v>
      </c>
      <c r="BQ493">
        <v>6364</v>
      </c>
      <c r="BR493">
        <v>83</v>
      </c>
      <c r="BS493" t="b">
        <v>1</v>
      </c>
      <c r="BT493" t="b">
        <v>0</v>
      </c>
      <c r="BV493">
        <v>0.78</v>
      </c>
      <c r="BW493">
        <v>0.01</v>
      </c>
      <c r="BX493" t="b">
        <v>1</v>
      </c>
      <c r="BY493">
        <v>92</v>
      </c>
      <c r="BZ493">
        <v>7.31</v>
      </c>
      <c r="CA493" t="b">
        <v>0</v>
      </c>
      <c r="CB493">
        <v>18</v>
      </c>
      <c r="CC493">
        <v>0.01</v>
      </c>
      <c r="CD493" t="b">
        <v>0</v>
      </c>
      <c r="CE493">
        <v>57</v>
      </c>
      <c r="CF493">
        <v>0.5</v>
      </c>
      <c r="CI493" t="b">
        <v>0</v>
      </c>
      <c r="CJ493" t="b">
        <v>0</v>
      </c>
      <c r="CK493" t="b">
        <v>0</v>
      </c>
      <c r="CL493" t="b">
        <v>0</v>
      </c>
      <c r="CM493" t="b">
        <v>0</v>
      </c>
      <c r="CN493">
        <v>76</v>
      </c>
      <c r="CO493">
        <v>0.03</v>
      </c>
      <c r="CP493" t="b">
        <v>1</v>
      </c>
      <c r="CQ493">
        <v>93</v>
      </c>
      <c r="CR493">
        <v>14.6</v>
      </c>
      <c r="CS493" t="b">
        <v>1</v>
      </c>
      <c r="CT493">
        <v>90</v>
      </c>
      <c r="CU493">
        <v>1180</v>
      </c>
      <c r="CV493" t="b">
        <v>0</v>
      </c>
      <c r="CW493">
        <v>73</v>
      </c>
      <c r="CX493">
        <v>1260</v>
      </c>
      <c r="CY493" t="b">
        <v>0</v>
      </c>
      <c r="CZ493">
        <v>75</v>
      </c>
      <c r="DA493">
        <v>740</v>
      </c>
      <c r="DB493" t="b">
        <v>1</v>
      </c>
      <c r="DC493">
        <v>91</v>
      </c>
      <c r="DD493">
        <v>72.8</v>
      </c>
      <c r="DE493" t="b">
        <v>0</v>
      </c>
      <c r="DF493">
        <v>63</v>
      </c>
      <c r="DG493">
        <v>82</v>
      </c>
      <c r="DH493" t="b">
        <v>0</v>
      </c>
      <c r="DI493">
        <v>12</v>
      </c>
      <c r="DJ493">
        <v>0</v>
      </c>
      <c r="DK493" t="b">
        <v>0</v>
      </c>
      <c r="DL493">
        <v>81</v>
      </c>
      <c r="DM493">
        <v>8</v>
      </c>
      <c r="DN493" t="b">
        <v>0</v>
      </c>
      <c r="DO493">
        <v>75</v>
      </c>
      <c r="DP493">
        <v>46</v>
      </c>
      <c r="DQ493">
        <v>85</v>
      </c>
      <c r="DR493">
        <v>26</v>
      </c>
      <c r="DS493">
        <v>60</v>
      </c>
      <c r="DT493">
        <v>12</v>
      </c>
      <c r="DU493">
        <v>93</v>
      </c>
      <c r="DV493">
        <v>12</v>
      </c>
      <c r="DW493">
        <v>34</v>
      </c>
      <c r="DX493" t="b">
        <v>0</v>
      </c>
      <c r="DY493" t="b">
        <v>0</v>
      </c>
      <c r="DZ493" t="b">
        <v>0</v>
      </c>
    </row>
    <row r="494" spans="1:130" hidden="1" x14ac:dyDescent="0.35">
      <c r="A494">
        <v>39035106200</v>
      </c>
      <c r="B494" t="s">
        <v>3</v>
      </c>
      <c r="C494" t="s">
        <v>4</v>
      </c>
      <c r="D494">
        <v>0.03</v>
      </c>
      <c r="E494">
        <v>0</v>
      </c>
      <c r="F494">
        <v>0.03</v>
      </c>
      <c r="G494">
        <v>0.04</v>
      </c>
      <c r="H494">
        <v>7.0000000000000007E-2</v>
      </c>
      <c r="I494">
        <v>0.61</v>
      </c>
      <c r="J494">
        <v>0.26</v>
      </c>
      <c r="K494">
        <v>0.13</v>
      </c>
      <c r="L494">
        <v>0.15</v>
      </c>
      <c r="M494">
        <v>0.71</v>
      </c>
      <c r="N494">
        <v>0.12</v>
      </c>
      <c r="O494">
        <v>2</v>
      </c>
      <c r="P494">
        <v>2</v>
      </c>
      <c r="Q494" t="b">
        <v>1</v>
      </c>
      <c r="R494" t="b">
        <v>0</v>
      </c>
      <c r="T494" t="b">
        <v>1</v>
      </c>
      <c r="U494">
        <v>100</v>
      </c>
      <c r="V494">
        <v>50</v>
      </c>
      <c r="W494">
        <v>3993</v>
      </c>
      <c r="X494">
        <v>0.82</v>
      </c>
      <c r="Y494">
        <v>0.43</v>
      </c>
      <c r="Z494" t="b">
        <v>1</v>
      </c>
      <c r="AA494" t="b">
        <v>0</v>
      </c>
      <c r="AB494" t="b">
        <v>0</v>
      </c>
      <c r="AD494">
        <v>0</v>
      </c>
      <c r="AE494" t="b">
        <v>0</v>
      </c>
      <c r="AF494">
        <v>35</v>
      </c>
      <c r="AG494">
        <v>7.1999999999999998E-3</v>
      </c>
      <c r="AH494" t="b">
        <v>0</v>
      </c>
      <c r="AI494">
        <v>25</v>
      </c>
      <c r="AJ494">
        <v>1E-4</v>
      </c>
      <c r="AK494">
        <v>1</v>
      </c>
      <c r="AL494">
        <v>0</v>
      </c>
      <c r="AM494" t="b">
        <v>0</v>
      </c>
      <c r="AN494" t="b">
        <v>0</v>
      </c>
      <c r="AO494">
        <v>33</v>
      </c>
      <c r="AP494">
        <v>0</v>
      </c>
      <c r="AQ494" t="b">
        <v>0</v>
      </c>
      <c r="AR494" t="b">
        <v>0</v>
      </c>
      <c r="AS494" t="b">
        <v>0</v>
      </c>
      <c r="AT494">
        <v>72</v>
      </c>
      <c r="AU494">
        <v>3</v>
      </c>
      <c r="AV494" t="b">
        <v>0</v>
      </c>
      <c r="AW494">
        <v>72</v>
      </c>
      <c r="AX494">
        <v>9.36</v>
      </c>
      <c r="AY494" t="b">
        <v>0</v>
      </c>
      <c r="AZ494">
        <v>78</v>
      </c>
      <c r="BA494">
        <v>0.41</v>
      </c>
      <c r="BB494" t="b">
        <v>0</v>
      </c>
      <c r="BC494">
        <v>32</v>
      </c>
      <c r="BD494">
        <v>127.15</v>
      </c>
      <c r="BE494" t="b">
        <v>0</v>
      </c>
      <c r="BF494">
        <v>35</v>
      </c>
      <c r="BG494" t="b">
        <v>0</v>
      </c>
      <c r="BH494">
        <v>58</v>
      </c>
      <c r="BI494">
        <v>25</v>
      </c>
      <c r="BJ494" t="b">
        <v>1</v>
      </c>
      <c r="BK494">
        <v>99</v>
      </c>
      <c r="BL494">
        <v>93</v>
      </c>
      <c r="BM494">
        <v>7</v>
      </c>
      <c r="BN494">
        <v>74000</v>
      </c>
      <c r="BO494" t="b">
        <v>0</v>
      </c>
      <c r="BP494" t="b">
        <v>0</v>
      </c>
      <c r="BQ494">
        <v>5079</v>
      </c>
      <c r="BR494">
        <v>68</v>
      </c>
      <c r="BS494" t="b">
        <v>1</v>
      </c>
      <c r="BT494" t="b">
        <v>0</v>
      </c>
      <c r="BU494" t="b">
        <v>0</v>
      </c>
      <c r="BV494">
        <v>0.79</v>
      </c>
      <c r="BW494">
        <v>0.01</v>
      </c>
      <c r="BX494" t="b">
        <v>0</v>
      </c>
      <c r="BY494">
        <v>84</v>
      </c>
      <c r="BZ494">
        <v>4.2699999999999996</v>
      </c>
      <c r="CA494" t="b">
        <v>0</v>
      </c>
      <c r="CB494">
        <v>24</v>
      </c>
      <c r="CC494">
        <v>0.02</v>
      </c>
      <c r="CD494" t="b">
        <v>0</v>
      </c>
      <c r="CE494">
        <v>85</v>
      </c>
      <c r="CF494">
        <v>1.56</v>
      </c>
      <c r="CI494" t="b">
        <v>0</v>
      </c>
      <c r="CJ494" t="b">
        <v>0</v>
      </c>
      <c r="CK494" t="b">
        <v>0</v>
      </c>
      <c r="CL494" t="b">
        <v>0</v>
      </c>
      <c r="CM494" t="b">
        <v>0</v>
      </c>
      <c r="CN494">
        <v>18</v>
      </c>
      <c r="CO494">
        <v>0</v>
      </c>
      <c r="CP494" t="b">
        <v>0</v>
      </c>
      <c r="CQ494">
        <v>83</v>
      </c>
      <c r="CR494">
        <v>7.15</v>
      </c>
      <c r="CS494" t="b">
        <v>1</v>
      </c>
      <c r="CT494">
        <v>93</v>
      </c>
      <c r="CU494">
        <v>1220</v>
      </c>
      <c r="CV494" t="b">
        <v>0</v>
      </c>
      <c r="CW494">
        <v>69</v>
      </c>
      <c r="CX494">
        <v>1210</v>
      </c>
      <c r="CY494" t="b">
        <v>0</v>
      </c>
      <c r="CZ494">
        <v>81</v>
      </c>
      <c r="DA494">
        <v>790</v>
      </c>
      <c r="DB494" t="b">
        <v>0</v>
      </c>
      <c r="DC494">
        <v>72</v>
      </c>
      <c r="DD494">
        <v>76.09</v>
      </c>
      <c r="DE494" t="b">
        <v>0</v>
      </c>
      <c r="DF494">
        <v>62</v>
      </c>
      <c r="DG494">
        <v>83</v>
      </c>
      <c r="DH494" t="b">
        <v>0</v>
      </c>
      <c r="DI494">
        <v>75</v>
      </c>
      <c r="DJ494">
        <v>5</v>
      </c>
      <c r="DK494" t="b">
        <v>0</v>
      </c>
      <c r="DL494">
        <v>53</v>
      </c>
      <c r="DM494">
        <v>5</v>
      </c>
      <c r="DN494" t="b">
        <v>0</v>
      </c>
      <c r="DO494">
        <v>85</v>
      </c>
      <c r="DP494">
        <v>54</v>
      </c>
      <c r="DQ494">
        <v>81</v>
      </c>
      <c r="DR494">
        <v>23</v>
      </c>
      <c r="DS494">
        <v>84</v>
      </c>
      <c r="DT494">
        <v>22</v>
      </c>
      <c r="DU494">
        <v>89</v>
      </c>
      <c r="DV494">
        <v>6</v>
      </c>
      <c r="DW494">
        <v>10</v>
      </c>
      <c r="DX494" t="b">
        <v>0</v>
      </c>
      <c r="DY494" t="b">
        <v>0</v>
      </c>
      <c r="DZ494" t="b">
        <v>0</v>
      </c>
    </row>
    <row r="495" spans="1:130" hidden="1" x14ac:dyDescent="0.35">
      <c r="A495">
        <v>39035119501</v>
      </c>
      <c r="B495" t="s">
        <v>3</v>
      </c>
      <c r="C495" t="s">
        <v>4</v>
      </c>
      <c r="D495">
        <v>0.5</v>
      </c>
      <c r="E495">
        <v>0</v>
      </c>
      <c r="F495">
        <v>0.04</v>
      </c>
      <c r="G495">
        <v>0</v>
      </c>
      <c r="H495">
        <v>0</v>
      </c>
      <c r="I495">
        <v>0.42</v>
      </c>
      <c r="J495">
        <v>0.01</v>
      </c>
      <c r="K495">
        <v>0</v>
      </c>
      <c r="L495">
        <v>0</v>
      </c>
      <c r="M495">
        <v>0.71</v>
      </c>
      <c r="N495">
        <v>0.28000000000000003</v>
      </c>
      <c r="O495">
        <v>0</v>
      </c>
      <c r="P495">
        <v>0</v>
      </c>
      <c r="Q495" t="b">
        <v>0</v>
      </c>
      <c r="R495" t="b">
        <v>0</v>
      </c>
      <c r="T495" t="b">
        <v>0</v>
      </c>
      <c r="U495">
        <v>0</v>
      </c>
      <c r="V495">
        <v>50</v>
      </c>
      <c r="W495">
        <v>2223</v>
      </c>
      <c r="X495">
        <v>0.46</v>
      </c>
      <c r="Y495">
        <v>0.2</v>
      </c>
      <c r="Z495" t="b">
        <v>0</v>
      </c>
      <c r="AA495" t="b">
        <v>0</v>
      </c>
      <c r="AB495" t="b">
        <v>0</v>
      </c>
      <c r="AD495">
        <v>0</v>
      </c>
      <c r="AE495" t="b">
        <v>0</v>
      </c>
      <c r="AF495">
        <v>27</v>
      </c>
      <c r="AG495">
        <v>5.1999999999999998E-3</v>
      </c>
      <c r="AH495" t="b">
        <v>0</v>
      </c>
      <c r="AI495">
        <v>19</v>
      </c>
      <c r="AJ495">
        <v>0</v>
      </c>
      <c r="AK495">
        <v>6</v>
      </c>
      <c r="AL495">
        <v>0</v>
      </c>
      <c r="AM495" t="b">
        <v>0</v>
      </c>
      <c r="AN495" t="b">
        <v>0</v>
      </c>
      <c r="AO495">
        <v>33</v>
      </c>
      <c r="AP495">
        <v>0</v>
      </c>
      <c r="AQ495" t="b">
        <v>0</v>
      </c>
      <c r="AR495" t="b">
        <v>0</v>
      </c>
      <c r="AS495" t="b">
        <v>0</v>
      </c>
      <c r="AT495">
        <v>38</v>
      </c>
      <c r="AU495">
        <v>2</v>
      </c>
      <c r="AV495" t="b">
        <v>0</v>
      </c>
      <c r="AW495">
        <v>72</v>
      </c>
      <c r="AX495">
        <v>9.34</v>
      </c>
      <c r="AY495" t="b">
        <v>0</v>
      </c>
      <c r="AZ495">
        <v>76</v>
      </c>
      <c r="BA495">
        <v>0.39</v>
      </c>
      <c r="BB495" t="b">
        <v>0</v>
      </c>
      <c r="BC495">
        <v>75</v>
      </c>
      <c r="BD495">
        <v>772.81</v>
      </c>
      <c r="BE495" t="b">
        <v>0</v>
      </c>
      <c r="BF495">
        <v>35</v>
      </c>
      <c r="BG495" t="b">
        <v>0</v>
      </c>
      <c r="BH495">
        <v>85</v>
      </c>
      <c r="BI495">
        <v>39</v>
      </c>
      <c r="BJ495" t="b">
        <v>0</v>
      </c>
      <c r="BK495">
        <v>92</v>
      </c>
      <c r="BL495">
        <v>77</v>
      </c>
      <c r="BM495">
        <v>26</v>
      </c>
      <c r="BN495">
        <v>125000</v>
      </c>
      <c r="BO495" t="b">
        <v>0</v>
      </c>
      <c r="BP495" t="b">
        <v>0</v>
      </c>
      <c r="BQ495">
        <v>5711</v>
      </c>
      <c r="BR495">
        <v>76</v>
      </c>
      <c r="BS495" t="b">
        <v>1</v>
      </c>
      <c r="BT495" t="b">
        <v>0</v>
      </c>
      <c r="BU495" t="b">
        <v>0</v>
      </c>
      <c r="BV495">
        <v>0.6</v>
      </c>
      <c r="BW495">
        <v>0</v>
      </c>
      <c r="BX495" t="b">
        <v>0</v>
      </c>
      <c r="BY495">
        <v>91</v>
      </c>
      <c r="BZ495">
        <v>6.92</v>
      </c>
      <c r="CA495" t="b">
        <v>0</v>
      </c>
      <c r="CB495">
        <v>22</v>
      </c>
      <c r="CC495">
        <v>0.02</v>
      </c>
      <c r="CD495" t="b">
        <v>0</v>
      </c>
      <c r="CE495">
        <v>66</v>
      </c>
      <c r="CF495">
        <v>0.74</v>
      </c>
      <c r="CI495" t="b">
        <v>0</v>
      </c>
      <c r="CJ495" t="b">
        <v>0</v>
      </c>
      <c r="CK495" t="b">
        <v>0</v>
      </c>
      <c r="CL495" t="b">
        <v>0</v>
      </c>
      <c r="CM495" t="b">
        <v>0</v>
      </c>
      <c r="CP495" t="b">
        <v>0</v>
      </c>
      <c r="CQ495">
        <v>94</v>
      </c>
      <c r="CR495">
        <v>16.45</v>
      </c>
      <c r="CS495" t="b">
        <v>0</v>
      </c>
      <c r="CT495">
        <v>89</v>
      </c>
      <c r="CU495">
        <v>1160</v>
      </c>
      <c r="CV495" t="b">
        <v>0</v>
      </c>
      <c r="CW495">
        <v>77</v>
      </c>
      <c r="CX495">
        <v>1310</v>
      </c>
      <c r="CY495" t="b">
        <v>0</v>
      </c>
      <c r="CZ495">
        <v>64</v>
      </c>
      <c r="DA495">
        <v>670</v>
      </c>
      <c r="DB495" t="b">
        <v>0</v>
      </c>
      <c r="DC495">
        <v>37</v>
      </c>
      <c r="DD495">
        <v>79.7</v>
      </c>
      <c r="DE495" t="b">
        <v>0</v>
      </c>
      <c r="DF495">
        <v>84</v>
      </c>
      <c r="DG495">
        <v>62</v>
      </c>
      <c r="DH495" t="b">
        <v>0</v>
      </c>
      <c r="DI495">
        <v>75</v>
      </c>
      <c r="DJ495">
        <v>5</v>
      </c>
      <c r="DK495" t="b">
        <v>0</v>
      </c>
      <c r="DL495">
        <v>85</v>
      </c>
      <c r="DM495">
        <v>9</v>
      </c>
      <c r="DN495" t="b">
        <v>0</v>
      </c>
      <c r="DO495">
        <v>54</v>
      </c>
      <c r="DP495">
        <v>32</v>
      </c>
      <c r="DQ495">
        <v>54</v>
      </c>
      <c r="DR495">
        <v>12</v>
      </c>
      <c r="DS495">
        <v>54</v>
      </c>
      <c r="DT495">
        <v>10</v>
      </c>
      <c r="DU495">
        <v>88</v>
      </c>
      <c r="DV495">
        <v>15</v>
      </c>
      <c r="DW495">
        <v>22</v>
      </c>
      <c r="DX495" t="b">
        <v>0</v>
      </c>
      <c r="DY495" t="b">
        <v>0</v>
      </c>
      <c r="DZ495" t="b">
        <v>0</v>
      </c>
    </row>
    <row r="496" spans="1:130" hidden="1" x14ac:dyDescent="0.35">
      <c r="A496">
        <v>39035160300</v>
      </c>
      <c r="B496" t="s">
        <v>3</v>
      </c>
      <c r="C496" t="s">
        <v>4</v>
      </c>
      <c r="D496">
        <v>0.03</v>
      </c>
      <c r="E496">
        <v>0</v>
      </c>
      <c r="F496">
        <v>0</v>
      </c>
      <c r="G496">
        <v>0</v>
      </c>
      <c r="H496">
        <v>0.02</v>
      </c>
      <c r="I496">
        <v>0.89</v>
      </c>
      <c r="J496">
        <v>0.03</v>
      </c>
      <c r="K496">
        <v>0</v>
      </c>
      <c r="L496">
        <v>0.13</v>
      </c>
      <c r="M496">
        <v>0.76</v>
      </c>
      <c r="N496">
        <v>0.1</v>
      </c>
      <c r="O496">
        <v>0</v>
      </c>
      <c r="P496">
        <v>0</v>
      </c>
      <c r="Q496" t="b">
        <v>0</v>
      </c>
      <c r="R496" t="b">
        <v>0</v>
      </c>
      <c r="T496" t="b">
        <v>0</v>
      </c>
      <c r="U496">
        <v>0</v>
      </c>
      <c r="V496">
        <v>0</v>
      </c>
      <c r="W496">
        <v>1722</v>
      </c>
      <c r="X496">
        <v>0.55000000000000004</v>
      </c>
      <c r="Y496">
        <v>0.25</v>
      </c>
      <c r="Z496" t="b">
        <v>0</v>
      </c>
      <c r="AA496" t="b">
        <v>0</v>
      </c>
      <c r="AB496" t="b">
        <v>0</v>
      </c>
      <c r="AD496">
        <v>0</v>
      </c>
      <c r="AE496" t="b">
        <v>0</v>
      </c>
      <c r="AF496">
        <v>35</v>
      </c>
      <c r="AG496">
        <v>7.1999999999999998E-3</v>
      </c>
      <c r="AH496" t="b">
        <v>0</v>
      </c>
      <c r="AI496">
        <v>26</v>
      </c>
      <c r="AJ496">
        <v>1E-4</v>
      </c>
      <c r="AK496">
        <v>19</v>
      </c>
      <c r="AL496">
        <v>3</v>
      </c>
      <c r="AM496" t="b">
        <v>0</v>
      </c>
      <c r="AN496" t="b">
        <v>0</v>
      </c>
      <c r="AO496">
        <v>33</v>
      </c>
      <c r="AP496">
        <v>0</v>
      </c>
      <c r="AQ496" t="b">
        <v>0</v>
      </c>
      <c r="AR496" t="b">
        <v>0</v>
      </c>
      <c r="AS496" t="b">
        <v>0</v>
      </c>
      <c r="AT496">
        <v>30</v>
      </c>
      <c r="AU496">
        <v>2</v>
      </c>
      <c r="AV496" t="b">
        <v>0</v>
      </c>
      <c r="AW496">
        <v>67</v>
      </c>
      <c r="AX496">
        <v>9.14</v>
      </c>
      <c r="AY496" t="b">
        <v>0</v>
      </c>
      <c r="AZ496">
        <v>52</v>
      </c>
      <c r="BA496">
        <v>0.25</v>
      </c>
      <c r="BB496" t="b">
        <v>0</v>
      </c>
      <c r="BC496">
        <v>56</v>
      </c>
      <c r="BD496">
        <v>375.73</v>
      </c>
      <c r="BE496" t="b">
        <v>0</v>
      </c>
      <c r="BF496">
        <v>35</v>
      </c>
      <c r="BG496" t="b">
        <v>0</v>
      </c>
      <c r="BH496">
        <v>63</v>
      </c>
      <c r="BI496">
        <v>27</v>
      </c>
      <c r="BJ496" t="b">
        <v>0</v>
      </c>
      <c r="BK496">
        <v>99</v>
      </c>
      <c r="BL496">
        <v>92</v>
      </c>
      <c r="BM496">
        <v>48</v>
      </c>
      <c r="BN496">
        <v>183800</v>
      </c>
      <c r="BO496" t="b">
        <v>0</v>
      </c>
      <c r="BP496" t="b">
        <v>0</v>
      </c>
      <c r="BQ496">
        <v>3840</v>
      </c>
      <c r="BR496">
        <v>50</v>
      </c>
      <c r="BS496" t="b">
        <v>1</v>
      </c>
      <c r="BT496" t="b">
        <v>0</v>
      </c>
      <c r="BU496" t="b">
        <v>0</v>
      </c>
      <c r="BV496">
        <v>0.52</v>
      </c>
      <c r="BW496">
        <v>0</v>
      </c>
      <c r="BX496" t="b">
        <v>0</v>
      </c>
      <c r="BY496">
        <v>73</v>
      </c>
      <c r="BZ496">
        <v>2.4</v>
      </c>
      <c r="CA496" t="b">
        <v>0</v>
      </c>
      <c r="CB496">
        <v>19</v>
      </c>
      <c r="CC496">
        <v>0.02</v>
      </c>
      <c r="CD496" t="b">
        <v>0</v>
      </c>
      <c r="CE496">
        <v>54</v>
      </c>
      <c r="CF496">
        <v>0.44</v>
      </c>
      <c r="CI496" t="b">
        <v>0</v>
      </c>
      <c r="CJ496" t="b">
        <v>0</v>
      </c>
      <c r="CK496" t="b">
        <v>0</v>
      </c>
      <c r="CL496" t="b">
        <v>0</v>
      </c>
      <c r="CM496" t="b">
        <v>0</v>
      </c>
      <c r="CN496">
        <v>71</v>
      </c>
      <c r="CO496">
        <v>0.01</v>
      </c>
      <c r="CP496" t="b">
        <v>0</v>
      </c>
      <c r="CQ496">
        <v>2</v>
      </c>
      <c r="CR496">
        <v>0</v>
      </c>
      <c r="CS496" t="b">
        <v>0</v>
      </c>
      <c r="CT496">
        <v>68</v>
      </c>
      <c r="CU496">
        <v>1030</v>
      </c>
      <c r="CV496" t="b">
        <v>0</v>
      </c>
      <c r="CW496">
        <v>7</v>
      </c>
      <c r="CX496">
        <v>670</v>
      </c>
      <c r="CY496" t="b">
        <v>0</v>
      </c>
      <c r="CZ496">
        <v>18</v>
      </c>
      <c r="DA496">
        <v>430</v>
      </c>
      <c r="DB496" t="b">
        <v>0</v>
      </c>
      <c r="DC496">
        <v>43</v>
      </c>
      <c r="DD496">
        <v>79.2</v>
      </c>
      <c r="DE496" t="b">
        <v>0</v>
      </c>
      <c r="DF496">
        <v>47</v>
      </c>
      <c r="DG496">
        <v>96</v>
      </c>
      <c r="DH496" t="b">
        <v>0</v>
      </c>
      <c r="DI496">
        <v>56</v>
      </c>
      <c r="DJ496">
        <v>2</v>
      </c>
      <c r="DK496" t="b">
        <v>0</v>
      </c>
      <c r="DL496">
        <v>6</v>
      </c>
      <c r="DM496">
        <v>1</v>
      </c>
      <c r="DN496" t="b">
        <v>0</v>
      </c>
      <c r="DO496">
        <v>54</v>
      </c>
      <c r="DP496">
        <v>32</v>
      </c>
      <c r="DQ496">
        <v>72</v>
      </c>
      <c r="DR496">
        <v>18</v>
      </c>
      <c r="DS496">
        <v>23</v>
      </c>
      <c r="DT496">
        <v>5</v>
      </c>
      <c r="DU496">
        <v>92</v>
      </c>
      <c r="DV496">
        <v>5</v>
      </c>
      <c r="DW496">
        <v>11</v>
      </c>
      <c r="DX496" t="b">
        <v>0</v>
      </c>
      <c r="DY496" t="b">
        <v>0</v>
      </c>
      <c r="DZ496" t="b">
        <v>0</v>
      </c>
    </row>
    <row r="497" spans="1:130" hidden="1" x14ac:dyDescent="0.35">
      <c r="A497">
        <v>39035187103</v>
      </c>
      <c r="B497" t="s">
        <v>3</v>
      </c>
      <c r="C497" t="s">
        <v>4</v>
      </c>
      <c r="D497">
        <v>0.61</v>
      </c>
      <c r="E497">
        <v>0</v>
      </c>
      <c r="F497">
        <v>0</v>
      </c>
      <c r="G497">
        <v>0</v>
      </c>
      <c r="H497">
        <v>0.01</v>
      </c>
      <c r="I497">
        <v>0.35</v>
      </c>
      <c r="J497">
        <v>0</v>
      </c>
      <c r="K497">
        <v>0</v>
      </c>
      <c r="L497">
        <v>0.12</v>
      </c>
      <c r="M497">
        <v>0.75</v>
      </c>
      <c r="N497">
        <v>0.12</v>
      </c>
      <c r="O497">
        <v>0</v>
      </c>
      <c r="P497">
        <v>0</v>
      </c>
      <c r="Q497" t="b">
        <v>0</v>
      </c>
      <c r="R497" t="b">
        <v>0</v>
      </c>
      <c r="T497" t="b">
        <v>0</v>
      </c>
      <c r="U497">
        <v>0</v>
      </c>
      <c r="V497">
        <v>14</v>
      </c>
      <c r="W497">
        <v>2610</v>
      </c>
      <c r="X497">
        <v>0.34</v>
      </c>
      <c r="Y497">
        <v>0.15</v>
      </c>
      <c r="Z497" t="b">
        <v>0</v>
      </c>
      <c r="AA497" t="b">
        <v>0</v>
      </c>
      <c r="AB497" t="b">
        <v>0</v>
      </c>
      <c r="AD497">
        <v>0</v>
      </c>
      <c r="AE497" t="b">
        <v>0</v>
      </c>
      <c r="AF497">
        <v>27</v>
      </c>
      <c r="AG497">
        <v>5.1999999999999998E-3</v>
      </c>
      <c r="AH497" t="b">
        <v>0</v>
      </c>
      <c r="AI497">
        <v>19</v>
      </c>
      <c r="AJ497">
        <v>0</v>
      </c>
      <c r="AK497">
        <v>14</v>
      </c>
      <c r="AL497">
        <v>2</v>
      </c>
      <c r="AM497" t="b">
        <v>0</v>
      </c>
      <c r="AN497" t="b">
        <v>0</v>
      </c>
      <c r="AO497">
        <v>33</v>
      </c>
      <c r="AP497">
        <v>0</v>
      </c>
      <c r="AQ497" t="b">
        <v>0</v>
      </c>
      <c r="AR497" t="b">
        <v>0</v>
      </c>
      <c r="AS497" t="b">
        <v>0</v>
      </c>
      <c r="AT497">
        <v>46</v>
      </c>
      <c r="AU497">
        <v>2</v>
      </c>
      <c r="AV497" t="b">
        <v>0</v>
      </c>
      <c r="AW497">
        <v>69</v>
      </c>
      <c r="AX497">
        <v>9.23</v>
      </c>
      <c r="AY497" t="b">
        <v>0</v>
      </c>
      <c r="AZ497">
        <v>60</v>
      </c>
      <c r="BA497">
        <v>0.28999999999999998</v>
      </c>
      <c r="BB497" t="b">
        <v>0</v>
      </c>
      <c r="BC497">
        <v>71</v>
      </c>
      <c r="BD497">
        <v>669.02</v>
      </c>
      <c r="BE497" t="b">
        <v>0</v>
      </c>
      <c r="BF497">
        <v>35</v>
      </c>
      <c r="BG497" t="b">
        <v>0</v>
      </c>
      <c r="BH497">
        <v>56</v>
      </c>
      <c r="BI497">
        <v>24</v>
      </c>
      <c r="BJ497" t="b">
        <v>0</v>
      </c>
      <c r="BK497">
        <v>96</v>
      </c>
      <c r="BL497">
        <v>84</v>
      </c>
      <c r="BM497">
        <v>26</v>
      </c>
      <c r="BN497">
        <v>125200</v>
      </c>
      <c r="BO497" t="b">
        <v>0</v>
      </c>
      <c r="BP497" t="b">
        <v>0</v>
      </c>
      <c r="BQ497">
        <v>4869</v>
      </c>
      <c r="BR497">
        <v>65</v>
      </c>
      <c r="BS497" t="b">
        <v>1</v>
      </c>
      <c r="BT497" t="b">
        <v>0</v>
      </c>
      <c r="BU497" t="b">
        <v>0</v>
      </c>
      <c r="BV497">
        <v>0.86</v>
      </c>
      <c r="BW497">
        <v>0.02</v>
      </c>
      <c r="BX497" t="b">
        <v>0</v>
      </c>
      <c r="BY497">
        <v>82</v>
      </c>
      <c r="BZ497">
        <v>3.76</v>
      </c>
      <c r="CA497" t="b">
        <v>0</v>
      </c>
      <c r="CB497">
        <v>25</v>
      </c>
      <c r="CC497">
        <v>0.02</v>
      </c>
      <c r="CD497" t="b">
        <v>0</v>
      </c>
      <c r="CE497">
        <v>33</v>
      </c>
      <c r="CF497">
        <v>0.18</v>
      </c>
      <c r="CI497" t="b">
        <v>0</v>
      </c>
      <c r="CJ497" t="b">
        <v>0</v>
      </c>
      <c r="CK497" t="b">
        <v>0</v>
      </c>
      <c r="CL497" t="b">
        <v>0</v>
      </c>
      <c r="CM497" t="b">
        <v>0</v>
      </c>
      <c r="CP497" t="b">
        <v>0</v>
      </c>
      <c r="CQ497">
        <v>71</v>
      </c>
      <c r="CR497">
        <v>4.1900000000000004</v>
      </c>
      <c r="CS497" t="b">
        <v>0</v>
      </c>
      <c r="CT497">
        <v>87</v>
      </c>
      <c r="CU497">
        <v>1140</v>
      </c>
      <c r="CV497" t="b">
        <v>0</v>
      </c>
      <c r="CW497">
        <v>56</v>
      </c>
      <c r="CX497">
        <v>1090</v>
      </c>
      <c r="CY497" t="b">
        <v>0</v>
      </c>
      <c r="CZ497">
        <v>31</v>
      </c>
      <c r="DA497">
        <v>500</v>
      </c>
      <c r="DB497" t="b">
        <v>0</v>
      </c>
      <c r="DC497">
        <v>50</v>
      </c>
      <c r="DD497">
        <v>78.5</v>
      </c>
      <c r="DE497" t="b">
        <v>0</v>
      </c>
      <c r="DF497">
        <v>22</v>
      </c>
      <c r="DG497">
        <v>125</v>
      </c>
      <c r="DH497" t="b">
        <v>0</v>
      </c>
      <c r="DI497">
        <v>12</v>
      </c>
      <c r="DJ497">
        <v>0</v>
      </c>
      <c r="DK497" t="b">
        <v>0</v>
      </c>
      <c r="DL497">
        <v>14</v>
      </c>
      <c r="DM497">
        <v>2</v>
      </c>
      <c r="DN497" t="b">
        <v>0</v>
      </c>
      <c r="DO497">
        <v>37</v>
      </c>
      <c r="DP497">
        <v>24</v>
      </c>
      <c r="DQ497">
        <v>16</v>
      </c>
      <c r="DR497">
        <v>4</v>
      </c>
      <c r="DS497">
        <v>37</v>
      </c>
      <c r="DT497">
        <v>7</v>
      </c>
      <c r="DU497">
        <v>90</v>
      </c>
      <c r="DV497">
        <v>3</v>
      </c>
      <c r="DW497">
        <v>9</v>
      </c>
      <c r="DX497" t="b">
        <v>0</v>
      </c>
      <c r="DY497" t="b">
        <v>0</v>
      </c>
      <c r="DZ497" t="b">
        <v>0</v>
      </c>
    </row>
    <row r="498" spans="1:130" x14ac:dyDescent="0.35">
      <c r="A498">
        <v>39035102102</v>
      </c>
      <c r="B498" t="s">
        <v>3</v>
      </c>
      <c r="C498" t="s">
        <v>4</v>
      </c>
      <c r="D498">
        <v>0.22</v>
      </c>
      <c r="E498">
        <v>0</v>
      </c>
      <c r="F498">
        <v>0.02</v>
      </c>
      <c r="G498">
        <v>0</v>
      </c>
      <c r="H498">
        <v>0.03</v>
      </c>
      <c r="I498">
        <v>0.48</v>
      </c>
      <c r="J498">
        <v>0.25</v>
      </c>
      <c r="K498">
        <v>0.08</v>
      </c>
      <c r="L498">
        <v>0.08</v>
      </c>
      <c r="M498">
        <v>0.75</v>
      </c>
      <c r="N498">
        <v>0.16</v>
      </c>
      <c r="O498">
        <v>7</v>
      </c>
      <c r="P498">
        <v>5</v>
      </c>
      <c r="Q498" t="b">
        <v>1</v>
      </c>
      <c r="R498" t="b">
        <v>1</v>
      </c>
      <c r="T498" t="b">
        <v>1</v>
      </c>
      <c r="U498">
        <v>100</v>
      </c>
      <c r="V498">
        <v>100</v>
      </c>
      <c r="W498">
        <v>2565</v>
      </c>
      <c r="X498">
        <v>0.9</v>
      </c>
      <c r="Y498">
        <v>0.52</v>
      </c>
      <c r="Z498" t="b">
        <v>1</v>
      </c>
      <c r="AA498" t="b">
        <v>0</v>
      </c>
      <c r="AB498" t="b">
        <v>0</v>
      </c>
      <c r="AD498">
        <v>0</v>
      </c>
      <c r="AE498" t="b">
        <v>0</v>
      </c>
      <c r="AF498">
        <v>38</v>
      </c>
      <c r="AG498">
        <v>8.6E-3</v>
      </c>
      <c r="AH498" t="b">
        <v>0</v>
      </c>
      <c r="AI498">
        <v>26</v>
      </c>
      <c r="AJ498">
        <v>1E-4</v>
      </c>
      <c r="AK498">
        <v>8</v>
      </c>
      <c r="AL498">
        <v>1</v>
      </c>
      <c r="AM498" t="b">
        <v>0</v>
      </c>
      <c r="AN498" t="b">
        <v>0</v>
      </c>
      <c r="AO498">
        <v>33</v>
      </c>
      <c r="AP498">
        <v>0</v>
      </c>
      <c r="AQ498" t="b">
        <v>0</v>
      </c>
      <c r="AR498" t="b">
        <v>0</v>
      </c>
      <c r="AS498" t="b">
        <v>0</v>
      </c>
      <c r="AT498">
        <v>83</v>
      </c>
      <c r="AU498">
        <v>4</v>
      </c>
      <c r="AV498" t="b">
        <v>0</v>
      </c>
      <c r="AW498">
        <v>71</v>
      </c>
      <c r="AX498">
        <v>9.27</v>
      </c>
      <c r="AY498" t="b">
        <v>0</v>
      </c>
      <c r="AZ498">
        <v>76</v>
      </c>
      <c r="BA498">
        <v>0.39</v>
      </c>
      <c r="BB498" t="b">
        <v>0</v>
      </c>
      <c r="BC498">
        <v>79</v>
      </c>
      <c r="BD498">
        <v>954.79</v>
      </c>
      <c r="BE498" t="b">
        <v>0</v>
      </c>
      <c r="BF498">
        <v>34</v>
      </c>
      <c r="BG498" t="b">
        <v>0</v>
      </c>
      <c r="BH498">
        <v>85</v>
      </c>
      <c r="BI498">
        <v>39</v>
      </c>
      <c r="BJ498" t="b">
        <v>1</v>
      </c>
      <c r="BK498">
        <v>90</v>
      </c>
      <c r="BL498">
        <v>74</v>
      </c>
      <c r="BM498">
        <v>3</v>
      </c>
      <c r="BN498">
        <v>59200</v>
      </c>
      <c r="BO498" t="b">
        <v>0</v>
      </c>
      <c r="BP498" t="b">
        <v>0</v>
      </c>
      <c r="BQ498">
        <v>4863</v>
      </c>
      <c r="BR498">
        <v>64</v>
      </c>
      <c r="BS498" t="b">
        <v>1</v>
      </c>
      <c r="BT498" t="b">
        <v>1</v>
      </c>
      <c r="BU498" t="b">
        <v>1</v>
      </c>
      <c r="BV498">
        <v>0.95</v>
      </c>
      <c r="BW498">
        <v>0.04</v>
      </c>
      <c r="BX498" t="b">
        <v>1</v>
      </c>
      <c r="BY498">
        <v>90</v>
      </c>
      <c r="BZ498">
        <v>6.15</v>
      </c>
      <c r="CA498" t="b">
        <v>0</v>
      </c>
      <c r="CB498">
        <v>22</v>
      </c>
      <c r="CC498">
        <v>0.02</v>
      </c>
      <c r="CD498" t="b">
        <v>0</v>
      </c>
      <c r="CE498">
        <v>82</v>
      </c>
      <c r="CF498">
        <v>1.39</v>
      </c>
      <c r="CI498" t="b">
        <v>0</v>
      </c>
      <c r="CJ498" t="b">
        <v>0</v>
      </c>
      <c r="CK498" t="b">
        <v>0</v>
      </c>
      <c r="CL498" t="b">
        <v>0</v>
      </c>
      <c r="CM498" t="b">
        <v>0</v>
      </c>
      <c r="CN498">
        <v>19</v>
      </c>
      <c r="CO498">
        <v>0</v>
      </c>
      <c r="CP498" t="b">
        <v>1</v>
      </c>
      <c r="CQ498">
        <v>90</v>
      </c>
      <c r="CR498">
        <v>11.71</v>
      </c>
      <c r="CS498" t="b">
        <v>0</v>
      </c>
      <c r="CT498">
        <v>89</v>
      </c>
      <c r="CU498">
        <v>1170</v>
      </c>
      <c r="CV498" t="b">
        <v>0</v>
      </c>
      <c r="CW498">
        <v>71</v>
      </c>
      <c r="CX498">
        <v>1240</v>
      </c>
      <c r="CY498" t="b">
        <v>0</v>
      </c>
      <c r="CZ498">
        <v>71</v>
      </c>
      <c r="DA498">
        <v>710</v>
      </c>
      <c r="DB498" t="b">
        <v>1</v>
      </c>
      <c r="DC498">
        <v>90</v>
      </c>
      <c r="DD498">
        <v>73</v>
      </c>
      <c r="DE498" t="b">
        <v>0</v>
      </c>
      <c r="DF498">
        <v>80</v>
      </c>
      <c r="DG498">
        <v>66</v>
      </c>
      <c r="DH498" t="b">
        <v>0</v>
      </c>
      <c r="DI498">
        <v>80</v>
      </c>
      <c r="DJ498">
        <v>7</v>
      </c>
      <c r="DK498" t="b">
        <v>1</v>
      </c>
      <c r="DL498">
        <v>92</v>
      </c>
      <c r="DM498">
        <v>12</v>
      </c>
      <c r="DN498" t="b">
        <v>0</v>
      </c>
      <c r="DO498">
        <v>86</v>
      </c>
      <c r="DP498">
        <v>55</v>
      </c>
      <c r="DQ498">
        <v>73</v>
      </c>
      <c r="DR498">
        <v>19</v>
      </c>
      <c r="DS498">
        <v>82</v>
      </c>
      <c r="DT498">
        <v>21</v>
      </c>
      <c r="DU498">
        <v>96</v>
      </c>
      <c r="DV498">
        <v>11</v>
      </c>
      <c r="DW498">
        <v>19</v>
      </c>
      <c r="DX498" t="b">
        <v>0</v>
      </c>
      <c r="DY498" t="b">
        <v>0</v>
      </c>
      <c r="DZ498" t="b">
        <v>0</v>
      </c>
    </row>
    <row r="499" spans="1:130" hidden="1" x14ac:dyDescent="0.35">
      <c r="A499">
        <v>39035106600</v>
      </c>
      <c r="B499" t="s">
        <v>3</v>
      </c>
      <c r="C499" t="s">
        <v>4</v>
      </c>
      <c r="D499">
        <v>0.16</v>
      </c>
      <c r="E499">
        <v>0</v>
      </c>
      <c r="F499">
        <v>0</v>
      </c>
      <c r="G499">
        <v>0</v>
      </c>
      <c r="H499">
        <v>0.09</v>
      </c>
      <c r="I499">
        <v>0.63</v>
      </c>
      <c r="J499">
        <v>0.13</v>
      </c>
      <c r="K499">
        <v>0.05</v>
      </c>
      <c r="L499">
        <v>0.17</v>
      </c>
      <c r="M499">
        <v>0.72</v>
      </c>
      <c r="N499">
        <v>0.09</v>
      </c>
      <c r="O499">
        <v>2</v>
      </c>
      <c r="P499">
        <v>2</v>
      </c>
      <c r="Q499" t="b">
        <v>1</v>
      </c>
      <c r="R499" t="b">
        <v>0</v>
      </c>
      <c r="T499" t="b">
        <v>1</v>
      </c>
      <c r="U499">
        <v>100</v>
      </c>
      <c r="V499">
        <v>87</v>
      </c>
      <c r="W499">
        <v>3491</v>
      </c>
      <c r="X499">
        <v>0.89</v>
      </c>
      <c r="Y499">
        <v>0.52</v>
      </c>
      <c r="Z499" t="b">
        <v>1</v>
      </c>
      <c r="AA499" t="b">
        <v>0</v>
      </c>
      <c r="AB499" t="b">
        <v>0</v>
      </c>
      <c r="AD499">
        <v>0</v>
      </c>
      <c r="AE499" t="b">
        <v>0</v>
      </c>
      <c r="AF499">
        <v>35</v>
      </c>
      <c r="AG499">
        <v>7.1999999999999998E-3</v>
      </c>
      <c r="AH499" t="b">
        <v>0</v>
      </c>
      <c r="AI499">
        <v>25</v>
      </c>
      <c r="AJ499">
        <v>1E-4</v>
      </c>
      <c r="AK499">
        <v>37</v>
      </c>
      <c r="AL499">
        <v>5</v>
      </c>
      <c r="AM499" t="b">
        <v>0</v>
      </c>
      <c r="AN499" t="b">
        <v>0</v>
      </c>
      <c r="AO499">
        <v>33</v>
      </c>
      <c r="AP499">
        <v>0</v>
      </c>
      <c r="AQ499" t="b">
        <v>0</v>
      </c>
      <c r="AR499" t="b">
        <v>0</v>
      </c>
      <c r="AS499" t="b">
        <v>0</v>
      </c>
      <c r="AT499">
        <v>72</v>
      </c>
      <c r="AU499">
        <v>3</v>
      </c>
      <c r="AV499" t="b">
        <v>0</v>
      </c>
      <c r="AW499">
        <v>73</v>
      </c>
      <c r="AX499">
        <v>9.36</v>
      </c>
      <c r="AY499" t="b">
        <v>0</v>
      </c>
      <c r="AZ499">
        <v>77</v>
      </c>
      <c r="BA499">
        <v>0.4</v>
      </c>
      <c r="BB499" t="b">
        <v>0</v>
      </c>
      <c r="BC499">
        <v>87</v>
      </c>
      <c r="BD499">
        <v>1480.79</v>
      </c>
      <c r="BE499" t="b">
        <v>0</v>
      </c>
      <c r="BF499">
        <v>34</v>
      </c>
      <c r="BG499" t="b">
        <v>0</v>
      </c>
      <c r="BH499">
        <v>71</v>
      </c>
      <c r="BI499">
        <v>30</v>
      </c>
      <c r="BJ499" t="b">
        <v>1</v>
      </c>
      <c r="BK499">
        <v>96</v>
      </c>
      <c r="BL499">
        <v>85</v>
      </c>
      <c r="BM499">
        <v>6</v>
      </c>
      <c r="BN499">
        <v>73000</v>
      </c>
      <c r="BO499" t="b">
        <v>0</v>
      </c>
      <c r="BP499" t="b">
        <v>0</v>
      </c>
      <c r="BQ499">
        <v>6312</v>
      </c>
      <c r="BR499">
        <v>83</v>
      </c>
      <c r="BS499" t="b">
        <v>1</v>
      </c>
      <c r="BT499" t="b">
        <v>0</v>
      </c>
      <c r="BU499" t="b">
        <v>0</v>
      </c>
      <c r="BV499">
        <v>0.57999999999999996</v>
      </c>
      <c r="BW499">
        <v>0</v>
      </c>
      <c r="BX499" t="b">
        <v>0</v>
      </c>
      <c r="BY499">
        <v>85</v>
      </c>
      <c r="BZ499">
        <v>4.5999999999999996</v>
      </c>
      <c r="CA499" t="b">
        <v>0</v>
      </c>
      <c r="CB499">
        <v>24</v>
      </c>
      <c r="CC499">
        <v>0.02</v>
      </c>
      <c r="CD499" t="b">
        <v>0</v>
      </c>
      <c r="CE499">
        <v>82</v>
      </c>
      <c r="CF499">
        <v>1.4</v>
      </c>
      <c r="CI499" t="b">
        <v>0</v>
      </c>
      <c r="CJ499" t="b">
        <v>0</v>
      </c>
      <c r="CK499" t="b">
        <v>0</v>
      </c>
      <c r="CL499" t="b">
        <v>0</v>
      </c>
      <c r="CM499" t="b">
        <v>0</v>
      </c>
      <c r="CN499">
        <v>16</v>
      </c>
      <c r="CO499">
        <v>0</v>
      </c>
      <c r="CP499" t="b">
        <v>0</v>
      </c>
      <c r="CQ499">
        <v>79</v>
      </c>
      <c r="CR499">
        <v>5.92</v>
      </c>
      <c r="CS499" t="b">
        <v>1</v>
      </c>
      <c r="CT499">
        <v>91</v>
      </c>
      <c r="CU499">
        <v>1190</v>
      </c>
      <c r="CV499" t="b">
        <v>0</v>
      </c>
      <c r="CW499">
        <v>59</v>
      </c>
      <c r="CX499">
        <v>1120</v>
      </c>
      <c r="CY499" t="b">
        <v>0</v>
      </c>
      <c r="CZ499">
        <v>72</v>
      </c>
      <c r="DA499">
        <v>720</v>
      </c>
      <c r="DB499" t="b">
        <v>0</v>
      </c>
      <c r="DC499">
        <v>77</v>
      </c>
      <c r="DD499">
        <v>75.5</v>
      </c>
      <c r="DE499" t="b">
        <v>0</v>
      </c>
      <c r="DF499">
        <v>74</v>
      </c>
      <c r="DG499">
        <v>72</v>
      </c>
      <c r="DH499" t="b">
        <v>0</v>
      </c>
      <c r="DI499">
        <v>68</v>
      </c>
      <c r="DJ499">
        <v>3</v>
      </c>
      <c r="DK499" t="b">
        <v>0</v>
      </c>
      <c r="DL499">
        <v>61</v>
      </c>
      <c r="DM499">
        <v>5</v>
      </c>
      <c r="DN499" t="b">
        <v>0</v>
      </c>
      <c r="DO499">
        <v>85</v>
      </c>
      <c r="DP499">
        <v>54</v>
      </c>
      <c r="DQ499">
        <v>63</v>
      </c>
      <c r="DR499">
        <v>15</v>
      </c>
      <c r="DS499">
        <v>74</v>
      </c>
      <c r="DT499">
        <v>17</v>
      </c>
      <c r="DU499">
        <v>97</v>
      </c>
      <c r="DV499">
        <v>13</v>
      </c>
      <c r="DW499">
        <v>18</v>
      </c>
      <c r="DX499" t="b">
        <v>0</v>
      </c>
      <c r="DY499" t="b">
        <v>0</v>
      </c>
      <c r="DZ499" t="b">
        <v>0</v>
      </c>
    </row>
    <row r="500" spans="1:130" x14ac:dyDescent="0.35">
      <c r="A500">
        <v>39035110801</v>
      </c>
      <c r="B500" t="s">
        <v>3</v>
      </c>
      <c r="C500" t="s">
        <v>4</v>
      </c>
      <c r="D500">
        <v>0.32</v>
      </c>
      <c r="E500">
        <v>0</v>
      </c>
      <c r="F500">
        <v>0</v>
      </c>
      <c r="G500">
        <v>0</v>
      </c>
      <c r="H500">
        <v>0.06</v>
      </c>
      <c r="I500">
        <v>0.51</v>
      </c>
      <c r="J500">
        <v>0.14000000000000001</v>
      </c>
      <c r="K500">
        <v>0</v>
      </c>
      <c r="L500">
        <v>0.16</v>
      </c>
      <c r="M500">
        <v>0.71</v>
      </c>
      <c r="N500">
        <v>0.12</v>
      </c>
      <c r="O500">
        <v>13</v>
      </c>
      <c r="P500">
        <v>7</v>
      </c>
      <c r="Q500" t="b">
        <v>1</v>
      </c>
      <c r="R500" t="b">
        <v>0</v>
      </c>
      <c r="T500" t="b">
        <v>1</v>
      </c>
      <c r="U500">
        <v>100</v>
      </c>
      <c r="V500">
        <v>80</v>
      </c>
      <c r="W500">
        <v>955</v>
      </c>
      <c r="X500">
        <v>0.97</v>
      </c>
      <c r="Y500">
        <v>0.68</v>
      </c>
      <c r="Z500" t="b">
        <v>1</v>
      </c>
      <c r="AA500" t="b">
        <v>0</v>
      </c>
      <c r="AB500" t="b">
        <v>0</v>
      </c>
      <c r="AD500">
        <v>0</v>
      </c>
      <c r="AE500" t="b">
        <v>0</v>
      </c>
      <c r="AF500">
        <v>35</v>
      </c>
      <c r="AG500">
        <v>7.1999999999999998E-3</v>
      </c>
      <c r="AH500" t="b">
        <v>0</v>
      </c>
      <c r="AI500">
        <v>26</v>
      </c>
      <c r="AJ500">
        <v>1E-4</v>
      </c>
      <c r="AK500">
        <v>4</v>
      </c>
      <c r="AL500">
        <v>0</v>
      </c>
      <c r="AM500" t="b">
        <v>0</v>
      </c>
      <c r="AN500" t="b">
        <v>0</v>
      </c>
      <c r="AO500">
        <v>33</v>
      </c>
      <c r="AP500">
        <v>0</v>
      </c>
      <c r="AQ500" t="b">
        <v>0</v>
      </c>
      <c r="AR500" t="b">
        <v>0</v>
      </c>
      <c r="AS500" t="b">
        <v>1</v>
      </c>
      <c r="AT500">
        <v>99</v>
      </c>
      <c r="AU500">
        <v>9</v>
      </c>
      <c r="AV500" t="b">
        <v>0</v>
      </c>
      <c r="AW500">
        <v>76</v>
      </c>
      <c r="AX500">
        <v>9.5</v>
      </c>
      <c r="AY500" t="b">
        <v>0</v>
      </c>
      <c r="AZ500">
        <v>85</v>
      </c>
      <c r="BA500">
        <v>0.49</v>
      </c>
      <c r="BB500" t="b">
        <v>1</v>
      </c>
      <c r="BC500">
        <v>96</v>
      </c>
      <c r="BD500">
        <v>3629.65</v>
      </c>
      <c r="BE500" t="b">
        <v>0</v>
      </c>
      <c r="BF500">
        <v>34</v>
      </c>
      <c r="BG500" t="b">
        <v>1</v>
      </c>
      <c r="BH500">
        <v>91</v>
      </c>
      <c r="BI500">
        <v>44</v>
      </c>
      <c r="BJ500" t="b">
        <v>1</v>
      </c>
      <c r="BK500">
        <v>91</v>
      </c>
      <c r="BL500">
        <v>76</v>
      </c>
      <c r="BM500">
        <v>1</v>
      </c>
      <c r="BN500">
        <v>42200</v>
      </c>
      <c r="BO500" t="b">
        <v>0</v>
      </c>
      <c r="BP500" t="b">
        <v>0</v>
      </c>
      <c r="BQ500">
        <v>6916</v>
      </c>
      <c r="BR500">
        <v>88</v>
      </c>
      <c r="BS500" t="b">
        <v>1</v>
      </c>
      <c r="BT500" t="b">
        <v>1</v>
      </c>
      <c r="BU500" t="b">
        <v>1</v>
      </c>
      <c r="BV500">
        <v>0.86</v>
      </c>
      <c r="BW500">
        <v>0.02</v>
      </c>
      <c r="BX500" t="b">
        <v>1</v>
      </c>
      <c r="BY500">
        <v>97</v>
      </c>
      <c r="BZ500">
        <v>13.54</v>
      </c>
      <c r="CA500" t="b">
        <v>0</v>
      </c>
      <c r="CB500">
        <v>22</v>
      </c>
      <c r="CC500">
        <v>0.02</v>
      </c>
      <c r="CD500" t="b">
        <v>1</v>
      </c>
      <c r="CE500">
        <v>98</v>
      </c>
      <c r="CF500">
        <v>4.5199999999999996</v>
      </c>
      <c r="CI500" t="b">
        <v>0</v>
      </c>
      <c r="CJ500" t="b">
        <v>0</v>
      </c>
      <c r="CK500" t="b">
        <v>0</v>
      </c>
      <c r="CL500" t="b">
        <v>0</v>
      </c>
      <c r="CM500" t="b">
        <v>1</v>
      </c>
      <c r="CN500">
        <v>91</v>
      </c>
      <c r="CO500">
        <v>0.57999999999999996</v>
      </c>
      <c r="CP500" t="b">
        <v>0</v>
      </c>
      <c r="CQ500">
        <v>81</v>
      </c>
      <c r="CR500">
        <v>6.39</v>
      </c>
      <c r="CS500" t="b">
        <v>1</v>
      </c>
      <c r="CT500">
        <v>98</v>
      </c>
      <c r="CU500">
        <v>1450</v>
      </c>
      <c r="CV500" t="b">
        <v>0</v>
      </c>
      <c r="CW500">
        <v>89</v>
      </c>
      <c r="CX500">
        <v>1550</v>
      </c>
      <c r="CY500" t="b">
        <v>0</v>
      </c>
      <c r="CZ500">
        <v>87</v>
      </c>
      <c r="DA500">
        <v>850</v>
      </c>
      <c r="DB500" t="b">
        <v>1</v>
      </c>
      <c r="DC500">
        <v>98</v>
      </c>
      <c r="DD500">
        <v>69</v>
      </c>
      <c r="DE500" t="b">
        <v>1</v>
      </c>
      <c r="DF500">
        <v>94</v>
      </c>
      <c r="DG500">
        <v>45</v>
      </c>
      <c r="DH500" t="b">
        <v>0</v>
      </c>
      <c r="DI500">
        <v>59</v>
      </c>
      <c r="DJ500">
        <v>2</v>
      </c>
      <c r="DK500" t="b">
        <v>1</v>
      </c>
      <c r="DL500">
        <v>96</v>
      </c>
      <c r="DM500">
        <v>16</v>
      </c>
      <c r="DN500" t="b">
        <v>1</v>
      </c>
      <c r="DO500">
        <v>95</v>
      </c>
      <c r="DP500">
        <v>68</v>
      </c>
      <c r="DQ500">
        <v>95</v>
      </c>
      <c r="DR500">
        <v>39</v>
      </c>
      <c r="DS500">
        <v>93</v>
      </c>
      <c r="DT500">
        <v>31</v>
      </c>
      <c r="DU500">
        <v>100</v>
      </c>
      <c r="DV500">
        <v>32</v>
      </c>
      <c r="DW500">
        <v>42</v>
      </c>
      <c r="DX500" t="b">
        <v>0</v>
      </c>
      <c r="DY500" t="b">
        <v>0</v>
      </c>
      <c r="DZ500" t="b">
        <v>0</v>
      </c>
    </row>
    <row r="501" spans="1:130" x14ac:dyDescent="0.35">
      <c r="A501">
        <v>39035118301</v>
      </c>
      <c r="B501" t="s">
        <v>3</v>
      </c>
      <c r="C501" t="s">
        <v>4</v>
      </c>
      <c r="D501">
        <v>0.88</v>
      </c>
      <c r="E501">
        <v>0</v>
      </c>
      <c r="F501">
        <v>0.02</v>
      </c>
      <c r="G501">
        <v>0</v>
      </c>
      <c r="H501">
        <v>0</v>
      </c>
      <c r="I501">
        <v>0.08</v>
      </c>
      <c r="J501">
        <v>0</v>
      </c>
      <c r="K501">
        <v>0</v>
      </c>
      <c r="L501">
        <v>0.1</v>
      </c>
      <c r="M501">
        <v>0.74</v>
      </c>
      <c r="N501">
        <v>0.15</v>
      </c>
      <c r="O501">
        <v>8</v>
      </c>
      <c r="P501">
        <v>4</v>
      </c>
      <c r="Q501" t="b">
        <v>1</v>
      </c>
      <c r="R501" t="b">
        <v>1</v>
      </c>
      <c r="T501" t="b">
        <v>1</v>
      </c>
      <c r="U501">
        <v>100</v>
      </c>
      <c r="V501">
        <v>100</v>
      </c>
      <c r="W501">
        <v>2532</v>
      </c>
      <c r="X501">
        <v>0.78</v>
      </c>
      <c r="Y501">
        <v>0.4</v>
      </c>
      <c r="Z501" t="b">
        <v>1</v>
      </c>
      <c r="AA501" t="b">
        <v>0</v>
      </c>
      <c r="AB501" t="b">
        <v>0</v>
      </c>
      <c r="AD501">
        <v>0</v>
      </c>
      <c r="AE501" t="b">
        <v>0</v>
      </c>
      <c r="AF501">
        <v>30</v>
      </c>
      <c r="AG501">
        <v>5.7999999999999996E-3</v>
      </c>
      <c r="AH501" t="b">
        <v>0</v>
      </c>
      <c r="AI501">
        <v>23</v>
      </c>
      <c r="AJ501">
        <v>0</v>
      </c>
      <c r="AK501">
        <v>8</v>
      </c>
      <c r="AL501">
        <v>1</v>
      </c>
      <c r="AM501" t="b">
        <v>0</v>
      </c>
      <c r="AN501" t="b">
        <v>0</v>
      </c>
      <c r="AO501">
        <v>33</v>
      </c>
      <c r="AP501">
        <v>0</v>
      </c>
      <c r="AQ501" t="b">
        <v>0</v>
      </c>
      <c r="AR501" t="b">
        <v>0</v>
      </c>
      <c r="AS501" t="b">
        <v>0</v>
      </c>
      <c r="AT501">
        <v>88</v>
      </c>
      <c r="AU501">
        <v>5</v>
      </c>
      <c r="AV501" t="b">
        <v>0</v>
      </c>
      <c r="AW501">
        <v>71</v>
      </c>
      <c r="AX501">
        <v>9.3000000000000007</v>
      </c>
      <c r="AY501" t="b">
        <v>0</v>
      </c>
      <c r="AZ501">
        <v>85</v>
      </c>
      <c r="BA501">
        <v>0.48</v>
      </c>
      <c r="BB501" t="b">
        <v>0</v>
      </c>
      <c r="BC501">
        <v>52</v>
      </c>
      <c r="BD501">
        <v>322.77</v>
      </c>
      <c r="BE501" t="b">
        <v>0</v>
      </c>
      <c r="BF501">
        <v>34</v>
      </c>
      <c r="BG501" t="b">
        <v>0</v>
      </c>
      <c r="BH501">
        <v>81</v>
      </c>
      <c r="BI501">
        <v>36</v>
      </c>
      <c r="BJ501" t="b">
        <v>1</v>
      </c>
      <c r="BK501">
        <v>93</v>
      </c>
      <c r="BL501">
        <v>78</v>
      </c>
      <c r="BM501">
        <v>10</v>
      </c>
      <c r="BN501">
        <v>83200</v>
      </c>
      <c r="BO501" t="b">
        <v>0</v>
      </c>
      <c r="BP501" t="b">
        <v>0</v>
      </c>
      <c r="BQ501">
        <v>5301</v>
      </c>
      <c r="BR501">
        <v>70</v>
      </c>
      <c r="BS501" t="b">
        <v>1</v>
      </c>
      <c r="BT501" t="b">
        <v>1</v>
      </c>
      <c r="BU501" t="b">
        <v>1</v>
      </c>
      <c r="BV501">
        <v>0.21</v>
      </c>
      <c r="BW501">
        <v>0</v>
      </c>
      <c r="BX501" t="b">
        <v>1</v>
      </c>
      <c r="BY501">
        <v>94</v>
      </c>
      <c r="BZ501">
        <v>8.66</v>
      </c>
      <c r="CA501" t="b">
        <v>0</v>
      </c>
      <c r="CB501">
        <v>23</v>
      </c>
      <c r="CC501">
        <v>0.02</v>
      </c>
      <c r="CD501" t="b">
        <v>0</v>
      </c>
      <c r="CE501">
        <v>72</v>
      </c>
      <c r="CF501">
        <v>0.94</v>
      </c>
      <c r="CI501" t="b">
        <v>0</v>
      </c>
      <c r="CJ501" t="b">
        <v>0</v>
      </c>
      <c r="CK501" t="b">
        <v>0</v>
      </c>
      <c r="CL501" t="b">
        <v>0</v>
      </c>
      <c r="CM501" t="b">
        <v>0</v>
      </c>
      <c r="CP501" t="b">
        <v>0</v>
      </c>
      <c r="CQ501">
        <v>85</v>
      </c>
      <c r="CR501">
        <v>8.32</v>
      </c>
      <c r="CS501" t="b">
        <v>1</v>
      </c>
      <c r="CT501">
        <v>98</v>
      </c>
      <c r="CU501">
        <v>1400</v>
      </c>
      <c r="CV501" t="b">
        <v>1</v>
      </c>
      <c r="CW501">
        <v>97</v>
      </c>
      <c r="CX501">
        <v>2000</v>
      </c>
      <c r="CY501" t="b">
        <v>0</v>
      </c>
      <c r="CZ501">
        <v>89</v>
      </c>
      <c r="DA501">
        <v>869</v>
      </c>
      <c r="DB501" t="b">
        <v>1</v>
      </c>
      <c r="DC501">
        <v>93</v>
      </c>
      <c r="DD501">
        <v>72.2</v>
      </c>
      <c r="DE501" t="b">
        <v>1</v>
      </c>
      <c r="DF501">
        <v>92</v>
      </c>
      <c r="DG501">
        <v>50</v>
      </c>
      <c r="DH501" t="b">
        <v>0</v>
      </c>
      <c r="DI501">
        <v>12</v>
      </c>
      <c r="DJ501">
        <v>0</v>
      </c>
      <c r="DK501" t="b">
        <v>0</v>
      </c>
      <c r="DL501">
        <v>86</v>
      </c>
      <c r="DM501">
        <v>9</v>
      </c>
      <c r="DN501" t="b">
        <v>1</v>
      </c>
      <c r="DO501">
        <v>84</v>
      </c>
      <c r="DP501">
        <v>53</v>
      </c>
      <c r="DQ501">
        <v>95</v>
      </c>
      <c r="DR501">
        <v>39</v>
      </c>
      <c r="DS501">
        <v>66</v>
      </c>
      <c r="DT501">
        <v>14</v>
      </c>
      <c r="DU501">
        <v>87</v>
      </c>
      <c r="DV501">
        <v>17</v>
      </c>
      <c r="DW501">
        <v>42</v>
      </c>
      <c r="DX501" t="b">
        <v>0</v>
      </c>
      <c r="DY501" t="b">
        <v>0</v>
      </c>
      <c r="DZ501" t="b">
        <v>0</v>
      </c>
    </row>
    <row r="502" spans="1:130" hidden="1" x14ac:dyDescent="0.35">
      <c r="A502">
        <v>39035101102</v>
      </c>
      <c r="B502" t="s">
        <v>3</v>
      </c>
      <c r="C502" t="s">
        <v>4</v>
      </c>
      <c r="D502">
        <v>0.06</v>
      </c>
      <c r="E502">
        <v>0.01</v>
      </c>
      <c r="F502">
        <v>0.01</v>
      </c>
      <c r="G502">
        <v>0</v>
      </c>
      <c r="H502">
        <v>0.14000000000000001</v>
      </c>
      <c r="I502">
        <v>0.69</v>
      </c>
      <c r="J502">
        <v>0.14000000000000001</v>
      </c>
      <c r="K502">
        <v>0.03</v>
      </c>
      <c r="L502">
        <v>0.06</v>
      </c>
      <c r="M502">
        <v>0.78</v>
      </c>
      <c r="N502">
        <v>0.15</v>
      </c>
      <c r="O502">
        <v>0</v>
      </c>
      <c r="P502">
        <v>0</v>
      </c>
      <c r="Q502" t="b">
        <v>0</v>
      </c>
      <c r="R502" t="b">
        <v>0</v>
      </c>
      <c r="T502" t="b">
        <v>0</v>
      </c>
      <c r="U502">
        <v>0</v>
      </c>
      <c r="V502">
        <v>66</v>
      </c>
      <c r="W502">
        <v>4800</v>
      </c>
      <c r="X502">
        <v>0.51</v>
      </c>
      <c r="Y502">
        <v>0.23</v>
      </c>
      <c r="Z502" t="b">
        <v>0</v>
      </c>
      <c r="AA502" t="b">
        <v>0</v>
      </c>
      <c r="AB502" t="b">
        <v>0</v>
      </c>
      <c r="AD502">
        <v>0</v>
      </c>
      <c r="AE502" t="b">
        <v>0</v>
      </c>
      <c r="AF502">
        <v>35</v>
      </c>
      <c r="AG502">
        <v>7.1999999999999998E-3</v>
      </c>
      <c r="AH502" t="b">
        <v>0</v>
      </c>
      <c r="AI502">
        <v>25</v>
      </c>
      <c r="AJ502">
        <v>1E-4</v>
      </c>
      <c r="AK502">
        <v>41</v>
      </c>
      <c r="AL502">
        <v>6</v>
      </c>
      <c r="AM502" t="b">
        <v>0</v>
      </c>
      <c r="AN502" t="b">
        <v>0</v>
      </c>
      <c r="AO502">
        <v>33</v>
      </c>
      <c r="AP502">
        <v>0</v>
      </c>
      <c r="AQ502" t="b">
        <v>0</v>
      </c>
      <c r="AR502" t="b">
        <v>0</v>
      </c>
      <c r="AS502" t="b">
        <v>0</v>
      </c>
      <c r="AT502">
        <v>35</v>
      </c>
      <c r="AU502">
        <v>2</v>
      </c>
      <c r="AV502" t="b">
        <v>0</v>
      </c>
      <c r="AW502">
        <v>70</v>
      </c>
      <c r="AX502">
        <v>9.26</v>
      </c>
      <c r="AY502" t="b">
        <v>0</v>
      </c>
      <c r="AZ502">
        <v>72</v>
      </c>
      <c r="BA502">
        <v>0.36</v>
      </c>
      <c r="BB502" t="b">
        <v>0</v>
      </c>
      <c r="BC502">
        <v>79</v>
      </c>
      <c r="BD502">
        <v>924.09</v>
      </c>
      <c r="BE502" t="b">
        <v>0</v>
      </c>
      <c r="BF502">
        <v>33</v>
      </c>
      <c r="BG502" t="b">
        <v>0</v>
      </c>
      <c r="BH502">
        <v>25</v>
      </c>
      <c r="BI502">
        <v>16</v>
      </c>
      <c r="BJ502" t="b">
        <v>0</v>
      </c>
      <c r="BK502">
        <v>88</v>
      </c>
      <c r="BL502">
        <v>70</v>
      </c>
      <c r="BM502">
        <v>50</v>
      </c>
      <c r="BN502">
        <v>191800</v>
      </c>
      <c r="BO502" t="b">
        <v>0</v>
      </c>
      <c r="BP502" t="b">
        <v>0</v>
      </c>
      <c r="BQ502">
        <v>2866</v>
      </c>
      <c r="BR502">
        <v>36</v>
      </c>
      <c r="BS502" t="b">
        <v>1</v>
      </c>
      <c r="BT502" t="b">
        <v>0</v>
      </c>
      <c r="BU502" t="b">
        <v>0</v>
      </c>
      <c r="BV502">
        <v>0.53</v>
      </c>
      <c r="BW502">
        <v>0</v>
      </c>
      <c r="BX502" t="b">
        <v>0</v>
      </c>
      <c r="BY502">
        <v>90</v>
      </c>
      <c r="BZ502">
        <v>6.19</v>
      </c>
      <c r="CA502" t="b">
        <v>0</v>
      </c>
      <c r="CB502">
        <v>20</v>
      </c>
      <c r="CC502">
        <v>0.02</v>
      </c>
      <c r="CD502" t="b">
        <v>0</v>
      </c>
      <c r="CE502">
        <v>85</v>
      </c>
      <c r="CF502">
        <v>1.61</v>
      </c>
      <c r="CI502" t="b">
        <v>0</v>
      </c>
      <c r="CJ502" t="b">
        <v>0</v>
      </c>
      <c r="CK502" t="b">
        <v>0</v>
      </c>
      <c r="CL502" t="b">
        <v>0</v>
      </c>
      <c r="CM502" t="b">
        <v>0</v>
      </c>
      <c r="CP502" t="b">
        <v>0</v>
      </c>
      <c r="CQ502">
        <v>67</v>
      </c>
      <c r="CR502">
        <v>3.6</v>
      </c>
      <c r="CS502" t="b">
        <v>0</v>
      </c>
      <c r="CT502">
        <v>65</v>
      </c>
      <c r="CU502">
        <v>1019</v>
      </c>
      <c r="CV502" t="b">
        <v>0</v>
      </c>
      <c r="CW502">
        <v>22</v>
      </c>
      <c r="CX502">
        <v>830</v>
      </c>
      <c r="CY502" t="b">
        <v>0</v>
      </c>
      <c r="CZ502">
        <v>27</v>
      </c>
      <c r="DA502">
        <v>480</v>
      </c>
      <c r="DB502" t="b">
        <v>0</v>
      </c>
      <c r="DC502">
        <v>77</v>
      </c>
      <c r="DD502">
        <v>75.5</v>
      </c>
      <c r="DE502" t="b">
        <v>0</v>
      </c>
      <c r="DF502">
        <v>56</v>
      </c>
      <c r="DG502">
        <v>88</v>
      </c>
      <c r="DH502" t="b">
        <v>0</v>
      </c>
      <c r="DI502">
        <v>63</v>
      </c>
      <c r="DJ502">
        <v>3</v>
      </c>
      <c r="DK502" t="b">
        <v>0</v>
      </c>
      <c r="DL502">
        <v>41</v>
      </c>
      <c r="DM502">
        <v>4</v>
      </c>
      <c r="DN502" t="b">
        <v>0</v>
      </c>
      <c r="DO502">
        <v>57</v>
      </c>
      <c r="DP502">
        <v>34</v>
      </c>
      <c r="DQ502">
        <v>68</v>
      </c>
      <c r="DR502">
        <v>17</v>
      </c>
      <c r="DS502">
        <v>26</v>
      </c>
      <c r="DT502">
        <v>5</v>
      </c>
      <c r="DU502">
        <v>88</v>
      </c>
      <c r="DV502">
        <v>11</v>
      </c>
      <c r="DW502">
        <v>13</v>
      </c>
      <c r="DX502" t="b">
        <v>0</v>
      </c>
      <c r="DY502" t="b">
        <v>0</v>
      </c>
      <c r="DZ502" t="b">
        <v>0</v>
      </c>
    </row>
    <row r="503" spans="1:130" hidden="1" x14ac:dyDescent="0.35">
      <c r="A503">
        <v>39035124100</v>
      </c>
      <c r="B503" t="s">
        <v>3</v>
      </c>
      <c r="C503" t="s">
        <v>4</v>
      </c>
      <c r="D503">
        <v>0.11</v>
      </c>
      <c r="E503">
        <v>0</v>
      </c>
      <c r="F503">
        <v>7.0000000000000007E-2</v>
      </c>
      <c r="G503">
        <v>0</v>
      </c>
      <c r="H503">
        <v>0.08</v>
      </c>
      <c r="I503">
        <v>0.48</v>
      </c>
      <c r="J503">
        <v>0.27</v>
      </c>
      <c r="K503">
        <v>7.0000000000000007E-2</v>
      </c>
      <c r="L503">
        <v>0.12</v>
      </c>
      <c r="M503">
        <v>0.76</v>
      </c>
      <c r="N503">
        <v>0.1</v>
      </c>
      <c r="O503">
        <v>5</v>
      </c>
      <c r="P503">
        <v>4</v>
      </c>
      <c r="Q503" t="b">
        <v>1</v>
      </c>
      <c r="R503" t="b">
        <v>1</v>
      </c>
      <c r="T503" t="b">
        <v>1</v>
      </c>
      <c r="U503">
        <v>100</v>
      </c>
      <c r="V503">
        <v>100</v>
      </c>
      <c r="W503">
        <v>6069</v>
      </c>
      <c r="X503">
        <v>0.9</v>
      </c>
      <c r="Y503">
        <v>0.52</v>
      </c>
      <c r="Z503" t="b">
        <v>1</v>
      </c>
      <c r="AA503" t="b">
        <v>0</v>
      </c>
      <c r="AB503" t="b">
        <v>0</v>
      </c>
      <c r="AD503">
        <v>0</v>
      </c>
      <c r="AE503" t="b">
        <v>0</v>
      </c>
      <c r="AF503">
        <v>35</v>
      </c>
      <c r="AG503">
        <v>7.1999999999999998E-3</v>
      </c>
      <c r="AH503" t="b">
        <v>0</v>
      </c>
      <c r="AI503">
        <v>25</v>
      </c>
      <c r="AJ503">
        <v>1E-4</v>
      </c>
      <c r="AK503">
        <v>45</v>
      </c>
      <c r="AL503">
        <v>6</v>
      </c>
      <c r="AM503" t="b">
        <v>0</v>
      </c>
      <c r="AN503" t="b">
        <v>0</v>
      </c>
      <c r="AO503">
        <v>33</v>
      </c>
      <c r="AP503">
        <v>0</v>
      </c>
      <c r="AQ503" t="b">
        <v>0</v>
      </c>
      <c r="AR503" t="b">
        <v>0</v>
      </c>
      <c r="AS503" t="b">
        <v>0</v>
      </c>
      <c r="AT503">
        <v>75</v>
      </c>
      <c r="AU503">
        <v>4</v>
      </c>
      <c r="AV503" t="b">
        <v>0</v>
      </c>
      <c r="AW503">
        <v>70</v>
      </c>
      <c r="AX503">
        <v>9.24</v>
      </c>
      <c r="AY503" t="b">
        <v>0</v>
      </c>
      <c r="AZ503">
        <v>75</v>
      </c>
      <c r="BA503">
        <v>0.39</v>
      </c>
      <c r="BB503" t="b">
        <v>0</v>
      </c>
      <c r="BC503">
        <v>76</v>
      </c>
      <c r="BD503">
        <v>814.19</v>
      </c>
      <c r="BE503" t="b">
        <v>0</v>
      </c>
      <c r="BF503">
        <v>33</v>
      </c>
      <c r="BG503" t="b">
        <v>0</v>
      </c>
      <c r="BH503">
        <v>78</v>
      </c>
      <c r="BI503">
        <v>34</v>
      </c>
      <c r="BJ503" t="b">
        <v>1</v>
      </c>
      <c r="BK503">
        <v>98</v>
      </c>
      <c r="BL503">
        <v>89</v>
      </c>
      <c r="BM503">
        <v>4</v>
      </c>
      <c r="BN503">
        <v>64000</v>
      </c>
      <c r="BO503" t="b">
        <v>0</v>
      </c>
      <c r="BP503" t="b">
        <v>0</v>
      </c>
      <c r="BQ503">
        <v>5577</v>
      </c>
      <c r="BR503">
        <v>74</v>
      </c>
      <c r="BS503" t="b">
        <v>1</v>
      </c>
      <c r="BT503" t="b">
        <v>0</v>
      </c>
      <c r="BU503" t="b">
        <v>0</v>
      </c>
      <c r="BV503">
        <v>0.67</v>
      </c>
      <c r="BW503">
        <v>0</v>
      </c>
      <c r="BX503" t="b">
        <v>1</v>
      </c>
      <c r="BY503">
        <v>92</v>
      </c>
      <c r="BZ503">
        <v>7.62</v>
      </c>
      <c r="CA503" t="b">
        <v>0</v>
      </c>
      <c r="CB503">
        <v>22</v>
      </c>
      <c r="CC503">
        <v>0.02</v>
      </c>
      <c r="CD503" t="b">
        <v>0</v>
      </c>
      <c r="CE503">
        <v>82</v>
      </c>
      <c r="CF503">
        <v>1.37</v>
      </c>
      <c r="CI503" t="b">
        <v>0</v>
      </c>
      <c r="CJ503" t="b">
        <v>0</v>
      </c>
      <c r="CK503" t="b">
        <v>0</v>
      </c>
      <c r="CL503" t="b">
        <v>0</v>
      </c>
      <c r="CM503" t="b">
        <v>0</v>
      </c>
      <c r="CN503">
        <v>16</v>
      </c>
      <c r="CO503">
        <v>0</v>
      </c>
      <c r="CP503" t="b">
        <v>0</v>
      </c>
      <c r="CQ503">
        <v>78</v>
      </c>
      <c r="CR503">
        <v>5.66</v>
      </c>
      <c r="CS503" t="b">
        <v>1</v>
      </c>
      <c r="CT503">
        <v>94</v>
      </c>
      <c r="CU503">
        <v>1260</v>
      </c>
      <c r="CV503" t="b">
        <v>0</v>
      </c>
      <c r="CW503">
        <v>79</v>
      </c>
      <c r="CX503">
        <v>1340</v>
      </c>
      <c r="CY503" t="b">
        <v>0</v>
      </c>
      <c r="CZ503">
        <v>78</v>
      </c>
      <c r="DA503">
        <v>760</v>
      </c>
      <c r="DB503" t="b">
        <v>1</v>
      </c>
      <c r="DC503">
        <v>91</v>
      </c>
      <c r="DD503">
        <v>72.8</v>
      </c>
      <c r="DE503" t="b">
        <v>0</v>
      </c>
      <c r="DF503">
        <v>66</v>
      </c>
      <c r="DG503">
        <v>79</v>
      </c>
      <c r="DH503" t="b">
        <v>1</v>
      </c>
      <c r="DI503">
        <v>91</v>
      </c>
      <c r="DJ503">
        <v>14</v>
      </c>
      <c r="DK503" t="b">
        <v>0</v>
      </c>
      <c r="DL503">
        <v>86</v>
      </c>
      <c r="DM503">
        <v>9</v>
      </c>
      <c r="DN503" t="b">
        <v>0</v>
      </c>
      <c r="DO503">
        <v>87</v>
      </c>
      <c r="DP503">
        <v>56</v>
      </c>
      <c r="DQ503">
        <v>75</v>
      </c>
      <c r="DR503">
        <v>20</v>
      </c>
      <c r="DS503">
        <v>90</v>
      </c>
      <c r="DT503">
        <v>27</v>
      </c>
      <c r="DU503">
        <v>95</v>
      </c>
      <c r="DV503">
        <v>12</v>
      </c>
      <c r="DW503">
        <v>24</v>
      </c>
      <c r="DX503" t="b">
        <v>0</v>
      </c>
      <c r="DY503" t="b">
        <v>0</v>
      </c>
      <c r="DZ503" t="b">
        <v>0</v>
      </c>
    </row>
    <row r="504" spans="1:130" hidden="1" x14ac:dyDescent="0.35">
      <c r="A504">
        <v>39035124201</v>
      </c>
      <c r="B504" t="s">
        <v>3</v>
      </c>
      <c r="C504" t="s">
        <v>4</v>
      </c>
      <c r="D504">
        <v>0.13</v>
      </c>
      <c r="E504">
        <v>0</v>
      </c>
      <c r="F504">
        <v>0.06</v>
      </c>
      <c r="G504">
        <v>0</v>
      </c>
      <c r="H504">
        <v>0.01</v>
      </c>
      <c r="I504">
        <v>0.63</v>
      </c>
      <c r="J504">
        <v>0.17</v>
      </c>
      <c r="K504">
        <v>0.08</v>
      </c>
      <c r="L504">
        <v>0.08</v>
      </c>
      <c r="M504">
        <v>0.8</v>
      </c>
      <c r="N504">
        <v>0.1</v>
      </c>
      <c r="O504">
        <v>3</v>
      </c>
      <c r="P504">
        <v>3</v>
      </c>
      <c r="Q504" t="b">
        <v>1</v>
      </c>
      <c r="R504" t="b">
        <v>0</v>
      </c>
      <c r="T504" t="b">
        <v>1</v>
      </c>
      <c r="U504">
        <v>100</v>
      </c>
      <c r="V504">
        <v>71</v>
      </c>
      <c r="W504">
        <v>2275</v>
      </c>
      <c r="X504">
        <v>0.86</v>
      </c>
      <c r="Y504">
        <v>0.47</v>
      </c>
      <c r="Z504" t="b">
        <v>1</v>
      </c>
      <c r="AA504" t="b">
        <v>0</v>
      </c>
      <c r="AB504" t="b">
        <v>0</v>
      </c>
      <c r="AD504">
        <v>0</v>
      </c>
      <c r="AE504" t="b">
        <v>0</v>
      </c>
      <c r="AF504">
        <v>35</v>
      </c>
      <c r="AG504">
        <v>7.1999999999999998E-3</v>
      </c>
      <c r="AH504" t="b">
        <v>0</v>
      </c>
      <c r="AI504">
        <v>25</v>
      </c>
      <c r="AJ504">
        <v>1E-4</v>
      </c>
      <c r="AK504">
        <v>18</v>
      </c>
      <c r="AL504">
        <v>2</v>
      </c>
      <c r="AM504" t="b">
        <v>0</v>
      </c>
      <c r="AN504" t="b">
        <v>0</v>
      </c>
      <c r="AO504">
        <v>33</v>
      </c>
      <c r="AP504">
        <v>0</v>
      </c>
      <c r="AQ504" t="b">
        <v>0</v>
      </c>
      <c r="AR504" t="b">
        <v>0</v>
      </c>
      <c r="AS504" t="b">
        <v>0</v>
      </c>
      <c r="AT504">
        <v>80</v>
      </c>
      <c r="AU504">
        <v>4</v>
      </c>
      <c r="AV504" t="b">
        <v>0</v>
      </c>
      <c r="AW504">
        <v>68</v>
      </c>
      <c r="AX504">
        <v>9.19</v>
      </c>
      <c r="AY504" t="b">
        <v>0</v>
      </c>
      <c r="AZ504">
        <v>80</v>
      </c>
      <c r="BA504">
        <v>0.43</v>
      </c>
      <c r="BB504" t="b">
        <v>0</v>
      </c>
      <c r="BC504">
        <v>82</v>
      </c>
      <c r="BD504">
        <v>1128.02</v>
      </c>
      <c r="BE504" t="b">
        <v>0</v>
      </c>
      <c r="BF504">
        <v>33</v>
      </c>
      <c r="BG504" t="b">
        <v>0</v>
      </c>
      <c r="BH504">
        <v>88</v>
      </c>
      <c r="BI504">
        <v>42</v>
      </c>
      <c r="BJ504" t="b">
        <v>1</v>
      </c>
      <c r="BK504">
        <v>97</v>
      </c>
      <c r="BL504">
        <v>86</v>
      </c>
      <c r="BM504">
        <v>6</v>
      </c>
      <c r="BN504">
        <v>71200</v>
      </c>
      <c r="BO504" t="b">
        <v>0</v>
      </c>
      <c r="BP504" t="b">
        <v>0</v>
      </c>
      <c r="BQ504">
        <v>5779</v>
      </c>
      <c r="BR504">
        <v>77</v>
      </c>
      <c r="BS504" t="b">
        <v>1</v>
      </c>
      <c r="BT504" t="b">
        <v>0</v>
      </c>
      <c r="BU504" t="b">
        <v>0</v>
      </c>
      <c r="BV504">
        <v>0.21</v>
      </c>
      <c r="BW504">
        <v>0</v>
      </c>
      <c r="BX504" t="b">
        <v>0</v>
      </c>
      <c r="BY504">
        <v>87</v>
      </c>
      <c r="BZ504">
        <v>4.9400000000000004</v>
      </c>
      <c r="CA504" t="b">
        <v>0</v>
      </c>
      <c r="CB504">
        <v>22</v>
      </c>
      <c r="CC504">
        <v>0.02</v>
      </c>
      <c r="CD504" t="b">
        <v>0</v>
      </c>
      <c r="CE504">
        <v>86</v>
      </c>
      <c r="CF504">
        <v>1.67</v>
      </c>
      <c r="CI504" t="b">
        <v>0</v>
      </c>
      <c r="CJ504" t="b">
        <v>0</v>
      </c>
      <c r="CK504" t="b">
        <v>0</v>
      </c>
      <c r="CL504" t="b">
        <v>0</v>
      </c>
      <c r="CM504" t="b">
        <v>0</v>
      </c>
      <c r="CN504">
        <v>67</v>
      </c>
      <c r="CO504">
        <v>0</v>
      </c>
      <c r="CP504" t="b">
        <v>0</v>
      </c>
      <c r="CQ504">
        <v>81</v>
      </c>
      <c r="CR504">
        <v>6.47</v>
      </c>
      <c r="CS504" t="b">
        <v>1</v>
      </c>
      <c r="CT504">
        <v>91</v>
      </c>
      <c r="CU504">
        <v>1190</v>
      </c>
      <c r="CV504" t="b">
        <v>0</v>
      </c>
      <c r="CW504">
        <v>77</v>
      </c>
      <c r="CX504">
        <v>1320</v>
      </c>
      <c r="CY504" t="b">
        <v>0</v>
      </c>
      <c r="CZ504">
        <v>84</v>
      </c>
      <c r="DA504">
        <v>819</v>
      </c>
      <c r="DB504" t="b">
        <v>0</v>
      </c>
      <c r="DC504">
        <v>82</v>
      </c>
      <c r="DD504">
        <v>74.59</v>
      </c>
      <c r="DE504" t="b">
        <v>0</v>
      </c>
      <c r="DF504">
        <v>84</v>
      </c>
      <c r="DG504">
        <v>61</v>
      </c>
      <c r="DH504" t="b">
        <v>0</v>
      </c>
      <c r="DI504">
        <v>67</v>
      </c>
      <c r="DJ504">
        <v>3</v>
      </c>
      <c r="DK504" t="b">
        <v>1</v>
      </c>
      <c r="DL504">
        <v>95</v>
      </c>
      <c r="DM504">
        <v>14</v>
      </c>
      <c r="DN504" t="b">
        <v>0</v>
      </c>
      <c r="DO504">
        <v>83</v>
      </c>
      <c r="DP504">
        <v>52</v>
      </c>
      <c r="DQ504">
        <v>80</v>
      </c>
      <c r="DR504">
        <v>23</v>
      </c>
      <c r="DS504">
        <v>70</v>
      </c>
      <c r="DT504">
        <v>15</v>
      </c>
      <c r="DU504">
        <v>95</v>
      </c>
      <c r="DV504">
        <v>9</v>
      </c>
      <c r="DW504">
        <v>21</v>
      </c>
      <c r="DX504" t="b">
        <v>0</v>
      </c>
      <c r="DY504" t="b">
        <v>0</v>
      </c>
      <c r="DZ504" t="b">
        <v>0</v>
      </c>
    </row>
    <row r="505" spans="1:130" hidden="1" x14ac:dyDescent="0.35">
      <c r="A505">
        <v>39035102101</v>
      </c>
      <c r="B505" t="s">
        <v>3</v>
      </c>
      <c r="C505" t="s">
        <v>4</v>
      </c>
      <c r="D505">
        <v>0.25</v>
      </c>
      <c r="E505">
        <v>0</v>
      </c>
      <c r="F505">
        <v>0</v>
      </c>
      <c r="G505">
        <v>0</v>
      </c>
      <c r="H505">
        <v>0.06</v>
      </c>
      <c r="I505">
        <v>0.43</v>
      </c>
      <c r="J505">
        <v>0.26</v>
      </c>
      <c r="K505">
        <v>0.06</v>
      </c>
      <c r="L505">
        <v>0.1</v>
      </c>
      <c r="M505">
        <v>0.8</v>
      </c>
      <c r="N505">
        <v>0.08</v>
      </c>
      <c r="O505">
        <v>5</v>
      </c>
      <c r="P505">
        <v>4</v>
      </c>
      <c r="Q505" t="b">
        <v>1</v>
      </c>
      <c r="R505" t="b">
        <v>1</v>
      </c>
      <c r="T505" t="b">
        <v>1</v>
      </c>
      <c r="U505">
        <v>100</v>
      </c>
      <c r="V505">
        <v>100</v>
      </c>
      <c r="W505">
        <v>3227</v>
      </c>
      <c r="X505">
        <v>0.88</v>
      </c>
      <c r="Y505">
        <v>0.5</v>
      </c>
      <c r="Z505" t="b">
        <v>1</v>
      </c>
      <c r="AA505" t="b">
        <v>0</v>
      </c>
      <c r="AB505" t="b">
        <v>0</v>
      </c>
      <c r="AD505">
        <v>0</v>
      </c>
      <c r="AE505" t="b">
        <v>0</v>
      </c>
      <c r="AF505">
        <v>35</v>
      </c>
      <c r="AG505">
        <v>7.1999999999999998E-3</v>
      </c>
      <c r="AH505" t="b">
        <v>0</v>
      </c>
      <c r="AI505">
        <v>25</v>
      </c>
      <c r="AJ505">
        <v>1E-4</v>
      </c>
      <c r="AK505">
        <v>5</v>
      </c>
      <c r="AL505">
        <v>0</v>
      </c>
      <c r="AM505" t="b">
        <v>0</v>
      </c>
      <c r="AN505" t="b">
        <v>0</v>
      </c>
      <c r="AO505">
        <v>33</v>
      </c>
      <c r="AP505">
        <v>0</v>
      </c>
      <c r="AQ505" t="b">
        <v>0</v>
      </c>
      <c r="AR505" t="b">
        <v>0</v>
      </c>
      <c r="AS505" t="b">
        <v>0</v>
      </c>
      <c r="AT505">
        <v>78</v>
      </c>
      <c r="AU505">
        <v>4</v>
      </c>
      <c r="AV505" t="b">
        <v>0</v>
      </c>
      <c r="AW505">
        <v>71</v>
      </c>
      <c r="AX505">
        <v>9.2799999999999994</v>
      </c>
      <c r="AY505" t="b">
        <v>0</v>
      </c>
      <c r="AZ505">
        <v>75</v>
      </c>
      <c r="BA505">
        <v>0.38</v>
      </c>
      <c r="BB505" t="b">
        <v>0</v>
      </c>
      <c r="BC505">
        <v>70</v>
      </c>
      <c r="BD505">
        <v>646.78</v>
      </c>
      <c r="BE505" t="b">
        <v>0</v>
      </c>
      <c r="BF505">
        <v>32</v>
      </c>
      <c r="BG505" t="b">
        <v>0</v>
      </c>
      <c r="BH505">
        <v>77</v>
      </c>
      <c r="BI505">
        <v>33</v>
      </c>
      <c r="BJ505" t="b">
        <v>1</v>
      </c>
      <c r="BK505">
        <v>98</v>
      </c>
      <c r="BL505">
        <v>89</v>
      </c>
      <c r="BM505">
        <v>5</v>
      </c>
      <c r="BN505">
        <v>69900</v>
      </c>
      <c r="BO505" t="b">
        <v>0</v>
      </c>
      <c r="BP505" t="b">
        <v>0</v>
      </c>
      <c r="BQ505">
        <v>6024</v>
      </c>
      <c r="BR505">
        <v>79</v>
      </c>
      <c r="BS505" t="b">
        <v>1</v>
      </c>
      <c r="BT505" t="b">
        <v>0</v>
      </c>
      <c r="BU505" t="b">
        <v>0</v>
      </c>
      <c r="BV505">
        <v>0.97</v>
      </c>
      <c r="BW505">
        <v>0.05</v>
      </c>
      <c r="BX505" t="b">
        <v>1</v>
      </c>
      <c r="BY505">
        <v>92</v>
      </c>
      <c r="BZ505">
        <v>7.22</v>
      </c>
      <c r="CA505" t="b">
        <v>0</v>
      </c>
      <c r="CB505">
        <v>22</v>
      </c>
      <c r="CC505">
        <v>0.02</v>
      </c>
      <c r="CD505" t="b">
        <v>0</v>
      </c>
      <c r="CE505">
        <v>88</v>
      </c>
      <c r="CF505">
        <v>1.85</v>
      </c>
      <c r="CI505" t="b">
        <v>0</v>
      </c>
      <c r="CJ505" t="b">
        <v>0</v>
      </c>
      <c r="CK505" t="b">
        <v>0</v>
      </c>
      <c r="CL505" t="b">
        <v>0</v>
      </c>
      <c r="CM505" t="b">
        <v>0</v>
      </c>
      <c r="CN505">
        <v>17</v>
      </c>
      <c r="CO505">
        <v>0</v>
      </c>
      <c r="CP505" t="b">
        <v>0</v>
      </c>
      <c r="CQ505">
        <v>86</v>
      </c>
      <c r="CR505">
        <v>8.58</v>
      </c>
      <c r="CS505" t="b">
        <v>1</v>
      </c>
      <c r="CT505">
        <v>94</v>
      </c>
      <c r="CU505">
        <v>1250</v>
      </c>
      <c r="CV505" t="b">
        <v>0</v>
      </c>
      <c r="CW505">
        <v>71</v>
      </c>
      <c r="CX505">
        <v>1240</v>
      </c>
      <c r="CY505" t="b">
        <v>0</v>
      </c>
      <c r="CZ505">
        <v>62</v>
      </c>
      <c r="DA505">
        <v>660</v>
      </c>
      <c r="DB505" t="b">
        <v>0</v>
      </c>
      <c r="DC505">
        <v>80</v>
      </c>
      <c r="DD505">
        <v>75</v>
      </c>
      <c r="DE505" t="b">
        <v>0</v>
      </c>
      <c r="DF505">
        <v>77</v>
      </c>
      <c r="DG505">
        <v>69</v>
      </c>
      <c r="DH505" t="b">
        <v>0</v>
      </c>
      <c r="DI505">
        <v>54</v>
      </c>
      <c r="DJ505">
        <v>2</v>
      </c>
      <c r="DK505" t="b">
        <v>1</v>
      </c>
      <c r="DL505">
        <v>96</v>
      </c>
      <c r="DM505">
        <v>16</v>
      </c>
      <c r="DN505" t="b">
        <v>0</v>
      </c>
      <c r="DO505">
        <v>87</v>
      </c>
      <c r="DP505">
        <v>57</v>
      </c>
      <c r="DQ505">
        <v>85</v>
      </c>
      <c r="DR505">
        <v>27</v>
      </c>
      <c r="DS505">
        <v>85</v>
      </c>
      <c r="DT505">
        <v>23</v>
      </c>
      <c r="DU505">
        <v>92</v>
      </c>
      <c r="DV505">
        <v>16</v>
      </c>
      <c r="DW505">
        <v>26</v>
      </c>
      <c r="DX505" t="b">
        <v>0</v>
      </c>
      <c r="DY505" t="b">
        <v>0</v>
      </c>
      <c r="DZ505" t="b">
        <v>0</v>
      </c>
    </row>
    <row r="506" spans="1:130" x14ac:dyDescent="0.35">
      <c r="A506">
        <v>39035108701</v>
      </c>
      <c r="B506" t="s">
        <v>3</v>
      </c>
      <c r="C506" t="s">
        <v>4</v>
      </c>
      <c r="D506">
        <v>0.91</v>
      </c>
      <c r="E506">
        <v>0</v>
      </c>
      <c r="F506">
        <v>0</v>
      </c>
      <c r="G506">
        <v>0</v>
      </c>
      <c r="H506">
        <v>0.02</v>
      </c>
      <c r="I506">
        <v>0.05</v>
      </c>
      <c r="J506">
        <v>0</v>
      </c>
      <c r="K506">
        <v>0</v>
      </c>
      <c r="L506">
        <v>0.32</v>
      </c>
      <c r="M506">
        <v>0.62</v>
      </c>
      <c r="N506">
        <v>0.04</v>
      </c>
      <c r="O506">
        <v>12</v>
      </c>
      <c r="P506">
        <v>7</v>
      </c>
      <c r="Q506" t="b">
        <v>1</v>
      </c>
      <c r="R506" t="b">
        <v>0</v>
      </c>
      <c r="T506" t="b">
        <v>1</v>
      </c>
      <c r="U506">
        <v>100</v>
      </c>
      <c r="V506">
        <v>88</v>
      </c>
      <c r="W506">
        <v>4518</v>
      </c>
      <c r="X506">
        <v>0.98</v>
      </c>
      <c r="Y506">
        <v>0.7</v>
      </c>
      <c r="Z506" t="b">
        <v>1</v>
      </c>
      <c r="AA506" t="b">
        <v>0</v>
      </c>
      <c r="AB506" t="b">
        <v>0</v>
      </c>
      <c r="AD506">
        <v>0</v>
      </c>
      <c r="AE506" t="b">
        <v>0</v>
      </c>
      <c r="AF506">
        <v>28</v>
      </c>
      <c r="AG506">
        <v>5.4000000000000003E-3</v>
      </c>
      <c r="AH506" t="b">
        <v>0</v>
      </c>
      <c r="AI506">
        <v>20</v>
      </c>
      <c r="AJ506">
        <v>0</v>
      </c>
      <c r="AK506">
        <v>33</v>
      </c>
      <c r="AL506">
        <v>5</v>
      </c>
      <c r="AM506" t="b">
        <v>0</v>
      </c>
      <c r="AN506" t="b">
        <v>0</v>
      </c>
      <c r="AO506">
        <v>33</v>
      </c>
      <c r="AP506">
        <v>0</v>
      </c>
      <c r="AQ506" t="b">
        <v>0</v>
      </c>
      <c r="AR506" t="b">
        <v>0</v>
      </c>
      <c r="AS506" t="b">
        <v>1</v>
      </c>
      <c r="AT506">
        <v>95</v>
      </c>
      <c r="AU506">
        <v>6</v>
      </c>
      <c r="AV506" t="b">
        <v>0</v>
      </c>
      <c r="AW506">
        <v>74</v>
      </c>
      <c r="AX506">
        <v>9.42</v>
      </c>
      <c r="AY506" t="b">
        <v>0</v>
      </c>
      <c r="AZ506">
        <v>87</v>
      </c>
      <c r="BA506">
        <v>0.51</v>
      </c>
      <c r="BB506" t="b">
        <v>1</v>
      </c>
      <c r="BC506">
        <v>92</v>
      </c>
      <c r="BD506">
        <v>2338.7199999999998</v>
      </c>
      <c r="BE506" t="b">
        <v>0</v>
      </c>
      <c r="BF506">
        <v>32</v>
      </c>
      <c r="BG506" t="b">
        <v>0</v>
      </c>
      <c r="BH506">
        <v>83</v>
      </c>
      <c r="BI506">
        <v>37</v>
      </c>
      <c r="BJ506" t="b">
        <v>0</v>
      </c>
      <c r="BK506">
        <v>81</v>
      </c>
      <c r="BL506">
        <v>60</v>
      </c>
      <c r="BM506">
        <v>13</v>
      </c>
      <c r="BN506">
        <v>89200</v>
      </c>
      <c r="BO506" t="b">
        <v>0</v>
      </c>
      <c r="BP506" t="b">
        <v>0</v>
      </c>
      <c r="BQ506">
        <v>7047</v>
      </c>
      <c r="BR506">
        <v>89</v>
      </c>
      <c r="BS506" t="b">
        <v>1</v>
      </c>
      <c r="BT506" t="b">
        <v>1</v>
      </c>
      <c r="BU506" t="b">
        <v>1</v>
      </c>
      <c r="BV506">
        <v>0.21</v>
      </c>
      <c r="BW506">
        <v>0</v>
      </c>
      <c r="BX506" t="b">
        <v>1</v>
      </c>
      <c r="BY506">
        <v>95</v>
      </c>
      <c r="BZ506">
        <v>10.14</v>
      </c>
      <c r="CA506" t="b">
        <v>0</v>
      </c>
      <c r="CB506">
        <v>21</v>
      </c>
      <c r="CC506">
        <v>0.02</v>
      </c>
      <c r="CD506" t="b">
        <v>1</v>
      </c>
      <c r="CE506">
        <v>91</v>
      </c>
      <c r="CF506">
        <v>2.2999999999999998</v>
      </c>
      <c r="CI506" t="b">
        <v>0</v>
      </c>
      <c r="CJ506" t="b">
        <v>0</v>
      </c>
      <c r="CK506" t="b">
        <v>0</v>
      </c>
      <c r="CL506" t="b">
        <v>0</v>
      </c>
      <c r="CM506" t="b">
        <v>0</v>
      </c>
      <c r="CN506">
        <v>89</v>
      </c>
      <c r="CO506">
        <v>0.36</v>
      </c>
      <c r="CP506" t="b">
        <v>1</v>
      </c>
      <c r="CQ506">
        <v>90</v>
      </c>
      <c r="CR506">
        <v>11.69</v>
      </c>
      <c r="CS506" t="b">
        <v>1</v>
      </c>
      <c r="CT506">
        <v>99</v>
      </c>
      <c r="CU506">
        <v>1810</v>
      </c>
      <c r="CV506" t="b">
        <v>1</v>
      </c>
      <c r="CW506">
        <v>93</v>
      </c>
      <c r="CX506">
        <v>1730</v>
      </c>
      <c r="CY506" t="b">
        <v>0</v>
      </c>
      <c r="CZ506">
        <v>75</v>
      </c>
      <c r="DA506">
        <v>740</v>
      </c>
      <c r="DB506" t="b">
        <v>1</v>
      </c>
      <c r="DC506">
        <v>93</v>
      </c>
      <c r="DD506">
        <v>72</v>
      </c>
      <c r="DE506" t="b">
        <v>1</v>
      </c>
      <c r="DF506">
        <v>99</v>
      </c>
      <c r="DG506">
        <v>25</v>
      </c>
      <c r="DH506" t="b">
        <v>0</v>
      </c>
      <c r="DI506">
        <v>39</v>
      </c>
      <c r="DJ506">
        <v>0</v>
      </c>
      <c r="DK506" t="b">
        <v>1</v>
      </c>
      <c r="DL506">
        <v>98</v>
      </c>
      <c r="DM506">
        <v>23</v>
      </c>
      <c r="DN506" t="b">
        <v>1</v>
      </c>
      <c r="DO506">
        <v>99</v>
      </c>
      <c r="DP506">
        <v>84</v>
      </c>
      <c r="DQ506">
        <v>99</v>
      </c>
      <c r="DR506">
        <v>62</v>
      </c>
      <c r="DS506">
        <v>90</v>
      </c>
      <c r="DT506">
        <v>27</v>
      </c>
      <c r="DU506">
        <v>85</v>
      </c>
      <c r="DV506">
        <v>26</v>
      </c>
      <c r="DW506">
        <v>70</v>
      </c>
      <c r="DX506" t="b">
        <v>0</v>
      </c>
      <c r="DY506" t="b">
        <v>0</v>
      </c>
      <c r="DZ506" t="b">
        <v>0</v>
      </c>
    </row>
    <row r="507" spans="1:130" hidden="1" x14ac:dyDescent="0.35">
      <c r="A507">
        <v>39035117600</v>
      </c>
      <c r="B507" t="s">
        <v>3</v>
      </c>
      <c r="C507" t="s">
        <v>4</v>
      </c>
      <c r="D507">
        <v>0.7</v>
      </c>
      <c r="E507">
        <v>0</v>
      </c>
      <c r="F507">
        <v>0</v>
      </c>
      <c r="G507">
        <v>0</v>
      </c>
      <c r="H507">
        <v>0.02</v>
      </c>
      <c r="I507">
        <v>0.24</v>
      </c>
      <c r="J507">
        <v>0</v>
      </c>
      <c r="K507">
        <v>0.02</v>
      </c>
      <c r="L507">
        <v>0.12</v>
      </c>
      <c r="M507">
        <v>0.77</v>
      </c>
      <c r="N507">
        <v>0.1</v>
      </c>
      <c r="O507">
        <v>6</v>
      </c>
      <c r="P507">
        <v>5</v>
      </c>
      <c r="Q507" t="b">
        <v>1</v>
      </c>
      <c r="R507" t="b">
        <v>0</v>
      </c>
      <c r="T507" t="b">
        <v>1</v>
      </c>
      <c r="U507">
        <v>100</v>
      </c>
      <c r="V507">
        <v>80</v>
      </c>
      <c r="W507">
        <v>3563</v>
      </c>
      <c r="X507">
        <v>0.82</v>
      </c>
      <c r="Y507">
        <v>0.43</v>
      </c>
      <c r="Z507" t="b">
        <v>1</v>
      </c>
      <c r="AA507" t="b">
        <v>0</v>
      </c>
      <c r="AB507" t="b">
        <v>0</v>
      </c>
      <c r="AD507">
        <v>0</v>
      </c>
      <c r="AE507" t="b">
        <v>0</v>
      </c>
      <c r="AF507">
        <v>62</v>
      </c>
      <c r="AG507">
        <v>2.18E-2</v>
      </c>
      <c r="AH507" t="b">
        <v>0</v>
      </c>
      <c r="AI507">
        <v>48</v>
      </c>
      <c r="AJ507">
        <v>1E-4</v>
      </c>
      <c r="AK507">
        <v>52</v>
      </c>
      <c r="AL507">
        <v>8</v>
      </c>
      <c r="AM507" t="b">
        <v>0</v>
      </c>
      <c r="AN507" t="b">
        <v>0</v>
      </c>
      <c r="AO507">
        <v>33</v>
      </c>
      <c r="AP507">
        <v>0</v>
      </c>
      <c r="AQ507" t="b">
        <v>0</v>
      </c>
      <c r="AR507" t="b">
        <v>0</v>
      </c>
      <c r="AS507" t="b">
        <v>1</v>
      </c>
      <c r="AT507">
        <v>90</v>
      </c>
      <c r="AU507">
        <v>5</v>
      </c>
      <c r="AV507" t="b">
        <v>0</v>
      </c>
      <c r="AW507">
        <v>65</v>
      </c>
      <c r="AX507">
        <v>9.08</v>
      </c>
      <c r="AY507" t="b">
        <v>0</v>
      </c>
      <c r="AZ507">
        <v>70</v>
      </c>
      <c r="BA507">
        <v>0.35</v>
      </c>
      <c r="BB507" t="b">
        <v>1</v>
      </c>
      <c r="BC507">
        <v>90</v>
      </c>
      <c r="BD507">
        <v>1915.68</v>
      </c>
      <c r="BE507" t="b">
        <v>0</v>
      </c>
      <c r="BF507">
        <v>32</v>
      </c>
      <c r="BG507" t="b">
        <v>0</v>
      </c>
      <c r="BH507">
        <v>78</v>
      </c>
      <c r="BI507">
        <v>34</v>
      </c>
      <c r="BJ507" t="b">
        <v>1</v>
      </c>
      <c r="BK507">
        <v>94</v>
      </c>
      <c r="BL507">
        <v>81</v>
      </c>
      <c r="BM507">
        <v>5</v>
      </c>
      <c r="BN507">
        <v>69200</v>
      </c>
      <c r="BO507" t="b">
        <v>0</v>
      </c>
      <c r="BP507" t="b">
        <v>0</v>
      </c>
      <c r="BQ507">
        <v>4434</v>
      </c>
      <c r="BR507">
        <v>58</v>
      </c>
      <c r="BS507" t="b">
        <v>1</v>
      </c>
      <c r="BT507" t="b">
        <v>0</v>
      </c>
      <c r="BU507" t="b">
        <v>0</v>
      </c>
      <c r="BV507">
        <v>0.56999999999999995</v>
      </c>
      <c r="BW507">
        <v>0</v>
      </c>
      <c r="BX507" t="b">
        <v>0</v>
      </c>
      <c r="BY507">
        <v>83</v>
      </c>
      <c r="BZ507">
        <v>4.03</v>
      </c>
      <c r="CA507" t="b">
        <v>0</v>
      </c>
      <c r="CB507">
        <v>29</v>
      </c>
      <c r="CC507">
        <v>0.03</v>
      </c>
      <c r="CD507" t="b">
        <v>0</v>
      </c>
      <c r="CE507">
        <v>81</v>
      </c>
      <c r="CF507">
        <v>1.35</v>
      </c>
      <c r="CI507" t="b">
        <v>0</v>
      </c>
      <c r="CJ507" t="b">
        <v>0</v>
      </c>
      <c r="CK507" t="b">
        <v>0</v>
      </c>
      <c r="CL507" t="b">
        <v>0</v>
      </c>
      <c r="CM507" t="b">
        <v>0</v>
      </c>
      <c r="CN507">
        <v>81</v>
      </c>
      <c r="CO507">
        <v>0.06</v>
      </c>
      <c r="CP507" t="b">
        <v>0</v>
      </c>
      <c r="CQ507">
        <v>88</v>
      </c>
      <c r="CR507">
        <v>9.8800000000000008</v>
      </c>
      <c r="CS507" t="b">
        <v>1</v>
      </c>
      <c r="CT507">
        <v>97</v>
      </c>
      <c r="CU507">
        <v>1340</v>
      </c>
      <c r="CV507" t="b">
        <v>1</v>
      </c>
      <c r="CW507">
        <v>91</v>
      </c>
      <c r="CX507">
        <v>1610</v>
      </c>
      <c r="CY507" t="b">
        <v>0</v>
      </c>
      <c r="CZ507">
        <v>80</v>
      </c>
      <c r="DA507">
        <v>780</v>
      </c>
      <c r="DB507" t="b">
        <v>0</v>
      </c>
      <c r="DE507" t="b">
        <v>0</v>
      </c>
      <c r="DF507">
        <v>77</v>
      </c>
      <c r="DG507">
        <v>69</v>
      </c>
      <c r="DH507" t="b">
        <v>0</v>
      </c>
      <c r="DI507">
        <v>30</v>
      </c>
      <c r="DJ507">
        <v>0</v>
      </c>
      <c r="DK507" t="b">
        <v>1</v>
      </c>
      <c r="DL507">
        <v>92</v>
      </c>
      <c r="DM507">
        <v>12</v>
      </c>
      <c r="DN507" t="b">
        <v>0</v>
      </c>
      <c r="DO507">
        <v>83</v>
      </c>
      <c r="DP507">
        <v>52</v>
      </c>
      <c r="DQ507">
        <v>84</v>
      </c>
      <c r="DR507">
        <v>26</v>
      </c>
      <c r="DS507">
        <v>61</v>
      </c>
      <c r="DT507">
        <v>12</v>
      </c>
      <c r="DU507">
        <v>91</v>
      </c>
      <c r="DV507">
        <v>7</v>
      </c>
      <c r="DW507">
        <v>25</v>
      </c>
      <c r="DX507" t="b">
        <v>0</v>
      </c>
      <c r="DY507" t="b">
        <v>0</v>
      </c>
      <c r="DZ507" t="b">
        <v>0</v>
      </c>
    </row>
    <row r="508" spans="1:130" hidden="1" x14ac:dyDescent="0.35">
      <c r="A508">
        <v>39035133103</v>
      </c>
      <c r="B508" t="s">
        <v>3</v>
      </c>
      <c r="C508" t="s">
        <v>4</v>
      </c>
      <c r="D508">
        <v>0.79</v>
      </c>
      <c r="E508">
        <v>0</v>
      </c>
      <c r="F508">
        <v>0.01</v>
      </c>
      <c r="G508">
        <v>0</v>
      </c>
      <c r="H508">
        <v>0.04</v>
      </c>
      <c r="I508">
        <v>0.14000000000000001</v>
      </c>
      <c r="J508">
        <v>0.01</v>
      </c>
      <c r="K508">
        <v>0</v>
      </c>
      <c r="L508">
        <v>0.06</v>
      </c>
      <c r="M508">
        <v>0.73</v>
      </c>
      <c r="N508">
        <v>0.2</v>
      </c>
      <c r="O508">
        <v>0</v>
      </c>
      <c r="P508">
        <v>0</v>
      </c>
      <c r="Q508" t="b">
        <v>0</v>
      </c>
      <c r="R508" t="b">
        <v>0</v>
      </c>
      <c r="T508" t="b">
        <v>0</v>
      </c>
      <c r="U508">
        <v>0</v>
      </c>
      <c r="V508">
        <v>55</v>
      </c>
      <c r="W508">
        <v>3427</v>
      </c>
      <c r="X508">
        <v>0.63</v>
      </c>
      <c r="Y508">
        <v>0.3</v>
      </c>
      <c r="Z508" t="b">
        <v>0</v>
      </c>
      <c r="AA508" t="b">
        <v>0</v>
      </c>
      <c r="AB508" t="b">
        <v>0</v>
      </c>
      <c r="AD508">
        <v>0</v>
      </c>
      <c r="AE508" t="b">
        <v>0</v>
      </c>
      <c r="AF508">
        <v>55</v>
      </c>
      <c r="AG508">
        <v>1.72E-2</v>
      </c>
      <c r="AH508" t="b">
        <v>0</v>
      </c>
      <c r="AI508">
        <v>52</v>
      </c>
      <c r="AJ508">
        <v>2.0000000000000001E-4</v>
      </c>
      <c r="AK508">
        <v>34</v>
      </c>
      <c r="AL508">
        <v>5</v>
      </c>
      <c r="AM508" t="b">
        <v>0</v>
      </c>
      <c r="AN508" t="b">
        <v>0</v>
      </c>
      <c r="AO508">
        <v>33</v>
      </c>
      <c r="AP508">
        <v>0</v>
      </c>
      <c r="AQ508" t="b">
        <v>0</v>
      </c>
      <c r="AR508" t="b">
        <v>0</v>
      </c>
      <c r="AS508" t="b">
        <v>0</v>
      </c>
      <c r="AT508">
        <v>63</v>
      </c>
      <c r="AU508">
        <v>3</v>
      </c>
      <c r="AV508" t="b">
        <v>0</v>
      </c>
      <c r="AW508">
        <v>68</v>
      </c>
      <c r="AX508">
        <v>9.1999999999999993</v>
      </c>
      <c r="AY508" t="b">
        <v>0</v>
      </c>
      <c r="AZ508">
        <v>80</v>
      </c>
      <c r="BA508">
        <v>0.42</v>
      </c>
      <c r="BB508" t="b">
        <v>0</v>
      </c>
      <c r="BC508">
        <v>87</v>
      </c>
      <c r="BD508">
        <v>1473.17</v>
      </c>
      <c r="BE508" t="b">
        <v>0</v>
      </c>
      <c r="BF508">
        <v>32</v>
      </c>
      <c r="BG508" t="b">
        <v>0</v>
      </c>
      <c r="BH508">
        <v>89</v>
      </c>
      <c r="BI508">
        <v>43</v>
      </c>
      <c r="BJ508" t="b">
        <v>0</v>
      </c>
      <c r="BK508">
        <v>58</v>
      </c>
      <c r="BL508">
        <v>32</v>
      </c>
      <c r="BM508">
        <v>21</v>
      </c>
      <c r="BN508">
        <v>110500</v>
      </c>
      <c r="BO508" t="b">
        <v>0</v>
      </c>
      <c r="BP508" t="b">
        <v>0</v>
      </c>
      <c r="BQ508">
        <v>4953</v>
      </c>
      <c r="BR508">
        <v>66</v>
      </c>
      <c r="BS508" t="b">
        <v>1</v>
      </c>
      <c r="BT508" t="b">
        <v>0</v>
      </c>
      <c r="BV508">
        <v>0.21</v>
      </c>
      <c r="BW508">
        <v>0</v>
      </c>
      <c r="BX508" t="b">
        <v>0</v>
      </c>
      <c r="BY508">
        <v>87</v>
      </c>
      <c r="BZ508">
        <v>5.08</v>
      </c>
      <c r="CA508" t="b">
        <v>0</v>
      </c>
      <c r="CB508">
        <v>25</v>
      </c>
      <c r="CC508">
        <v>0.02</v>
      </c>
      <c r="CD508" t="b">
        <v>0</v>
      </c>
      <c r="CE508">
        <v>94</v>
      </c>
      <c r="CF508">
        <v>2.85</v>
      </c>
      <c r="CI508" t="b">
        <v>0</v>
      </c>
      <c r="CJ508" t="b">
        <v>0</v>
      </c>
      <c r="CK508" t="b">
        <v>0</v>
      </c>
      <c r="CL508" t="b">
        <v>0</v>
      </c>
      <c r="CM508" t="b">
        <v>0</v>
      </c>
      <c r="CN508">
        <v>48</v>
      </c>
      <c r="CO508">
        <v>0</v>
      </c>
      <c r="CP508" t="b">
        <v>0</v>
      </c>
      <c r="CQ508">
        <v>60</v>
      </c>
      <c r="CR508">
        <v>2.71</v>
      </c>
      <c r="CS508" t="b">
        <v>0</v>
      </c>
      <c r="CT508">
        <v>95</v>
      </c>
      <c r="CU508">
        <v>1280</v>
      </c>
      <c r="CV508" t="b">
        <v>0</v>
      </c>
      <c r="CW508">
        <v>95</v>
      </c>
      <c r="CX508">
        <v>1830</v>
      </c>
      <c r="CY508" t="b">
        <v>0</v>
      </c>
      <c r="CZ508">
        <v>85</v>
      </c>
      <c r="DA508">
        <v>830</v>
      </c>
      <c r="DB508" t="b">
        <v>0</v>
      </c>
      <c r="DC508">
        <v>89</v>
      </c>
      <c r="DD508">
        <v>73.09</v>
      </c>
      <c r="DE508" t="b">
        <v>0</v>
      </c>
      <c r="DF508">
        <v>73</v>
      </c>
      <c r="DG508">
        <v>72</v>
      </c>
      <c r="DH508" t="b">
        <v>0</v>
      </c>
      <c r="DI508">
        <v>34</v>
      </c>
      <c r="DJ508">
        <v>0</v>
      </c>
      <c r="DK508" t="b">
        <v>0</v>
      </c>
      <c r="DL508">
        <v>67</v>
      </c>
      <c r="DM508">
        <v>6</v>
      </c>
      <c r="DN508" t="b">
        <v>0</v>
      </c>
      <c r="DO508">
        <v>61</v>
      </c>
      <c r="DP508">
        <v>36</v>
      </c>
      <c r="DQ508">
        <v>71</v>
      </c>
      <c r="DR508">
        <v>18</v>
      </c>
      <c r="DS508">
        <v>50</v>
      </c>
      <c r="DT508">
        <v>9</v>
      </c>
      <c r="DU508">
        <v>93</v>
      </c>
      <c r="DV508">
        <v>8</v>
      </c>
      <c r="DW508">
        <v>5</v>
      </c>
      <c r="DX508" t="b">
        <v>0</v>
      </c>
      <c r="DY508" t="b">
        <v>0</v>
      </c>
      <c r="DZ508" t="b">
        <v>0</v>
      </c>
    </row>
    <row r="509" spans="1:130" hidden="1" x14ac:dyDescent="0.35">
      <c r="A509">
        <v>39035140900</v>
      </c>
      <c r="B509" t="s">
        <v>3</v>
      </c>
      <c r="C509" t="s">
        <v>4</v>
      </c>
      <c r="D509">
        <v>0.54</v>
      </c>
      <c r="E509">
        <v>0</v>
      </c>
      <c r="F509">
        <v>0.01</v>
      </c>
      <c r="G509">
        <v>0</v>
      </c>
      <c r="H509">
        <v>0</v>
      </c>
      <c r="I509">
        <v>0.39</v>
      </c>
      <c r="J509">
        <v>0.03</v>
      </c>
      <c r="K509">
        <v>0</v>
      </c>
      <c r="L509">
        <v>0.17</v>
      </c>
      <c r="M509">
        <v>0.67</v>
      </c>
      <c r="N509">
        <v>0.15</v>
      </c>
      <c r="O509">
        <v>0</v>
      </c>
      <c r="P509">
        <v>0</v>
      </c>
      <c r="Q509" t="b">
        <v>0</v>
      </c>
      <c r="R509" t="b">
        <v>0</v>
      </c>
      <c r="T509" t="b">
        <v>0</v>
      </c>
      <c r="U509">
        <v>0</v>
      </c>
      <c r="V509">
        <v>40</v>
      </c>
      <c r="W509">
        <v>2060</v>
      </c>
      <c r="X509">
        <v>0.6</v>
      </c>
      <c r="Y509">
        <v>0.28000000000000003</v>
      </c>
      <c r="Z509" t="b">
        <v>0</v>
      </c>
      <c r="AA509" t="b">
        <v>0</v>
      </c>
      <c r="AB509" t="b">
        <v>0</v>
      </c>
      <c r="AD509">
        <v>0</v>
      </c>
      <c r="AE509" t="b">
        <v>0</v>
      </c>
      <c r="AF509">
        <v>27</v>
      </c>
      <c r="AG509">
        <v>5.1999999999999998E-3</v>
      </c>
      <c r="AH509" t="b">
        <v>0</v>
      </c>
      <c r="AI509">
        <v>19</v>
      </c>
      <c r="AJ509">
        <v>0</v>
      </c>
      <c r="AK509">
        <v>3</v>
      </c>
      <c r="AL509">
        <v>0</v>
      </c>
      <c r="AM509" t="b">
        <v>0</v>
      </c>
      <c r="AN509" t="b">
        <v>0</v>
      </c>
      <c r="AO509">
        <v>33</v>
      </c>
      <c r="AP509">
        <v>0</v>
      </c>
      <c r="AQ509" t="b">
        <v>0</v>
      </c>
      <c r="AR509" t="b">
        <v>0</v>
      </c>
      <c r="AS509" t="b">
        <v>0</v>
      </c>
      <c r="AT509">
        <v>61</v>
      </c>
      <c r="AU509">
        <v>3</v>
      </c>
      <c r="AV509" t="b">
        <v>0</v>
      </c>
      <c r="AW509">
        <v>69</v>
      </c>
      <c r="AX509">
        <v>9.2100000000000009</v>
      </c>
      <c r="AY509" t="b">
        <v>0</v>
      </c>
      <c r="AZ509">
        <v>60</v>
      </c>
      <c r="BA509">
        <v>0.28999999999999998</v>
      </c>
      <c r="BB509" t="b">
        <v>0</v>
      </c>
      <c r="BC509">
        <v>26</v>
      </c>
      <c r="BD509">
        <v>88.66</v>
      </c>
      <c r="BE509" t="b">
        <v>0</v>
      </c>
      <c r="BF509">
        <v>32</v>
      </c>
      <c r="BG509" t="b">
        <v>0</v>
      </c>
      <c r="BH509">
        <v>73</v>
      </c>
      <c r="BI509">
        <v>31</v>
      </c>
      <c r="BJ509" t="b">
        <v>0</v>
      </c>
      <c r="BK509">
        <v>99</v>
      </c>
      <c r="BL509">
        <v>92</v>
      </c>
      <c r="BM509">
        <v>21</v>
      </c>
      <c r="BN509">
        <v>112300</v>
      </c>
      <c r="BO509" t="b">
        <v>0</v>
      </c>
      <c r="BP509" t="b">
        <v>0</v>
      </c>
      <c r="BQ509">
        <v>4263</v>
      </c>
      <c r="BR509">
        <v>56</v>
      </c>
      <c r="BS509" t="b">
        <v>1</v>
      </c>
      <c r="BT509" t="b">
        <v>0</v>
      </c>
      <c r="BU509" t="b">
        <v>0</v>
      </c>
      <c r="BV509">
        <v>0.21</v>
      </c>
      <c r="BW509">
        <v>0</v>
      </c>
      <c r="BX509" t="b">
        <v>0</v>
      </c>
      <c r="BY509">
        <v>82</v>
      </c>
      <c r="BZ509">
        <v>3.87</v>
      </c>
      <c r="CA509" t="b">
        <v>0</v>
      </c>
      <c r="CB509">
        <v>25</v>
      </c>
      <c r="CC509">
        <v>0.02</v>
      </c>
      <c r="CD509" t="b">
        <v>0</v>
      </c>
      <c r="CE509">
        <v>33</v>
      </c>
      <c r="CF509">
        <v>0.18</v>
      </c>
      <c r="CI509" t="b">
        <v>0</v>
      </c>
      <c r="CJ509" t="b">
        <v>0</v>
      </c>
      <c r="CK509" t="b">
        <v>0</v>
      </c>
      <c r="CL509" t="b">
        <v>0</v>
      </c>
      <c r="CM509" t="b">
        <v>0</v>
      </c>
      <c r="CP509" t="b">
        <v>0</v>
      </c>
      <c r="CQ509">
        <v>81</v>
      </c>
      <c r="CR509">
        <v>6.6</v>
      </c>
      <c r="CS509" t="b">
        <v>0</v>
      </c>
      <c r="CT509">
        <v>90</v>
      </c>
      <c r="CU509">
        <v>1180</v>
      </c>
      <c r="CV509" t="b">
        <v>0</v>
      </c>
      <c r="CW509">
        <v>83</v>
      </c>
      <c r="CX509">
        <v>1410</v>
      </c>
      <c r="CY509" t="b">
        <v>0</v>
      </c>
      <c r="CZ509">
        <v>59</v>
      </c>
      <c r="DA509">
        <v>640</v>
      </c>
      <c r="DB509" t="b">
        <v>0</v>
      </c>
      <c r="DC509">
        <v>30</v>
      </c>
      <c r="DD509">
        <v>80.400000000000006</v>
      </c>
      <c r="DE509" t="b">
        <v>0</v>
      </c>
      <c r="DF509">
        <v>27</v>
      </c>
      <c r="DG509">
        <v>117</v>
      </c>
      <c r="DH509" t="b">
        <v>0</v>
      </c>
      <c r="DI509">
        <v>54</v>
      </c>
      <c r="DJ509">
        <v>1</v>
      </c>
      <c r="DK509" t="b">
        <v>0</v>
      </c>
      <c r="DL509">
        <v>7</v>
      </c>
      <c r="DM509">
        <v>1</v>
      </c>
      <c r="DN509" t="b">
        <v>0</v>
      </c>
      <c r="DO509">
        <v>66</v>
      </c>
      <c r="DP509">
        <v>39</v>
      </c>
      <c r="DQ509">
        <v>60</v>
      </c>
      <c r="DR509">
        <v>14</v>
      </c>
      <c r="DS509">
        <v>11</v>
      </c>
      <c r="DT509">
        <v>2</v>
      </c>
      <c r="DU509">
        <v>88</v>
      </c>
      <c r="DV509">
        <v>4</v>
      </c>
      <c r="DW509">
        <v>28</v>
      </c>
      <c r="DX509" t="b">
        <v>0</v>
      </c>
      <c r="DY509" t="b">
        <v>0</v>
      </c>
      <c r="DZ509" t="b">
        <v>0</v>
      </c>
    </row>
    <row r="510" spans="1:130" hidden="1" x14ac:dyDescent="0.35">
      <c r="A510">
        <v>39035161000</v>
      </c>
      <c r="B510" t="s">
        <v>3</v>
      </c>
      <c r="C510" t="s">
        <v>4</v>
      </c>
      <c r="D510">
        <v>0.04</v>
      </c>
      <c r="E510">
        <v>0</v>
      </c>
      <c r="F510">
        <v>0.01</v>
      </c>
      <c r="G510">
        <v>0</v>
      </c>
      <c r="H510">
        <v>0.01</v>
      </c>
      <c r="I510">
        <v>0.87</v>
      </c>
      <c r="J510">
        <v>0.05</v>
      </c>
      <c r="K510">
        <v>0</v>
      </c>
      <c r="L510">
        <v>0.09</v>
      </c>
      <c r="M510">
        <v>0.81</v>
      </c>
      <c r="N510">
        <v>0.09</v>
      </c>
      <c r="O510">
        <v>0</v>
      </c>
      <c r="P510">
        <v>0</v>
      </c>
      <c r="Q510" t="b">
        <v>0</v>
      </c>
      <c r="R510" t="b">
        <v>0</v>
      </c>
      <c r="T510" t="b">
        <v>0</v>
      </c>
      <c r="U510">
        <v>0</v>
      </c>
      <c r="V510">
        <v>0</v>
      </c>
      <c r="W510">
        <v>1647</v>
      </c>
      <c r="X510">
        <v>0.22</v>
      </c>
      <c r="Y510">
        <v>0.08</v>
      </c>
      <c r="Z510" t="b">
        <v>0</v>
      </c>
      <c r="AA510" t="b">
        <v>0</v>
      </c>
      <c r="AB510" t="b">
        <v>0</v>
      </c>
      <c r="AD510">
        <v>0</v>
      </c>
      <c r="AE510" t="b">
        <v>0</v>
      </c>
      <c r="AF510">
        <v>35</v>
      </c>
      <c r="AG510">
        <v>7.1999999999999998E-3</v>
      </c>
      <c r="AH510" t="b">
        <v>0</v>
      </c>
      <c r="AI510">
        <v>26</v>
      </c>
      <c r="AJ510">
        <v>1E-4</v>
      </c>
      <c r="AK510">
        <v>1</v>
      </c>
      <c r="AL510">
        <v>0</v>
      </c>
      <c r="AM510" t="b">
        <v>0</v>
      </c>
      <c r="AN510" t="b">
        <v>0</v>
      </c>
      <c r="AO510">
        <v>33</v>
      </c>
      <c r="AP510">
        <v>0</v>
      </c>
      <c r="AQ510" t="b">
        <v>0</v>
      </c>
      <c r="AR510" t="b">
        <v>0</v>
      </c>
      <c r="AS510" t="b">
        <v>0</v>
      </c>
      <c r="AT510">
        <v>32</v>
      </c>
      <c r="AU510">
        <v>2</v>
      </c>
      <c r="AV510" t="b">
        <v>0</v>
      </c>
      <c r="AW510">
        <v>66</v>
      </c>
      <c r="AX510">
        <v>9.14</v>
      </c>
      <c r="AY510" t="b">
        <v>0</v>
      </c>
      <c r="AZ510">
        <v>56</v>
      </c>
      <c r="BA510">
        <v>0.27</v>
      </c>
      <c r="BB510" t="b">
        <v>0</v>
      </c>
      <c r="BC510">
        <v>12</v>
      </c>
      <c r="BD510">
        <v>23.52</v>
      </c>
      <c r="BE510" t="b">
        <v>0</v>
      </c>
      <c r="BF510">
        <v>32</v>
      </c>
      <c r="BG510" t="b">
        <v>0</v>
      </c>
      <c r="BH510">
        <v>14</v>
      </c>
      <c r="BI510">
        <v>13</v>
      </c>
      <c r="BJ510" t="b">
        <v>0</v>
      </c>
      <c r="BK510">
        <v>99</v>
      </c>
      <c r="BL510">
        <v>96</v>
      </c>
      <c r="BM510">
        <v>32</v>
      </c>
      <c r="BN510">
        <v>142100</v>
      </c>
      <c r="BO510" t="b">
        <v>0</v>
      </c>
      <c r="BP510" t="b">
        <v>0</v>
      </c>
      <c r="BQ510">
        <v>5979</v>
      </c>
      <c r="BR510">
        <v>79</v>
      </c>
      <c r="BS510" t="b">
        <v>1</v>
      </c>
      <c r="BT510" t="b">
        <v>0</v>
      </c>
      <c r="BU510" t="b">
        <v>0</v>
      </c>
      <c r="BV510">
        <v>0.53</v>
      </c>
      <c r="BW510">
        <v>0</v>
      </c>
      <c r="BX510" t="b">
        <v>0</v>
      </c>
      <c r="BY510">
        <v>73</v>
      </c>
      <c r="BZ510">
        <v>2.42</v>
      </c>
      <c r="CA510" t="b">
        <v>0</v>
      </c>
      <c r="CB510">
        <v>20</v>
      </c>
      <c r="CC510">
        <v>0.02</v>
      </c>
      <c r="CD510" t="b">
        <v>0</v>
      </c>
      <c r="CE510">
        <v>54</v>
      </c>
      <c r="CF510">
        <v>0.43</v>
      </c>
      <c r="CI510" t="b">
        <v>0</v>
      </c>
      <c r="CJ510" t="b">
        <v>0</v>
      </c>
      <c r="CK510" t="b">
        <v>0</v>
      </c>
      <c r="CL510" t="b">
        <v>0</v>
      </c>
      <c r="CM510" t="b">
        <v>0</v>
      </c>
      <c r="CN510">
        <v>78</v>
      </c>
      <c r="CO510">
        <v>0.03</v>
      </c>
      <c r="CP510" t="b">
        <v>0</v>
      </c>
      <c r="CQ510">
        <v>42</v>
      </c>
      <c r="CR510">
        <v>1.22</v>
      </c>
      <c r="CS510" t="b">
        <v>0</v>
      </c>
      <c r="CT510">
        <v>57</v>
      </c>
      <c r="CU510">
        <v>990</v>
      </c>
      <c r="CV510" t="b">
        <v>0</v>
      </c>
      <c r="CW510">
        <v>4</v>
      </c>
      <c r="CX510">
        <v>580</v>
      </c>
      <c r="CY510" t="b">
        <v>0</v>
      </c>
      <c r="CZ510">
        <v>8</v>
      </c>
      <c r="DA510">
        <v>360</v>
      </c>
      <c r="DB510" t="b">
        <v>0</v>
      </c>
      <c r="DC510">
        <v>52</v>
      </c>
      <c r="DD510">
        <v>78.3</v>
      </c>
      <c r="DE510" t="b">
        <v>0</v>
      </c>
      <c r="DF510">
        <v>10</v>
      </c>
      <c r="DG510">
        <v>152</v>
      </c>
      <c r="DH510" t="b">
        <v>0</v>
      </c>
      <c r="DI510">
        <v>12</v>
      </c>
      <c r="DJ510">
        <v>0</v>
      </c>
      <c r="DK510" t="b">
        <v>0</v>
      </c>
      <c r="DL510">
        <v>63</v>
      </c>
      <c r="DM510">
        <v>5</v>
      </c>
      <c r="DN510" t="b">
        <v>0</v>
      </c>
      <c r="DO510">
        <v>23</v>
      </c>
      <c r="DP510">
        <v>17</v>
      </c>
      <c r="DQ510">
        <v>36</v>
      </c>
      <c r="DR510">
        <v>8</v>
      </c>
      <c r="DS510">
        <v>9</v>
      </c>
      <c r="DT510">
        <v>2</v>
      </c>
      <c r="DU510">
        <v>91</v>
      </c>
      <c r="DV510">
        <v>6</v>
      </c>
      <c r="DW510">
        <v>9</v>
      </c>
      <c r="DX510" t="b">
        <v>0</v>
      </c>
      <c r="DY510" t="b">
        <v>0</v>
      </c>
      <c r="DZ510" t="b">
        <v>0</v>
      </c>
    </row>
    <row r="511" spans="1:130" hidden="1" x14ac:dyDescent="0.35">
      <c r="A511">
        <v>39035174107</v>
      </c>
      <c r="B511" t="s">
        <v>3</v>
      </c>
      <c r="C511" t="s">
        <v>4</v>
      </c>
      <c r="D511">
        <v>0</v>
      </c>
      <c r="E511">
        <v>0</v>
      </c>
      <c r="F511">
        <v>0.01</v>
      </c>
      <c r="G511">
        <v>0</v>
      </c>
      <c r="H511">
        <v>0.01</v>
      </c>
      <c r="I511">
        <v>0.93</v>
      </c>
      <c r="J511">
        <v>0.03</v>
      </c>
      <c r="K511">
        <v>0</v>
      </c>
      <c r="L511">
        <v>0.1</v>
      </c>
      <c r="M511">
        <v>0.67</v>
      </c>
      <c r="N511">
        <v>0.21</v>
      </c>
      <c r="O511">
        <v>0</v>
      </c>
      <c r="P511">
        <v>0</v>
      </c>
      <c r="Q511" t="b">
        <v>0</v>
      </c>
      <c r="R511" t="b">
        <v>0</v>
      </c>
      <c r="T511" t="b">
        <v>0</v>
      </c>
      <c r="U511">
        <v>0</v>
      </c>
      <c r="V511">
        <v>0</v>
      </c>
      <c r="W511">
        <v>3376</v>
      </c>
      <c r="X511">
        <v>0.3</v>
      </c>
      <c r="Y511">
        <v>0.12</v>
      </c>
      <c r="Z511" t="b">
        <v>0</v>
      </c>
      <c r="AA511" t="b">
        <v>0</v>
      </c>
      <c r="AB511" t="b">
        <v>0</v>
      </c>
      <c r="AD511">
        <v>0</v>
      </c>
      <c r="AE511" t="b">
        <v>0</v>
      </c>
      <c r="AF511">
        <v>35</v>
      </c>
      <c r="AG511">
        <v>7.1999999999999998E-3</v>
      </c>
      <c r="AH511" t="b">
        <v>0</v>
      </c>
      <c r="AI511">
        <v>25</v>
      </c>
      <c r="AJ511">
        <v>1E-4</v>
      </c>
      <c r="AK511">
        <v>10</v>
      </c>
      <c r="AL511">
        <v>1</v>
      </c>
      <c r="AM511" t="b">
        <v>0</v>
      </c>
      <c r="AN511" t="b">
        <v>0</v>
      </c>
      <c r="AO511">
        <v>33</v>
      </c>
      <c r="AP511">
        <v>0</v>
      </c>
      <c r="AQ511" t="b">
        <v>0</v>
      </c>
      <c r="AR511" t="b">
        <v>0</v>
      </c>
      <c r="AS511" t="b">
        <v>0</v>
      </c>
      <c r="AT511">
        <v>38</v>
      </c>
      <c r="AU511">
        <v>2</v>
      </c>
      <c r="AV511" t="b">
        <v>0</v>
      </c>
      <c r="AW511">
        <v>63</v>
      </c>
      <c r="AX511">
        <v>9.01</v>
      </c>
      <c r="AY511" t="b">
        <v>0</v>
      </c>
      <c r="AZ511">
        <v>62</v>
      </c>
      <c r="BA511">
        <v>0.3</v>
      </c>
      <c r="BB511" t="b">
        <v>0</v>
      </c>
      <c r="BC511">
        <v>26</v>
      </c>
      <c r="BD511">
        <v>92.86</v>
      </c>
      <c r="BE511" t="b">
        <v>0</v>
      </c>
      <c r="BF511">
        <v>32</v>
      </c>
      <c r="BG511" t="b">
        <v>0</v>
      </c>
      <c r="BH511">
        <v>26</v>
      </c>
      <c r="BI511">
        <v>16</v>
      </c>
      <c r="BJ511" t="b">
        <v>0</v>
      </c>
      <c r="BK511">
        <v>71</v>
      </c>
      <c r="BL511">
        <v>46</v>
      </c>
      <c r="BM511">
        <v>31</v>
      </c>
      <c r="BN511">
        <v>137400</v>
      </c>
      <c r="BO511" t="b">
        <v>0</v>
      </c>
      <c r="BP511" t="b">
        <v>0</v>
      </c>
      <c r="BQ511">
        <v>3271</v>
      </c>
      <c r="BR511">
        <v>42</v>
      </c>
      <c r="BS511" t="b">
        <v>1</v>
      </c>
      <c r="BT511" t="b">
        <v>0</v>
      </c>
      <c r="BV511">
        <v>0.21</v>
      </c>
      <c r="BW511">
        <v>0</v>
      </c>
      <c r="BX511" t="b">
        <v>0</v>
      </c>
      <c r="BY511">
        <v>69</v>
      </c>
      <c r="BZ511">
        <v>2</v>
      </c>
      <c r="CA511" t="b">
        <v>0</v>
      </c>
      <c r="CB511">
        <v>20</v>
      </c>
      <c r="CC511">
        <v>0.02</v>
      </c>
      <c r="CD511" t="b">
        <v>0</v>
      </c>
      <c r="CE511">
        <v>59</v>
      </c>
      <c r="CF511">
        <v>0.54</v>
      </c>
      <c r="CI511" t="b">
        <v>0</v>
      </c>
      <c r="CJ511" t="b">
        <v>0</v>
      </c>
      <c r="CK511" t="b">
        <v>0</v>
      </c>
      <c r="CL511" t="b">
        <v>0</v>
      </c>
      <c r="CM511" t="b">
        <v>0</v>
      </c>
      <c r="CN511">
        <v>64</v>
      </c>
      <c r="CO511">
        <v>0</v>
      </c>
      <c r="CP511" t="b">
        <v>0</v>
      </c>
      <c r="CQ511">
        <v>56</v>
      </c>
      <c r="CR511">
        <v>2.38</v>
      </c>
      <c r="CS511" t="b">
        <v>0</v>
      </c>
      <c r="CT511">
        <v>63</v>
      </c>
      <c r="CU511">
        <v>1010</v>
      </c>
      <c r="CV511" t="b">
        <v>0</v>
      </c>
      <c r="CW511">
        <v>39</v>
      </c>
      <c r="CX511">
        <v>960</v>
      </c>
      <c r="CY511" t="b">
        <v>0</v>
      </c>
      <c r="CZ511">
        <v>66</v>
      </c>
      <c r="DA511">
        <v>680</v>
      </c>
      <c r="DB511" t="b">
        <v>0</v>
      </c>
      <c r="DC511">
        <v>26</v>
      </c>
      <c r="DD511">
        <v>80.8</v>
      </c>
      <c r="DE511" t="b">
        <v>0</v>
      </c>
      <c r="DF511">
        <v>26</v>
      </c>
      <c r="DG511">
        <v>119</v>
      </c>
      <c r="DH511" t="b">
        <v>0</v>
      </c>
      <c r="DI511">
        <v>45</v>
      </c>
      <c r="DJ511">
        <v>1</v>
      </c>
      <c r="DK511" t="b">
        <v>0</v>
      </c>
      <c r="DL511">
        <v>36</v>
      </c>
      <c r="DM511">
        <v>3</v>
      </c>
      <c r="DN511" t="b">
        <v>0</v>
      </c>
      <c r="DO511">
        <v>24</v>
      </c>
      <c r="DP511">
        <v>18</v>
      </c>
      <c r="DQ511">
        <v>35</v>
      </c>
      <c r="DR511">
        <v>8</v>
      </c>
      <c r="DS511">
        <v>18</v>
      </c>
      <c r="DT511">
        <v>4</v>
      </c>
      <c r="DU511">
        <v>94</v>
      </c>
      <c r="DV511">
        <v>4</v>
      </c>
      <c r="DW511">
        <v>7</v>
      </c>
      <c r="DX511" t="b">
        <v>0</v>
      </c>
      <c r="DY511" t="b">
        <v>0</v>
      </c>
      <c r="DZ511" t="b">
        <v>0</v>
      </c>
    </row>
    <row r="512" spans="1:130" hidden="1" x14ac:dyDescent="0.35">
      <c r="A512">
        <v>39035178102</v>
      </c>
      <c r="B512" t="s">
        <v>3</v>
      </c>
      <c r="C512" t="s">
        <v>4</v>
      </c>
      <c r="D512">
        <v>0.13</v>
      </c>
      <c r="E512">
        <v>0</v>
      </c>
      <c r="F512">
        <v>0.04</v>
      </c>
      <c r="G512">
        <v>0</v>
      </c>
      <c r="H512">
        <v>0.01</v>
      </c>
      <c r="I512">
        <v>0.72</v>
      </c>
      <c r="J512">
        <v>7.0000000000000007E-2</v>
      </c>
      <c r="K512">
        <v>0</v>
      </c>
      <c r="L512">
        <v>0.09</v>
      </c>
      <c r="M512">
        <v>0.73</v>
      </c>
      <c r="N512">
        <v>0.17</v>
      </c>
      <c r="O512">
        <v>0</v>
      </c>
      <c r="P512">
        <v>0</v>
      </c>
      <c r="Q512" t="b">
        <v>0</v>
      </c>
      <c r="R512" t="b">
        <v>0</v>
      </c>
      <c r="T512" t="b">
        <v>0</v>
      </c>
      <c r="U512">
        <v>0</v>
      </c>
      <c r="V512">
        <v>0</v>
      </c>
      <c r="W512">
        <v>4455</v>
      </c>
      <c r="X512">
        <v>0.36</v>
      </c>
      <c r="Y512">
        <v>0.15</v>
      </c>
      <c r="Z512" t="b">
        <v>0</v>
      </c>
      <c r="AA512" t="b">
        <v>0</v>
      </c>
      <c r="AB512" t="b">
        <v>0</v>
      </c>
      <c r="AD512">
        <v>0</v>
      </c>
      <c r="AE512" t="b">
        <v>0</v>
      </c>
      <c r="AF512">
        <v>48</v>
      </c>
      <c r="AG512">
        <v>1.37E-2</v>
      </c>
      <c r="AH512" t="b">
        <v>0</v>
      </c>
      <c r="AI512">
        <v>33</v>
      </c>
      <c r="AJ512">
        <v>1E-4</v>
      </c>
      <c r="AK512">
        <v>8</v>
      </c>
      <c r="AL512">
        <v>1</v>
      </c>
      <c r="AM512" t="b">
        <v>0</v>
      </c>
      <c r="AN512" t="b">
        <v>0</v>
      </c>
      <c r="AO512">
        <v>33</v>
      </c>
      <c r="AP512">
        <v>0</v>
      </c>
      <c r="AQ512" t="b">
        <v>0</v>
      </c>
      <c r="AR512" t="b">
        <v>0</v>
      </c>
      <c r="AS512" t="b">
        <v>0</v>
      </c>
      <c r="AT512">
        <v>30</v>
      </c>
      <c r="AU512">
        <v>2</v>
      </c>
      <c r="AV512" t="b">
        <v>0</v>
      </c>
      <c r="AW512">
        <v>69</v>
      </c>
      <c r="AX512">
        <v>9.23</v>
      </c>
      <c r="AY512" t="b">
        <v>0</v>
      </c>
      <c r="AZ512">
        <v>69</v>
      </c>
      <c r="BA512">
        <v>0.34</v>
      </c>
      <c r="BB512" t="b">
        <v>0</v>
      </c>
      <c r="BC512">
        <v>60</v>
      </c>
      <c r="BD512">
        <v>429.65</v>
      </c>
      <c r="BE512" t="b">
        <v>0</v>
      </c>
      <c r="BF512">
        <v>32</v>
      </c>
      <c r="BG512" t="b">
        <v>0</v>
      </c>
      <c r="BH512">
        <v>50</v>
      </c>
      <c r="BI512">
        <v>22</v>
      </c>
      <c r="BJ512" t="b">
        <v>0</v>
      </c>
      <c r="BK512">
        <v>66</v>
      </c>
      <c r="BL512">
        <v>41</v>
      </c>
      <c r="BM512">
        <v>24</v>
      </c>
      <c r="BN512">
        <v>120000</v>
      </c>
      <c r="BO512" t="b">
        <v>0</v>
      </c>
      <c r="BP512" t="b">
        <v>0</v>
      </c>
      <c r="BQ512">
        <v>3638</v>
      </c>
      <c r="BR512">
        <v>47</v>
      </c>
      <c r="BS512" t="b">
        <v>1</v>
      </c>
      <c r="BT512" t="b">
        <v>0</v>
      </c>
      <c r="BU512" t="b">
        <v>0</v>
      </c>
      <c r="BV512">
        <v>0.86</v>
      </c>
      <c r="BW512">
        <v>0.02</v>
      </c>
      <c r="BX512" t="b">
        <v>0</v>
      </c>
      <c r="BY512">
        <v>62</v>
      </c>
      <c r="BZ512">
        <v>1.48</v>
      </c>
      <c r="CA512" t="b">
        <v>0</v>
      </c>
      <c r="CB512">
        <v>26</v>
      </c>
      <c r="CC512">
        <v>0.02</v>
      </c>
      <c r="CD512" t="b">
        <v>0</v>
      </c>
      <c r="CE512">
        <v>81</v>
      </c>
      <c r="CF512">
        <v>1.34</v>
      </c>
      <c r="CI512" t="b">
        <v>0</v>
      </c>
      <c r="CJ512" t="b">
        <v>0</v>
      </c>
      <c r="CK512" t="b">
        <v>0</v>
      </c>
      <c r="CL512" t="b">
        <v>0</v>
      </c>
      <c r="CM512" t="b">
        <v>0</v>
      </c>
      <c r="CN512">
        <v>19</v>
      </c>
      <c r="CO512">
        <v>0</v>
      </c>
      <c r="CP512" t="b">
        <v>0</v>
      </c>
      <c r="CQ512">
        <v>74</v>
      </c>
      <c r="CR512">
        <v>4.8099999999999996</v>
      </c>
      <c r="CS512" t="b">
        <v>0</v>
      </c>
      <c r="CT512">
        <v>65</v>
      </c>
      <c r="CU512">
        <v>1019</v>
      </c>
      <c r="CV512" t="b">
        <v>0</v>
      </c>
      <c r="CW512">
        <v>27</v>
      </c>
      <c r="CX512">
        <v>869</v>
      </c>
      <c r="CY512" t="b">
        <v>0</v>
      </c>
      <c r="CZ512">
        <v>45</v>
      </c>
      <c r="DA512">
        <v>570</v>
      </c>
      <c r="DB512" t="b">
        <v>0</v>
      </c>
      <c r="DC512">
        <v>67</v>
      </c>
      <c r="DD512">
        <v>76.7</v>
      </c>
      <c r="DE512" t="b">
        <v>0</v>
      </c>
      <c r="DF512">
        <v>46</v>
      </c>
      <c r="DG512">
        <v>97</v>
      </c>
      <c r="DH512" t="b">
        <v>0</v>
      </c>
      <c r="DI512">
        <v>61</v>
      </c>
      <c r="DJ512">
        <v>2</v>
      </c>
      <c r="DK512" t="b">
        <v>0</v>
      </c>
      <c r="DL512">
        <v>48</v>
      </c>
      <c r="DM512">
        <v>4</v>
      </c>
      <c r="DN512" t="b">
        <v>0</v>
      </c>
      <c r="DO512">
        <v>38</v>
      </c>
      <c r="DP512">
        <v>25</v>
      </c>
      <c r="DQ512">
        <v>46</v>
      </c>
      <c r="DR512">
        <v>10</v>
      </c>
      <c r="DS512">
        <v>31</v>
      </c>
      <c r="DT512">
        <v>6</v>
      </c>
      <c r="DU512">
        <v>90</v>
      </c>
      <c r="DV512">
        <v>9</v>
      </c>
      <c r="DW512">
        <v>13</v>
      </c>
      <c r="DX512" t="b">
        <v>0</v>
      </c>
      <c r="DY512" t="b">
        <v>0</v>
      </c>
      <c r="DZ512" t="b">
        <v>0</v>
      </c>
    </row>
    <row r="513" spans="1:130" hidden="1" x14ac:dyDescent="0.35">
      <c r="A513">
        <v>39035101400</v>
      </c>
      <c r="B513" t="s">
        <v>3</v>
      </c>
      <c r="C513" t="s">
        <v>4</v>
      </c>
      <c r="D513">
        <v>0.34</v>
      </c>
      <c r="E513">
        <v>0</v>
      </c>
      <c r="F513">
        <v>0.01</v>
      </c>
      <c r="G513">
        <v>0</v>
      </c>
      <c r="H513">
        <v>0.06</v>
      </c>
      <c r="I513">
        <v>0.36</v>
      </c>
      <c r="J513">
        <v>0.22</v>
      </c>
      <c r="K513">
        <v>0.03</v>
      </c>
      <c r="L513">
        <v>0.18</v>
      </c>
      <c r="M513">
        <v>0.72</v>
      </c>
      <c r="N513">
        <v>0.08</v>
      </c>
      <c r="O513">
        <v>9</v>
      </c>
      <c r="P513">
        <v>6</v>
      </c>
      <c r="Q513" t="b">
        <v>1</v>
      </c>
      <c r="R513" t="b">
        <v>1</v>
      </c>
      <c r="T513" t="b">
        <v>1</v>
      </c>
      <c r="U513">
        <v>100</v>
      </c>
      <c r="V513">
        <v>100</v>
      </c>
      <c r="W513">
        <v>2071</v>
      </c>
      <c r="X513">
        <v>0.93</v>
      </c>
      <c r="Y513">
        <v>0.57999999999999996</v>
      </c>
      <c r="Z513" t="b">
        <v>1</v>
      </c>
      <c r="AA513" t="b">
        <v>0</v>
      </c>
      <c r="AB513" t="b">
        <v>0</v>
      </c>
      <c r="AD513">
        <v>0</v>
      </c>
      <c r="AE513" t="b">
        <v>0</v>
      </c>
      <c r="AF513">
        <v>35</v>
      </c>
      <c r="AG513">
        <v>7.1999999999999998E-3</v>
      </c>
      <c r="AH513" t="b">
        <v>0</v>
      </c>
      <c r="AI513">
        <v>25</v>
      </c>
      <c r="AJ513">
        <v>1E-4</v>
      </c>
      <c r="AK513">
        <v>10</v>
      </c>
      <c r="AL513">
        <v>1</v>
      </c>
      <c r="AM513" t="b">
        <v>0</v>
      </c>
      <c r="AN513" t="b">
        <v>0</v>
      </c>
      <c r="AO513">
        <v>33</v>
      </c>
      <c r="AP513">
        <v>0</v>
      </c>
      <c r="AQ513" t="b">
        <v>0</v>
      </c>
      <c r="AR513" t="b">
        <v>0</v>
      </c>
      <c r="AS513" t="b">
        <v>0</v>
      </c>
      <c r="AT513">
        <v>85</v>
      </c>
      <c r="AU513">
        <v>4</v>
      </c>
      <c r="AV513" t="b">
        <v>0</v>
      </c>
      <c r="AW513">
        <v>70</v>
      </c>
      <c r="AX513">
        <v>9.26</v>
      </c>
      <c r="AY513" t="b">
        <v>0</v>
      </c>
      <c r="AZ513">
        <v>73</v>
      </c>
      <c r="BA513">
        <v>0.37</v>
      </c>
      <c r="BB513" t="b">
        <v>1</v>
      </c>
      <c r="BC513">
        <v>96</v>
      </c>
      <c r="BD513">
        <v>3602.02</v>
      </c>
      <c r="BE513" t="b">
        <v>0</v>
      </c>
      <c r="BF513">
        <v>31</v>
      </c>
      <c r="BG513" t="b">
        <v>0</v>
      </c>
      <c r="BH513">
        <v>68</v>
      </c>
      <c r="BI513">
        <v>29</v>
      </c>
      <c r="BJ513" t="b">
        <v>1</v>
      </c>
      <c r="BK513">
        <v>97</v>
      </c>
      <c r="BL513">
        <v>86</v>
      </c>
      <c r="BM513">
        <v>3</v>
      </c>
      <c r="BN513">
        <v>60600</v>
      </c>
      <c r="BO513" t="b">
        <v>1</v>
      </c>
      <c r="BP513" t="b">
        <v>1</v>
      </c>
      <c r="BQ513">
        <v>7655</v>
      </c>
      <c r="BR513">
        <v>93</v>
      </c>
      <c r="BS513" t="b">
        <v>1</v>
      </c>
      <c r="BT513" t="b">
        <v>0</v>
      </c>
      <c r="BU513" t="b">
        <v>0</v>
      </c>
      <c r="BV513">
        <v>0.7</v>
      </c>
      <c r="BW513">
        <v>0.01</v>
      </c>
      <c r="BX513" t="b">
        <v>1</v>
      </c>
      <c r="BY513">
        <v>95</v>
      </c>
      <c r="BZ513">
        <v>10.17</v>
      </c>
      <c r="CA513" t="b">
        <v>0</v>
      </c>
      <c r="CB513">
        <v>21</v>
      </c>
      <c r="CC513">
        <v>0.02</v>
      </c>
      <c r="CD513" t="b">
        <v>1</v>
      </c>
      <c r="CE513">
        <v>97</v>
      </c>
      <c r="CF513">
        <v>4.05</v>
      </c>
      <c r="CI513" t="b">
        <v>0</v>
      </c>
      <c r="CJ513" t="b">
        <v>0</v>
      </c>
      <c r="CK513" t="b">
        <v>0</v>
      </c>
      <c r="CL513" t="b">
        <v>0</v>
      </c>
      <c r="CM513" t="b">
        <v>0</v>
      </c>
      <c r="CN513">
        <v>15</v>
      </c>
      <c r="CO513">
        <v>0</v>
      </c>
      <c r="CP513" t="b">
        <v>1</v>
      </c>
      <c r="CQ513">
        <v>90</v>
      </c>
      <c r="CR513">
        <v>11.8</v>
      </c>
      <c r="CS513" t="b">
        <v>1</v>
      </c>
      <c r="CT513">
        <v>96</v>
      </c>
      <c r="CU513">
        <v>1300</v>
      </c>
      <c r="CV513" t="b">
        <v>0</v>
      </c>
      <c r="CW513">
        <v>75</v>
      </c>
      <c r="CX513">
        <v>1290</v>
      </c>
      <c r="CY513" t="b">
        <v>0</v>
      </c>
      <c r="CZ513">
        <v>69</v>
      </c>
      <c r="DA513">
        <v>700</v>
      </c>
      <c r="DB513" t="b">
        <v>1</v>
      </c>
      <c r="DC513">
        <v>96</v>
      </c>
      <c r="DD513">
        <v>70.7</v>
      </c>
      <c r="DE513" t="b">
        <v>0</v>
      </c>
      <c r="DF513">
        <v>89</v>
      </c>
      <c r="DG513">
        <v>55</v>
      </c>
      <c r="DH513" t="b">
        <v>0</v>
      </c>
      <c r="DI513">
        <v>70</v>
      </c>
      <c r="DJ513">
        <v>4</v>
      </c>
      <c r="DK513" t="b">
        <v>1</v>
      </c>
      <c r="DL513">
        <v>97</v>
      </c>
      <c r="DM513">
        <v>18</v>
      </c>
      <c r="DN513" t="b">
        <v>0</v>
      </c>
      <c r="DO513">
        <v>94</v>
      </c>
      <c r="DP513">
        <v>67</v>
      </c>
      <c r="DQ513">
        <v>89</v>
      </c>
      <c r="DR513">
        <v>30</v>
      </c>
      <c r="DS513">
        <v>86</v>
      </c>
      <c r="DT513">
        <v>24</v>
      </c>
      <c r="DU513">
        <v>90</v>
      </c>
      <c r="DV513">
        <v>9</v>
      </c>
      <c r="DW513">
        <v>16</v>
      </c>
      <c r="DX513" t="b">
        <v>0</v>
      </c>
      <c r="DY513" t="b">
        <v>0</v>
      </c>
      <c r="DZ513" t="b">
        <v>0</v>
      </c>
    </row>
    <row r="514" spans="1:130" hidden="1" x14ac:dyDescent="0.35">
      <c r="A514">
        <v>39035101901</v>
      </c>
      <c r="B514" t="s">
        <v>3</v>
      </c>
      <c r="C514" t="s">
        <v>4</v>
      </c>
      <c r="D514">
        <v>0.14000000000000001</v>
      </c>
      <c r="E514">
        <v>0</v>
      </c>
      <c r="F514">
        <v>0.01</v>
      </c>
      <c r="G514">
        <v>0</v>
      </c>
      <c r="H514">
        <v>0.03</v>
      </c>
      <c r="I514">
        <v>0.43</v>
      </c>
      <c r="J514">
        <v>0.4</v>
      </c>
      <c r="K514">
        <v>0.13</v>
      </c>
      <c r="L514">
        <v>0.08</v>
      </c>
      <c r="M514">
        <v>0.81</v>
      </c>
      <c r="N514">
        <v>0.09</v>
      </c>
      <c r="O514">
        <v>5</v>
      </c>
      <c r="P514">
        <v>4</v>
      </c>
      <c r="Q514" t="b">
        <v>1</v>
      </c>
      <c r="R514" t="b">
        <v>0</v>
      </c>
      <c r="T514" t="b">
        <v>1</v>
      </c>
      <c r="U514">
        <v>100</v>
      </c>
      <c r="V514">
        <v>85</v>
      </c>
      <c r="W514">
        <v>1574</v>
      </c>
      <c r="X514">
        <v>0.9</v>
      </c>
      <c r="Y514">
        <v>0.52</v>
      </c>
      <c r="Z514" t="b">
        <v>1</v>
      </c>
      <c r="AA514" t="b">
        <v>0</v>
      </c>
      <c r="AB514" t="b">
        <v>0</v>
      </c>
      <c r="AD514">
        <v>0</v>
      </c>
      <c r="AE514" t="b">
        <v>0</v>
      </c>
      <c r="AF514">
        <v>35</v>
      </c>
      <c r="AG514">
        <v>7.1999999999999998E-3</v>
      </c>
      <c r="AH514" t="b">
        <v>0</v>
      </c>
      <c r="AI514">
        <v>25</v>
      </c>
      <c r="AJ514">
        <v>1E-4</v>
      </c>
      <c r="AK514">
        <v>8</v>
      </c>
      <c r="AL514">
        <v>1</v>
      </c>
      <c r="AM514" t="b">
        <v>0</v>
      </c>
      <c r="AN514" t="b">
        <v>0</v>
      </c>
      <c r="AO514">
        <v>33</v>
      </c>
      <c r="AP514">
        <v>0</v>
      </c>
      <c r="AQ514" t="b">
        <v>0</v>
      </c>
      <c r="AR514" t="b">
        <v>0</v>
      </c>
      <c r="AS514" t="b">
        <v>0</v>
      </c>
      <c r="AT514">
        <v>75</v>
      </c>
      <c r="AU514">
        <v>4</v>
      </c>
      <c r="AV514" t="b">
        <v>0</v>
      </c>
      <c r="AW514">
        <v>72</v>
      </c>
      <c r="AX514">
        <v>9.34</v>
      </c>
      <c r="AY514" t="b">
        <v>0</v>
      </c>
      <c r="AZ514">
        <v>85</v>
      </c>
      <c r="BA514">
        <v>0.48</v>
      </c>
      <c r="BB514" t="b">
        <v>0</v>
      </c>
      <c r="BC514">
        <v>88</v>
      </c>
      <c r="BD514">
        <v>1590.72</v>
      </c>
      <c r="BE514" t="b">
        <v>0</v>
      </c>
      <c r="BF514">
        <v>31</v>
      </c>
      <c r="BG514" t="b">
        <v>0</v>
      </c>
      <c r="BH514">
        <v>80</v>
      </c>
      <c r="BI514">
        <v>35</v>
      </c>
      <c r="BJ514" t="b">
        <v>1</v>
      </c>
      <c r="BK514">
        <v>97</v>
      </c>
      <c r="BL514">
        <v>87</v>
      </c>
      <c r="BM514">
        <v>13</v>
      </c>
      <c r="BN514">
        <v>90600</v>
      </c>
      <c r="BO514" t="b">
        <v>0</v>
      </c>
      <c r="BP514" t="b">
        <v>0</v>
      </c>
      <c r="BQ514">
        <v>6352</v>
      </c>
      <c r="BR514">
        <v>83</v>
      </c>
      <c r="BS514" t="b">
        <v>1</v>
      </c>
      <c r="BT514" t="b">
        <v>0</v>
      </c>
      <c r="BU514" t="b">
        <v>0</v>
      </c>
      <c r="BV514">
        <v>0.91</v>
      </c>
      <c r="BW514">
        <v>0.03</v>
      </c>
      <c r="BX514" t="b">
        <v>0</v>
      </c>
      <c r="BY514">
        <v>89</v>
      </c>
      <c r="BZ514">
        <v>5.61</v>
      </c>
      <c r="CA514" t="b">
        <v>0</v>
      </c>
      <c r="CB514">
        <v>21</v>
      </c>
      <c r="CC514">
        <v>0.02</v>
      </c>
      <c r="CD514" t="b">
        <v>1</v>
      </c>
      <c r="CE514">
        <v>93</v>
      </c>
      <c r="CF514">
        <v>2.56</v>
      </c>
      <c r="CI514" t="b">
        <v>0</v>
      </c>
      <c r="CJ514" t="b">
        <v>0</v>
      </c>
      <c r="CK514" t="b">
        <v>0</v>
      </c>
      <c r="CL514" t="b">
        <v>0</v>
      </c>
      <c r="CM514" t="b">
        <v>0</v>
      </c>
      <c r="CN514">
        <v>86</v>
      </c>
      <c r="CO514">
        <v>0.15</v>
      </c>
      <c r="CP514" t="b">
        <v>0</v>
      </c>
      <c r="CQ514">
        <v>88</v>
      </c>
      <c r="CR514">
        <v>9.8000000000000007</v>
      </c>
      <c r="CS514" t="b">
        <v>1</v>
      </c>
      <c r="CT514">
        <v>95</v>
      </c>
      <c r="CU514">
        <v>1270</v>
      </c>
      <c r="CV514" t="b">
        <v>0</v>
      </c>
      <c r="CW514">
        <v>77</v>
      </c>
      <c r="CX514">
        <v>1320</v>
      </c>
      <c r="CY514" t="b">
        <v>0</v>
      </c>
      <c r="CZ514">
        <v>69</v>
      </c>
      <c r="DA514">
        <v>700</v>
      </c>
      <c r="DB514" t="b">
        <v>0</v>
      </c>
      <c r="DC514">
        <v>71</v>
      </c>
      <c r="DD514">
        <v>76.2</v>
      </c>
      <c r="DE514" t="b">
        <v>0</v>
      </c>
      <c r="DF514">
        <v>81</v>
      </c>
      <c r="DG514">
        <v>64</v>
      </c>
      <c r="DH514" t="b">
        <v>0</v>
      </c>
      <c r="DI514">
        <v>69</v>
      </c>
      <c r="DJ514">
        <v>4</v>
      </c>
      <c r="DK514" t="b">
        <v>0</v>
      </c>
      <c r="DL514">
        <v>17</v>
      </c>
      <c r="DM514">
        <v>2</v>
      </c>
      <c r="DN514" t="b">
        <v>1</v>
      </c>
      <c r="DO514">
        <v>87</v>
      </c>
      <c r="DP514">
        <v>56</v>
      </c>
      <c r="DQ514">
        <v>92</v>
      </c>
      <c r="DR514">
        <v>34</v>
      </c>
      <c r="DS514">
        <v>93</v>
      </c>
      <c r="DT514">
        <v>31</v>
      </c>
      <c r="DU514">
        <v>95</v>
      </c>
      <c r="DV514">
        <v>4</v>
      </c>
      <c r="DW514">
        <v>47</v>
      </c>
      <c r="DX514" t="b">
        <v>0</v>
      </c>
      <c r="DY514" t="b">
        <v>0</v>
      </c>
      <c r="DZ514" t="b">
        <v>0</v>
      </c>
    </row>
    <row r="515" spans="1:130" x14ac:dyDescent="0.35">
      <c r="A515">
        <v>39035118101</v>
      </c>
      <c r="B515" t="s">
        <v>3</v>
      </c>
      <c r="C515" t="s">
        <v>4</v>
      </c>
      <c r="D515">
        <v>0.89</v>
      </c>
      <c r="E515">
        <v>0.01</v>
      </c>
      <c r="F515">
        <v>0</v>
      </c>
      <c r="G515">
        <v>0</v>
      </c>
      <c r="H515">
        <v>0.02</v>
      </c>
      <c r="I515">
        <v>0.02</v>
      </c>
      <c r="J515">
        <v>0.03</v>
      </c>
      <c r="K515">
        <v>0</v>
      </c>
      <c r="L515">
        <v>0.12</v>
      </c>
      <c r="M515">
        <v>0.72</v>
      </c>
      <c r="N515">
        <v>0.15</v>
      </c>
      <c r="O515">
        <v>9</v>
      </c>
      <c r="P515">
        <v>6</v>
      </c>
      <c r="Q515" t="b">
        <v>1</v>
      </c>
      <c r="R515" t="b">
        <v>1</v>
      </c>
      <c r="T515" t="b">
        <v>1</v>
      </c>
      <c r="U515">
        <v>100</v>
      </c>
      <c r="V515">
        <v>100</v>
      </c>
      <c r="W515">
        <v>1719</v>
      </c>
      <c r="X515">
        <v>0.82</v>
      </c>
      <c r="Y515">
        <v>0.43</v>
      </c>
      <c r="Z515" t="b">
        <v>1</v>
      </c>
      <c r="AA515" t="b">
        <v>0</v>
      </c>
      <c r="AB515" t="b">
        <v>0</v>
      </c>
      <c r="AD515">
        <v>0</v>
      </c>
      <c r="AE515" t="b">
        <v>0</v>
      </c>
      <c r="AF515">
        <v>28</v>
      </c>
      <c r="AG515">
        <v>5.3E-3</v>
      </c>
      <c r="AH515" t="b">
        <v>0</v>
      </c>
      <c r="AI515">
        <v>20</v>
      </c>
      <c r="AJ515">
        <v>0</v>
      </c>
      <c r="AK515">
        <v>7</v>
      </c>
      <c r="AL515">
        <v>0</v>
      </c>
      <c r="AM515" t="b">
        <v>0</v>
      </c>
      <c r="AN515" t="b">
        <v>0</v>
      </c>
      <c r="AO515">
        <v>33</v>
      </c>
      <c r="AP515">
        <v>0</v>
      </c>
      <c r="AQ515" t="b">
        <v>0</v>
      </c>
      <c r="AR515" t="b">
        <v>0</v>
      </c>
      <c r="AS515" t="b">
        <v>1</v>
      </c>
      <c r="AT515">
        <v>90</v>
      </c>
      <c r="AU515">
        <v>5</v>
      </c>
      <c r="AV515" t="b">
        <v>0</v>
      </c>
      <c r="AW515">
        <v>71</v>
      </c>
      <c r="AX515">
        <v>9.2799999999999994</v>
      </c>
      <c r="AY515" t="b">
        <v>1</v>
      </c>
      <c r="AZ515">
        <v>90</v>
      </c>
      <c r="BA515">
        <v>0.55000000000000004</v>
      </c>
      <c r="BB515" t="b">
        <v>0</v>
      </c>
      <c r="BC515">
        <v>56</v>
      </c>
      <c r="BD515">
        <v>375.35</v>
      </c>
      <c r="BE515" t="b">
        <v>0</v>
      </c>
      <c r="BF515">
        <v>31</v>
      </c>
      <c r="BG515" t="b">
        <v>0</v>
      </c>
      <c r="BH515">
        <v>78</v>
      </c>
      <c r="BI515">
        <v>34</v>
      </c>
      <c r="BJ515" t="b">
        <v>1</v>
      </c>
      <c r="BK515">
        <v>95</v>
      </c>
      <c r="BL515">
        <v>82</v>
      </c>
      <c r="BM515">
        <v>10</v>
      </c>
      <c r="BN515">
        <v>84200</v>
      </c>
      <c r="BO515" t="b">
        <v>0</v>
      </c>
      <c r="BP515" t="b">
        <v>0</v>
      </c>
      <c r="BQ515">
        <v>5155</v>
      </c>
      <c r="BR515">
        <v>69</v>
      </c>
      <c r="BS515" t="b">
        <v>1</v>
      </c>
      <c r="BT515" t="b">
        <v>1</v>
      </c>
      <c r="BU515" t="b">
        <v>1</v>
      </c>
      <c r="BV515">
        <v>0.21</v>
      </c>
      <c r="BW515">
        <v>0</v>
      </c>
      <c r="BX515" t="b">
        <v>1</v>
      </c>
      <c r="BY515">
        <v>91</v>
      </c>
      <c r="BZ515">
        <v>6.7</v>
      </c>
      <c r="CA515" t="b">
        <v>0</v>
      </c>
      <c r="CB515">
        <v>23</v>
      </c>
      <c r="CC515">
        <v>0.02</v>
      </c>
      <c r="CD515" t="b">
        <v>0</v>
      </c>
      <c r="CE515">
        <v>72</v>
      </c>
      <c r="CF515">
        <v>0.93</v>
      </c>
      <c r="CI515" t="b">
        <v>0</v>
      </c>
      <c r="CJ515" t="b">
        <v>0</v>
      </c>
      <c r="CK515" t="b">
        <v>0</v>
      </c>
      <c r="CL515" t="b">
        <v>0</v>
      </c>
      <c r="CM515" t="b">
        <v>0</v>
      </c>
      <c r="CP515" t="b">
        <v>0</v>
      </c>
      <c r="CQ515">
        <v>43</v>
      </c>
      <c r="CR515">
        <v>1.31</v>
      </c>
      <c r="CS515" t="b">
        <v>1</v>
      </c>
      <c r="CT515">
        <v>98</v>
      </c>
      <c r="CU515">
        <v>1410</v>
      </c>
      <c r="CV515" t="b">
        <v>1</v>
      </c>
      <c r="CW515">
        <v>96</v>
      </c>
      <c r="CX515">
        <v>1960</v>
      </c>
      <c r="CY515" t="b">
        <v>0</v>
      </c>
      <c r="CZ515">
        <v>86</v>
      </c>
      <c r="DA515">
        <v>840</v>
      </c>
      <c r="DB515" t="b">
        <v>1</v>
      </c>
      <c r="DC515">
        <v>97</v>
      </c>
      <c r="DD515">
        <v>70.3</v>
      </c>
      <c r="DE515" t="b">
        <v>0</v>
      </c>
      <c r="DF515">
        <v>80</v>
      </c>
      <c r="DG515">
        <v>65</v>
      </c>
      <c r="DH515" t="b">
        <v>0</v>
      </c>
      <c r="DI515">
        <v>40</v>
      </c>
      <c r="DJ515">
        <v>0</v>
      </c>
      <c r="DK515" t="b">
        <v>1</v>
      </c>
      <c r="DL515">
        <v>93</v>
      </c>
      <c r="DM515">
        <v>12</v>
      </c>
      <c r="DN515" t="b">
        <v>0</v>
      </c>
      <c r="DO515">
        <v>79</v>
      </c>
      <c r="DP515">
        <v>48</v>
      </c>
      <c r="DQ515">
        <v>85</v>
      </c>
      <c r="DR515">
        <v>26</v>
      </c>
      <c r="DS515">
        <v>84</v>
      </c>
      <c r="DT515">
        <v>22</v>
      </c>
      <c r="DU515">
        <v>95</v>
      </c>
      <c r="DV515">
        <v>19</v>
      </c>
      <c r="DW515">
        <v>30</v>
      </c>
      <c r="DX515" t="b">
        <v>0</v>
      </c>
      <c r="DY515" t="b">
        <v>0</v>
      </c>
      <c r="DZ515" t="b">
        <v>0</v>
      </c>
    </row>
    <row r="516" spans="1:130" hidden="1" x14ac:dyDescent="0.35">
      <c r="A516">
        <v>39035151100</v>
      </c>
      <c r="B516" t="s">
        <v>3</v>
      </c>
      <c r="C516" t="s">
        <v>4</v>
      </c>
      <c r="D516">
        <v>0.95</v>
      </c>
      <c r="E516">
        <v>0</v>
      </c>
      <c r="F516">
        <v>0</v>
      </c>
      <c r="G516">
        <v>0</v>
      </c>
      <c r="H516">
        <v>0</v>
      </c>
      <c r="I516">
        <v>0.03</v>
      </c>
      <c r="J516">
        <v>0</v>
      </c>
      <c r="K516">
        <v>0</v>
      </c>
      <c r="L516">
        <v>0.1</v>
      </c>
      <c r="M516">
        <v>0.69</v>
      </c>
      <c r="N516">
        <v>0.19</v>
      </c>
      <c r="O516">
        <v>11</v>
      </c>
      <c r="P516">
        <v>6</v>
      </c>
      <c r="Q516" t="b">
        <v>1</v>
      </c>
      <c r="R516" t="b">
        <v>1</v>
      </c>
      <c r="T516" t="b">
        <v>1</v>
      </c>
      <c r="U516">
        <v>100</v>
      </c>
      <c r="V516">
        <v>100</v>
      </c>
      <c r="W516">
        <v>1283</v>
      </c>
      <c r="X516">
        <v>0.95</v>
      </c>
      <c r="Y516">
        <v>0.62</v>
      </c>
      <c r="Z516" t="b">
        <v>1</v>
      </c>
      <c r="AA516" t="b">
        <v>0</v>
      </c>
      <c r="AB516" t="b">
        <v>0</v>
      </c>
      <c r="AD516">
        <v>0</v>
      </c>
      <c r="AE516" t="b">
        <v>0</v>
      </c>
      <c r="AF516">
        <v>27</v>
      </c>
      <c r="AG516">
        <v>5.1999999999999998E-3</v>
      </c>
      <c r="AH516" t="b">
        <v>0</v>
      </c>
      <c r="AI516">
        <v>20</v>
      </c>
      <c r="AJ516">
        <v>0</v>
      </c>
      <c r="AK516">
        <v>85</v>
      </c>
      <c r="AL516">
        <v>20</v>
      </c>
      <c r="AM516" t="b">
        <v>0</v>
      </c>
      <c r="AN516" t="b">
        <v>0</v>
      </c>
      <c r="AO516">
        <v>33</v>
      </c>
      <c r="AP516">
        <v>0</v>
      </c>
      <c r="AQ516" t="b">
        <v>0</v>
      </c>
      <c r="AR516" t="b">
        <v>0</v>
      </c>
      <c r="AS516" t="b">
        <v>1</v>
      </c>
      <c r="AT516">
        <v>97</v>
      </c>
      <c r="AU516">
        <v>7</v>
      </c>
      <c r="AV516" t="b">
        <v>0</v>
      </c>
      <c r="AW516">
        <v>67</v>
      </c>
      <c r="AX516">
        <v>9.17</v>
      </c>
      <c r="AY516" t="b">
        <v>0</v>
      </c>
      <c r="AZ516">
        <v>78</v>
      </c>
      <c r="BA516">
        <v>0.41</v>
      </c>
      <c r="BB516" t="b">
        <v>0</v>
      </c>
      <c r="BC516">
        <v>82</v>
      </c>
      <c r="BD516">
        <v>1091.22</v>
      </c>
      <c r="BE516" t="b">
        <v>0</v>
      </c>
      <c r="BF516">
        <v>31</v>
      </c>
      <c r="BG516" t="b">
        <v>1</v>
      </c>
      <c r="BH516">
        <v>97</v>
      </c>
      <c r="BI516">
        <v>55</v>
      </c>
      <c r="BJ516" t="b">
        <v>0</v>
      </c>
      <c r="BK516">
        <v>88</v>
      </c>
      <c r="BL516">
        <v>70</v>
      </c>
      <c r="BM516">
        <v>2</v>
      </c>
      <c r="BN516">
        <v>54000</v>
      </c>
      <c r="BO516" t="b">
        <v>0</v>
      </c>
      <c r="BP516" t="b">
        <v>0</v>
      </c>
      <c r="BQ516">
        <v>6518</v>
      </c>
      <c r="BR516">
        <v>85</v>
      </c>
      <c r="BS516" t="b">
        <v>1</v>
      </c>
      <c r="BT516" t="b">
        <v>0</v>
      </c>
      <c r="BU516" t="b">
        <v>0</v>
      </c>
      <c r="BV516">
        <v>0.55000000000000004</v>
      </c>
      <c r="BW516">
        <v>0</v>
      </c>
      <c r="BX516" t="b">
        <v>1</v>
      </c>
      <c r="BY516">
        <v>94</v>
      </c>
      <c r="BZ516">
        <v>8.94</v>
      </c>
      <c r="CA516" t="b">
        <v>0</v>
      </c>
      <c r="CB516">
        <v>26</v>
      </c>
      <c r="CC516">
        <v>0.02</v>
      </c>
      <c r="CD516" t="b">
        <v>0</v>
      </c>
      <c r="CE516">
        <v>43</v>
      </c>
      <c r="CF516">
        <v>0.26</v>
      </c>
      <c r="CI516" t="b">
        <v>0</v>
      </c>
      <c r="CJ516" t="b">
        <v>0</v>
      </c>
      <c r="CK516" t="b">
        <v>0</v>
      </c>
      <c r="CL516" t="b">
        <v>0</v>
      </c>
      <c r="CM516" t="b">
        <v>0</v>
      </c>
      <c r="CN516">
        <v>6</v>
      </c>
      <c r="CO516">
        <v>0</v>
      </c>
      <c r="CP516" t="b">
        <v>1</v>
      </c>
      <c r="CQ516">
        <v>96</v>
      </c>
      <c r="CR516">
        <v>19.97</v>
      </c>
      <c r="CS516" t="b">
        <v>1</v>
      </c>
      <c r="CT516">
        <v>99</v>
      </c>
      <c r="CU516">
        <v>1530</v>
      </c>
      <c r="CV516" t="b">
        <v>1</v>
      </c>
      <c r="CW516">
        <v>99</v>
      </c>
      <c r="CX516">
        <v>2470</v>
      </c>
      <c r="CY516" t="b">
        <v>1</v>
      </c>
      <c r="CZ516">
        <v>98</v>
      </c>
      <c r="DA516">
        <v>1090</v>
      </c>
      <c r="DB516" t="b">
        <v>1</v>
      </c>
      <c r="DC516">
        <v>94</v>
      </c>
      <c r="DD516">
        <v>71.7</v>
      </c>
      <c r="DE516" t="b">
        <v>1</v>
      </c>
      <c r="DF516">
        <v>98</v>
      </c>
      <c r="DG516">
        <v>34</v>
      </c>
      <c r="DH516" t="b">
        <v>0</v>
      </c>
      <c r="DI516">
        <v>12</v>
      </c>
      <c r="DJ516">
        <v>0</v>
      </c>
      <c r="DK516" t="b">
        <v>1</v>
      </c>
      <c r="DL516">
        <v>98</v>
      </c>
      <c r="DM516">
        <v>21</v>
      </c>
      <c r="DN516" t="b">
        <v>1</v>
      </c>
      <c r="DO516">
        <v>94</v>
      </c>
      <c r="DP516">
        <v>68</v>
      </c>
      <c r="DQ516">
        <v>93</v>
      </c>
      <c r="DR516">
        <v>36</v>
      </c>
      <c r="DS516">
        <v>81</v>
      </c>
      <c r="DT516">
        <v>20</v>
      </c>
      <c r="DU516">
        <v>94</v>
      </c>
      <c r="DV516">
        <v>12</v>
      </c>
      <c r="DW516">
        <v>31</v>
      </c>
      <c r="DX516" t="b">
        <v>0</v>
      </c>
      <c r="DY516" t="b">
        <v>0</v>
      </c>
      <c r="DZ516" t="b">
        <v>0</v>
      </c>
    </row>
    <row r="517" spans="1:130" hidden="1" x14ac:dyDescent="0.35">
      <c r="A517">
        <v>39035152202</v>
      </c>
      <c r="B517" t="s">
        <v>3</v>
      </c>
      <c r="C517" t="s">
        <v>4</v>
      </c>
      <c r="D517">
        <v>0.64</v>
      </c>
      <c r="E517">
        <v>0</v>
      </c>
      <c r="F517">
        <v>0</v>
      </c>
      <c r="G517">
        <v>0</v>
      </c>
      <c r="H517">
        <v>0.02</v>
      </c>
      <c r="I517">
        <v>0.31</v>
      </c>
      <c r="J517">
        <v>0</v>
      </c>
      <c r="K517">
        <v>0</v>
      </c>
      <c r="L517">
        <v>0.17</v>
      </c>
      <c r="M517">
        <v>0.7</v>
      </c>
      <c r="N517">
        <v>0.12</v>
      </c>
      <c r="O517">
        <v>3</v>
      </c>
      <c r="P517">
        <v>2</v>
      </c>
      <c r="Q517" t="b">
        <v>1</v>
      </c>
      <c r="R517" t="b">
        <v>0</v>
      </c>
      <c r="T517" t="b">
        <v>1</v>
      </c>
      <c r="U517">
        <v>100</v>
      </c>
      <c r="V517">
        <v>66</v>
      </c>
      <c r="W517">
        <v>4350</v>
      </c>
      <c r="X517">
        <v>0.72</v>
      </c>
      <c r="Y517">
        <v>0.35</v>
      </c>
      <c r="Z517" t="b">
        <v>1</v>
      </c>
      <c r="AA517" t="b">
        <v>0</v>
      </c>
      <c r="AB517" t="b">
        <v>0</v>
      </c>
      <c r="AD517">
        <v>0</v>
      </c>
      <c r="AE517" t="b">
        <v>0</v>
      </c>
      <c r="AF517">
        <v>27</v>
      </c>
      <c r="AG517">
        <v>5.1999999999999998E-3</v>
      </c>
      <c r="AH517" t="b">
        <v>0</v>
      </c>
      <c r="AI517">
        <v>19</v>
      </c>
      <c r="AJ517">
        <v>0</v>
      </c>
      <c r="AK517">
        <v>16</v>
      </c>
      <c r="AL517">
        <v>2</v>
      </c>
      <c r="AM517" t="b">
        <v>0</v>
      </c>
      <c r="AN517" t="b">
        <v>0</v>
      </c>
      <c r="AO517">
        <v>33</v>
      </c>
      <c r="AP517">
        <v>0</v>
      </c>
      <c r="AQ517" t="b">
        <v>0</v>
      </c>
      <c r="AR517" t="b">
        <v>0</v>
      </c>
      <c r="AS517" t="b">
        <v>0</v>
      </c>
      <c r="AT517">
        <v>68</v>
      </c>
      <c r="AU517">
        <v>3</v>
      </c>
      <c r="AV517" t="b">
        <v>0</v>
      </c>
      <c r="AW517">
        <v>62</v>
      </c>
      <c r="AX517">
        <v>8.98</v>
      </c>
      <c r="AY517" t="b">
        <v>0</v>
      </c>
      <c r="AZ517">
        <v>52</v>
      </c>
      <c r="BA517">
        <v>0.25</v>
      </c>
      <c r="BB517" t="b">
        <v>0</v>
      </c>
      <c r="BC517">
        <v>64</v>
      </c>
      <c r="BD517">
        <v>502.73</v>
      </c>
      <c r="BE517" t="b">
        <v>0</v>
      </c>
      <c r="BF517">
        <v>31</v>
      </c>
      <c r="BG517" t="b">
        <v>0</v>
      </c>
      <c r="BH517">
        <v>75</v>
      </c>
      <c r="BI517">
        <v>32</v>
      </c>
      <c r="BJ517" t="b">
        <v>1</v>
      </c>
      <c r="BK517">
        <v>91</v>
      </c>
      <c r="BL517">
        <v>76</v>
      </c>
      <c r="BM517">
        <v>6</v>
      </c>
      <c r="BN517">
        <v>71300</v>
      </c>
      <c r="BO517" t="b">
        <v>0</v>
      </c>
      <c r="BP517" t="b">
        <v>0</v>
      </c>
      <c r="BQ517">
        <v>4480</v>
      </c>
      <c r="BR517">
        <v>59</v>
      </c>
      <c r="BS517" t="b">
        <v>1</v>
      </c>
      <c r="BT517" t="b">
        <v>0</v>
      </c>
      <c r="BU517" t="b">
        <v>0</v>
      </c>
      <c r="BV517">
        <v>0.67</v>
      </c>
      <c r="BW517">
        <v>0.01</v>
      </c>
      <c r="BX517" t="b">
        <v>0</v>
      </c>
      <c r="BY517">
        <v>81</v>
      </c>
      <c r="BZ517">
        <v>3.53</v>
      </c>
      <c r="CA517" t="b">
        <v>0</v>
      </c>
      <c r="CB517">
        <v>33</v>
      </c>
      <c r="CC517">
        <v>0.03</v>
      </c>
      <c r="CD517" t="b">
        <v>0</v>
      </c>
      <c r="CE517">
        <v>70</v>
      </c>
      <c r="CF517">
        <v>0.87</v>
      </c>
      <c r="CI517" t="b">
        <v>0</v>
      </c>
      <c r="CJ517" t="b">
        <v>0</v>
      </c>
      <c r="CK517" t="b">
        <v>0</v>
      </c>
      <c r="CL517" t="b">
        <v>0</v>
      </c>
      <c r="CM517" t="b">
        <v>0</v>
      </c>
      <c r="CN517">
        <v>61</v>
      </c>
      <c r="CO517">
        <v>0</v>
      </c>
      <c r="CP517" t="b">
        <v>0</v>
      </c>
      <c r="CQ517">
        <v>64</v>
      </c>
      <c r="CR517">
        <v>3.18</v>
      </c>
      <c r="CS517" t="b">
        <v>1</v>
      </c>
      <c r="CT517">
        <v>94</v>
      </c>
      <c r="CU517">
        <v>1240</v>
      </c>
      <c r="CV517" t="b">
        <v>0</v>
      </c>
      <c r="CW517">
        <v>79</v>
      </c>
      <c r="CX517">
        <v>1350</v>
      </c>
      <c r="CY517" t="b">
        <v>0</v>
      </c>
      <c r="CZ517">
        <v>79</v>
      </c>
      <c r="DA517">
        <v>770</v>
      </c>
      <c r="DB517" t="b">
        <v>1</v>
      </c>
      <c r="DC517">
        <v>94</v>
      </c>
      <c r="DD517">
        <v>71.59</v>
      </c>
      <c r="DE517" t="b">
        <v>0</v>
      </c>
      <c r="DF517">
        <v>71</v>
      </c>
      <c r="DG517">
        <v>74</v>
      </c>
      <c r="DH517" t="b">
        <v>0</v>
      </c>
      <c r="DI517">
        <v>55</v>
      </c>
      <c r="DJ517">
        <v>2</v>
      </c>
      <c r="DK517" t="b">
        <v>0</v>
      </c>
      <c r="DL517">
        <v>55</v>
      </c>
      <c r="DM517">
        <v>5</v>
      </c>
      <c r="DN517" t="b">
        <v>0</v>
      </c>
      <c r="DO517">
        <v>66</v>
      </c>
      <c r="DP517">
        <v>39</v>
      </c>
      <c r="DQ517">
        <v>68</v>
      </c>
      <c r="DR517">
        <v>17</v>
      </c>
      <c r="DS517">
        <v>47</v>
      </c>
      <c r="DT517">
        <v>9</v>
      </c>
      <c r="DU517">
        <v>96</v>
      </c>
      <c r="DV517">
        <v>7</v>
      </c>
      <c r="DW517">
        <v>14</v>
      </c>
      <c r="DX517" t="b">
        <v>0</v>
      </c>
      <c r="DY517" t="b">
        <v>0</v>
      </c>
      <c r="DZ517" t="b">
        <v>0</v>
      </c>
    </row>
    <row r="518" spans="1:130" hidden="1" x14ac:dyDescent="0.35">
      <c r="A518">
        <v>39093071201</v>
      </c>
      <c r="B518" t="s">
        <v>8</v>
      </c>
      <c r="C518" t="s">
        <v>4</v>
      </c>
      <c r="D518">
        <v>0.1</v>
      </c>
      <c r="E518">
        <v>0.01</v>
      </c>
      <c r="F518">
        <v>0</v>
      </c>
      <c r="G518">
        <v>0</v>
      </c>
      <c r="H518">
        <v>0.03</v>
      </c>
      <c r="I518">
        <v>0.77</v>
      </c>
      <c r="J518">
        <v>0.08</v>
      </c>
      <c r="K518">
        <v>0.01</v>
      </c>
      <c r="L518">
        <v>0.13</v>
      </c>
      <c r="M518">
        <v>0.72</v>
      </c>
      <c r="N518">
        <v>0.13</v>
      </c>
      <c r="O518">
        <v>2</v>
      </c>
      <c r="P518">
        <v>2</v>
      </c>
      <c r="Q518" t="b">
        <v>1</v>
      </c>
      <c r="R518" t="b">
        <v>0</v>
      </c>
      <c r="T518" t="b">
        <v>1</v>
      </c>
      <c r="U518">
        <v>100</v>
      </c>
      <c r="V518">
        <v>33</v>
      </c>
      <c r="W518">
        <v>4194</v>
      </c>
      <c r="X518">
        <v>0.8</v>
      </c>
      <c r="Y518">
        <v>0.42</v>
      </c>
      <c r="Z518" t="b">
        <v>1</v>
      </c>
      <c r="AA518" t="b">
        <v>0</v>
      </c>
      <c r="AB518" t="b">
        <v>0</v>
      </c>
      <c r="AD518">
        <v>0</v>
      </c>
      <c r="AE518" t="b">
        <v>0</v>
      </c>
      <c r="AF518">
        <v>43</v>
      </c>
      <c r="AG518">
        <v>1.09E-2</v>
      </c>
      <c r="AH518" t="b">
        <v>0</v>
      </c>
      <c r="AI518">
        <v>25</v>
      </c>
      <c r="AJ518">
        <v>1E-4</v>
      </c>
      <c r="AK518">
        <v>10</v>
      </c>
      <c r="AL518">
        <v>1</v>
      </c>
      <c r="AM518" t="b">
        <v>0</v>
      </c>
      <c r="AN518" t="b">
        <v>0</v>
      </c>
      <c r="AO518">
        <v>33</v>
      </c>
      <c r="AP518">
        <v>0</v>
      </c>
      <c r="AQ518" t="b">
        <v>0</v>
      </c>
      <c r="AR518" t="b">
        <v>0</v>
      </c>
      <c r="AS518" t="b">
        <v>0</v>
      </c>
      <c r="AT518">
        <v>75</v>
      </c>
      <c r="AU518">
        <v>4</v>
      </c>
      <c r="AV518" t="b">
        <v>0</v>
      </c>
      <c r="AW518">
        <v>55</v>
      </c>
      <c r="AX518">
        <v>8.74</v>
      </c>
      <c r="AY518" t="b">
        <v>0</v>
      </c>
      <c r="AZ518">
        <v>67</v>
      </c>
      <c r="BA518">
        <v>0.33</v>
      </c>
      <c r="BB518" t="b">
        <v>0</v>
      </c>
      <c r="BC518">
        <v>32</v>
      </c>
      <c r="BD518">
        <v>127.53</v>
      </c>
      <c r="BE518" t="b">
        <v>0</v>
      </c>
      <c r="BF518">
        <v>31</v>
      </c>
      <c r="BG518" t="b">
        <v>0</v>
      </c>
      <c r="BH518">
        <v>81</v>
      </c>
      <c r="BI518">
        <v>36</v>
      </c>
      <c r="BJ518" t="b">
        <v>0</v>
      </c>
      <c r="BK518">
        <v>62</v>
      </c>
      <c r="BL518">
        <v>36</v>
      </c>
      <c r="BM518">
        <v>9</v>
      </c>
      <c r="BN518">
        <v>81900</v>
      </c>
      <c r="BO518" t="b">
        <v>0</v>
      </c>
      <c r="BP518" t="b">
        <v>0</v>
      </c>
      <c r="BQ518">
        <v>4098</v>
      </c>
      <c r="BR518">
        <v>54</v>
      </c>
      <c r="BS518" t="b">
        <v>1</v>
      </c>
      <c r="BT518" t="b">
        <v>0</v>
      </c>
      <c r="BV518">
        <v>0.97</v>
      </c>
      <c r="BW518">
        <v>0.05</v>
      </c>
      <c r="BX518" t="b">
        <v>0</v>
      </c>
      <c r="BY518">
        <v>86</v>
      </c>
      <c r="BZ518">
        <v>4.93</v>
      </c>
      <c r="CA518" t="b">
        <v>0</v>
      </c>
      <c r="CB518">
        <v>18</v>
      </c>
      <c r="CC518">
        <v>0.02</v>
      </c>
      <c r="CD518" t="b">
        <v>0</v>
      </c>
      <c r="CE518">
        <v>45</v>
      </c>
      <c r="CF518">
        <v>0.28999999999999998</v>
      </c>
      <c r="CI518" t="b">
        <v>0</v>
      </c>
      <c r="CJ518" t="b">
        <v>0</v>
      </c>
      <c r="CK518" t="b">
        <v>0</v>
      </c>
      <c r="CL518" t="b">
        <v>0</v>
      </c>
      <c r="CM518" t="b">
        <v>0</v>
      </c>
      <c r="CN518">
        <v>66</v>
      </c>
      <c r="CO518">
        <v>0</v>
      </c>
      <c r="CP518" t="b">
        <v>0</v>
      </c>
      <c r="CQ518">
        <v>64</v>
      </c>
      <c r="CR518">
        <v>3.15</v>
      </c>
      <c r="CS518" t="b">
        <v>1</v>
      </c>
      <c r="CT518">
        <v>91</v>
      </c>
      <c r="CU518">
        <v>1200</v>
      </c>
      <c r="CV518" t="b">
        <v>0</v>
      </c>
      <c r="CW518">
        <v>81</v>
      </c>
      <c r="CX518">
        <v>1380</v>
      </c>
      <c r="CY518" t="b">
        <v>0</v>
      </c>
      <c r="CZ518">
        <v>81</v>
      </c>
      <c r="DA518">
        <v>790</v>
      </c>
      <c r="DB518" t="b">
        <v>0</v>
      </c>
      <c r="DC518">
        <v>73</v>
      </c>
      <c r="DD518">
        <v>76</v>
      </c>
      <c r="DE518" t="b">
        <v>0</v>
      </c>
      <c r="DF518">
        <v>87</v>
      </c>
      <c r="DG518">
        <v>58</v>
      </c>
      <c r="DH518" t="b">
        <v>0</v>
      </c>
      <c r="DI518">
        <v>12</v>
      </c>
      <c r="DJ518">
        <v>0</v>
      </c>
      <c r="DK518" t="b">
        <v>0</v>
      </c>
      <c r="DL518">
        <v>25</v>
      </c>
      <c r="DM518">
        <v>3</v>
      </c>
      <c r="DN518" t="b">
        <v>0</v>
      </c>
      <c r="DO518">
        <v>79</v>
      </c>
      <c r="DP518">
        <v>48</v>
      </c>
      <c r="DQ518">
        <v>48</v>
      </c>
      <c r="DR518">
        <v>11</v>
      </c>
      <c r="DS518">
        <v>72</v>
      </c>
      <c r="DT518">
        <v>16</v>
      </c>
      <c r="DU518">
        <v>93</v>
      </c>
      <c r="DV518">
        <v>3</v>
      </c>
      <c r="DW518">
        <v>11</v>
      </c>
      <c r="DX518" t="b">
        <v>0</v>
      </c>
      <c r="DY518" t="b">
        <v>0</v>
      </c>
      <c r="DZ518" t="b">
        <v>0</v>
      </c>
    </row>
    <row r="519" spans="1:130" x14ac:dyDescent="0.35">
      <c r="A519">
        <v>39035103900</v>
      </c>
      <c r="B519" t="s">
        <v>3</v>
      </c>
      <c r="C519" t="s">
        <v>4</v>
      </c>
      <c r="D519">
        <v>0.14000000000000001</v>
      </c>
      <c r="E519">
        <v>0.03</v>
      </c>
      <c r="F519">
        <v>0</v>
      </c>
      <c r="G519">
        <v>0</v>
      </c>
      <c r="H519">
        <v>0.14000000000000001</v>
      </c>
      <c r="I519">
        <v>0.36</v>
      </c>
      <c r="J519">
        <v>0.44</v>
      </c>
      <c r="K519">
        <v>0.06</v>
      </c>
      <c r="L519">
        <v>0.12</v>
      </c>
      <c r="M519">
        <v>0.77</v>
      </c>
      <c r="N519">
        <v>0.09</v>
      </c>
      <c r="O519">
        <v>15</v>
      </c>
      <c r="P519">
        <v>7</v>
      </c>
      <c r="Q519" t="b">
        <v>1</v>
      </c>
      <c r="R519" t="b">
        <v>1</v>
      </c>
      <c r="T519" t="b">
        <v>1</v>
      </c>
      <c r="U519">
        <v>100</v>
      </c>
      <c r="V519">
        <v>100</v>
      </c>
      <c r="W519">
        <v>2287</v>
      </c>
      <c r="X519">
        <v>0.96</v>
      </c>
      <c r="Y519">
        <v>0.65</v>
      </c>
      <c r="Z519" t="b">
        <v>1</v>
      </c>
      <c r="AA519" t="b">
        <v>0</v>
      </c>
      <c r="AB519" t="b">
        <v>0</v>
      </c>
      <c r="AD519">
        <v>0</v>
      </c>
      <c r="AE519" t="b">
        <v>0</v>
      </c>
      <c r="AF519">
        <v>35</v>
      </c>
      <c r="AG519">
        <v>7.1999999999999998E-3</v>
      </c>
      <c r="AH519" t="b">
        <v>0</v>
      </c>
      <c r="AI519">
        <v>26</v>
      </c>
      <c r="AJ519">
        <v>1E-4</v>
      </c>
      <c r="AK519">
        <v>7</v>
      </c>
      <c r="AL519">
        <v>0</v>
      </c>
      <c r="AM519" t="b">
        <v>0</v>
      </c>
      <c r="AN519" t="b">
        <v>0</v>
      </c>
      <c r="AO519">
        <v>33</v>
      </c>
      <c r="AP519">
        <v>0</v>
      </c>
      <c r="AQ519" t="b">
        <v>0</v>
      </c>
      <c r="AR519" t="b">
        <v>0</v>
      </c>
      <c r="AS519" t="b">
        <v>1</v>
      </c>
      <c r="AT519">
        <v>93</v>
      </c>
      <c r="AU519">
        <v>5</v>
      </c>
      <c r="AV519" t="b">
        <v>0</v>
      </c>
      <c r="AW519">
        <v>74</v>
      </c>
      <c r="AX519">
        <v>9.42</v>
      </c>
      <c r="AY519" t="b">
        <v>1</v>
      </c>
      <c r="AZ519">
        <v>90</v>
      </c>
      <c r="BA519">
        <v>0.55000000000000004</v>
      </c>
      <c r="BB519" t="b">
        <v>1</v>
      </c>
      <c r="BC519">
        <v>95</v>
      </c>
      <c r="BD519">
        <v>3252.77</v>
      </c>
      <c r="BE519" t="b">
        <v>0</v>
      </c>
      <c r="BF519">
        <v>30</v>
      </c>
      <c r="BG519" t="b">
        <v>0</v>
      </c>
      <c r="BH519">
        <v>85</v>
      </c>
      <c r="BI519">
        <v>39</v>
      </c>
      <c r="BJ519" t="b">
        <v>1</v>
      </c>
      <c r="BK519">
        <v>93</v>
      </c>
      <c r="BL519">
        <v>79</v>
      </c>
      <c r="BM519">
        <v>6</v>
      </c>
      <c r="BN519">
        <v>72500</v>
      </c>
      <c r="BO519" t="b">
        <v>0</v>
      </c>
      <c r="BP519" t="b">
        <v>0</v>
      </c>
      <c r="BQ519">
        <v>6164</v>
      </c>
      <c r="BR519">
        <v>81</v>
      </c>
      <c r="BS519" t="b">
        <v>1</v>
      </c>
      <c r="BT519" t="b">
        <v>1</v>
      </c>
      <c r="BU519" t="b">
        <v>1</v>
      </c>
      <c r="BV519">
        <v>0.98</v>
      </c>
      <c r="BW519">
        <v>0.06</v>
      </c>
      <c r="BX519" t="b">
        <v>1</v>
      </c>
      <c r="BY519">
        <v>94</v>
      </c>
      <c r="BZ519">
        <v>9.02</v>
      </c>
      <c r="CA519" t="b">
        <v>0</v>
      </c>
      <c r="CB519">
        <v>21</v>
      </c>
      <c r="CC519">
        <v>0.02</v>
      </c>
      <c r="CD519" t="b">
        <v>1</v>
      </c>
      <c r="CE519">
        <v>99</v>
      </c>
      <c r="CF519">
        <v>5.34</v>
      </c>
      <c r="CI519" t="b">
        <v>0</v>
      </c>
      <c r="CJ519" t="b">
        <v>0</v>
      </c>
      <c r="CK519" t="b">
        <v>0</v>
      </c>
      <c r="CL519" t="b">
        <v>0</v>
      </c>
      <c r="CM519" t="b">
        <v>1</v>
      </c>
      <c r="CN519">
        <v>90</v>
      </c>
      <c r="CO519">
        <v>0.52</v>
      </c>
      <c r="CP519" t="b">
        <v>1</v>
      </c>
      <c r="CQ519">
        <v>92</v>
      </c>
      <c r="CR519">
        <v>13.81</v>
      </c>
      <c r="CS519" t="b">
        <v>1</v>
      </c>
      <c r="CT519">
        <v>94</v>
      </c>
      <c r="CU519">
        <v>1260</v>
      </c>
      <c r="CV519" t="b">
        <v>1</v>
      </c>
      <c r="CW519">
        <v>93</v>
      </c>
      <c r="CX519">
        <v>1710</v>
      </c>
      <c r="CY519" t="b">
        <v>0</v>
      </c>
      <c r="CZ519">
        <v>89</v>
      </c>
      <c r="DA519">
        <v>869</v>
      </c>
      <c r="DB519" t="b">
        <v>1</v>
      </c>
      <c r="DC519">
        <v>97</v>
      </c>
      <c r="DD519">
        <v>69.5</v>
      </c>
      <c r="DE519" t="b">
        <v>1</v>
      </c>
      <c r="DF519">
        <v>91</v>
      </c>
      <c r="DG519">
        <v>52</v>
      </c>
      <c r="DH519" t="b">
        <v>0</v>
      </c>
      <c r="DI519">
        <v>72</v>
      </c>
      <c r="DJ519">
        <v>4</v>
      </c>
      <c r="DK519" t="b">
        <v>0</v>
      </c>
      <c r="DL519">
        <v>89</v>
      </c>
      <c r="DM519">
        <v>11</v>
      </c>
      <c r="DN519" t="b">
        <v>1</v>
      </c>
      <c r="DO519">
        <v>95</v>
      </c>
      <c r="DP519">
        <v>69</v>
      </c>
      <c r="DQ519">
        <v>94</v>
      </c>
      <c r="DR519">
        <v>38</v>
      </c>
      <c r="DS519">
        <v>92</v>
      </c>
      <c r="DT519">
        <v>30</v>
      </c>
      <c r="DU519">
        <v>95</v>
      </c>
      <c r="DV519">
        <v>18</v>
      </c>
      <c r="DW519">
        <v>44</v>
      </c>
      <c r="DX519" t="b">
        <v>0</v>
      </c>
      <c r="DY519" t="b">
        <v>0</v>
      </c>
      <c r="DZ519" t="b">
        <v>0</v>
      </c>
    </row>
    <row r="520" spans="1:130" hidden="1" x14ac:dyDescent="0.35">
      <c r="A520">
        <v>39035178201</v>
      </c>
      <c r="B520" t="s">
        <v>3</v>
      </c>
      <c r="C520" t="s">
        <v>4</v>
      </c>
      <c r="D520">
        <v>0.03</v>
      </c>
      <c r="E520">
        <v>0</v>
      </c>
      <c r="F520">
        <v>0</v>
      </c>
      <c r="G520">
        <v>0</v>
      </c>
      <c r="H520">
        <v>0.01</v>
      </c>
      <c r="I520">
        <v>0.87</v>
      </c>
      <c r="J520">
        <v>0.04</v>
      </c>
      <c r="K520">
        <v>0.02</v>
      </c>
      <c r="L520">
        <v>7.0000000000000007E-2</v>
      </c>
      <c r="M520">
        <v>0.73</v>
      </c>
      <c r="N520">
        <v>0.19</v>
      </c>
      <c r="O520">
        <v>0</v>
      </c>
      <c r="P520">
        <v>0</v>
      </c>
      <c r="Q520" t="b">
        <v>0</v>
      </c>
      <c r="R520" t="b">
        <v>0</v>
      </c>
      <c r="T520" t="b">
        <v>0</v>
      </c>
      <c r="U520">
        <v>0</v>
      </c>
      <c r="V520">
        <v>14</v>
      </c>
      <c r="W520">
        <v>3133</v>
      </c>
      <c r="X520">
        <v>0.35</v>
      </c>
      <c r="Y520">
        <v>0.15</v>
      </c>
      <c r="Z520" t="b">
        <v>0</v>
      </c>
      <c r="AA520" t="b">
        <v>0</v>
      </c>
      <c r="AB520" t="b">
        <v>0</v>
      </c>
      <c r="AD520">
        <v>0</v>
      </c>
      <c r="AE520" t="b">
        <v>0</v>
      </c>
      <c r="AF520">
        <v>38</v>
      </c>
      <c r="AG520">
        <v>8.6E-3</v>
      </c>
      <c r="AH520" t="b">
        <v>0</v>
      </c>
      <c r="AI520">
        <v>30</v>
      </c>
      <c r="AJ520">
        <v>1E-4</v>
      </c>
      <c r="AK520">
        <v>16</v>
      </c>
      <c r="AL520">
        <v>2</v>
      </c>
      <c r="AM520" t="b">
        <v>0</v>
      </c>
      <c r="AN520" t="b">
        <v>0</v>
      </c>
      <c r="AO520">
        <v>33</v>
      </c>
      <c r="AP520">
        <v>0</v>
      </c>
      <c r="AQ520" t="b">
        <v>0</v>
      </c>
      <c r="AR520" t="b">
        <v>0</v>
      </c>
      <c r="AS520" t="b">
        <v>0</v>
      </c>
      <c r="AT520">
        <v>46</v>
      </c>
      <c r="AU520">
        <v>2</v>
      </c>
      <c r="AV520" t="b">
        <v>0</v>
      </c>
      <c r="AW520">
        <v>70</v>
      </c>
      <c r="AX520">
        <v>9.25</v>
      </c>
      <c r="AY520" t="b">
        <v>0</v>
      </c>
      <c r="AZ520">
        <v>65</v>
      </c>
      <c r="BA520">
        <v>0.32</v>
      </c>
      <c r="BB520" t="b">
        <v>0</v>
      </c>
      <c r="BC520">
        <v>44</v>
      </c>
      <c r="BD520">
        <v>231.26</v>
      </c>
      <c r="BE520" t="b">
        <v>0</v>
      </c>
      <c r="BF520">
        <v>30</v>
      </c>
      <c r="BG520" t="b">
        <v>0</v>
      </c>
      <c r="BH520">
        <v>49</v>
      </c>
      <c r="BI520">
        <v>22</v>
      </c>
      <c r="BJ520" t="b">
        <v>0</v>
      </c>
      <c r="BK520">
        <v>90</v>
      </c>
      <c r="BL520">
        <v>74</v>
      </c>
      <c r="BM520">
        <v>19</v>
      </c>
      <c r="BN520">
        <v>107300</v>
      </c>
      <c r="BO520" t="b">
        <v>0</v>
      </c>
      <c r="BP520" t="b">
        <v>0</v>
      </c>
      <c r="BQ520">
        <v>3925</v>
      </c>
      <c r="BR520">
        <v>51</v>
      </c>
      <c r="BS520" t="b">
        <v>1</v>
      </c>
      <c r="BT520" t="b">
        <v>0</v>
      </c>
      <c r="BU520" t="b">
        <v>0</v>
      </c>
      <c r="BV520">
        <v>0.56000000000000005</v>
      </c>
      <c r="BW520">
        <v>0</v>
      </c>
      <c r="BX520" t="b">
        <v>0</v>
      </c>
      <c r="BY520">
        <v>59</v>
      </c>
      <c r="BZ520">
        <v>1.26</v>
      </c>
      <c r="CA520" t="b">
        <v>0</v>
      </c>
      <c r="CB520">
        <v>26</v>
      </c>
      <c r="CC520">
        <v>0.02</v>
      </c>
      <c r="CD520" t="b">
        <v>0</v>
      </c>
      <c r="CE520">
        <v>68</v>
      </c>
      <c r="CF520">
        <v>0.8</v>
      </c>
      <c r="CI520" t="b">
        <v>0</v>
      </c>
      <c r="CJ520" t="b">
        <v>0</v>
      </c>
      <c r="CK520" t="b">
        <v>0</v>
      </c>
      <c r="CL520" t="b">
        <v>0</v>
      </c>
      <c r="CM520" t="b">
        <v>0</v>
      </c>
      <c r="CN520">
        <v>16</v>
      </c>
      <c r="CO520">
        <v>0</v>
      </c>
      <c r="CP520" t="b">
        <v>0</v>
      </c>
      <c r="CQ520">
        <v>70</v>
      </c>
      <c r="CR520">
        <v>4.07</v>
      </c>
      <c r="CS520" t="b">
        <v>0</v>
      </c>
      <c r="CT520">
        <v>73</v>
      </c>
      <c r="CU520">
        <v>1050</v>
      </c>
      <c r="CV520" t="b">
        <v>0</v>
      </c>
      <c r="CW520">
        <v>47</v>
      </c>
      <c r="CX520">
        <v>1019</v>
      </c>
      <c r="CY520" t="b">
        <v>0</v>
      </c>
      <c r="CZ520">
        <v>74</v>
      </c>
      <c r="DA520">
        <v>730</v>
      </c>
      <c r="DB520" t="b">
        <v>0</v>
      </c>
      <c r="DC520">
        <v>75</v>
      </c>
      <c r="DD520">
        <v>75.7</v>
      </c>
      <c r="DE520" t="b">
        <v>0</v>
      </c>
      <c r="DF520">
        <v>44</v>
      </c>
      <c r="DG520">
        <v>98</v>
      </c>
      <c r="DH520" t="b">
        <v>0</v>
      </c>
      <c r="DI520">
        <v>43</v>
      </c>
      <c r="DJ520">
        <v>1</v>
      </c>
      <c r="DK520" t="b">
        <v>0</v>
      </c>
      <c r="DL520">
        <v>35</v>
      </c>
      <c r="DM520">
        <v>3</v>
      </c>
      <c r="DN520" t="b">
        <v>0</v>
      </c>
      <c r="DO520">
        <v>35</v>
      </c>
      <c r="DP520">
        <v>23</v>
      </c>
      <c r="DQ520">
        <v>28</v>
      </c>
      <c r="DR520">
        <v>6</v>
      </c>
      <c r="DS520">
        <v>29</v>
      </c>
      <c r="DT520">
        <v>6</v>
      </c>
      <c r="DU520">
        <v>92</v>
      </c>
      <c r="DV520">
        <v>5</v>
      </c>
      <c r="DW520">
        <v>5</v>
      </c>
      <c r="DX520" t="b">
        <v>0</v>
      </c>
      <c r="DY520" t="b">
        <v>0</v>
      </c>
      <c r="DZ520" t="b">
        <v>0</v>
      </c>
    </row>
    <row r="521" spans="1:130" hidden="1" x14ac:dyDescent="0.35">
      <c r="A521">
        <v>39035141100</v>
      </c>
      <c r="B521" t="s">
        <v>3</v>
      </c>
      <c r="C521" t="s">
        <v>4</v>
      </c>
      <c r="D521">
        <v>0.08</v>
      </c>
      <c r="E521">
        <v>0</v>
      </c>
      <c r="F521">
        <v>0.18</v>
      </c>
      <c r="G521">
        <v>0</v>
      </c>
      <c r="H521">
        <v>0.04</v>
      </c>
      <c r="I521">
        <v>0.64</v>
      </c>
      <c r="J521">
        <v>0.04</v>
      </c>
      <c r="K521">
        <v>0</v>
      </c>
      <c r="L521">
        <v>0.03</v>
      </c>
      <c r="M521">
        <v>0.82</v>
      </c>
      <c r="N521">
        <v>0.13</v>
      </c>
      <c r="O521">
        <v>0</v>
      </c>
      <c r="P521">
        <v>0</v>
      </c>
      <c r="Q521" t="b">
        <v>0</v>
      </c>
      <c r="R521" t="b">
        <v>0</v>
      </c>
      <c r="T521" t="b">
        <v>0</v>
      </c>
      <c r="U521">
        <v>0</v>
      </c>
      <c r="V521">
        <v>20</v>
      </c>
      <c r="W521">
        <v>4007</v>
      </c>
      <c r="X521">
        <v>0.3</v>
      </c>
      <c r="Y521">
        <v>0.12</v>
      </c>
      <c r="Z521" t="b">
        <v>0</v>
      </c>
      <c r="AA521" t="b">
        <v>0</v>
      </c>
      <c r="AB521" t="b">
        <v>0</v>
      </c>
      <c r="AD521">
        <v>0</v>
      </c>
      <c r="AE521" t="b">
        <v>0</v>
      </c>
      <c r="AF521">
        <v>27</v>
      </c>
      <c r="AG521">
        <v>5.1999999999999998E-3</v>
      </c>
      <c r="AH521" t="b">
        <v>0</v>
      </c>
      <c r="AI521">
        <v>20</v>
      </c>
      <c r="AJ521">
        <v>0</v>
      </c>
      <c r="AK521">
        <v>44</v>
      </c>
      <c r="AL521">
        <v>6</v>
      </c>
      <c r="AM521" t="b">
        <v>0</v>
      </c>
      <c r="AN521" t="b">
        <v>0</v>
      </c>
      <c r="AO521">
        <v>33</v>
      </c>
      <c r="AP521">
        <v>0</v>
      </c>
      <c r="AQ521" t="b">
        <v>0</v>
      </c>
      <c r="AR521" t="b">
        <v>0</v>
      </c>
      <c r="AS521" t="b">
        <v>0</v>
      </c>
      <c r="AT521">
        <v>30</v>
      </c>
      <c r="AU521">
        <v>2</v>
      </c>
      <c r="AV521" t="b">
        <v>0</v>
      </c>
      <c r="AW521">
        <v>71</v>
      </c>
      <c r="AX521">
        <v>9.27</v>
      </c>
      <c r="AY521" t="b">
        <v>0</v>
      </c>
      <c r="AZ521">
        <v>78</v>
      </c>
      <c r="BA521">
        <v>0.41</v>
      </c>
      <c r="BB521" t="b">
        <v>0</v>
      </c>
      <c r="BC521">
        <v>63</v>
      </c>
      <c r="BD521">
        <v>488.46</v>
      </c>
      <c r="BE521" t="b">
        <v>0</v>
      </c>
      <c r="BF521">
        <v>29</v>
      </c>
      <c r="BG521" t="b">
        <v>0</v>
      </c>
      <c r="BH521">
        <v>74</v>
      </c>
      <c r="BI521">
        <v>32</v>
      </c>
      <c r="BJ521" t="b">
        <v>0</v>
      </c>
      <c r="BK521">
        <v>84</v>
      </c>
      <c r="BL521">
        <v>64</v>
      </c>
      <c r="BM521">
        <v>46</v>
      </c>
      <c r="BN521">
        <v>179800</v>
      </c>
      <c r="BO521" t="b">
        <v>0</v>
      </c>
      <c r="BP521" t="b">
        <v>0</v>
      </c>
      <c r="BQ521">
        <v>4799</v>
      </c>
      <c r="BR521">
        <v>64</v>
      </c>
      <c r="BS521" t="b">
        <v>1</v>
      </c>
      <c r="BT521" t="b">
        <v>0</v>
      </c>
      <c r="BU521" t="b">
        <v>0</v>
      </c>
      <c r="BV521">
        <v>0.81</v>
      </c>
      <c r="BW521">
        <v>0.01</v>
      </c>
      <c r="BX521" t="b">
        <v>0</v>
      </c>
      <c r="BY521">
        <v>88</v>
      </c>
      <c r="BZ521">
        <v>5.54</v>
      </c>
      <c r="CA521" t="b">
        <v>0</v>
      </c>
      <c r="CB521">
        <v>24</v>
      </c>
      <c r="CC521">
        <v>0.02</v>
      </c>
      <c r="CD521" t="b">
        <v>0</v>
      </c>
      <c r="CE521">
        <v>61</v>
      </c>
      <c r="CF521">
        <v>0.61</v>
      </c>
      <c r="CI521" t="b">
        <v>0</v>
      </c>
      <c r="CJ521" t="b">
        <v>0</v>
      </c>
      <c r="CK521" t="b">
        <v>0</v>
      </c>
      <c r="CL521" t="b">
        <v>0</v>
      </c>
      <c r="CM521" t="b">
        <v>0</v>
      </c>
      <c r="CP521" t="b">
        <v>0</v>
      </c>
      <c r="CQ521">
        <v>76</v>
      </c>
      <c r="CR521">
        <v>5.12</v>
      </c>
      <c r="CS521" t="b">
        <v>0</v>
      </c>
      <c r="CT521">
        <v>63</v>
      </c>
      <c r="CU521">
        <v>1010</v>
      </c>
      <c r="CV521" t="b">
        <v>0</v>
      </c>
      <c r="CW521">
        <v>6</v>
      </c>
      <c r="CX521">
        <v>650</v>
      </c>
      <c r="CY521" t="b">
        <v>0</v>
      </c>
      <c r="CZ521">
        <v>14</v>
      </c>
      <c r="DA521">
        <v>409</v>
      </c>
      <c r="DB521" t="b">
        <v>0</v>
      </c>
      <c r="DE521" t="b">
        <v>0</v>
      </c>
      <c r="DF521">
        <v>69</v>
      </c>
      <c r="DG521">
        <v>77</v>
      </c>
      <c r="DH521" t="b">
        <v>0</v>
      </c>
      <c r="DI521">
        <v>82</v>
      </c>
      <c r="DJ521">
        <v>7</v>
      </c>
      <c r="DK521" t="b">
        <v>0</v>
      </c>
      <c r="DL521">
        <v>63</v>
      </c>
      <c r="DM521">
        <v>5</v>
      </c>
      <c r="DN521" t="b">
        <v>0</v>
      </c>
      <c r="DO521">
        <v>69</v>
      </c>
      <c r="DP521">
        <v>41</v>
      </c>
      <c r="DQ521">
        <v>89</v>
      </c>
      <c r="DR521">
        <v>30</v>
      </c>
      <c r="DS521">
        <v>8</v>
      </c>
      <c r="DT521">
        <v>2</v>
      </c>
      <c r="DU521">
        <v>71</v>
      </c>
      <c r="DV521">
        <v>5</v>
      </c>
      <c r="DW521">
        <v>29</v>
      </c>
      <c r="DX521" t="b">
        <v>0</v>
      </c>
      <c r="DY521" t="b">
        <v>0</v>
      </c>
      <c r="DZ521" t="b">
        <v>0</v>
      </c>
    </row>
    <row r="522" spans="1:130" hidden="1" x14ac:dyDescent="0.35">
      <c r="A522">
        <v>39035152400</v>
      </c>
      <c r="B522" t="s">
        <v>3</v>
      </c>
      <c r="C522" t="s">
        <v>4</v>
      </c>
      <c r="D522">
        <v>0.62</v>
      </c>
      <c r="E522">
        <v>0</v>
      </c>
      <c r="F522">
        <v>0</v>
      </c>
      <c r="G522">
        <v>0</v>
      </c>
      <c r="H522">
        <v>0.02</v>
      </c>
      <c r="I522">
        <v>0.33</v>
      </c>
      <c r="J522">
        <v>0.01</v>
      </c>
      <c r="K522">
        <v>0</v>
      </c>
      <c r="L522">
        <v>0.16</v>
      </c>
      <c r="M522">
        <v>0.73</v>
      </c>
      <c r="N522">
        <v>0.1</v>
      </c>
      <c r="O522">
        <v>2</v>
      </c>
      <c r="P522">
        <v>2</v>
      </c>
      <c r="Q522" t="b">
        <v>1</v>
      </c>
      <c r="R522" t="b">
        <v>0</v>
      </c>
      <c r="T522" t="b">
        <v>1</v>
      </c>
      <c r="U522">
        <v>100</v>
      </c>
      <c r="V522">
        <v>50</v>
      </c>
      <c r="W522">
        <v>2003</v>
      </c>
      <c r="X522">
        <v>0.78</v>
      </c>
      <c r="Y522">
        <v>0.4</v>
      </c>
      <c r="Z522" t="b">
        <v>1</v>
      </c>
      <c r="AA522" t="b">
        <v>0</v>
      </c>
      <c r="AB522" t="b">
        <v>0</v>
      </c>
      <c r="AD522">
        <v>0</v>
      </c>
      <c r="AE522" t="b">
        <v>0</v>
      </c>
      <c r="AF522">
        <v>27</v>
      </c>
      <c r="AG522">
        <v>5.1999999999999998E-3</v>
      </c>
      <c r="AH522" t="b">
        <v>0</v>
      </c>
      <c r="AI522">
        <v>19</v>
      </c>
      <c r="AJ522">
        <v>0</v>
      </c>
      <c r="AK522">
        <v>32</v>
      </c>
      <c r="AL522">
        <v>4</v>
      </c>
      <c r="AM522" t="b">
        <v>0</v>
      </c>
      <c r="AN522" t="b">
        <v>0</v>
      </c>
      <c r="AO522">
        <v>33</v>
      </c>
      <c r="AP522">
        <v>0</v>
      </c>
      <c r="AQ522" t="b">
        <v>0</v>
      </c>
      <c r="AR522" t="b">
        <v>0</v>
      </c>
      <c r="AS522" t="b">
        <v>0</v>
      </c>
      <c r="AT522">
        <v>78</v>
      </c>
      <c r="AU522">
        <v>4</v>
      </c>
      <c r="AV522" t="b">
        <v>0</v>
      </c>
      <c r="AW522">
        <v>63</v>
      </c>
      <c r="AX522">
        <v>9.0299999999999994</v>
      </c>
      <c r="AY522" t="b">
        <v>0</v>
      </c>
      <c r="AZ522">
        <v>55</v>
      </c>
      <c r="BA522">
        <v>0.27</v>
      </c>
      <c r="BB522" t="b">
        <v>0</v>
      </c>
      <c r="BC522">
        <v>20</v>
      </c>
      <c r="BD522">
        <v>56.5</v>
      </c>
      <c r="BE522" t="b">
        <v>0</v>
      </c>
      <c r="BF522">
        <v>29</v>
      </c>
      <c r="BG522" t="b">
        <v>0</v>
      </c>
      <c r="BH522">
        <v>85</v>
      </c>
      <c r="BI522">
        <v>39</v>
      </c>
      <c r="BJ522" t="b">
        <v>1</v>
      </c>
      <c r="BK522">
        <v>95</v>
      </c>
      <c r="BL522">
        <v>82</v>
      </c>
      <c r="BM522">
        <v>4</v>
      </c>
      <c r="BN522">
        <v>66900</v>
      </c>
      <c r="BO522" t="b">
        <v>0</v>
      </c>
      <c r="BP522" t="b">
        <v>0</v>
      </c>
      <c r="BQ522">
        <v>5479</v>
      </c>
      <c r="BR522">
        <v>73</v>
      </c>
      <c r="BS522" t="b">
        <v>1</v>
      </c>
      <c r="BT522" t="b">
        <v>0</v>
      </c>
      <c r="BU522" t="b">
        <v>0</v>
      </c>
      <c r="BV522">
        <v>0.21</v>
      </c>
      <c r="BW522">
        <v>0</v>
      </c>
      <c r="BX522" t="b">
        <v>0</v>
      </c>
      <c r="BY522">
        <v>76</v>
      </c>
      <c r="BZ522">
        <v>2.81</v>
      </c>
      <c r="CA522" t="b">
        <v>0</v>
      </c>
      <c r="CB522">
        <v>30</v>
      </c>
      <c r="CC522">
        <v>0.03</v>
      </c>
      <c r="CD522" t="b">
        <v>0</v>
      </c>
      <c r="CE522">
        <v>82</v>
      </c>
      <c r="CF522">
        <v>1.41</v>
      </c>
      <c r="CI522" t="b">
        <v>0</v>
      </c>
      <c r="CJ522" t="b">
        <v>0</v>
      </c>
      <c r="CK522" t="b">
        <v>0</v>
      </c>
      <c r="CL522" t="b">
        <v>0</v>
      </c>
      <c r="CM522" t="b">
        <v>0</v>
      </c>
      <c r="CN522">
        <v>67</v>
      </c>
      <c r="CO522">
        <v>0</v>
      </c>
      <c r="CP522" t="b">
        <v>0</v>
      </c>
      <c r="CQ522">
        <v>72</v>
      </c>
      <c r="CR522">
        <v>4.41</v>
      </c>
      <c r="CS522" t="b">
        <v>1</v>
      </c>
      <c r="CT522">
        <v>96</v>
      </c>
      <c r="CU522">
        <v>1310</v>
      </c>
      <c r="CV522" t="b">
        <v>0</v>
      </c>
      <c r="CW522">
        <v>85</v>
      </c>
      <c r="CX522">
        <v>1460</v>
      </c>
      <c r="CY522" t="b">
        <v>0</v>
      </c>
      <c r="CZ522">
        <v>83</v>
      </c>
      <c r="DA522">
        <v>810</v>
      </c>
      <c r="DB522" t="b">
        <v>0</v>
      </c>
      <c r="DC522">
        <v>83</v>
      </c>
      <c r="DD522">
        <v>74.5</v>
      </c>
      <c r="DE522" t="b">
        <v>0</v>
      </c>
      <c r="DF522">
        <v>78</v>
      </c>
      <c r="DG522">
        <v>68</v>
      </c>
      <c r="DH522" t="b">
        <v>0</v>
      </c>
      <c r="DI522">
        <v>50</v>
      </c>
      <c r="DJ522">
        <v>1</v>
      </c>
      <c r="DK522" t="b">
        <v>0</v>
      </c>
      <c r="DL522">
        <v>96</v>
      </c>
      <c r="DM522">
        <v>17</v>
      </c>
      <c r="DN522" t="b">
        <v>0</v>
      </c>
      <c r="DO522">
        <v>82</v>
      </c>
      <c r="DP522">
        <v>51</v>
      </c>
      <c r="DQ522">
        <v>82</v>
      </c>
      <c r="DR522">
        <v>24</v>
      </c>
      <c r="DS522">
        <v>31</v>
      </c>
      <c r="DT522">
        <v>6</v>
      </c>
      <c r="DU522">
        <v>88</v>
      </c>
      <c r="DV522">
        <v>7</v>
      </c>
      <c r="DW522">
        <v>18</v>
      </c>
      <c r="DX522" t="b">
        <v>0</v>
      </c>
      <c r="DY522" t="b">
        <v>0</v>
      </c>
      <c r="DZ522" t="b">
        <v>0</v>
      </c>
    </row>
    <row r="523" spans="1:130" x14ac:dyDescent="0.35">
      <c r="A523">
        <v>39035115200</v>
      </c>
      <c r="B523" t="s">
        <v>3</v>
      </c>
      <c r="C523" t="s">
        <v>4</v>
      </c>
      <c r="D523">
        <v>0.56000000000000005</v>
      </c>
      <c r="E523">
        <v>0</v>
      </c>
      <c r="F523">
        <v>0</v>
      </c>
      <c r="G523">
        <v>0</v>
      </c>
      <c r="H523">
        <v>0.02</v>
      </c>
      <c r="I523">
        <v>0.28999999999999998</v>
      </c>
      <c r="J523">
        <v>0.11</v>
      </c>
      <c r="K523">
        <v>0.09</v>
      </c>
      <c r="L523">
        <v>7.0000000000000007E-2</v>
      </c>
      <c r="M523">
        <v>0.81</v>
      </c>
      <c r="N523">
        <v>0.11</v>
      </c>
      <c r="O523">
        <v>10</v>
      </c>
      <c r="P523">
        <v>6</v>
      </c>
      <c r="Q523" t="b">
        <v>1</v>
      </c>
      <c r="R523" t="b">
        <v>1</v>
      </c>
      <c r="T523" t="b">
        <v>1</v>
      </c>
      <c r="U523">
        <v>100</v>
      </c>
      <c r="V523">
        <v>100</v>
      </c>
      <c r="W523">
        <v>816</v>
      </c>
      <c r="X523">
        <v>0.77</v>
      </c>
      <c r="Y523">
        <v>0.39</v>
      </c>
      <c r="Z523" t="b">
        <v>1</v>
      </c>
      <c r="AA523" t="b">
        <v>0</v>
      </c>
      <c r="AB523" t="b">
        <v>0</v>
      </c>
      <c r="AD523">
        <v>0</v>
      </c>
      <c r="AE523" t="b">
        <v>0</v>
      </c>
      <c r="AF523">
        <v>35</v>
      </c>
      <c r="AG523">
        <v>7.1999999999999998E-3</v>
      </c>
      <c r="AH523" t="b">
        <v>0</v>
      </c>
      <c r="AI523">
        <v>25</v>
      </c>
      <c r="AJ523">
        <v>1E-4</v>
      </c>
      <c r="AK523">
        <v>26</v>
      </c>
      <c r="AL523">
        <v>4</v>
      </c>
      <c r="AM523" t="b">
        <v>0</v>
      </c>
      <c r="AN523" t="b">
        <v>0</v>
      </c>
      <c r="AO523">
        <v>33</v>
      </c>
      <c r="AP523">
        <v>0</v>
      </c>
      <c r="AQ523" t="b">
        <v>0</v>
      </c>
      <c r="AR523" t="b">
        <v>0</v>
      </c>
      <c r="AS523" t="b">
        <v>1</v>
      </c>
      <c r="AT523">
        <v>94</v>
      </c>
      <c r="AU523">
        <v>6</v>
      </c>
      <c r="AV523" t="b">
        <v>0</v>
      </c>
      <c r="AW523">
        <v>75</v>
      </c>
      <c r="AX523">
        <v>9.49</v>
      </c>
      <c r="AY523" t="b">
        <v>0</v>
      </c>
      <c r="AZ523">
        <v>84</v>
      </c>
      <c r="BA523">
        <v>0.47</v>
      </c>
      <c r="BB523" t="b">
        <v>0</v>
      </c>
      <c r="BC523">
        <v>58</v>
      </c>
      <c r="BD523">
        <v>399.65</v>
      </c>
      <c r="BE523" t="b">
        <v>0</v>
      </c>
      <c r="BF523">
        <v>28</v>
      </c>
      <c r="BG523" t="b">
        <v>1</v>
      </c>
      <c r="BH523">
        <v>93</v>
      </c>
      <c r="BI523">
        <v>47</v>
      </c>
      <c r="BJ523" t="b">
        <v>1</v>
      </c>
      <c r="BK523">
        <v>96</v>
      </c>
      <c r="BL523">
        <v>84</v>
      </c>
      <c r="BM523">
        <v>5</v>
      </c>
      <c r="BN523">
        <v>70200</v>
      </c>
      <c r="BO523" t="b">
        <v>0</v>
      </c>
      <c r="BP523" t="b">
        <v>0</v>
      </c>
      <c r="BQ523">
        <v>6773</v>
      </c>
      <c r="BR523">
        <v>87</v>
      </c>
      <c r="BS523" t="b">
        <v>1</v>
      </c>
      <c r="BT523" t="b">
        <v>1</v>
      </c>
      <c r="BU523" t="b">
        <v>1</v>
      </c>
      <c r="BV523">
        <v>0.21</v>
      </c>
      <c r="BW523">
        <v>0</v>
      </c>
      <c r="BX523" t="b">
        <v>1</v>
      </c>
      <c r="BY523">
        <v>96</v>
      </c>
      <c r="BZ523">
        <v>11.3</v>
      </c>
      <c r="CA523" t="b">
        <v>0</v>
      </c>
      <c r="CB523">
        <v>23</v>
      </c>
      <c r="CC523">
        <v>0.02</v>
      </c>
      <c r="CD523" t="b">
        <v>1</v>
      </c>
      <c r="CE523">
        <v>96</v>
      </c>
      <c r="CF523">
        <v>3.27</v>
      </c>
      <c r="CI523" t="b">
        <v>0</v>
      </c>
      <c r="CJ523" t="b">
        <v>0</v>
      </c>
      <c r="CK523" t="b">
        <v>0</v>
      </c>
      <c r="CL523" t="b">
        <v>0</v>
      </c>
      <c r="CM523" t="b">
        <v>0</v>
      </c>
      <c r="CN523">
        <v>88</v>
      </c>
      <c r="CO523">
        <v>0.26</v>
      </c>
      <c r="CP523" t="b">
        <v>1</v>
      </c>
      <c r="CQ523">
        <v>97</v>
      </c>
      <c r="CR523">
        <v>27.15</v>
      </c>
      <c r="CS523" t="b">
        <v>1</v>
      </c>
      <c r="CT523">
        <v>96</v>
      </c>
      <c r="CU523">
        <v>1310</v>
      </c>
      <c r="CV523" t="b">
        <v>0</v>
      </c>
      <c r="CW523">
        <v>80</v>
      </c>
      <c r="CX523">
        <v>1360</v>
      </c>
      <c r="CY523" t="b">
        <v>0</v>
      </c>
      <c r="CZ523">
        <v>78</v>
      </c>
      <c r="DA523">
        <v>760</v>
      </c>
      <c r="DB523" t="b">
        <v>1</v>
      </c>
      <c r="DC523">
        <v>92</v>
      </c>
      <c r="DD523">
        <v>72.400000000000006</v>
      </c>
      <c r="DE523" t="b">
        <v>1</v>
      </c>
      <c r="DF523">
        <v>93</v>
      </c>
      <c r="DG523">
        <v>47</v>
      </c>
      <c r="DH523" t="b">
        <v>0</v>
      </c>
      <c r="DI523">
        <v>47</v>
      </c>
      <c r="DJ523">
        <v>1</v>
      </c>
      <c r="DK523" t="b">
        <v>0</v>
      </c>
      <c r="DL523">
        <v>79</v>
      </c>
      <c r="DM523">
        <v>8</v>
      </c>
      <c r="DN523" t="b">
        <v>0</v>
      </c>
      <c r="DO523">
        <v>79</v>
      </c>
      <c r="DP523">
        <v>48</v>
      </c>
      <c r="DQ523">
        <v>89</v>
      </c>
      <c r="DR523">
        <v>30</v>
      </c>
      <c r="DS523">
        <v>51</v>
      </c>
      <c r="DT523">
        <v>10</v>
      </c>
      <c r="DU523">
        <v>90</v>
      </c>
      <c r="DV523">
        <v>21</v>
      </c>
      <c r="DW523">
        <v>25</v>
      </c>
      <c r="DX523" t="b">
        <v>0</v>
      </c>
      <c r="DY523" t="b">
        <v>0</v>
      </c>
      <c r="DZ523" t="b">
        <v>0</v>
      </c>
    </row>
    <row r="524" spans="1:130" hidden="1" x14ac:dyDescent="0.35">
      <c r="A524">
        <v>39035103400</v>
      </c>
      <c r="B524" t="s">
        <v>3</v>
      </c>
      <c r="C524" t="s">
        <v>4</v>
      </c>
      <c r="D524">
        <v>0.23</v>
      </c>
      <c r="E524">
        <v>0</v>
      </c>
      <c r="F524">
        <v>0</v>
      </c>
      <c r="G524">
        <v>0</v>
      </c>
      <c r="H524">
        <v>0.02</v>
      </c>
      <c r="I524">
        <v>0.53</v>
      </c>
      <c r="J524">
        <v>0.21</v>
      </c>
      <c r="K524">
        <v>0.01</v>
      </c>
      <c r="L524">
        <v>0.12</v>
      </c>
      <c r="M524">
        <v>0.78</v>
      </c>
      <c r="N524">
        <v>0.09</v>
      </c>
      <c r="O524">
        <v>4</v>
      </c>
      <c r="P524">
        <v>4</v>
      </c>
      <c r="Q524" t="b">
        <v>1</v>
      </c>
      <c r="R524" t="b">
        <v>0</v>
      </c>
      <c r="T524" t="b">
        <v>1</v>
      </c>
      <c r="U524">
        <v>100</v>
      </c>
      <c r="V524">
        <v>75</v>
      </c>
      <c r="W524">
        <v>2369</v>
      </c>
      <c r="X524">
        <v>0.9</v>
      </c>
      <c r="Y524">
        <v>0.52</v>
      </c>
      <c r="Z524" t="b">
        <v>1</v>
      </c>
      <c r="AA524" t="b">
        <v>0</v>
      </c>
      <c r="AB524" t="b">
        <v>0</v>
      </c>
      <c r="AD524">
        <v>0</v>
      </c>
      <c r="AE524" t="b">
        <v>0</v>
      </c>
      <c r="AF524">
        <v>35</v>
      </c>
      <c r="AG524">
        <v>7.1999999999999998E-3</v>
      </c>
      <c r="AH524" t="b">
        <v>0</v>
      </c>
      <c r="AI524">
        <v>26</v>
      </c>
      <c r="AJ524">
        <v>1E-4</v>
      </c>
      <c r="AK524">
        <v>6</v>
      </c>
      <c r="AL524">
        <v>0</v>
      </c>
      <c r="AM524" t="b">
        <v>0</v>
      </c>
      <c r="AN524" t="b">
        <v>0</v>
      </c>
      <c r="AO524">
        <v>33</v>
      </c>
      <c r="AP524">
        <v>0</v>
      </c>
      <c r="AQ524" t="b">
        <v>0</v>
      </c>
      <c r="AR524" t="b">
        <v>0</v>
      </c>
      <c r="AS524" t="b">
        <v>0</v>
      </c>
      <c r="AT524">
        <v>59</v>
      </c>
      <c r="AU524">
        <v>3</v>
      </c>
      <c r="AV524" t="b">
        <v>0</v>
      </c>
      <c r="AW524">
        <v>73</v>
      </c>
      <c r="AX524">
        <v>9.36</v>
      </c>
      <c r="AY524" t="b">
        <v>0</v>
      </c>
      <c r="AZ524">
        <v>86</v>
      </c>
      <c r="BA524">
        <v>0.49</v>
      </c>
      <c r="BB524" t="b">
        <v>0</v>
      </c>
      <c r="BC524">
        <v>73</v>
      </c>
      <c r="BD524">
        <v>735.43</v>
      </c>
      <c r="BE524" t="b">
        <v>0</v>
      </c>
      <c r="BF524">
        <v>27</v>
      </c>
      <c r="BG524" t="b">
        <v>0</v>
      </c>
      <c r="BH524">
        <v>81</v>
      </c>
      <c r="BI524">
        <v>36</v>
      </c>
      <c r="BJ524" t="b">
        <v>1</v>
      </c>
      <c r="BK524">
        <v>97</v>
      </c>
      <c r="BL524">
        <v>86</v>
      </c>
      <c r="BM524">
        <v>30</v>
      </c>
      <c r="BN524">
        <v>136900</v>
      </c>
      <c r="BO524" t="b">
        <v>0</v>
      </c>
      <c r="BP524" t="b">
        <v>0</v>
      </c>
      <c r="BQ524">
        <v>6098</v>
      </c>
      <c r="BR524">
        <v>80</v>
      </c>
      <c r="BS524" t="b">
        <v>1</v>
      </c>
      <c r="BT524" t="b">
        <v>0</v>
      </c>
      <c r="BU524" t="b">
        <v>0</v>
      </c>
      <c r="BV524">
        <v>0.84</v>
      </c>
      <c r="BW524">
        <v>0.02</v>
      </c>
      <c r="BX524" t="b">
        <v>0</v>
      </c>
      <c r="BY524">
        <v>89</v>
      </c>
      <c r="BZ524">
        <v>6</v>
      </c>
      <c r="CA524" t="b">
        <v>0</v>
      </c>
      <c r="CB524">
        <v>21</v>
      </c>
      <c r="CC524">
        <v>0.02</v>
      </c>
      <c r="CD524" t="b">
        <v>1</v>
      </c>
      <c r="CE524">
        <v>95</v>
      </c>
      <c r="CF524">
        <v>2.99</v>
      </c>
      <c r="CI524" t="b">
        <v>0</v>
      </c>
      <c r="CJ524" t="b">
        <v>0</v>
      </c>
      <c r="CK524" t="b">
        <v>0</v>
      </c>
      <c r="CL524" t="b">
        <v>0</v>
      </c>
      <c r="CM524" t="b">
        <v>0</v>
      </c>
      <c r="CN524">
        <v>89</v>
      </c>
      <c r="CO524">
        <v>0.31</v>
      </c>
      <c r="CP524" t="b">
        <v>0</v>
      </c>
      <c r="CQ524">
        <v>89</v>
      </c>
      <c r="CR524">
        <v>10.69</v>
      </c>
      <c r="CS524" t="b">
        <v>1</v>
      </c>
      <c r="CT524">
        <v>92</v>
      </c>
      <c r="CU524">
        <v>1210</v>
      </c>
      <c r="CV524" t="b">
        <v>0</v>
      </c>
      <c r="CW524">
        <v>77</v>
      </c>
      <c r="CX524">
        <v>1320</v>
      </c>
      <c r="CY524" t="b">
        <v>0</v>
      </c>
      <c r="CZ524">
        <v>64</v>
      </c>
      <c r="DA524">
        <v>670</v>
      </c>
      <c r="DB524" t="b">
        <v>0</v>
      </c>
      <c r="DC524">
        <v>71</v>
      </c>
      <c r="DD524">
        <v>76.2</v>
      </c>
      <c r="DE524" t="b">
        <v>0</v>
      </c>
      <c r="DF524">
        <v>76</v>
      </c>
      <c r="DG524">
        <v>70</v>
      </c>
      <c r="DH524" t="b">
        <v>0</v>
      </c>
      <c r="DI524">
        <v>76</v>
      </c>
      <c r="DJ524">
        <v>5</v>
      </c>
      <c r="DK524" t="b">
        <v>0</v>
      </c>
      <c r="DL524">
        <v>88</v>
      </c>
      <c r="DM524">
        <v>10</v>
      </c>
      <c r="DN524" t="b">
        <v>1</v>
      </c>
      <c r="DO524">
        <v>89</v>
      </c>
      <c r="DP524">
        <v>58</v>
      </c>
      <c r="DQ524">
        <v>91</v>
      </c>
      <c r="DR524">
        <v>33</v>
      </c>
      <c r="DS524">
        <v>70</v>
      </c>
      <c r="DT524">
        <v>15</v>
      </c>
      <c r="DU524">
        <v>93</v>
      </c>
      <c r="DV524">
        <v>19</v>
      </c>
      <c r="DW524">
        <v>43</v>
      </c>
      <c r="DX524" t="b">
        <v>0</v>
      </c>
      <c r="DY524" t="b">
        <v>0</v>
      </c>
      <c r="DZ524" t="b">
        <v>0</v>
      </c>
    </row>
    <row r="525" spans="1:130" hidden="1" x14ac:dyDescent="0.35">
      <c r="A525">
        <v>39035132100</v>
      </c>
      <c r="B525" t="s">
        <v>3</v>
      </c>
      <c r="C525" t="s">
        <v>4</v>
      </c>
      <c r="D525">
        <v>0.64</v>
      </c>
      <c r="E525">
        <v>0</v>
      </c>
      <c r="F525">
        <v>0.01</v>
      </c>
      <c r="G525">
        <v>0</v>
      </c>
      <c r="H525">
        <v>0.01</v>
      </c>
      <c r="I525">
        <v>0.28000000000000003</v>
      </c>
      <c r="J525">
        <v>0.04</v>
      </c>
      <c r="K525">
        <v>0.02</v>
      </c>
      <c r="L525">
        <v>0.14000000000000001</v>
      </c>
      <c r="M525">
        <v>0.67</v>
      </c>
      <c r="N525">
        <v>0.18</v>
      </c>
      <c r="O525">
        <v>0</v>
      </c>
      <c r="P525">
        <v>0</v>
      </c>
      <c r="Q525" t="b">
        <v>0</v>
      </c>
      <c r="R525" t="b">
        <v>0</v>
      </c>
      <c r="T525" t="b">
        <v>0</v>
      </c>
      <c r="U525">
        <v>0</v>
      </c>
      <c r="V525">
        <v>33</v>
      </c>
      <c r="W525">
        <v>4402</v>
      </c>
      <c r="X525">
        <v>0.34</v>
      </c>
      <c r="Y525">
        <v>0.15</v>
      </c>
      <c r="Z525" t="b">
        <v>0</v>
      </c>
      <c r="AA525" t="b">
        <v>0</v>
      </c>
      <c r="AB525" t="b">
        <v>0</v>
      </c>
      <c r="AD525">
        <v>0</v>
      </c>
      <c r="AE525" t="b">
        <v>0</v>
      </c>
      <c r="AF525">
        <v>50</v>
      </c>
      <c r="AG525">
        <v>1.4500000000000001E-2</v>
      </c>
      <c r="AH525" t="b">
        <v>0</v>
      </c>
      <c r="AI525">
        <v>48</v>
      </c>
      <c r="AJ525">
        <v>1E-4</v>
      </c>
      <c r="AK525">
        <v>24</v>
      </c>
      <c r="AL525">
        <v>3</v>
      </c>
      <c r="AM525" t="b">
        <v>0</v>
      </c>
      <c r="AN525" t="b">
        <v>0</v>
      </c>
      <c r="AO525">
        <v>33</v>
      </c>
      <c r="AP525">
        <v>0</v>
      </c>
      <c r="AQ525" t="b">
        <v>0</v>
      </c>
      <c r="AR525" t="b">
        <v>0</v>
      </c>
      <c r="AS525" t="b">
        <v>0</v>
      </c>
      <c r="AT525">
        <v>59</v>
      </c>
      <c r="AU525">
        <v>3</v>
      </c>
      <c r="AV525" t="b">
        <v>0</v>
      </c>
      <c r="AW525">
        <v>69</v>
      </c>
      <c r="AX525">
        <v>9.2200000000000006</v>
      </c>
      <c r="AY525" t="b">
        <v>0</v>
      </c>
      <c r="AZ525">
        <v>76</v>
      </c>
      <c r="BA525">
        <v>0.39</v>
      </c>
      <c r="BB525" t="b">
        <v>0</v>
      </c>
      <c r="BC525">
        <v>60</v>
      </c>
      <c r="BD525">
        <v>427.33</v>
      </c>
      <c r="BE525" t="b">
        <v>0</v>
      </c>
      <c r="BF525">
        <v>27</v>
      </c>
      <c r="BG525" t="b">
        <v>0</v>
      </c>
      <c r="BH525">
        <v>43</v>
      </c>
      <c r="BI525">
        <v>20</v>
      </c>
      <c r="BJ525" t="b">
        <v>0</v>
      </c>
      <c r="BK525">
        <v>79</v>
      </c>
      <c r="BL525">
        <v>57</v>
      </c>
      <c r="BM525">
        <v>14</v>
      </c>
      <c r="BN525">
        <v>93900</v>
      </c>
      <c r="BO525" t="b">
        <v>0</v>
      </c>
      <c r="BP525" t="b">
        <v>0</v>
      </c>
      <c r="BQ525">
        <v>4603</v>
      </c>
      <c r="BR525">
        <v>61</v>
      </c>
      <c r="BS525" t="b">
        <v>1</v>
      </c>
      <c r="BT525" t="b">
        <v>0</v>
      </c>
      <c r="BU525" t="b">
        <v>0</v>
      </c>
      <c r="BV525">
        <v>0.87</v>
      </c>
      <c r="BW525">
        <v>0.02</v>
      </c>
      <c r="BX525" t="b">
        <v>0</v>
      </c>
      <c r="BY525">
        <v>81</v>
      </c>
      <c r="BZ525">
        <v>3.67</v>
      </c>
      <c r="CA525" t="b">
        <v>0</v>
      </c>
      <c r="CB525">
        <v>26</v>
      </c>
      <c r="CC525">
        <v>0.02</v>
      </c>
      <c r="CD525" t="b">
        <v>0</v>
      </c>
      <c r="CE525">
        <v>89</v>
      </c>
      <c r="CF525">
        <v>1.93</v>
      </c>
      <c r="CI525" t="b">
        <v>0</v>
      </c>
      <c r="CJ525" t="b">
        <v>0</v>
      </c>
      <c r="CK525" t="b">
        <v>0</v>
      </c>
      <c r="CL525" t="b">
        <v>0</v>
      </c>
      <c r="CM525" t="b">
        <v>0</v>
      </c>
      <c r="CN525">
        <v>71</v>
      </c>
      <c r="CO525">
        <v>0.01</v>
      </c>
      <c r="CP525" t="b">
        <v>0</v>
      </c>
      <c r="CQ525">
        <v>79</v>
      </c>
      <c r="CR525">
        <v>5.98</v>
      </c>
      <c r="CS525" t="b">
        <v>0</v>
      </c>
      <c r="CT525">
        <v>85</v>
      </c>
      <c r="CU525">
        <v>1120</v>
      </c>
      <c r="CV525" t="b">
        <v>0</v>
      </c>
      <c r="CW525">
        <v>73</v>
      </c>
      <c r="CX525">
        <v>1260</v>
      </c>
      <c r="CY525" t="b">
        <v>0</v>
      </c>
      <c r="CZ525">
        <v>74</v>
      </c>
      <c r="DA525">
        <v>730</v>
      </c>
      <c r="DB525" t="b">
        <v>0</v>
      </c>
      <c r="DC525">
        <v>64</v>
      </c>
      <c r="DD525">
        <v>77</v>
      </c>
      <c r="DE525" t="b">
        <v>0</v>
      </c>
      <c r="DF525">
        <v>59</v>
      </c>
      <c r="DG525">
        <v>85</v>
      </c>
      <c r="DH525" t="b">
        <v>0</v>
      </c>
      <c r="DI525">
        <v>48</v>
      </c>
      <c r="DJ525">
        <v>1</v>
      </c>
      <c r="DK525" t="b">
        <v>0</v>
      </c>
      <c r="DL525">
        <v>58</v>
      </c>
      <c r="DM525">
        <v>5</v>
      </c>
      <c r="DN525" t="b">
        <v>0</v>
      </c>
      <c r="DO525">
        <v>45</v>
      </c>
      <c r="DP525">
        <v>28</v>
      </c>
      <c r="DQ525">
        <v>29</v>
      </c>
      <c r="DR525">
        <v>7</v>
      </c>
      <c r="DS525">
        <v>31</v>
      </c>
      <c r="DT525">
        <v>6</v>
      </c>
      <c r="DU525">
        <v>87</v>
      </c>
      <c r="DV525">
        <v>3</v>
      </c>
      <c r="DW525">
        <v>21</v>
      </c>
      <c r="DX525" t="b">
        <v>0</v>
      </c>
      <c r="DY525" t="b">
        <v>0</v>
      </c>
      <c r="DZ525" t="b">
        <v>0</v>
      </c>
    </row>
    <row r="526" spans="1:130" hidden="1" x14ac:dyDescent="0.35">
      <c r="A526">
        <v>39035160602</v>
      </c>
      <c r="B526" t="s">
        <v>3</v>
      </c>
      <c r="C526" t="s">
        <v>4</v>
      </c>
      <c r="D526">
        <v>0.15</v>
      </c>
      <c r="E526">
        <v>0</v>
      </c>
      <c r="F526">
        <v>0</v>
      </c>
      <c r="G526">
        <v>0</v>
      </c>
      <c r="H526">
        <v>0.13</v>
      </c>
      <c r="I526">
        <v>0.63</v>
      </c>
      <c r="J526">
        <v>0.1</v>
      </c>
      <c r="K526">
        <v>0</v>
      </c>
      <c r="L526">
        <v>0.06</v>
      </c>
      <c r="M526">
        <v>0.86</v>
      </c>
      <c r="N526">
        <v>0.06</v>
      </c>
      <c r="O526">
        <v>4</v>
      </c>
      <c r="P526">
        <v>3</v>
      </c>
      <c r="Q526" t="b">
        <v>1</v>
      </c>
      <c r="R526" t="b">
        <v>0</v>
      </c>
      <c r="T526" t="b">
        <v>1</v>
      </c>
      <c r="U526">
        <v>100</v>
      </c>
      <c r="V526">
        <v>42</v>
      </c>
      <c r="W526">
        <v>3025</v>
      </c>
      <c r="X526">
        <v>0.78</v>
      </c>
      <c r="Y526">
        <v>0.4</v>
      </c>
      <c r="Z526" t="b">
        <v>1</v>
      </c>
      <c r="AA526" t="b">
        <v>0</v>
      </c>
      <c r="AB526" t="b">
        <v>0</v>
      </c>
      <c r="AD526">
        <v>0</v>
      </c>
      <c r="AE526" t="b">
        <v>0</v>
      </c>
      <c r="AF526">
        <v>35</v>
      </c>
      <c r="AG526">
        <v>7.1999999999999998E-3</v>
      </c>
      <c r="AH526" t="b">
        <v>0</v>
      </c>
      <c r="AI526">
        <v>26</v>
      </c>
      <c r="AJ526">
        <v>1E-4</v>
      </c>
      <c r="AK526">
        <v>11</v>
      </c>
      <c r="AL526">
        <v>1</v>
      </c>
      <c r="AM526" t="b">
        <v>0</v>
      </c>
      <c r="AN526" t="b">
        <v>0</v>
      </c>
      <c r="AO526">
        <v>33</v>
      </c>
      <c r="AP526">
        <v>0</v>
      </c>
      <c r="AQ526" t="b">
        <v>0</v>
      </c>
      <c r="AR526" t="b">
        <v>0</v>
      </c>
      <c r="AS526" t="b">
        <v>0</v>
      </c>
      <c r="AT526">
        <v>35</v>
      </c>
      <c r="AU526">
        <v>2</v>
      </c>
      <c r="AV526" t="b">
        <v>0</v>
      </c>
      <c r="AW526">
        <v>69</v>
      </c>
      <c r="AX526">
        <v>9.2200000000000006</v>
      </c>
      <c r="AY526" t="b">
        <v>0</v>
      </c>
      <c r="AZ526">
        <v>64</v>
      </c>
      <c r="BA526">
        <v>0.31</v>
      </c>
      <c r="BB526" t="b">
        <v>0</v>
      </c>
      <c r="BC526">
        <v>68</v>
      </c>
      <c r="BD526">
        <v>600.48</v>
      </c>
      <c r="BE526" t="b">
        <v>0</v>
      </c>
      <c r="BF526">
        <v>27</v>
      </c>
      <c r="BG526" t="b">
        <v>0</v>
      </c>
      <c r="BH526">
        <v>79</v>
      </c>
      <c r="BI526">
        <v>34</v>
      </c>
      <c r="BJ526" t="b">
        <v>0</v>
      </c>
      <c r="BK526">
        <v>86</v>
      </c>
      <c r="BL526">
        <v>67</v>
      </c>
      <c r="BM526">
        <v>28</v>
      </c>
      <c r="BN526">
        <v>130600</v>
      </c>
      <c r="BO526" t="b">
        <v>0</v>
      </c>
      <c r="BP526" t="b">
        <v>0</v>
      </c>
      <c r="BQ526">
        <v>6365</v>
      </c>
      <c r="BR526">
        <v>83</v>
      </c>
      <c r="BS526" t="b">
        <v>1</v>
      </c>
      <c r="BT526" t="b">
        <v>0</v>
      </c>
      <c r="BU526" t="b">
        <v>0</v>
      </c>
      <c r="BV526">
        <v>0.21</v>
      </c>
      <c r="BW526">
        <v>0</v>
      </c>
      <c r="BX526" t="b">
        <v>1</v>
      </c>
      <c r="BY526">
        <v>92</v>
      </c>
      <c r="BZ526">
        <v>6.99</v>
      </c>
      <c r="CA526" t="b">
        <v>0</v>
      </c>
      <c r="CB526">
        <v>20</v>
      </c>
      <c r="CC526">
        <v>0.02</v>
      </c>
      <c r="CD526" t="b">
        <v>0</v>
      </c>
      <c r="CE526">
        <v>76</v>
      </c>
      <c r="CF526">
        <v>1.06</v>
      </c>
      <c r="CI526" t="b">
        <v>0</v>
      </c>
      <c r="CJ526" t="b">
        <v>0</v>
      </c>
      <c r="CK526" t="b">
        <v>0</v>
      </c>
      <c r="CL526" t="b">
        <v>0</v>
      </c>
      <c r="CM526" t="b">
        <v>0</v>
      </c>
      <c r="CP526" t="b">
        <v>1</v>
      </c>
      <c r="CQ526">
        <v>92</v>
      </c>
      <c r="CR526">
        <v>13.48</v>
      </c>
      <c r="CS526" t="b">
        <v>1</v>
      </c>
      <c r="CT526">
        <v>91</v>
      </c>
      <c r="CU526">
        <v>1200</v>
      </c>
      <c r="CV526" t="b">
        <v>0</v>
      </c>
      <c r="CW526">
        <v>41</v>
      </c>
      <c r="CX526">
        <v>969</v>
      </c>
      <c r="CY526" t="b">
        <v>0</v>
      </c>
      <c r="CZ526">
        <v>49</v>
      </c>
      <c r="DA526">
        <v>590</v>
      </c>
      <c r="DB526" t="b">
        <v>1</v>
      </c>
      <c r="DC526">
        <v>97</v>
      </c>
      <c r="DD526">
        <v>70</v>
      </c>
      <c r="DE526" t="b">
        <v>0</v>
      </c>
      <c r="DF526">
        <v>80</v>
      </c>
      <c r="DG526">
        <v>66</v>
      </c>
      <c r="DH526" t="b">
        <v>0</v>
      </c>
      <c r="DI526">
        <v>70</v>
      </c>
      <c r="DJ526">
        <v>4</v>
      </c>
      <c r="DK526" t="b">
        <v>0</v>
      </c>
      <c r="DL526">
        <v>62</v>
      </c>
      <c r="DM526">
        <v>5</v>
      </c>
      <c r="DN526" t="b">
        <v>0</v>
      </c>
      <c r="DO526">
        <v>80</v>
      </c>
      <c r="DP526">
        <v>50</v>
      </c>
      <c r="DQ526">
        <v>90</v>
      </c>
      <c r="DR526">
        <v>31</v>
      </c>
      <c r="DS526">
        <v>29</v>
      </c>
      <c r="DT526">
        <v>5</v>
      </c>
      <c r="DU526">
        <v>89</v>
      </c>
      <c r="DV526">
        <v>4</v>
      </c>
      <c r="DW526">
        <v>29</v>
      </c>
      <c r="DX526" t="b">
        <v>0</v>
      </c>
      <c r="DY526" t="b">
        <v>0</v>
      </c>
      <c r="DZ526" t="b">
        <v>0</v>
      </c>
    </row>
    <row r="527" spans="1:130" hidden="1" x14ac:dyDescent="0.35">
      <c r="A527">
        <v>39035186104</v>
      </c>
      <c r="B527" t="s">
        <v>3</v>
      </c>
      <c r="C527" t="s">
        <v>4</v>
      </c>
      <c r="D527">
        <v>0</v>
      </c>
      <c r="E527">
        <v>0</v>
      </c>
      <c r="F527">
        <v>0.02</v>
      </c>
      <c r="G527">
        <v>0</v>
      </c>
      <c r="H527">
        <v>0</v>
      </c>
      <c r="I527">
        <v>0.93</v>
      </c>
      <c r="J527">
        <v>0.02</v>
      </c>
      <c r="K527">
        <v>0</v>
      </c>
      <c r="L527">
        <v>0.12</v>
      </c>
      <c r="M527">
        <v>0.69</v>
      </c>
      <c r="N527">
        <v>0.18</v>
      </c>
      <c r="O527">
        <v>0</v>
      </c>
      <c r="P527">
        <v>0</v>
      </c>
      <c r="Q527" t="b">
        <v>0</v>
      </c>
      <c r="R527" t="b">
        <v>0</v>
      </c>
      <c r="T527" t="b">
        <v>0</v>
      </c>
      <c r="U527">
        <v>0</v>
      </c>
      <c r="V527">
        <v>0</v>
      </c>
      <c r="W527">
        <v>2778</v>
      </c>
      <c r="X527">
        <v>0.18</v>
      </c>
      <c r="Y527">
        <v>7.0000000000000007E-2</v>
      </c>
      <c r="Z527" t="b">
        <v>0</v>
      </c>
      <c r="AA527" t="b">
        <v>0</v>
      </c>
      <c r="AB527" t="b">
        <v>0</v>
      </c>
      <c r="AD527">
        <v>0</v>
      </c>
      <c r="AE527" t="b">
        <v>0</v>
      </c>
      <c r="AF527">
        <v>61</v>
      </c>
      <c r="AG527">
        <v>2.12E-2</v>
      </c>
      <c r="AH527" t="b">
        <v>0</v>
      </c>
      <c r="AI527">
        <v>49</v>
      </c>
      <c r="AJ527">
        <v>2.0000000000000001E-4</v>
      </c>
      <c r="AK527">
        <v>29</v>
      </c>
      <c r="AL527">
        <v>4</v>
      </c>
      <c r="AM527" t="b">
        <v>0</v>
      </c>
      <c r="AN527" t="b">
        <v>0</v>
      </c>
      <c r="AO527">
        <v>33</v>
      </c>
      <c r="AP527">
        <v>0</v>
      </c>
      <c r="AQ527" t="b">
        <v>0</v>
      </c>
      <c r="AR527" t="b">
        <v>0</v>
      </c>
      <c r="AS527" t="b">
        <v>0</v>
      </c>
      <c r="AT527">
        <v>27</v>
      </c>
      <c r="AU527">
        <v>2</v>
      </c>
      <c r="AV527" t="b">
        <v>0</v>
      </c>
      <c r="AW527">
        <v>64</v>
      </c>
      <c r="AX527">
        <v>9.0500000000000007</v>
      </c>
      <c r="AY527" t="b">
        <v>0</v>
      </c>
      <c r="AZ527">
        <v>64</v>
      </c>
      <c r="BA527">
        <v>0.31</v>
      </c>
      <c r="BB527" t="b">
        <v>0</v>
      </c>
      <c r="BC527">
        <v>55</v>
      </c>
      <c r="BD527">
        <v>364.16</v>
      </c>
      <c r="BE527" t="b">
        <v>0</v>
      </c>
      <c r="BF527">
        <v>27</v>
      </c>
      <c r="BG527" t="b">
        <v>0</v>
      </c>
      <c r="BH527">
        <v>41</v>
      </c>
      <c r="BI527">
        <v>20</v>
      </c>
      <c r="BJ527" t="b">
        <v>0</v>
      </c>
      <c r="BK527">
        <v>51</v>
      </c>
      <c r="BL527">
        <v>25</v>
      </c>
      <c r="BM527">
        <v>48</v>
      </c>
      <c r="BN527">
        <v>184900</v>
      </c>
      <c r="BO527" t="b">
        <v>0</v>
      </c>
      <c r="BP527" t="b">
        <v>0</v>
      </c>
      <c r="BQ527">
        <v>1693</v>
      </c>
      <c r="BR527">
        <v>21</v>
      </c>
      <c r="BS527" t="b">
        <v>1</v>
      </c>
      <c r="BT527" t="b">
        <v>0</v>
      </c>
      <c r="BV527">
        <v>0.21</v>
      </c>
      <c r="BW527">
        <v>0</v>
      </c>
      <c r="BX527" t="b">
        <v>0</v>
      </c>
      <c r="BY527">
        <v>72</v>
      </c>
      <c r="BZ527">
        <v>2.37</v>
      </c>
      <c r="CA527" t="b">
        <v>0</v>
      </c>
      <c r="CB527">
        <v>28</v>
      </c>
      <c r="CC527">
        <v>0.03</v>
      </c>
      <c r="CD527" t="b">
        <v>0</v>
      </c>
      <c r="CE527">
        <v>31</v>
      </c>
      <c r="CF527">
        <v>0.18</v>
      </c>
      <c r="CI527" t="b">
        <v>0</v>
      </c>
      <c r="CJ527" t="b">
        <v>0</v>
      </c>
      <c r="CK527" t="b">
        <v>0</v>
      </c>
      <c r="CL527" t="b">
        <v>0</v>
      </c>
      <c r="CM527" t="b">
        <v>0</v>
      </c>
      <c r="CN527">
        <v>77</v>
      </c>
      <c r="CO527">
        <v>0.03</v>
      </c>
      <c r="CP527" t="b">
        <v>0</v>
      </c>
      <c r="CQ527">
        <v>42</v>
      </c>
      <c r="CR527">
        <v>1.28</v>
      </c>
      <c r="CS527" t="b">
        <v>0</v>
      </c>
      <c r="CT527">
        <v>52</v>
      </c>
      <c r="CU527">
        <v>969</v>
      </c>
      <c r="CV527" t="b">
        <v>0</v>
      </c>
      <c r="CW527">
        <v>34</v>
      </c>
      <c r="CX527">
        <v>919</v>
      </c>
      <c r="CY527" t="b">
        <v>0</v>
      </c>
      <c r="CZ527">
        <v>55</v>
      </c>
      <c r="DA527">
        <v>620</v>
      </c>
      <c r="DB527" t="b">
        <v>0</v>
      </c>
      <c r="DC527">
        <v>38</v>
      </c>
      <c r="DD527">
        <v>79.59</v>
      </c>
      <c r="DE527" t="b">
        <v>0</v>
      </c>
      <c r="DF527">
        <v>14</v>
      </c>
      <c r="DG527">
        <v>142</v>
      </c>
      <c r="DH527" t="b">
        <v>0</v>
      </c>
      <c r="DI527">
        <v>78</v>
      </c>
      <c r="DJ527">
        <v>6</v>
      </c>
      <c r="DK527" t="b">
        <v>0</v>
      </c>
      <c r="DL527">
        <v>57</v>
      </c>
      <c r="DM527">
        <v>5</v>
      </c>
      <c r="DN527" t="b">
        <v>0</v>
      </c>
      <c r="DO527">
        <v>16</v>
      </c>
      <c r="DP527">
        <v>14</v>
      </c>
      <c r="DQ527">
        <v>31</v>
      </c>
      <c r="DR527">
        <v>7</v>
      </c>
      <c r="DS527">
        <v>18</v>
      </c>
      <c r="DT527">
        <v>4</v>
      </c>
      <c r="DU527">
        <v>92</v>
      </c>
      <c r="DV527">
        <v>1</v>
      </c>
      <c r="DW527">
        <v>2</v>
      </c>
      <c r="DX527" t="b">
        <v>0</v>
      </c>
      <c r="DY527" t="b">
        <v>0</v>
      </c>
      <c r="DZ527" t="b">
        <v>0</v>
      </c>
    </row>
    <row r="528" spans="1:130" hidden="1" x14ac:dyDescent="0.35">
      <c r="A528">
        <v>39093022500</v>
      </c>
      <c r="B528" t="s">
        <v>8</v>
      </c>
      <c r="C528" t="s">
        <v>4</v>
      </c>
      <c r="D528">
        <v>0.04</v>
      </c>
      <c r="E528">
        <v>0</v>
      </c>
      <c r="F528">
        <v>0</v>
      </c>
      <c r="G528">
        <v>0</v>
      </c>
      <c r="H528">
        <v>7.0000000000000007E-2</v>
      </c>
      <c r="I528">
        <v>0.69</v>
      </c>
      <c r="J528">
        <v>0.24</v>
      </c>
      <c r="K528">
        <v>0.01</v>
      </c>
      <c r="L528">
        <v>0.15</v>
      </c>
      <c r="M528">
        <v>0.69</v>
      </c>
      <c r="N528">
        <v>0.15</v>
      </c>
      <c r="O528">
        <v>0</v>
      </c>
      <c r="P528">
        <v>0</v>
      </c>
      <c r="Q528" t="b">
        <v>0</v>
      </c>
      <c r="R528" t="b">
        <v>0</v>
      </c>
      <c r="T528" t="b">
        <v>0</v>
      </c>
      <c r="U528">
        <v>0</v>
      </c>
      <c r="V528">
        <v>75</v>
      </c>
      <c r="W528">
        <v>1662</v>
      </c>
      <c r="X528">
        <v>0.39</v>
      </c>
      <c r="Y528">
        <v>0.17</v>
      </c>
      <c r="Z528" t="b">
        <v>0</v>
      </c>
      <c r="AA528" t="b">
        <v>0</v>
      </c>
      <c r="AB528" t="b">
        <v>0</v>
      </c>
      <c r="AD528">
        <v>0</v>
      </c>
      <c r="AE528" t="b">
        <v>0</v>
      </c>
      <c r="AF528">
        <v>42</v>
      </c>
      <c r="AG528">
        <v>1.0800000000000001E-2</v>
      </c>
      <c r="AH528" t="b">
        <v>0</v>
      </c>
      <c r="AI528">
        <v>25</v>
      </c>
      <c r="AJ528">
        <v>1E-4</v>
      </c>
      <c r="AK528">
        <v>3</v>
      </c>
      <c r="AL528">
        <v>0</v>
      </c>
      <c r="AM528" t="b">
        <v>0</v>
      </c>
      <c r="AN528" t="b">
        <v>0</v>
      </c>
      <c r="AO528">
        <v>33</v>
      </c>
      <c r="AP528">
        <v>0</v>
      </c>
      <c r="AQ528" t="b">
        <v>0</v>
      </c>
      <c r="AR528" t="b">
        <v>0</v>
      </c>
      <c r="AS528" t="b">
        <v>0</v>
      </c>
      <c r="AT528">
        <v>54</v>
      </c>
      <c r="AU528">
        <v>3</v>
      </c>
      <c r="AV528" t="b">
        <v>0</v>
      </c>
      <c r="AW528">
        <v>51</v>
      </c>
      <c r="AX528">
        <v>8.61</v>
      </c>
      <c r="AY528" t="b">
        <v>0</v>
      </c>
      <c r="AZ528">
        <v>46</v>
      </c>
      <c r="BA528">
        <v>0.23</v>
      </c>
      <c r="BB528" t="b">
        <v>0</v>
      </c>
      <c r="BC528">
        <v>51</v>
      </c>
      <c r="BD528">
        <v>303.44</v>
      </c>
      <c r="BE528" t="b">
        <v>0</v>
      </c>
      <c r="BF528">
        <v>27</v>
      </c>
      <c r="BG528" t="b">
        <v>0</v>
      </c>
      <c r="BH528">
        <v>41</v>
      </c>
      <c r="BI528">
        <v>20</v>
      </c>
      <c r="BJ528" t="b">
        <v>0</v>
      </c>
      <c r="BK528">
        <v>94</v>
      </c>
      <c r="BL528">
        <v>81</v>
      </c>
      <c r="BM528">
        <v>15</v>
      </c>
      <c r="BN528">
        <v>94300</v>
      </c>
      <c r="BO528" t="b">
        <v>0</v>
      </c>
      <c r="BP528" t="b">
        <v>0</v>
      </c>
      <c r="BQ528">
        <v>2764</v>
      </c>
      <c r="BR528">
        <v>35</v>
      </c>
      <c r="BS528" t="b">
        <v>1</v>
      </c>
      <c r="BT528" t="b">
        <v>0</v>
      </c>
      <c r="BU528" t="b">
        <v>0</v>
      </c>
      <c r="BV528">
        <v>0.21</v>
      </c>
      <c r="BW528">
        <v>0</v>
      </c>
      <c r="BX528" t="b">
        <v>0</v>
      </c>
      <c r="BY528">
        <v>24</v>
      </c>
      <c r="BZ528">
        <v>0.15</v>
      </c>
      <c r="CA528" t="b">
        <v>0</v>
      </c>
      <c r="CB528">
        <v>13</v>
      </c>
      <c r="CC528">
        <v>0.01</v>
      </c>
      <c r="CD528" t="b">
        <v>0</v>
      </c>
      <c r="CE528">
        <v>88</v>
      </c>
      <c r="CF528">
        <v>1.89</v>
      </c>
      <c r="CI528" t="b">
        <v>0</v>
      </c>
      <c r="CJ528" t="b">
        <v>0</v>
      </c>
      <c r="CK528" t="b">
        <v>0</v>
      </c>
      <c r="CL528" t="b">
        <v>0</v>
      </c>
      <c r="CM528" t="b">
        <v>0</v>
      </c>
      <c r="CN528">
        <v>80</v>
      </c>
      <c r="CO528">
        <v>0.05</v>
      </c>
      <c r="CP528" t="b">
        <v>0</v>
      </c>
      <c r="CQ528">
        <v>27</v>
      </c>
      <c r="CR528">
        <v>0.48</v>
      </c>
      <c r="CS528" t="b">
        <v>0</v>
      </c>
      <c r="CT528">
        <v>63</v>
      </c>
      <c r="CU528">
        <v>1010</v>
      </c>
      <c r="CV528" t="b">
        <v>0</v>
      </c>
      <c r="CW528">
        <v>68</v>
      </c>
      <c r="CX528">
        <v>1200</v>
      </c>
      <c r="CY528" t="b">
        <v>0</v>
      </c>
      <c r="CZ528">
        <v>66</v>
      </c>
      <c r="DA528">
        <v>680</v>
      </c>
      <c r="DB528" t="b">
        <v>0</v>
      </c>
      <c r="DC528">
        <v>72</v>
      </c>
      <c r="DD528">
        <v>76.09</v>
      </c>
      <c r="DE528" t="b">
        <v>0</v>
      </c>
      <c r="DF528">
        <v>35</v>
      </c>
      <c r="DG528">
        <v>107</v>
      </c>
      <c r="DH528" t="b">
        <v>0</v>
      </c>
      <c r="DI528">
        <v>50</v>
      </c>
      <c r="DJ528">
        <v>1</v>
      </c>
      <c r="DK528" t="b">
        <v>0</v>
      </c>
      <c r="DL528">
        <v>28</v>
      </c>
      <c r="DM528">
        <v>3</v>
      </c>
      <c r="DN528" t="b">
        <v>0</v>
      </c>
      <c r="DO528">
        <v>45</v>
      </c>
      <c r="DP528">
        <v>28</v>
      </c>
      <c r="DQ528">
        <v>24</v>
      </c>
      <c r="DR528">
        <v>6</v>
      </c>
      <c r="DS528">
        <v>42</v>
      </c>
      <c r="DT528">
        <v>8</v>
      </c>
      <c r="DU528">
        <v>89</v>
      </c>
      <c r="DV528">
        <v>4</v>
      </c>
      <c r="DW528">
        <v>9</v>
      </c>
      <c r="DX528" t="b">
        <v>0</v>
      </c>
      <c r="DY528" t="b">
        <v>0</v>
      </c>
      <c r="DZ528" t="b">
        <v>0</v>
      </c>
    </row>
    <row r="529" spans="1:130" hidden="1" x14ac:dyDescent="0.35">
      <c r="A529">
        <v>39035119402</v>
      </c>
      <c r="B529" t="s">
        <v>3</v>
      </c>
      <c r="C529" t="s">
        <v>4</v>
      </c>
      <c r="D529">
        <v>0.98</v>
      </c>
      <c r="E529">
        <v>0</v>
      </c>
      <c r="F529">
        <v>0</v>
      </c>
      <c r="G529">
        <v>0</v>
      </c>
      <c r="H529">
        <v>0</v>
      </c>
      <c r="I529">
        <v>0.01</v>
      </c>
      <c r="J529">
        <v>0</v>
      </c>
      <c r="K529">
        <v>0</v>
      </c>
      <c r="L529">
        <v>0.11</v>
      </c>
      <c r="M529">
        <v>0.71</v>
      </c>
      <c r="N529">
        <v>0.16</v>
      </c>
      <c r="O529">
        <v>9</v>
      </c>
      <c r="P529">
        <v>5</v>
      </c>
      <c r="Q529" t="b">
        <v>1</v>
      </c>
      <c r="R529" t="b">
        <v>0</v>
      </c>
      <c r="T529" t="b">
        <v>1</v>
      </c>
      <c r="U529">
        <v>100</v>
      </c>
      <c r="V529">
        <v>80</v>
      </c>
      <c r="W529">
        <v>1513</v>
      </c>
      <c r="X529">
        <v>0.96</v>
      </c>
      <c r="Y529">
        <v>0.65</v>
      </c>
      <c r="Z529" t="b">
        <v>1</v>
      </c>
      <c r="AA529" t="b">
        <v>0</v>
      </c>
      <c r="AB529" t="b">
        <v>0</v>
      </c>
      <c r="AD529">
        <v>0</v>
      </c>
      <c r="AE529" t="b">
        <v>0</v>
      </c>
      <c r="AF529">
        <v>28</v>
      </c>
      <c r="AG529">
        <v>5.4000000000000003E-3</v>
      </c>
      <c r="AH529" t="b">
        <v>0</v>
      </c>
      <c r="AI529">
        <v>20</v>
      </c>
      <c r="AJ529">
        <v>0</v>
      </c>
      <c r="AK529">
        <v>47</v>
      </c>
      <c r="AL529">
        <v>7</v>
      </c>
      <c r="AM529" t="b">
        <v>0</v>
      </c>
      <c r="AN529" t="b">
        <v>0</v>
      </c>
      <c r="AO529">
        <v>33</v>
      </c>
      <c r="AP529">
        <v>0</v>
      </c>
      <c r="AQ529" t="b">
        <v>0</v>
      </c>
      <c r="AR529" t="b">
        <v>0</v>
      </c>
      <c r="AS529" t="b">
        <v>1</v>
      </c>
      <c r="AT529">
        <v>97</v>
      </c>
      <c r="AU529">
        <v>7</v>
      </c>
      <c r="AV529" t="b">
        <v>0</v>
      </c>
      <c r="AW529">
        <v>73</v>
      </c>
      <c r="AX529">
        <v>9.36</v>
      </c>
      <c r="AY529" t="b">
        <v>0</v>
      </c>
      <c r="AZ529">
        <v>76</v>
      </c>
      <c r="BA529">
        <v>0.39</v>
      </c>
      <c r="BB529" t="b">
        <v>0</v>
      </c>
      <c r="BC529">
        <v>52</v>
      </c>
      <c r="BD529">
        <v>324.20999999999998</v>
      </c>
      <c r="BE529" t="b">
        <v>0</v>
      </c>
      <c r="BF529">
        <v>26</v>
      </c>
      <c r="BG529" t="b">
        <v>1</v>
      </c>
      <c r="BH529">
        <v>93</v>
      </c>
      <c r="BI529">
        <v>47</v>
      </c>
      <c r="BJ529" t="b">
        <v>1</v>
      </c>
      <c r="BK529">
        <v>97</v>
      </c>
      <c r="BL529">
        <v>88</v>
      </c>
      <c r="BM529">
        <v>2</v>
      </c>
      <c r="BN529">
        <v>52700</v>
      </c>
      <c r="BO529" t="b">
        <v>0</v>
      </c>
      <c r="BP529" t="b">
        <v>0</v>
      </c>
      <c r="BQ529">
        <v>6588</v>
      </c>
      <c r="BR529">
        <v>85</v>
      </c>
      <c r="BS529" t="b">
        <v>1</v>
      </c>
      <c r="BT529" t="b">
        <v>0</v>
      </c>
      <c r="BU529" t="b">
        <v>0</v>
      </c>
      <c r="BV529">
        <v>0.93</v>
      </c>
      <c r="BW529">
        <v>0.03</v>
      </c>
      <c r="BX529" t="b">
        <v>0</v>
      </c>
      <c r="BY529">
        <v>87</v>
      </c>
      <c r="BZ529">
        <v>5.14</v>
      </c>
      <c r="CA529" t="b">
        <v>0</v>
      </c>
      <c r="CB529">
        <v>22</v>
      </c>
      <c r="CC529">
        <v>0.02</v>
      </c>
      <c r="CD529" t="b">
        <v>0</v>
      </c>
      <c r="CE529">
        <v>73</v>
      </c>
      <c r="CF529">
        <v>0.96</v>
      </c>
      <c r="CI529" t="b">
        <v>0</v>
      </c>
      <c r="CJ529" t="b">
        <v>0</v>
      </c>
      <c r="CK529" t="b">
        <v>0</v>
      </c>
      <c r="CL529" t="b">
        <v>0</v>
      </c>
      <c r="CM529" t="b">
        <v>0</v>
      </c>
      <c r="CP529" t="b">
        <v>1</v>
      </c>
      <c r="CQ529">
        <v>96</v>
      </c>
      <c r="CR529">
        <v>22.81</v>
      </c>
      <c r="CS529" t="b">
        <v>1</v>
      </c>
      <c r="CT529">
        <v>99</v>
      </c>
      <c r="CU529">
        <v>1470</v>
      </c>
      <c r="CV529" t="b">
        <v>1</v>
      </c>
      <c r="CW529">
        <v>97</v>
      </c>
      <c r="CX529">
        <v>2060</v>
      </c>
      <c r="CY529" t="b">
        <v>0</v>
      </c>
      <c r="CZ529">
        <v>88</v>
      </c>
      <c r="DA529">
        <v>860</v>
      </c>
      <c r="DB529" t="b">
        <v>0</v>
      </c>
      <c r="DC529">
        <v>85</v>
      </c>
      <c r="DD529">
        <v>74.2</v>
      </c>
      <c r="DE529" t="b">
        <v>1</v>
      </c>
      <c r="DF529">
        <v>96</v>
      </c>
      <c r="DG529">
        <v>39</v>
      </c>
      <c r="DH529" t="b">
        <v>0</v>
      </c>
      <c r="DI529">
        <v>53</v>
      </c>
      <c r="DJ529">
        <v>1</v>
      </c>
      <c r="DK529" t="b">
        <v>1</v>
      </c>
      <c r="DL529">
        <v>95</v>
      </c>
      <c r="DM529">
        <v>15</v>
      </c>
      <c r="DN529" t="b">
        <v>0</v>
      </c>
      <c r="DO529">
        <v>95</v>
      </c>
      <c r="DP529">
        <v>70</v>
      </c>
      <c r="DQ529">
        <v>86</v>
      </c>
      <c r="DR529">
        <v>27</v>
      </c>
      <c r="DS529">
        <v>78</v>
      </c>
      <c r="DT529">
        <v>18</v>
      </c>
      <c r="DU529">
        <v>95</v>
      </c>
      <c r="DV529">
        <v>12</v>
      </c>
      <c r="DW529">
        <v>44</v>
      </c>
      <c r="DX529" t="b">
        <v>0</v>
      </c>
      <c r="DY529" t="b">
        <v>0</v>
      </c>
      <c r="DZ529" t="b">
        <v>0</v>
      </c>
    </row>
    <row r="530" spans="1:130" hidden="1" x14ac:dyDescent="0.35">
      <c r="A530">
        <v>39035187105</v>
      </c>
      <c r="B530" t="s">
        <v>3</v>
      </c>
      <c r="C530" t="s">
        <v>4</v>
      </c>
      <c r="D530">
        <v>0.13</v>
      </c>
      <c r="E530">
        <v>0</v>
      </c>
      <c r="F530">
        <v>0.04</v>
      </c>
      <c r="G530">
        <v>0</v>
      </c>
      <c r="H530">
        <v>0.02</v>
      </c>
      <c r="I530">
        <v>0.74</v>
      </c>
      <c r="J530">
        <v>0.05</v>
      </c>
      <c r="K530">
        <v>0</v>
      </c>
      <c r="L530">
        <v>7.0000000000000007E-2</v>
      </c>
      <c r="M530">
        <v>0.82</v>
      </c>
      <c r="N530">
        <v>0.09</v>
      </c>
      <c r="O530">
        <v>0</v>
      </c>
      <c r="P530">
        <v>0</v>
      </c>
      <c r="Q530" t="b">
        <v>0</v>
      </c>
      <c r="R530" t="b">
        <v>0</v>
      </c>
      <c r="T530" t="b">
        <v>0</v>
      </c>
      <c r="U530">
        <v>0</v>
      </c>
      <c r="V530">
        <v>0</v>
      </c>
      <c r="W530">
        <v>3054</v>
      </c>
      <c r="X530">
        <v>0.02</v>
      </c>
      <c r="Y530">
        <v>0</v>
      </c>
      <c r="Z530" t="b">
        <v>0</v>
      </c>
      <c r="AA530" t="b">
        <v>0</v>
      </c>
      <c r="AB530" t="b">
        <v>0</v>
      </c>
      <c r="AD530">
        <v>0</v>
      </c>
      <c r="AE530" t="b">
        <v>0</v>
      </c>
      <c r="AF530">
        <v>27</v>
      </c>
      <c r="AG530">
        <v>5.1999999999999998E-3</v>
      </c>
      <c r="AH530" t="b">
        <v>0</v>
      </c>
      <c r="AI530">
        <v>19</v>
      </c>
      <c r="AJ530">
        <v>0</v>
      </c>
      <c r="AK530">
        <v>12</v>
      </c>
      <c r="AL530">
        <v>1</v>
      </c>
      <c r="AM530" t="b">
        <v>0</v>
      </c>
      <c r="AN530" t="b">
        <v>0</v>
      </c>
      <c r="AO530">
        <v>33</v>
      </c>
      <c r="AP530">
        <v>0</v>
      </c>
      <c r="AQ530" t="b">
        <v>0</v>
      </c>
      <c r="AR530" t="b">
        <v>0</v>
      </c>
      <c r="AS530" t="b">
        <v>0</v>
      </c>
      <c r="AT530">
        <v>27</v>
      </c>
      <c r="AU530">
        <v>2</v>
      </c>
      <c r="AV530" t="b">
        <v>0</v>
      </c>
      <c r="AW530">
        <v>68</v>
      </c>
      <c r="AX530">
        <v>9.1999999999999993</v>
      </c>
      <c r="AY530" t="b">
        <v>0</v>
      </c>
      <c r="AZ530">
        <v>63</v>
      </c>
      <c r="BA530">
        <v>0.31</v>
      </c>
      <c r="BB530" t="b">
        <v>0</v>
      </c>
      <c r="BC530">
        <v>67</v>
      </c>
      <c r="BD530">
        <v>572.23</v>
      </c>
      <c r="BE530" t="b">
        <v>0</v>
      </c>
      <c r="BF530">
        <v>26</v>
      </c>
      <c r="BG530" t="b">
        <v>0</v>
      </c>
      <c r="BH530">
        <v>46</v>
      </c>
      <c r="BI530">
        <v>21</v>
      </c>
      <c r="BJ530" t="b">
        <v>0</v>
      </c>
      <c r="BK530">
        <v>97</v>
      </c>
      <c r="BL530">
        <v>87</v>
      </c>
      <c r="BM530">
        <v>51</v>
      </c>
      <c r="BN530">
        <v>195700</v>
      </c>
      <c r="BO530" t="b">
        <v>0</v>
      </c>
      <c r="BP530" t="b">
        <v>0</v>
      </c>
      <c r="BQ530">
        <v>5428</v>
      </c>
      <c r="BR530">
        <v>72</v>
      </c>
      <c r="BS530" t="b">
        <v>1</v>
      </c>
      <c r="BT530" t="b">
        <v>0</v>
      </c>
      <c r="BU530" t="b">
        <v>0</v>
      </c>
      <c r="BV530">
        <v>0.21</v>
      </c>
      <c r="BW530">
        <v>0</v>
      </c>
      <c r="BX530" t="b">
        <v>0</v>
      </c>
      <c r="BY530">
        <v>86</v>
      </c>
      <c r="BZ530">
        <v>4.71</v>
      </c>
      <c r="CA530" t="b">
        <v>0</v>
      </c>
      <c r="CB530">
        <v>25</v>
      </c>
      <c r="CC530">
        <v>0.02</v>
      </c>
      <c r="CD530" t="b">
        <v>0</v>
      </c>
      <c r="CE530">
        <v>26</v>
      </c>
      <c r="CF530">
        <v>0.15</v>
      </c>
      <c r="CI530" t="b">
        <v>0</v>
      </c>
      <c r="CJ530" t="b">
        <v>0</v>
      </c>
      <c r="CK530" t="b">
        <v>0</v>
      </c>
      <c r="CL530" t="b">
        <v>0</v>
      </c>
      <c r="CM530" t="b">
        <v>0</v>
      </c>
      <c r="CP530" t="b">
        <v>0</v>
      </c>
      <c r="CQ530">
        <v>43</v>
      </c>
      <c r="CR530">
        <v>1.34</v>
      </c>
      <c r="CS530" t="b">
        <v>0</v>
      </c>
      <c r="CT530">
        <v>80</v>
      </c>
      <c r="CU530">
        <v>1090</v>
      </c>
      <c r="CV530" t="b">
        <v>0</v>
      </c>
      <c r="CW530">
        <v>48</v>
      </c>
      <c r="CX530">
        <v>1030</v>
      </c>
      <c r="CY530" t="b">
        <v>0</v>
      </c>
      <c r="CZ530">
        <v>60</v>
      </c>
      <c r="DA530">
        <v>650</v>
      </c>
      <c r="DB530" t="b">
        <v>0</v>
      </c>
      <c r="DC530">
        <v>12</v>
      </c>
      <c r="DD530">
        <v>82.7</v>
      </c>
      <c r="DE530" t="b">
        <v>0</v>
      </c>
      <c r="DF530">
        <v>18</v>
      </c>
      <c r="DG530">
        <v>132</v>
      </c>
      <c r="DH530" t="b">
        <v>0</v>
      </c>
      <c r="DI530">
        <v>77</v>
      </c>
      <c r="DJ530">
        <v>5</v>
      </c>
      <c r="DK530" t="b">
        <v>0</v>
      </c>
      <c r="DL530">
        <v>67</v>
      </c>
      <c r="DM530">
        <v>6</v>
      </c>
      <c r="DN530" t="b">
        <v>0</v>
      </c>
      <c r="DO530">
        <v>50</v>
      </c>
      <c r="DP530">
        <v>30</v>
      </c>
      <c r="DQ530">
        <v>77</v>
      </c>
      <c r="DR530">
        <v>21</v>
      </c>
      <c r="DS530">
        <v>18</v>
      </c>
      <c r="DT530">
        <v>4</v>
      </c>
      <c r="DU530">
        <v>48</v>
      </c>
      <c r="DV530">
        <v>0</v>
      </c>
      <c r="DW530">
        <v>10</v>
      </c>
      <c r="DX530" t="b">
        <v>0</v>
      </c>
      <c r="DY530" t="b">
        <v>0</v>
      </c>
      <c r="DZ530" t="b">
        <v>0</v>
      </c>
    </row>
    <row r="531" spans="1:130" hidden="1" x14ac:dyDescent="0.35">
      <c r="A531">
        <v>39085204500</v>
      </c>
      <c r="B531" t="s">
        <v>7</v>
      </c>
      <c r="C531" t="s">
        <v>4</v>
      </c>
      <c r="D531">
        <v>0.15</v>
      </c>
      <c r="E531">
        <v>0</v>
      </c>
      <c r="F531">
        <v>0</v>
      </c>
      <c r="G531">
        <v>0</v>
      </c>
      <c r="H531">
        <v>0.13</v>
      </c>
      <c r="I531">
        <v>0.42</v>
      </c>
      <c r="J531">
        <v>0.36</v>
      </c>
      <c r="K531">
        <v>0.18</v>
      </c>
      <c r="L531">
        <v>0.16</v>
      </c>
      <c r="M531">
        <v>0.72</v>
      </c>
      <c r="N531">
        <v>0.11</v>
      </c>
      <c r="O531">
        <v>2</v>
      </c>
      <c r="P531">
        <v>2</v>
      </c>
      <c r="Q531" t="b">
        <v>1</v>
      </c>
      <c r="R531" t="b">
        <v>0</v>
      </c>
      <c r="T531" t="b">
        <v>1</v>
      </c>
      <c r="U531">
        <v>100</v>
      </c>
      <c r="V531">
        <v>33</v>
      </c>
      <c r="W531">
        <v>4233</v>
      </c>
      <c r="X531">
        <v>0.87</v>
      </c>
      <c r="Y531">
        <v>0.49</v>
      </c>
      <c r="Z531" t="b">
        <v>1</v>
      </c>
      <c r="AA531" t="b">
        <v>0</v>
      </c>
      <c r="AB531" t="b">
        <v>0</v>
      </c>
      <c r="AD531">
        <v>0</v>
      </c>
      <c r="AE531" t="b">
        <v>0</v>
      </c>
      <c r="AF531">
        <v>25</v>
      </c>
      <c r="AG531">
        <v>4.5999999999999999E-3</v>
      </c>
      <c r="AH531" t="b">
        <v>0</v>
      </c>
      <c r="AI531">
        <v>8</v>
      </c>
      <c r="AJ531">
        <v>0</v>
      </c>
      <c r="AK531">
        <v>17</v>
      </c>
      <c r="AL531">
        <v>2</v>
      </c>
      <c r="AM531" t="b">
        <v>0</v>
      </c>
      <c r="AN531" t="b">
        <v>0</v>
      </c>
      <c r="AO531">
        <v>33</v>
      </c>
      <c r="AP531">
        <v>0</v>
      </c>
      <c r="AQ531" t="b">
        <v>0</v>
      </c>
      <c r="AR531" t="b">
        <v>0</v>
      </c>
      <c r="AS531" t="b">
        <v>0</v>
      </c>
      <c r="AT531">
        <v>75</v>
      </c>
      <c r="AU531">
        <v>4</v>
      </c>
      <c r="AV531" t="b">
        <v>0</v>
      </c>
      <c r="AW531">
        <v>46</v>
      </c>
      <c r="AX531">
        <v>8.4600000000000009</v>
      </c>
      <c r="AY531" t="b">
        <v>0</v>
      </c>
      <c r="AZ531">
        <v>59</v>
      </c>
      <c r="BA531">
        <v>0.28000000000000003</v>
      </c>
      <c r="BB531" t="b">
        <v>0</v>
      </c>
      <c r="BC531">
        <v>33</v>
      </c>
      <c r="BD531">
        <v>136.27000000000001</v>
      </c>
      <c r="BE531" t="b">
        <v>0</v>
      </c>
      <c r="BF531">
        <v>26</v>
      </c>
      <c r="BG531" t="b">
        <v>1</v>
      </c>
      <c r="BH531">
        <v>91</v>
      </c>
      <c r="BI531">
        <v>44</v>
      </c>
      <c r="BJ531" t="b">
        <v>0</v>
      </c>
      <c r="BK531">
        <v>82</v>
      </c>
      <c r="BL531">
        <v>61</v>
      </c>
      <c r="BM531">
        <v>12</v>
      </c>
      <c r="BN531">
        <v>88500</v>
      </c>
      <c r="BO531" t="b">
        <v>0</v>
      </c>
      <c r="BP531" t="b">
        <v>0</v>
      </c>
      <c r="BQ531">
        <v>5809</v>
      </c>
      <c r="BR531">
        <v>77</v>
      </c>
      <c r="BS531" t="b">
        <v>1</v>
      </c>
      <c r="BT531" t="b">
        <v>0</v>
      </c>
      <c r="BV531">
        <v>0.83</v>
      </c>
      <c r="BW531">
        <v>0.02</v>
      </c>
      <c r="BX531" t="b">
        <v>0</v>
      </c>
      <c r="BY531">
        <v>87</v>
      </c>
      <c r="BZ531">
        <v>5.15</v>
      </c>
      <c r="CA531" t="b">
        <v>0</v>
      </c>
      <c r="CB531">
        <v>88</v>
      </c>
      <c r="CC531">
        <v>0.24</v>
      </c>
      <c r="CD531" t="b">
        <v>0</v>
      </c>
      <c r="CE531">
        <v>87</v>
      </c>
      <c r="CF531">
        <v>1.81</v>
      </c>
      <c r="CI531" t="b">
        <v>0</v>
      </c>
      <c r="CJ531" t="b">
        <v>0</v>
      </c>
      <c r="CK531" t="b">
        <v>0</v>
      </c>
      <c r="CL531" t="b">
        <v>0</v>
      </c>
      <c r="CM531" t="b">
        <v>0</v>
      </c>
      <c r="CN531">
        <v>42</v>
      </c>
      <c r="CO531">
        <v>0</v>
      </c>
      <c r="CP531" t="b">
        <v>0</v>
      </c>
      <c r="CQ531">
        <v>86</v>
      </c>
      <c r="CR531">
        <v>8.82</v>
      </c>
      <c r="CS531" t="b">
        <v>0</v>
      </c>
      <c r="CT531">
        <v>85</v>
      </c>
      <c r="CU531">
        <v>1120</v>
      </c>
      <c r="CV531" t="b">
        <v>0</v>
      </c>
      <c r="CW531">
        <v>75</v>
      </c>
      <c r="CX531">
        <v>1280</v>
      </c>
      <c r="CY531" t="b">
        <v>0</v>
      </c>
      <c r="CZ531">
        <v>69</v>
      </c>
      <c r="DA531">
        <v>700</v>
      </c>
      <c r="DB531" t="b">
        <v>1</v>
      </c>
      <c r="DC531">
        <v>97</v>
      </c>
      <c r="DD531">
        <v>69.59</v>
      </c>
      <c r="DE531" t="b">
        <v>0</v>
      </c>
      <c r="DF531">
        <v>77</v>
      </c>
      <c r="DG531">
        <v>69</v>
      </c>
      <c r="DH531" t="b">
        <v>0</v>
      </c>
      <c r="DI531">
        <v>72</v>
      </c>
      <c r="DJ531">
        <v>4</v>
      </c>
      <c r="DK531" t="b">
        <v>0</v>
      </c>
      <c r="DL531">
        <v>78</v>
      </c>
      <c r="DM531">
        <v>7</v>
      </c>
      <c r="DN531" t="b">
        <v>0</v>
      </c>
      <c r="DO531">
        <v>86</v>
      </c>
      <c r="DP531">
        <v>56</v>
      </c>
      <c r="DQ531">
        <v>87</v>
      </c>
      <c r="DR531">
        <v>28</v>
      </c>
      <c r="DS531">
        <v>81</v>
      </c>
      <c r="DT531">
        <v>20</v>
      </c>
      <c r="DU531">
        <v>93</v>
      </c>
      <c r="DV531">
        <v>14</v>
      </c>
      <c r="DW531">
        <v>38</v>
      </c>
      <c r="DX531" t="b">
        <v>0</v>
      </c>
      <c r="DY531" t="b">
        <v>0</v>
      </c>
      <c r="DZ531" t="b">
        <v>0</v>
      </c>
    </row>
    <row r="532" spans="1:130" hidden="1" x14ac:dyDescent="0.35">
      <c r="A532">
        <v>39035105300</v>
      </c>
      <c r="B532" t="s">
        <v>3</v>
      </c>
      <c r="C532" t="s">
        <v>4</v>
      </c>
      <c r="D532">
        <v>0.08</v>
      </c>
      <c r="E532">
        <v>0.1</v>
      </c>
      <c r="F532">
        <v>0</v>
      </c>
      <c r="G532">
        <v>0</v>
      </c>
      <c r="H532">
        <v>7.0000000000000007E-2</v>
      </c>
      <c r="I532">
        <v>0.39</v>
      </c>
      <c r="J532">
        <v>0.52</v>
      </c>
      <c r="K532">
        <v>0.12</v>
      </c>
      <c r="L532">
        <v>0.15</v>
      </c>
      <c r="M532">
        <v>0.73</v>
      </c>
      <c r="N532">
        <v>0.1</v>
      </c>
      <c r="O532">
        <v>10</v>
      </c>
      <c r="P532">
        <v>5</v>
      </c>
      <c r="Q532" t="b">
        <v>1</v>
      </c>
      <c r="R532" t="b">
        <v>1</v>
      </c>
      <c r="T532" t="b">
        <v>1</v>
      </c>
      <c r="U532">
        <v>100</v>
      </c>
      <c r="V532">
        <v>100</v>
      </c>
      <c r="W532">
        <v>3268</v>
      </c>
      <c r="X532">
        <v>0.92</v>
      </c>
      <c r="Y532">
        <v>0.55000000000000004</v>
      </c>
      <c r="Z532" t="b">
        <v>1</v>
      </c>
      <c r="AA532" t="b">
        <v>0</v>
      </c>
      <c r="AB532" t="b">
        <v>0</v>
      </c>
      <c r="AD532">
        <v>0</v>
      </c>
      <c r="AE532" t="b">
        <v>0</v>
      </c>
      <c r="AF532">
        <v>35</v>
      </c>
      <c r="AG532">
        <v>7.1999999999999998E-3</v>
      </c>
      <c r="AH532" t="b">
        <v>0</v>
      </c>
      <c r="AI532">
        <v>26</v>
      </c>
      <c r="AJ532">
        <v>1E-4</v>
      </c>
      <c r="AK532">
        <v>23</v>
      </c>
      <c r="AL532">
        <v>3</v>
      </c>
      <c r="AM532" t="b">
        <v>0</v>
      </c>
      <c r="AN532" t="b">
        <v>0</v>
      </c>
      <c r="AO532">
        <v>33</v>
      </c>
      <c r="AP532">
        <v>0</v>
      </c>
      <c r="AQ532" t="b">
        <v>0</v>
      </c>
      <c r="AR532" t="b">
        <v>0</v>
      </c>
      <c r="AS532" t="b">
        <v>1</v>
      </c>
      <c r="AT532">
        <v>95</v>
      </c>
      <c r="AU532">
        <v>6</v>
      </c>
      <c r="AV532" t="b">
        <v>0</v>
      </c>
      <c r="AW532">
        <v>73</v>
      </c>
      <c r="AX532">
        <v>9.4</v>
      </c>
      <c r="AY532" t="b">
        <v>0</v>
      </c>
      <c r="AZ532">
        <v>82</v>
      </c>
      <c r="BA532">
        <v>0.44</v>
      </c>
      <c r="BB532" t="b">
        <v>0</v>
      </c>
      <c r="BC532">
        <v>86</v>
      </c>
      <c r="BD532">
        <v>1357.75</v>
      </c>
      <c r="BE532" t="b">
        <v>0</v>
      </c>
      <c r="BF532">
        <v>25</v>
      </c>
      <c r="BG532" t="b">
        <v>1</v>
      </c>
      <c r="BH532">
        <v>97</v>
      </c>
      <c r="BI532">
        <v>54</v>
      </c>
      <c r="BJ532" t="b">
        <v>1</v>
      </c>
      <c r="BK532">
        <v>98</v>
      </c>
      <c r="BL532">
        <v>88</v>
      </c>
      <c r="BM532">
        <v>2</v>
      </c>
      <c r="BN532">
        <v>56600</v>
      </c>
      <c r="BO532" t="b">
        <v>0</v>
      </c>
      <c r="BP532" t="b">
        <v>0</v>
      </c>
      <c r="BQ532">
        <v>6168</v>
      </c>
      <c r="BR532">
        <v>81</v>
      </c>
      <c r="BS532" t="b">
        <v>1</v>
      </c>
      <c r="BT532" t="b">
        <v>0</v>
      </c>
      <c r="BU532" t="b">
        <v>0</v>
      </c>
      <c r="BV532">
        <v>0.91</v>
      </c>
      <c r="BW532">
        <v>0.03</v>
      </c>
      <c r="BX532" t="b">
        <v>1</v>
      </c>
      <c r="BY532">
        <v>94</v>
      </c>
      <c r="BZ532">
        <v>8.61</v>
      </c>
      <c r="CA532" t="b">
        <v>0</v>
      </c>
      <c r="CB532">
        <v>22</v>
      </c>
      <c r="CC532">
        <v>0.02</v>
      </c>
      <c r="CD532" t="b">
        <v>1</v>
      </c>
      <c r="CE532">
        <v>96</v>
      </c>
      <c r="CF532">
        <v>3.52</v>
      </c>
      <c r="CI532" t="b">
        <v>0</v>
      </c>
      <c r="CJ532" t="b">
        <v>0</v>
      </c>
      <c r="CK532" t="b">
        <v>0</v>
      </c>
      <c r="CL532" t="b">
        <v>0</v>
      </c>
      <c r="CM532" t="b">
        <v>0</v>
      </c>
      <c r="CN532">
        <v>20</v>
      </c>
      <c r="CO532">
        <v>0</v>
      </c>
      <c r="CP532" t="b">
        <v>0</v>
      </c>
      <c r="CQ532">
        <v>89</v>
      </c>
      <c r="CR532">
        <v>10.77</v>
      </c>
      <c r="CS532" t="b">
        <v>1</v>
      </c>
      <c r="CT532">
        <v>96</v>
      </c>
      <c r="CU532">
        <v>1320</v>
      </c>
      <c r="CV532" t="b">
        <v>0</v>
      </c>
      <c r="CW532">
        <v>87</v>
      </c>
      <c r="CX532">
        <v>1500</v>
      </c>
      <c r="CY532" t="b">
        <v>0</v>
      </c>
      <c r="CZ532">
        <v>81</v>
      </c>
      <c r="DA532">
        <v>790</v>
      </c>
      <c r="DB532" t="b">
        <v>1</v>
      </c>
      <c r="DC532">
        <v>95</v>
      </c>
      <c r="DD532">
        <v>71.400000000000006</v>
      </c>
      <c r="DE532" t="b">
        <v>0</v>
      </c>
      <c r="DF532">
        <v>88</v>
      </c>
      <c r="DG532">
        <v>56</v>
      </c>
      <c r="DH532" t="b">
        <v>1</v>
      </c>
      <c r="DI532">
        <v>95</v>
      </c>
      <c r="DJ532">
        <v>20</v>
      </c>
      <c r="DK532" t="b">
        <v>0</v>
      </c>
      <c r="DL532">
        <v>76</v>
      </c>
      <c r="DM532">
        <v>7</v>
      </c>
      <c r="DN532" t="b">
        <v>1</v>
      </c>
      <c r="DO532">
        <v>90</v>
      </c>
      <c r="DP532">
        <v>60</v>
      </c>
      <c r="DQ532">
        <v>90</v>
      </c>
      <c r="DR532">
        <v>32</v>
      </c>
      <c r="DS532">
        <v>96</v>
      </c>
      <c r="DT532">
        <v>38</v>
      </c>
      <c r="DU532">
        <v>94</v>
      </c>
      <c r="DV532">
        <v>7</v>
      </c>
      <c r="DW532">
        <v>36</v>
      </c>
      <c r="DX532" t="b">
        <v>0</v>
      </c>
      <c r="DY532" t="b">
        <v>0</v>
      </c>
      <c r="DZ532" t="b">
        <v>0</v>
      </c>
    </row>
    <row r="533" spans="1:130" hidden="1" x14ac:dyDescent="0.35">
      <c r="A533">
        <v>39035170101</v>
      </c>
      <c r="B533" t="s">
        <v>3</v>
      </c>
      <c r="C533" t="s">
        <v>4</v>
      </c>
      <c r="D533">
        <v>0.17</v>
      </c>
      <c r="E533">
        <v>0.01</v>
      </c>
      <c r="F533">
        <v>0.02</v>
      </c>
      <c r="G533">
        <v>0</v>
      </c>
      <c r="H533">
        <v>0</v>
      </c>
      <c r="I533">
        <v>0.74</v>
      </c>
      <c r="J533">
        <v>0.04</v>
      </c>
      <c r="K533">
        <v>0.03</v>
      </c>
      <c r="L533">
        <v>0.11</v>
      </c>
      <c r="M533">
        <v>0.65</v>
      </c>
      <c r="N533">
        <v>0.22</v>
      </c>
      <c r="O533">
        <v>0</v>
      </c>
      <c r="P533">
        <v>0</v>
      </c>
      <c r="Q533" t="b">
        <v>0</v>
      </c>
      <c r="R533" t="b">
        <v>0</v>
      </c>
      <c r="T533" t="b">
        <v>0</v>
      </c>
      <c r="U533">
        <v>0</v>
      </c>
      <c r="V533">
        <v>0</v>
      </c>
      <c r="W533">
        <v>2606</v>
      </c>
      <c r="X533">
        <v>0.17</v>
      </c>
      <c r="Y533">
        <v>0.06</v>
      </c>
      <c r="Z533" t="b">
        <v>0</v>
      </c>
      <c r="AA533" t="b">
        <v>0</v>
      </c>
      <c r="AB533" t="b">
        <v>0</v>
      </c>
      <c r="AD533">
        <v>0</v>
      </c>
      <c r="AE533" t="b">
        <v>0</v>
      </c>
      <c r="AF533">
        <v>36</v>
      </c>
      <c r="AG533">
        <v>7.6E-3</v>
      </c>
      <c r="AH533" t="b">
        <v>0</v>
      </c>
      <c r="AI533">
        <v>27</v>
      </c>
      <c r="AJ533">
        <v>1E-4</v>
      </c>
      <c r="AK533">
        <v>16</v>
      </c>
      <c r="AL533">
        <v>2</v>
      </c>
      <c r="AM533" t="b">
        <v>0</v>
      </c>
      <c r="AN533" t="b">
        <v>0</v>
      </c>
      <c r="AO533">
        <v>33</v>
      </c>
      <c r="AP533">
        <v>0</v>
      </c>
      <c r="AQ533" t="b">
        <v>0</v>
      </c>
      <c r="AR533" t="b">
        <v>0</v>
      </c>
      <c r="AS533" t="b">
        <v>0</v>
      </c>
      <c r="AT533">
        <v>38</v>
      </c>
      <c r="AU533">
        <v>2</v>
      </c>
      <c r="AV533" t="b">
        <v>0</v>
      </c>
      <c r="AW533">
        <v>65</v>
      </c>
      <c r="AX533">
        <v>9.1</v>
      </c>
      <c r="AY533" t="b">
        <v>0</v>
      </c>
      <c r="AZ533">
        <v>55</v>
      </c>
      <c r="BA533">
        <v>0.27</v>
      </c>
      <c r="BB533" t="b">
        <v>0</v>
      </c>
      <c r="BC533">
        <v>59</v>
      </c>
      <c r="BD533">
        <v>423.29</v>
      </c>
      <c r="BE533" t="b">
        <v>0</v>
      </c>
      <c r="BF533">
        <v>25</v>
      </c>
      <c r="BG533" t="b">
        <v>0</v>
      </c>
      <c r="BH533">
        <v>49</v>
      </c>
      <c r="BI533">
        <v>22</v>
      </c>
      <c r="BJ533" t="b">
        <v>0</v>
      </c>
      <c r="BK533">
        <v>92</v>
      </c>
      <c r="BL533">
        <v>77</v>
      </c>
      <c r="BM533">
        <v>30</v>
      </c>
      <c r="BN533">
        <v>137100</v>
      </c>
      <c r="BO533" t="b">
        <v>0</v>
      </c>
      <c r="BP533" t="b">
        <v>0</v>
      </c>
      <c r="BQ533">
        <v>3573</v>
      </c>
      <c r="BR533">
        <v>46</v>
      </c>
      <c r="BS533" t="b">
        <v>1</v>
      </c>
      <c r="BT533" t="b">
        <v>0</v>
      </c>
      <c r="BU533" t="b">
        <v>0</v>
      </c>
      <c r="BV533">
        <v>0.21</v>
      </c>
      <c r="BW533">
        <v>0</v>
      </c>
      <c r="BX533" t="b">
        <v>0</v>
      </c>
      <c r="BY533">
        <v>79</v>
      </c>
      <c r="BZ533">
        <v>3.28</v>
      </c>
      <c r="CA533" t="b">
        <v>0</v>
      </c>
      <c r="CB533">
        <v>28</v>
      </c>
      <c r="CC533">
        <v>0.03</v>
      </c>
      <c r="CD533" t="b">
        <v>0</v>
      </c>
      <c r="CE533">
        <v>32</v>
      </c>
      <c r="CF533">
        <v>0.18</v>
      </c>
      <c r="CI533" t="b">
        <v>0</v>
      </c>
      <c r="CJ533" t="b">
        <v>0</v>
      </c>
      <c r="CK533" t="b">
        <v>0</v>
      </c>
      <c r="CL533" t="b">
        <v>0</v>
      </c>
      <c r="CM533" t="b">
        <v>0</v>
      </c>
      <c r="CN533">
        <v>18</v>
      </c>
      <c r="CO533">
        <v>0</v>
      </c>
      <c r="CP533" t="b">
        <v>0</v>
      </c>
      <c r="CQ533">
        <v>64</v>
      </c>
      <c r="CR533">
        <v>3.18</v>
      </c>
      <c r="CS533" t="b">
        <v>0</v>
      </c>
      <c r="CT533">
        <v>57</v>
      </c>
      <c r="CU533">
        <v>990</v>
      </c>
      <c r="CV533" t="b">
        <v>0</v>
      </c>
      <c r="CW533">
        <v>38</v>
      </c>
      <c r="CX533">
        <v>950</v>
      </c>
      <c r="CY533" t="b">
        <v>0</v>
      </c>
      <c r="CZ533">
        <v>64</v>
      </c>
      <c r="DA533">
        <v>670</v>
      </c>
      <c r="DB533" t="b">
        <v>0</v>
      </c>
      <c r="DC533">
        <v>28</v>
      </c>
      <c r="DD533">
        <v>80.59</v>
      </c>
      <c r="DE533" t="b">
        <v>0</v>
      </c>
      <c r="DF533">
        <v>29</v>
      </c>
      <c r="DG533">
        <v>114</v>
      </c>
      <c r="DH533" t="b">
        <v>0</v>
      </c>
      <c r="DI533">
        <v>44</v>
      </c>
      <c r="DJ533">
        <v>1</v>
      </c>
      <c r="DK533" t="b">
        <v>0</v>
      </c>
      <c r="DL533">
        <v>79</v>
      </c>
      <c r="DM533">
        <v>8</v>
      </c>
      <c r="DN533" t="b">
        <v>0</v>
      </c>
      <c r="DO533">
        <v>20</v>
      </c>
      <c r="DP533">
        <v>15</v>
      </c>
      <c r="DQ533">
        <v>0</v>
      </c>
      <c r="DR533">
        <v>0</v>
      </c>
      <c r="DS533">
        <v>16</v>
      </c>
      <c r="DT533">
        <v>3</v>
      </c>
      <c r="DU533">
        <v>90</v>
      </c>
      <c r="DV533">
        <v>7</v>
      </c>
      <c r="DW533">
        <v>3</v>
      </c>
      <c r="DX533" t="b">
        <v>0</v>
      </c>
      <c r="DY533" t="b">
        <v>0</v>
      </c>
      <c r="DZ533" t="b">
        <v>0</v>
      </c>
    </row>
    <row r="534" spans="1:130" hidden="1" x14ac:dyDescent="0.35">
      <c r="A534">
        <v>39035177304</v>
      </c>
      <c r="B534" t="s">
        <v>3</v>
      </c>
      <c r="C534" t="s">
        <v>4</v>
      </c>
      <c r="D534">
        <v>0.1</v>
      </c>
      <c r="E534">
        <v>0</v>
      </c>
      <c r="F534">
        <v>0.01</v>
      </c>
      <c r="G534">
        <v>0</v>
      </c>
      <c r="H534">
        <v>0.03</v>
      </c>
      <c r="I534">
        <v>0.73</v>
      </c>
      <c r="J534">
        <v>0.13</v>
      </c>
      <c r="K534">
        <v>0</v>
      </c>
      <c r="L534">
        <v>0.12</v>
      </c>
      <c r="M534">
        <v>0.68</v>
      </c>
      <c r="N534">
        <v>0.19</v>
      </c>
      <c r="O534">
        <v>0</v>
      </c>
      <c r="P534">
        <v>0</v>
      </c>
      <c r="Q534" t="b">
        <v>0</v>
      </c>
      <c r="R534" t="b">
        <v>0</v>
      </c>
      <c r="T534" t="b">
        <v>0</v>
      </c>
      <c r="U534">
        <v>0</v>
      </c>
      <c r="V534">
        <v>12</v>
      </c>
      <c r="W534">
        <v>3761</v>
      </c>
      <c r="X534">
        <v>0.63</v>
      </c>
      <c r="Y534">
        <v>0.3</v>
      </c>
      <c r="Z534" t="b">
        <v>0</v>
      </c>
      <c r="AA534" t="b">
        <v>0</v>
      </c>
      <c r="AB534" t="b">
        <v>0</v>
      </c>
      <c r="AD534">
        <v>0</v>
      </c>
      <c r="AE534" t="b">
        <v>0</v>
      </c>
      <c r="AF534">
        <v>39</v>
      </c>
      <c r="AG534">
        <v>8.8999999999999999E-3</v>
      </c>
      <c r="AH534" t="b">
        <v>0</v>
      </c>
      <c r="AI534">
        <v>30</v>
      </c>
      <c r="AJ534">
        <v>1E-4</v>
      </c>
      <c r="AK534">
        <v>16</v>
      </c>
      <c r="AL534">
        <v>2</v>
      </c>
      <c r="AM534" t="b">
        <v>0</v>
      </c>
      <c r="AN534" t="b">
        <v>0</v>
      </c>
      <c r="AO534">
        <v>33</v>
      </c>
      <c r="AP534">
        <v>0</v>
      </c>
      <c r="AQ534" t="b">
        <v>0</v>
      </c>
      <c r="AR534" t="b">
        <v>0</v>
      </c>
      <c r="AS534" t="b">
        <v>0</v>
      </c>
      <c r="AT534">
        <v>44</v>
      </c>
      <c r="AU534">
        <v>2</v>
      </c>
      <c r="AV534" t="b">
        <v>0</v>
      </c>
      <c r="AW534">
        <v>73</v>
      </c>
      <c r="AX534">
        <v>9.36</v>
      </c>
      <c r="AY534" t="b">
        <v>0</v>
      </c>
      <c r="AZ534">
        <v>73</v>
      </c>
      <c r="BA534">
        <v>0.37</v>
      </c>
      <c r="BB534" t="b">
        <v>0</v>
      </c>
      <c r="BC534">
        <v>72</v>
      </c>
      <c r="BD534">
        <v>690.28</v>
      </c>
      <c r="BE534" t="b">
        <v>0</v>
      </c>
      <c r="BF534">
        <v>25</v>
      </c>
      <c r="BG534" t="b">
        <v>0</v>
      </c>
      <c r="BH534">
        <v>67</v>
      </c>
      <c r="BI534">
        <v>28</v>
      </c>
      <c r="BJ534" t="b">
        <v>0</v>
      </c>
      <c r="BK534">
        <v>63</v>
      </c>
      <c r="BL534">
        <v>37</v>
      </c>
      <c r="BM534">
        <v>14</v>
      </c>
      <c r="BN534">
        <v>91700</v>
      </c>
      <c r="BO534" t="b">
        <v>0</v>
      </c>
      <c r="BP534" t="b">
        <v>0</v>
      </c>
      <c r="BQ534">
        <v>3802</v>
      </c>
      <c r="BR534">
        <v>49</v>
      </c>
      <c r="BS534" t="b">
        <v>1</v>
      </c>
      <c r="BT534" t="b">
        <v>0</v>
      </c>
      <c r="BU534" t="b">
        <v>0</v>
      </c>
      <c r="BV534">
        <v>0.21</v>
      </c>
      <c r="BW534">
        <v>0</v>
      </c>
      <c r="BX534" t="b">
        <v>0</v>
      </c>
      <c r="BY534">
        <v>80</v>
      </c>
      <c r="BZ534">
        <v>3.42</v>
      </c>
      <c r="CA534" t="b">
        <v>0</v>
      </c>
      <c r="CB534">
        <v>26</v>
      </c>
      <c r="CC534">
        <v>0.02</v>
      </c>
      <c r="CD534" t="b">
        <v>0</v>
      </c>
      <c r="CE534">
        <v>61</v>
      </c>
      <c r="CF534">
        <v>0.57999999999999996</v>
      </c>
      <c r="CI534" t="b">
        <v>0</v>
      </c>
      <c r="CJ534" t="b">
        <v>0</v>
      </c>
      <c r="CK534" t="b">
        <v>0</v>
      </c>
      <c r="CL534" t="b">
        <v>0</v>
      </c>
      <c r="CM534" t="b">
        <v>0</v>
      </c>
      <c r="CN534">
        <v>82</v>
      </c>
      <c r="CO534">
        <v>7.0000000000000007E-2</v>
      </c>
      <c r="CP534" t="b">
        <v>0</v>
      </c>
      <c r="CQ534">
        <v>76</v>
      </c>
      <c r="CR534">
        <v>5.19</v>
      </c>
      <c r="CS534" t="b">
        <v>0</v>
      </c>
      <c r="CT534">
        <v>79</v>
      </c>
      <c r="CU534">
        <v>1080</v>
      </c>
      <c r="CV534" t="b">
        <v>0</v>
      </c>
      <c r="CW534">
        <v>46</v>
      </c>
      <c r="CX534">
        <v>1010</v>
      </c>
      <c r="CY534" t="b">
        <v>0</v>
      </c>
      <c r="CZ534">
        <v>74</v>
      </c>
      <c r="DA534">
        <v>730</v>
      </c>
      <c r="DB534" t="b">
        <v>0</v>
      </c>
      <c r="DC534">
        <v>68</v>
      </c>
      <c r="DD534">
        <v>76.59</v>
      </c>
      <c r="DE534" t="b">
        <v>0</v>
      </c>
      <c r="DF534">
        <v>60</v>
      </c>
      <c r="DG534">
        <v>84</v>
      </c>
      <c r="DH534" t="b">
        <v>0</v>
      </c>
      <c r="DI534">
        <v>65</v>
      </c>
      <c r="DJ534">
        <v>3</v>
      </c>
      <c r="DK534" t="b">
        <v>0</v>
      </c>
      <c r="DL534">
        <v>87</v>
      </c>
      <c r="DM534">
        <v>10</v>
      </c>
      <c r="DN534" t="b">
        <v>0</v>
      </c>
      <c r="DO534">
        <v>64</v>
      </c>
      <c r="DP534">
        <v>38</v>
      </c>
      <c r="DQ534">
        <v>50</v>
      </c>
      <c r="DR534">
        <v>11</v>
      </c>
      <c r="DS534">
        <v>43</v>
      </c>
      <c r="DT534">
        <v>8</v>
      </c>
      <c r="DU534">
        <v>91</v>
      </c>
      <c r="DV534">
        <v>11</v>
      </c>
      <c r="DW534">
        <v>17</v>
      </c>
      <c r="DX534" t="b">
        <v>0</v>
      </c>
      <c r="DY534" t="b">
        <v>0</v>
      </c>
      <c r="DZ534" t="b">
        <v>0</v>
      </c>
    </row>
    <row r="535" spans="1:130" hidden="1" x14ac:dyDescent="0.35">
      <c r="A535">
        <v>39035183606</v>
      </c>
      <c r="B535" t="s">
        <v>3</v>
      </c>
      <c r="C535" t="s">
        <v>4</v>
      </c>
      <c r="D535">
        <v>0.51</v>
      </c>
      <c r="E535">
        <v>0</v>
      </c>
      <c r="F535">
        <v>0.02</v>
      </c>
      <c r="G535">
        <v>0</v>
      </c>
      <c r="H535">
        <v>0.01</v>
      </c>
      <c r="I535">
        <v>0.4</v>
      </c>
      <c r="J535">
        <v>0.02</v>
      </c>
      <c r="K535">
        <v>0.01</v>
      </c>
      <c r="L535">
        <v>0.17</v>
      </c>
      <c r="M535">
        <v>0.7</v>
      </c>
      <c r="N535">
        <v>0.11</v>
      </c>
      <c r="O535">
        <v>0</v>
      </c>
      <c r="P535">
        <v>0</v>
      </c>
      <c r="Q535" t="b">
        <v>0</v>
      </c>
      <c r="R535" t="b">
        <v>0</v>
      </c>
      <c r="T535" t="b">
        <v>0</v>
      </c>
      <c r="U535">
        <v>0</v>
      </c>
      <c r="V535">
        <v>33</v>
      </c>
      <c r="W535">
        <v>1747</v>
      </c>
      <c r="X535">
        <v>0.22</v>
      </c>
      <c r="Y535">
        <v>0.09</v>
      </c>
      <c r="Z535" t="b">
        <v>0</v>
      </c>
      <c r="AA535" t="b">
        <v>0</v>
      </c>
      <c r="AB535" t="b">
        <v>0</v>
      </c>
      <c r="AD535">
        <v>0</v>
      </c>
      <c r="AE535" t="b">
        <v>0</v>
      </c>
      <c r="AF535">
        <v>67</v>
      </c>
      <c r="AG535">
        <v>2.64E-2</v>
      </c>
      <c r="AH535" t="b">
        <v>0</v>
      </c>
      <c r="AI535">
        <v>62</v>
      </c>
      <c r="AJ535">
        <v>2.0000000000000001E-4</v>
      </c>
      <c r="AK535">
        <v>45</v>
      </c>
      <c r="AL535">
        <v>6</v>
      </c>
      <c r="AM535" t="b">
        <v>0</v>
      </c>
      <c r="AN535" t="b">
        <v>0</v>
      </c>
      <c r="AO535">
        <v>33</v>
      </c>
      <c r="AP535">
        <v>0</v>
      </c>
      <c r="AQ535" t="b">
        <v>0</v>
      </c>
      <c r="AR535" t="b">
        <v>0</v>
      </c>
      <c r="AS535" t="b">
        <v>0</v>
      </c>
      <c r="AT535">
        <v>27</v>
      </c>
      <c r="AU535">
        <v>2</v>
      </c>
      <c r="AV535" t="b">
        <v>0</v>
      </c>
      <c r="AW535">
        <v>70</v>
      </c>
      <c r="AX535">
        <v>9.27</v>
      </c>
      <c r="AY535" t="b">
        <v>0</v>
      </c>
      <c r="AZ535">
        <v>59</v>
      </c>
      <c r="BA535">
        <v>0.28000000000000003</v>
      </c>
      <c r="BB535" t="b">
        <v>0</v>
      </c>
      <c r="BC535">
        <v>29</v>
      </c>
      <c r="BD535">
        <v>105.53</v>
      </c>
      <c r="BE535" t="b">
        <v>0</v>
      </c>
      <c r="BF535">
        <v>25</v>
      </c>
      <c r="BG535" t="b">
        <v>0</v>
      </c>
      <c r="BH535">
        <v>69</v>
      </c>
      <c r="BI535">
        <v>29</v>
      </c>
      <c r="BJ535" t="b">
        <v>0</v>
      </c>
      <c r="BK535">
        <v>95</v>
      </c>
      <c r="BL535">
        <v>82</v>
      </c>
      <c r="BM535">
        <v>36</v>
      </c>
      <c r="BN535">
        <v>153000</v>
      </c>
      <c r="BO535" t="b">
        <v>0</v>
      </c>
      <c r="BP535" t="b">
        <v>0</v>
      </c>
      <c r="BQ535">
        <v>3933</v>
      </c>
      <c r="BR535">
        <v>51</v>
      </c>
      <c r="BS535" t="b">
        <v>1</v>
      </c>
      <c r="BT535" t="b">
        <v>0</v>
      </c>
      <c r="BU535" t="b">
        <v>0</v>
      </c>
      <c r="BV535">
        <v>0.96</v>
      </c>
      <c r="BW535">
        <v>0.04</v>
      </c>
      <c r="BX535" t="b">
        <v>0</v>
      </c>
      <c r="BY535">
        <v>86</v>
      </c>
      <c r="BZ535">
        <v>4.82</v>
      </c>
      <c r="CA535" t="b">
        <v>0</v>
      </c>
      <c r="CB535">
        <v>22</v>
      </c>
      <c r="CC535">
        <v>0.02</v>
      </c>
      <c r="CD535" t="b">
        <v>0</v>
      </c>
      <c r="CE535">
        <v>52</v>
      </c>
      <c r="CF535">
        <v>0.4</v>
      </c>
      <c r="CI535" t="b">
        <v>0</v>
      </c>
      <c r="CJ535" t="b">
        <v>0</v>
      </c>
      <c r="CK535" t="b">
        <v>0</v>
      </c>
      <c r="CL535" t="b">
        <v>0</v>
      </c>
      <c r="CM535" t="b">
        <v>0</v>
      </c>
      <c r="CN535">
        <v>25</v>
      </c>
      <c r="CO535">
        <v>0</v>
      </c>
      <c r="CP535" t="b">
        <v>0</v>
      </c>
      <c r="CQ535">
        <v>2</v>
      </c>
      <c r="CR535">
        <v>0</v>
      </c>
      <c r="CS535" t="b">
        <v>0</v>
      </c>
      <c r="CT535">
        <v>77</v>
      </c>
      <c r="CU535">
        <v>1070</v>
      </c>
      <c r="CV535" t="b">
        <v>0</v>
      </c>
      <c r="CW535">
        <v>53</v>
      </c>
      <c r="CX535">
        <v>1070</v>
      </c>
      <c r="CY535" t="b">
        <v>0</v>
      </c>
      <c r="CZ535">
        <v>33</v>
      </c>
      <c r="DA535">
        <v>509</v>
      </c>
      <c r="DB535" t="b">
        <v>0</v>
      </c>
      <c r="DC535">
        <v>52</v>
      </c>
      <c r="DD535">
        <v>78.3</v>
      </c>
      <c r="DE535" t="b">
        <v>0</v>
      </c>
      <c r="DF535">
        <v>28</v>
      </c>
      <c r="DG535">
        <v>116</v>
      </c>
      <c r="DH535" t="b">
        <v>0</v>
      </c>
      <c r="DI535">
        <v>12</v>
      </c>
      <c r="DJ535">
        <v>0</v>
      </c>
      <c r="DK535" t="b">
        <v>0</v>
      </c>
      <c r="DL535">
        <v>45</v>
      </c>
      <c r="DM535">
        <v>4</v>
      </c>
      <c r="DN535" t="b">
        <v>0</v>
      </c>
      <c r="DO535">
        <v>35</v>
      </c>
      <c r="DP535">
        <v>23</v>
      </c>
      <c r="DQ535">
        <v>53</v>
      </c>
      <c r="DR535">
        <v>12</v>
      </c>
      <c r="DS535">
        <v>1</v>
      </c>
      <c r="DT535">
        <v>0</v>
      </c>
      <c r="DU535">
        <v>85</v>
      </c>
      <c r="DV535">
        <v>3</v>
      </c>
      <c r="DW535">
        <v>3</v>
      </c>
      <c r="DX535" t="b">
        <v>0</v>
      </c>
      <c r="DY535" t="b">
        <v>0</v>
      </c>
      <c r="DZ535" t="b">
        <v>0</v>
      </c>
    </row>
    <row r="536" spans="1:130" hidden="1" x14ac:dyDescent="0.35">
      <c r="A536">
        <v>39035106900</v>
      </c>
      <c r="B536" t="s">
        <v>3</v>
      </c>
      <c r="C536" t="s">
        <v>4</v>
      </c>
      <c r="D536">
        <v>0.14000000000000001</v>
      </c>
      <c r="E536">
        <v>0.01</v>
      </c>
      <c r="F536">
        <v>0</v>
      </c>
      <c r="G536">
        <v>0</v>
      </c>
      <c r="H536">
        <v>0.01</v>
      </c>
      <c r="I536">
        <v>0.72</v>
      </c>
      <c r="J536">
        <v>0.12</v>
      </c>
      <c r="K536">
        <v>0.05</v>
      </c>
      <c r="L536">
        <v>0.08</v>
      </c>
      <c r="M536">
        <v>0.74</v>
      </c>
      <c r="N536">
        <v>0.16</v>
      </c>
      <c r="O536">
        <v>3</v>
      </c>
      <c r="P536">
        <v>2</v>
      </c>
      <c r="Q536" t="b">
        <v>1</v>
      </c>
      <c r="R536" t="b">
        <v>0</v>
      </c>
      <c r="T536" t="b">
        <v>1</v>
      </c>
      <c r="U536">
        <v>100</v>
      </c>
      <c r="V536">
        <v>75</v>
      </c>
      <c r="W536">
        <v>3391</v>
      </c>
      <c r="X536">
        <v>0.73</v>
      </c>
      <c r="Y536">
        <v>0.36</v>
      </c>
      <c r="Z536" t="b">
        <v>1</v>
      </c>
      <c r="AA536" t="b">
        <v>0</v>
      </c>
      <c r="AB536" t="b">
        <v>0</v>
      </c>
      <c r="AD536">
        <v>0</v>
      </c>
      <c r="AE536" t="b">
        <v>0</v>
      </c>
      <c r="AF536">
        <v>35</v>
      </c>
      <c r="AG536">
        <v>7.1999999999999998E-3</v>
      </c>
      <c r="AH536" t="b">
        <v>0</v>
      </c>
      <c r="AI536">
        <v>25</v>
      </c>
      <c r="AJ536">
        <v>1E-4</v>
      </c>
      <c r="AK536">
        <v>24</v>
      </c>
      <c r="AL536">
        <v>3</v>
      </c>
      <c r="AM536" t="b">
        <v>0</v>
      </c>
      <c r="AN536" t="b">
        <v>0</v>
      </c>
      <c r="AO536">
        <v>33</v>
      </c>
      <c r="AP536">
        <v>0</v>
      </c>
      <c r="AQ536" t="b">
        <v>0</v>
      </c>
      <c r="AR536" t="b">
        <v>0</v>
      </c>
      <c r="AS536" t="b">
        <v>0</v>
      </c>
      <c r="AT536">
        <v>52</v>
      </c>
      <c r="AU536">
        <v>3</v>
      </c>
      <c r="AV536" t="b">
        <v>0</v>
      </c>
      <c r="AW536">
        <v>74</v>
      </c>
      <c r="AX536">
        <v>9.41</v>
      </c>
      <c r="AY536" t="b">
        <v>0</v>
      </c>
      <c r="AZ536">
        <v>79</v>
      </c>
      <c r="BA536">
        <v>0.41</v>
      </c>
      <c r="BB536" t="b">
        <v>0</v>
      </c>
      <c r="BC536">
        <v>81</v>
      </c>
      <c r="BD536">
        <v>1059.3</v>
      </c>
      <c r="BE536" t="b">
        <v>0</v>
      </c>
      <c r="BF536">
        <v>24</v>
      </c>
      <c r="BG536" t="b">
        <v>0</v>
      </c>
      <c r="BH536">
        <v>76</v>
      </c>
      <c r="BI536">
        <v>33</v>
      </c>
      <c r="BJ536" t="b">
        <v>1</v>
      </c>
      <c r="BK536">
        <v>97</v>
      </c>
      <c r="BL536">
        <v>86</v>
      </c>
      <c r="BM536">
        <v>18</v>
      </c>
      <c r="BN536">
        <v>104400</v>
      </c>
      <c r="BO536" t="b">
        <v>0</v>
      </c>
      <c r="BP536" t="b">
        <v>0</v>
      </c>
      <c r="BQ536">
        <v>4711</v>
      </c>
      <c r="BR536">
        <v>62</v>
      </c>
      <c r="BS536" t="b">
        <v>1</v>
      </c>
      <c r="BT536" t="b">
        <v>0</v>
      </c>
      <c r="BU536" t="b">
        <v>0</v>
      </c>
      <c r="BV536">
        <v>0.44</v>
      </c>
      <c r="BW536">
        <v>0</v>
      </c>
      <c r="BX536" t="b">
        <v>1</v>
      </c>
      <c r="BY536">
        <v>93</v>
      </c>
      <c r="BZ536">
        <v>8.39</v>
      </c>
      <c r="CA536" t="b">
        <v>0</v>
      </c>
      <c r="CB536">
        <v>24</v>
      </c>
      <c r="CC536">
        <v>0.02</v>
      </c>
      <c r="CD536" t="b">
        <v>1</v>
      </c>
      <c r="CE536">
        <v>92</v>
      </c>
      <c r="CF536">
        <v>2.31</v>
      </c>
      <c r="CI536" t="b">
        <v>0</v>
      </c>
      <c r="CJ536" t="b">
        <v>0</v>
      </c>
      <c r="CK536" t="b">
        <v>0</v>
      </c>
      <c r="CL536" t="b">
        <v>0</v>
      </c>
      <c r="CM536" t="b">
        <v>0</v>
      </c>
      <c r="CN536">
        <v>77</v>
      </c>
      <c r="CO536">
        <v>0.03</v>
      </c>
      <c r="CP536" t="b">
        <v>0</v>
      </c>
      <c r="CQ536">
        <v>68</v>
      </c>
      <c r="CR536">
        <v>3.77</v>
      </c>
      <c r="CS536" t="b">
        <v>0</v>
      </c>
      <c r="CT536">
        <v>73</v>
      </c>
      <c r="CU536">
        <v>1050</v>
      </c>
      <c r="CV536" t="b">
        <v>0</v>
      </c>
      <c r="CW536">
        <v>39</v>
      </c>
      <c r="CX536">
        <v>960</v>
      </c>
      <c r="CY536" t="b">
        <v>0</v>
      </c>
      <c r="CZ536">
        <v>57</v>
      </c>
      <c r="DA536">
        <v>630</v>
      </c>
      <c r="DB536" t="b">
        <v>0</v>
      </c>
      <c r="DC536">
        <v>75</v>
      </c>
      <c r="DD536">
        <v>75.7</v>
      </c>
      <c r="DE536" t="b">
        <v>0</v>
      </c>
      <c r="DF536">
        <v>71</v>
      </c>
      <c r="DG536">
        <v>75</v>
      </c>
      <c r="DH536" t="b">
        <v>0</v>
      </c>
      <c r="DI536">
        <v>72</v>
      </c>
      <c r="DJ536">
        <v>4</v>
      </c>
      <c r="DK536" t="b">
        <v>0</v>
      </c>
      <c r="DL536">
        <v>9</v>
      </c>
      <c r="DM536">
        <v>1</v>
      </c>
      <c r="DN536" t="b">
        <v>0</v>
      </c>
      <c r="DO536">
        <v>68</v>
      </c>
      <c r="DP536">
        <v>40</v>
      </c>
      <c r="DQ536">
        <v>47</v>
      </c>
      <c r="DR536">
        <v>10</v>
      </c>
      <c r="DS536">
        <v>38</v>
      </c>
      <c r="DT536">
        <v>7</v>
      </c>
      <c r="DU536">
        <v>95</v>
      </c>
      <c r="DV536">
        <v>8</v>
      </c>
      <c r="DW536">
        <v>12</v>
      </c>
      <c r="DX536" t="b">
        <v>0</v>
      </c>
      <c r="DY536" t="b">
        <v>0</v>
      </c>
      <c r="DZ536" t="b">
        <v>0</v>
      </c>
    </row>
    <row r="537" spans="1:130" hidden="1" x14ac:dyDescent="0.35">
      <c r="A537">
        <v>39035161400</v>
      </c>
      <c r="B537" t="s">
        <v>3</v>
      </c>
      <c r="C537" t="s">
        <v>4</v>
      </c>
      <c r="D537">
        <v>0.06</v>
      </c>
      <c r="E537">
        <v>0</v>
      </c>
      <c r="F537">
        <v>0.01</v>
      </c>
      <c r="G537">
        <v>0</v>
      </c>
      <c r="H537">
        <v>0.02</v>
      </c>
      <c r="I537">
        <v>0.86</v>
      </c>
      <c r="J537">
        <v>0.03</v>
      </c>
      <c r="K537">
        <v>0.01</v>
      </c>
      <c r="L537">
        <v>0.09</v>
      </c>
      <c r="M537">
        <v>0.8</v>
      </c>
      <c r="N537">
        <v>0.1</v>
      </c>
      <c r="O537">
        <v>0</v>
      </c>
      <c r="P537">
        <v>0</v>
      </c>
      <c r="Q537" t="b">
        <v>0</v>
      </c>
      <c r="R537" t="b">
        <v>0</v>
      </c>
      <c r="T537" t="b">
        <v>0</v>
      </c>
      <c r="U537">
        <v>0</v>
      </c>
      <c r="V537">
        <v>0</v>
      </c>
      <c r="W537">
        <v>3234</v>
      </c>
      <c r="X537">
        <v>0.64</v>
      </c>
      <c r="Y537">
        <v>0.3</v>
      </c>
      <c r="Z537" t="b">
        <v>0</v>
      </c>
      <c r="AA537" t="b">
        <v>0</v>
      </c>
      <c r="AB537" t="b">
        <v>0</v>
      </c>
      <c r="AD537">
        <v>0</v>
      </c>
      <c r="AE537" t="b">
        <v>0</v>
      </c>
      <c r="AF537">
        <v>35</v>
      </c>
      <c r="AG537">
        <v>7.1999999999999998E-3</v>
      </c>
      <c r="AH537" t="b">
        <v>0</v>
      </c>
      <c r="AI537">
        <v>25</v>
      </c>
      <c r="AJ537">
        <v>1E-4</v>
      </c>
      <c r="AK537">
        <v>4</v>
      </c>
      <c r="AL537">
        <v>0</v>
      </c>
      <c r="AM537" t="b">
        <v>0</v>
      </c>
      <c r="AN537" t="b">
        <v>0</v>
      </c>
      <c r="AO537">
        <v>33</v>
      </c>
      <c r="AP537">
        <v>0</v>
      </c>
      <c r="AQ537" t="b">
        <v>0</v>
      </c>
      <c r="AR537" t="b">
        <v>0</v>
      </c>
      <c r="AS537" t="b">
        <v>0</v>
      </c>
      <c r="AT537">
        <v>49</v>
      </c>
      <c r="AU537">
        <v>2</v>
      </c>
      <c r="AV537" t="b">
        <v>0</v>
      </c>
      <c r="AW537">
        <v>68</v>
      </c>
      <c r="AX537">
        <v>9.19</v>
      </c>
      <c r="AY537" t="b">
        <v>0</v>
      </c>
      <c r="AZ537">
        <v>61</v>
      </c>
      <c r="BA537">
        <v>0.28999999999999998</v>
      </c>
      <c r="BB537" t="b">
        <v>0</v>
      </c>
      <c r="BC537">
        <v>74</v>
      </c>
      <c r="BD537">
        <v>766.69</v>
      </c>
      <c r="BE537" t="b">
        <v>0</v>
      </c>
      <c r="BF537">
        <v>24</v>
      </c>
      <c r="BG537" t="b">
        <v>0</v>
      </c>
      <c r="BH537">
        <v>56</v>
      </c>
      <c r="BI537">
        <v>24</v>
      </c>
      <c r="BJ537" t="b">
        <v>0</v>
      </c>
      <c r="BK537">
        <v>99</v>
      </c>
      <c r="BL537">
        <v>93</v>
      </c>
      <c r="BM537">
        <v>31</v>
      </c>
      <c r="BN537">
        <v>138700</v>
      </c>
      <c r="BO537" t="b">
        <v>0</v>
      </c>
      <c r="BP537" t="b">
        <v>0</v>
      </c>
      <c r="BQ537">
        <v>6148</v>
      </c>
      <c r="BR537">
        <v>81</v>
      </c>
      <c r="BS537" t="b">
        <v>1</v>
      </c>
      <c r="BT537" t="b">
        <v>0</v>
      </c>
      <c r="BU537" t="b">
        <v>0</v>
      </c>
      <c r="BV537">
        <v>0.6</v>
      </c>
      <c r="BW537">
        <v>0</v>
      </c>
      <c r="BX537" t="b">
        <v>0</v>
      </c>
      <c r="BY537">
        <v>87</v>
      </c>
      <c r="BZ537">
        <v>5.17</v>
      </c>
      <c r="CA537" t="b">
        <v>0</v>
      </c>
      <c r="CB537">
        <v>20</v>
      </c>
      <c r="CC537">
        <v>0.02</v>
      </c>
      <c r="CD537" t="b">
        <v>0</v>
      </c>
      <c r="CE537">
        <v>67</v>
      </c>
      <c r="CF537">
        <v>0.75</v>
      </c>
      <c r="CI537" t="b">
        <v>0</v>
      </c>
      <c r="CJ537" t="b">
        <v>0</v>
      </c>
      <c r="CK537" t="b">
        <v>0</v>
      </c>
      <c r="CL537" t="b">
        <v>0</v>
      </c>
      <c r="CM537" t="b">
        <v>0</v>
      </c>
      <c r="CN537">
        <v>68</v>
      </c>
      <c r="CO537">
        <v>0.01</v>
      </c>
      <c r="CP537" t="b">
        <v>0</v>
      </c>
      <c r="CQ537">
        <v>88</v>
      </c>
      <c r="CR537">
        <v>9.9700000000000006</v>
      </c>
      <c r="CS537" t="b">
        <v>0</v>
      </c>
      <c r="CT537">
        <v>75</v>
      </c>
      <c r="CU537">
        <v>1060</v>
      </c>
      <c r="CV537" t="b">
        <v>0</v>
      </c>
      <c r="CW537">
        <v>17</v>
      </c>
      <c r="CX537">
        <v>780</v>
      </c>
      <c r="CY537" t="b">
        <v>0</v>
      </c>
      <c r="CZ537">
        <v>31</v>
      </c>
      <c r="DA537">
        <v>500</v>
      </c>
      <c r="DB537" t="b">
        <v>0</v>
      </c>
      <c r="DC537">
        <v>31</v>
      </c>
      <c r="DD537">
        <v>80.3</v>
      </c>
      <c r="DE537" t="b">
        <v>0</v>
      </c>
      <c r="DF537">
        <v>44</v>
      </c>
      <c r="DG537">
        <v>98</v>
      </c>
      <c r="DH537" t="b">
        <v>0</v>
      </c>
      <c r="DI537">
        <v>56</v>
      </c>
      <c r="DJ537">
        <v>2</v>
      </c>
      <c r="DK537" t="b">
        <v>0</v>
      </c>
      <c r="DL537">
        <v>18</v>
      </c>
      <c r="DM537">
        <v>2</v>
      </c>
      <c r="DN537" t="b">
        <v>0</v>
      </c>
      <c r="DO537">
        <v>63</v>
      </c>
      <c r="DP537">
        <v>37</v>
      </c>
      <c r="DQ537">
        <v>30</v>
      </c>
      <c r="DR537">
        <v>7</v>
      </c>
      <c r="DS537">
        <v>50</v>
      </c>
      <c r="DT537">
        <v>10</v>
      </c>
      <c r="DU537">
        <v>93</v>
      </c>
      <c r="DV537">
        <v>13</v>
      </c>
      <c r="DW537">
        <v>23</v>
      </c>
      <c r="DX537" t="b">
        <v>0</v>
      </c>
      <c r="DY537" t="b">
        <v>0</v>
      </c>
      <c r="DZ537" t="b">
        <v>0</v>
      </c>
    </row>
    <row r="538" spans="1:130" x14ac:dyDescent="0.35">
      <c r="A538">
        <v>39035171204</v>
      </c>
      <c r="B538" t="s">
        <v>3</v>
      </c>
      <c r="C538" t="s">
        <v>4</v>
      </c>
      <c r="D538">
        <v>0.71</v>
      </c>
      <c r="E538">
        <v>0</v>
      </c>
      <c r="F538">
        <v>0.02</v>
      </c>
      <c r="G538">
        <v>0</v>
      </c>
      <c r="H538">
        <v>0</v>
      </c>
      <c r="I538">
        <v>0.24</v>
      </c>
      <c r="J538">
        <v>0.01</v>
      </c>
      <c r="K538">
        <v>0.01</v>
      </c>
      <c r="L538">
        <v>0.1</v>
      </c>
      <c r="M538">
        <v>0.74</v>
      </c>
      <c r="N538">
        <v>0.14000000000000001</v>
      </c>
      <c r="O538">
        <v>0</v>
      </c>
      <c r="P538">
        <v>0</v>
      </c>
      <c r="Q538" t="b">
        <v>0</v>
      </c>
      <c r="R538" t="b">
        <v>0</v>
      </c>
      <c r="T538" t="b">
        <v>0</v>
      </c>
      <c r="U538">
        <v>0</v>
      </c>
      <c r="V538">
        <v>50</v>
      </c>
      <c r="W538">
        <v>1940</v>
      </c>
      <c r="X538">
        <v>0.56999999999999995</v>
      </c>
      <c r="Y538">
        <v>0.26</v>
      </c>
      <c r="Z538" t="b">
        <v>0</v>
      </c>
      <c r="AA538" t="b">
        <v>0</v>
      </c>
      <c r="AB538" t="b">
        <v>0</v>
      </c>
      <c r="AD538">
        <v>0</v>
      </c>
      <c r="AE538" t="b">
        <v>0</v>
      </c>
      <c r="AF538">
        <v>35</v>
      </c>
      <c r="AG538">
        <v>7.1999999999999998E-3</v>
      </c>
      <c r="AH538" t="b">
        <v>0</v>
      </c>
      <c r="AI538">
        <v>25</v>
      </c>
      <c r="AJ538">
        <v>1E-4</v>
      </c>
      <c r="AK538">
        <v>10</v>
      </c>
      <c r="AL538">
        <v>1</v>
      </c>
      <c r="AM538" t="b">
        <v>0</v>
      </c>
      <c r="AN538" t="b">
        <v>0</v>
      </c>
      <c r="AO538">
        <v>33</v>
      </c>
      <c r="AP538">
        <v>0</v>
      </c>
      <c r="AQ538" t="b">
        <v>0</v>
      </c>
      <c r="AR538" t="b">
        <v>0</v>
      </c>
      <c r="AS538" t="b">
        <v>0</v>
      </c>
      <c r="AT538">
        <v>77</v>
      </c>
      <c r="AU538">
        <v>4</v>
      </c>
      <c r="AV538" t="b">
        <v>0</v>
      </c>
      <c r="AW538">
        <v>71</v>
      </c>
      <c r="AX538">
        <v>9.2799999999999994</v>
      </c>
      <c r="AY538" t="b">
        <v>0</v>
      </c>
      <c r="AZ538">
        <v>67</v>
      </c>
      <c r="BA538">
        <v>0.33</v>
      </c>
      <c r="BB538" t="b">
        <v>0</v>
      </c>
      <c r="BC538">
        <v>67</v>
      </c>
      <c r="BD538">
        <v>569.5</v>
      </c>
      <c r="BE538" t="b">
        <v>0</v>
      </c>
      <c r="BF538">
        <v>24</v>
      </c>
      <c r="BG538" t="b">
        <v>0</v>
      </c>
      <c r="BH538">
        <v>78</v>
      </c>
      <c r="BI538">
        <v>34</v>
      </c>
      <c r="BJ538" t="b">
        <v>0</v>
      </c>
      <c r="BK538">
        <v>95</v>
      </c>
      <c r="BL538">
        <v>83</v>
      </c>
      <c r="BM538">
        <v>3</v>
      </c>
      <c r="BN538">
        <v>60500</v>
      </c>
      <c r="BO538" t="b">
        <v>0</v>
      </c>
      <c r="BP538" t="b">
        <v>0</v>
      </c>
      <c r="BQ538">
        <v>6183</v>
      </c>
      <c r="BR538">
        <v>81</v>
      </c>
      <c r="BS538" t="b">
        <v>1</v>
      </c>
      <c r="BT538" t="b">
        <v>0</v>
      </c>
      <c r="BU538" t="b">
        <v>1</v>
      </c>
      <c r="BV538">
        <v>0.52</v>
      </c>
      <c r="BW538">
        <v>0</v>
      </c>
      <c r="BX538" t="b">
        <v>0</v>
      </c>
      <c r="BY538">
        <v>74</v>
      </c>
      <c r="BZ538">
        <v>2.54</v>
      </c>
      <c r="CA538" t="b">
        <v>0</v>
      </c>
      <c r="CB538">
        <v>26</v>
      </c>
      <c r="CC538">
        <v>0.02</v>
      </c>
      <c r="CD538" t="b">
        <v>0</v>
      </c>
      <c r="CE538">
        <v>89</v>
      </c>
      <c r="CF538">
        <v>2.0299999999999998</v>
      </c>
      <c r="CI538" t="b">
        <v>0</v>
      </c>
      <c r="CJ538" t="b">
        <v>0</v>
      </c>
      <c r="CK538" t="b">
        <v>0</v>
      </c>
      <c r="CL538" t="b">
        <v>0</v>
      </c>
      <c r="CM538" t="b">
        <v>0</v>
      </c>
      <c r="CN538">
        <v>65</v>
      </c>
      <c r="CO538">
        <v>0</v>
      </c>
      <c r="CP538" t="b">
        <v>0</v>
      </c>
      <c r="CQ538">
        <v>77</v>
      </c>
      <c r="CR538">
        <v>5.41</v>
      </c>
      <c r="CS538" t="b">
        <v>0</v>
      </c>
      <c r="CT538">
        <v>95</v>
      </c>
      <c r="CU538">
        <v>1270</v>
      </c>
      <c r="CV538" t="b">
        <v>0</v>
      </c>
      <c r="CW538">
        <v>88</v>
      </c>
      <c r="CX538">
        <v>1540</v>
      </c>
      <c r="CY538" t="b">
        <v>0</v>
      </c>
      <c r="CZ538">
        <v>81</v>
      </c>
      <c r="DA538">
        <v>790</v>
      </c>
      <c r="DB538" t="b">
        <v>0</v>
      </c>
      <c r="DC538">
        <v>90</v>
      </c>
      <c r="DD538">
        <v>72.900000000000006</v>
      </c>
      <c r="DE538" t="b">
        <v>0</v>
      </c>
      <c r="DF538">
        <v>66</v>
      </c>
      <c r="DG538">
        <v>79</v>
      </c>
      <c r="DH538" t="b">
        <v>0</v>
      </c>
      <c r="DI538">
        <v>56</v>
      </c>
      <c r="DJ538">
        <v>2</v>
      </c>
      <c r="DK538" t="b">
        <v>0</v>
      </c>
      <c r="DL538">
        <v>46</v>
      </c>
      <c r="DM538">
        <v>4</v>
      </c>
      <c r="DN538" t="b">
        <v>0</v>
      </c>
      <c r="DO538">
        <v>67</v>
      </c>
      <c r="DP538">
        <v>39</v>
      </c>
      <c r="DQ538">
        <v>90</v>
      </c>
      <c r="DR538">
        <v>32</v>
      </c>
      <c r="DS538">
        <v>29</v>
      </c>
      <c r="DT538">
        <v>6</v>
      </c>
      <c r="DU538">
        <v>86</v>
      </c>
      <c r="DV538">
        <v>12</v>
      </c>
      <c r="DW538">
        <v>16</v>
      </c>
      <c r="DX538" t="b">
        <v>0</v>
      </c>
      <c r="DY538" t="b">
        <v>0</v>
      </c>
      <c r="DZ538" t="b">
        <v>0</v>
      </c>
    </row>
    <row r="539" spans="1:130" hidden="1" x14ac:dyDescent="0.35">
      <c r="A539">
        <v>39035178205</v>
      </c>
      <c r="B539" t="s">
        <v>3</v>
      </c>
      <c r="C539" t="s">
        <v>4</v>
      </c>
      <c r="D539">
        <v>0.03</v>
      </c>
      <c r="E539">
        <v>0</v>
      </c>
      <c r="F539">
        <v>0.02</v>
      </c>
      <c r="G539">
        <v>0</v>
      </c>
      <c r="H539">
        <v>7.0000000000000007E-2</v>
      </c>
      <c r="I539">
        <v>0.83</v>
      </c>
      <c r="J539">
        <v>0.04</v>
      </c>
      <c r="K539">
        <v>0</v>
      </c>
      <c r="L539">
        <v>0.1</v>
      </c>
      <c r="M539">
        <v>0.66</v>
      </c>
      <c r="N539">
        <v>0.23</v>
      </c>
      <c r="O539">
        <v>0</v>
      </c>
      <c r="P539">
        <v>0</v>
      </c>
      <c r="Q539" t="b">
        <v>0</v>
      </c>
      <c r="R539" t="b">
        <v>0</v>
      </c>
      <c r="T539" t="b">
        <v>0</v>
      </c>
      <c r="U539">
        <v>0</v>
      </c>
      <c r="V539">
        <v>20</v>
      </c>
      <c r="W539">
        <v>2052</v>
      </c>
      <c r="X539">
        <v>0.27</v>
      </c>
      <c r="Y539">
        <v>0.11</v>
      </c>
      <c r="Z539" t="b">
        <v>0</v>
      </c>
      <c r="AA539" t="b">
        <v>0</v>
      </c>
      <c r="AB539" t="b">
        <v>0</v>
      </c>
      <c r="AD539">
        <v>0</v>
      </c>
      <c r="AE539" t="b">
        <v>0</v>
      </c>
      <c r="AF539">
        <v>37</v>
      </c>
      <c r="AG539">
        <v>8.0000000000000002E-3</v>
      </c>
      <c r="AH539" t="b">
        <v>0</v>
      </c>
      <c r="AI539">
        <v>27</v>
      </c>
      <c r="AJ539">
        <v>1E-4</v>
      </c>
      <c r="AK539">
        <v>22</v>
      </c>
      <c r="AL539">
        <v>3</v>
      </c>
      <c r="AM539" t="b">
        <v>0</v>
      </c>
      <c r="AN539" t="b">
        <v>0</v>
      </c>
      <c r="AO539">
        <v>33</v>
      </c>
      <c r="AP539">
        <v>0</v>
      </c>
      <c r="AQ539" t="b">
        <v>0</v>
      </c>
      <c r="AR539" t="b">
        <v>0</v>
      </c>
      <c r="AS539" t="b">
        <v>0</v>
      </c>
      <c r="AT539">
        <v>38</v>
      </c>
      <c r="AU539">
        <v>2</v>
      </c>
      <c r="AV539" t="b">
        <v>0</v>
      </c>
      <c r="AW539">
        <v>68</v>
      </c>
      <c r="AX539">
        <v>9.1999999999999993</v>
      </c>
      <c r="AY539" t="b">
        <v>0</v>
      </c>
      <c r="AZ539">
        <v>61</v>
      </c>
      <c r="BA539">
        <v>0.3</v>
      </c>
      <c r="BB539" t="b">
        <v>0</v>
      </c>
      <c r="BC539">
        <v>57</v>
      </c>
      <c r="BD539">
        <v>384.86</v>
      </c>
      <c r="BE539" t="b">
        <v>0</v>
      </c>
      <c r="BF539">
        <v>24</v>
      </c>
      <c r="BG539" t="b">
        <v>0</v>
      </c>
      <c r="BH539">
        <v>23</v>
      </c>
      <c r="BI539">
        <v>15</v>
      </c>
      <c r="BJ539" t="b">
        <v>0</v>
      </c>
      <c r="BK539">
        <v>81</v>
      </c>
      <c r="BL539">
        <v>59</v>
      </c>
      <c r="BM539">
        <v>23</v>
      </c>
      <c r="BN539">
        <v>117100</v>
      </c>
      <c r="BO539" t="b">
        <v>0</v>
      </c>
      <c r="BP539" t="b">
        <v>0</v>
      </c>
      <c r="BQ539">
        <v>4408</v>
      </c>
      <c r="BR539">
        <v>58</v>
      </c>
      <c r="BS539" t="b">
        <v>1</v>
      </c>
      <c r="BT539" t="b">
        <v>0</v>
      </c>
      <c r="BU539" t="b">
        <v>0</v>
      </c>
      <c r="BV539">
        <v>0.21</v>
      </c>
      <c r="BW539">
        <v>0</v>
      </c>
      <c r="BX539" t="b">
        <v>0</v>
      </c>
      <c r="BY539">
        <v>63</v>
      </c>
      <c r="BZ539">
        <v>1.55</v>
      </c>
      <c r="CA539" t="b">
        <v>0</v>
      </c>
      <c r="CB539">
        <v>27</v>
      </c>
      <c r="CC539">
        <v>0.02</v>
      </c>
      <c r="CD539" t="b">
        <v>0</v>
      </c>
      <c r="CE539">
        <v>71</v>
      </c>
      <c r="CF539">
        <v>0.91</v>
      </c>
      <c r="CI539" t="b">
        <v>0</v>
      </c>
      <c r="CJ539" t="b">
        <v>0</v>
      </c>
      <c r="CK539" t="b">
        <v>0</v>
      </c>
      <c r="CL539" t="b">
        <v>0</v>
      </c>
      <c r="CM539" t="b">
        <v>0</v>
      </c>
      <c r="CN539">
        <v>44</v>
      </c>
      <c r="CO539">
        <v>0</v>
      </c>
      <c r="CP539" t="b">
        <v>0</v>
      </c>
      <c r="CQ539">
        <v>63</v>
      </c>
      <c r="CR539">
        <v>3.05</v>
      </c>
      <c r="CS539" t="b">
        <v>0</v>
      </c>
      <c r="CT539">
        <v>60</v>
      </c>
      <c r="CU539">
        <v>1000</v>
      </c>
      <c r="CV539" t="b">
        <v>0</v>
      </c>
      <c r="CW539">
        <v>48</v>
      </c>
      <c r="CX539">
        <v>1030</v>
      </c>
      <c r="CY539" t="b">
        <v>0</v>
      </c>
      <c r="CZ539">
        <v>78</v>
      </c>
      <c r="DA539">
        <v>760</v>
      </c>
      <c r="DB539" t="b">
        <v>0</v>
      </c>
      <c r="DC539">
        <v>60</v>
      </c>
      <c r="DD539">
        <v>77.400000000000006</v>
      </c>
      <c r="DE539" t="b">
        <v>0</v>
      </c>
      <c r="DF539">
        <v>28</v>
      </c>
      <c r="DG539">
        <v>116</v>
      </c>
      <c r="DH539" t="b">
        <v>0</v>
      </c>
      <c r="DI539">
        <v>52</v>
      </c>
      <c r="DJ539">
        <v>1</v>
      </c>
      <c r="DK539" t="b">
        <v>0</v>
      </c>
      <c r="DL539">
        <v>23</v>
      </c>
      <c r="DM539">
        <v>2</v>
      </c>
      <c r="DN539" t="b">
        <v>0</v>
      </c>
      <c r="DO539">
        <v>21</v>
      </c>
      <c r="DP539">
        <v>16</v>
      </c>
      <c r="DQ539">
        <v>29</v>
      </c>
      <c r="DR539">
        <v>7</v>
      </c>
      <c r="DS539">
        <v>34</v>
      </c>
      <c r="DT539">
        <v>6</v>
      </c>
      <c r="DU539">
        <v>94</v>
      </c>
      <c r="DV539">
        <v>2</v>
      </c>
      <c r="DW539">
        <v>5</v>
      </c>
      <c r="DX539" t="b">
        <v>0</v>
      </c>
      <c r="DY539" t="b">
        <v>0</v>
      </c>
      <c r="DZ539" t="b">
        <v>0</v>
      </c>
    </row>
    <row r="540" spans="1:130" x14ac:dyDescent="0.35">
      <c r="A540">
        <v>39035112400</v>
      </c>
      <c r="B540" t="s">
        <v>3</v>
      </c>
      <c r="C540" t="s">
        <v>4</v>
      </c>
      <c r="D540">
        <v>0.94</v>
      </c>
      <c r="E540">
        <v>0</v>
      </c>
      <c r="F540">
        <v>0.01</v>
      </c>
      <c r="G540">
        <v>0</v>
      </c>
      <c r="H540">
        <v>0</v>
      </c>
      <c r="I540">
        <v>0.03</v>
      </c>
      <c r="J540">
        <v>0</v>
      </c>
      <c r="K540">
        <v>0</v>
      </c>
      <c r="L540">
        <v>0.06</v>
      </c>
      <c r="M540">
        <v>0.77</v>
      </c>
      <c r="N540">
        <v>0.15</v>
      </c>
      <c r="O540">
        <v>5</v>
      </c>
      <c r="P540">
        <v>3</v>
      </c>
      <c r="Q540" t="b">
        <v>1</v>
      </c>
      <c r="R540" t="b">
        <v>1</v>
      </c>
      <c r="T540" t="b">
        <v>1</v>
      </c>
      <c r="U540">
        <v>100</v>
      </c>
      <c r="V540">
        <v>100</v>
      </c>
      <c r="W540">
        <v>1181</v>
      </c>
      <c r="X540">
        <v>0.71</v>
      </c>
      <c r="Y540">
        <v>0.35</v>
      </c>
      <c r="Z540" t="b">
        <v>1</v>
      </c>
      <c r="AA540" t="b">
        <v>0</v>
      </c>
      <c r="AB540" t="b">
        <v>0</v>
      </c>
      <c r="AD540">
        <v>0</v>
      </c>
      <c r="AE540" t="b">
        <v>0</v>
      </c>
      <c r="AF540">
        <v>28</v>
      </c>
      <c r="AG540">
        <v>5.4000000000000003E-3</v>
      </c>
      <c r="AH540" t="b">
        <v>0</v>
      </c>
      <c r="AI540">
        <v>20</v>
      </c>
      <c r="AJ540">
        <v>0</v>
      </c>
      <c r="AK540">
        <v>54</v>
      </c>
      <c r="AL540">
        <v>8</v>
      </c>
      <c r="AM540" t="b">
        <v>0</v>
      </c>
      <c r="AN540" t="b">
        <v>0</v>
      </c>
      <c r="AO540">
        <v>33</v>
      </c>
      <c r="AP540">
        <v>0</v>
      </c>
      <c r="AQ540" t="b">
        <v>0</v>
      </c>
      <c r="AR540" t="b">
        <v>0</v>
      </c>
      <c r="AS540" t="b">
        <v>0</v>
      </c>
      <c r="AT540">
        <v>78</v>
      </c>
      <c r="AU540">
        <v>4</v>
      </c>
      <c r="AV540" t="b">
        <v>0</v>
      </c>
      <c r="AW540">
        <v>72</v>
      </c>
      <c r="AX540">
        <v>9.34</v>
      </c>
      <c r="AY540" t="b">
        <v>0</v>
      </c>
      <c r="AZ540">
        <v>87</v>
      </c>
      <c r="BA540">
        <v>0.51</v>
      </c>
      <c r="BB540" t="b">
        <v>0</v>
      </c>
      <c r="BC540">
        <v>34</v>
      </c>
      <c r="BD540">
        <v>143.03</v>
      </c>
      <c r="BE540" t="b">
        <v>0</v>
      </c>
      <c r="BF540">
        <v>23</v>
      </c>
      <c r="BG540" t="b">
        <v>0</v>
      </c>
      <c r="BH540">
        <v>66</v>
      </c>
      <c r="BI540">
        <v>28</v>
      </c>
      <c r="BJ540" t="b">
        <v>0</v>
      </c>
      <c r="BK540">
        <v>75</v>
      </c>
      <c r="BL540">
        <v>50</v>
      </c>
      <c r="BM540">
        <v>10</v>
      </c>
      <c r="BN540">
        <v>84000</v>
      </c>
      <c r="BO540" t="b">
        <v>0</v>
      </c>
      <c r="BP540" t="b">
        <v>0</v>
      </c>
      <c r="BQ540">
        <v>5105</v>
      </c>
      <c r="BR540">
        <v>68</v>
      </c>
      <c r="BS540" t="b">
        <v>1</v>
      </c>
      <c r="BT540" t="b">
        <v>1</v>
      </c>
      <c r="BU540" t="b">
        <v>1</v>
      </c>
      <c r="BV540">
        <v>0.21</v>
      </c>
      <c r="BW540">
        <v>0</v>
      </c>
      <c r="BX540" t="b">
        <v>1</v>
      </c>
      <c r="BY540">
        <v>95</v>
      </c>
      <c r="BZ540">
        <v>9.7899999999999991</v>
      </c>
      <c r="CA540" t="b">
        <v>0</v>
      </c>
      <c r="CB540">
        <v>22</v>
      </c>
      <c r="CC540">
        <v>0.02</v>
      </c>
      <c r="CD540" t="b">
        <v>0</v>
      </c>
      <c r="CE540">
        <v>83</v>
      </c>
      <c r="CF540">
        <v>1.44</v>
      </c>
      <c r="CI540" t="b">
        <v>0</v>
      </c>
      <c r="CJ540" t="b">
        <v>0</v>
      </c>
      <c r="CK540" t="b">
        <v>0</v>
      </c>
      <c r="CL540" t="b">
        <v>0</v>
      </c>
      <c r="CM540" t="b">
        <v>0</v>
      </c>
      <c r="CP540" t="b">
        <v>0</v>
      </c>
      <c r="CQ540">
        <v>43</v>
      </c>
      <c r="CR540">
        <v>1.3</v>
      </c>
      <c r="CS540" t="b">
        <v>1</v>
      </c>
      <c r="CT540">
        <v>97</v>
      </c>
      <c r="CU540">
        <v>1360</v>
      </c>
      <c r="CV540" t="b">
        <v>1</v>
      </c>
      <c r="CW540">
        <v>97</v>
      </c>
      <c r="CX540">
        <v>2070</v>
      </c>
      <c r="CY540" t="b">
        <v>0</v>
      </c>
      <c r="CZ540">
        <v>89</v>
      </c>
      <c r="DA540">
        <v>869</v>
      </c>
      <c r="DB540" t="b">
        <v>1</v>
      </c>
      <c r="DC540">
        <v>98</v>
      </c>
      <c r="DD540">
        <v>69.2</v>
      </c>
      <c r="DE540" t="b">
        <v>0</v>
      </c>
      <c r="DF540">
        <v>47</v>
      </c>
      <c r="DG540">
        <v>95</v>
      </c>
      <c r="DH540" t="b">
        <v>0</v>
      </c>
      <c r="DI540">
        <v>48</v>
      </c>
      <c r="DJ540">
        <v>1</v>
      </c>
      <c r="DK540" t="b">
        <v>0</v>
      </c>
      <c r="DL540">
        <v>89</v>
      </c>
      <c r="DM540">
        <v>11</v>
      </c>
      <c r="DN540" t="b">
        <v>0</v>
      </c>
      <c r="DO540">
        <v>72</v>
      </c>
      <c r="DP540">
        <v>43</v>
      </c>
      <c r="DQ540">
        <v>63</v>
      </c>
      <c r="DR540">
        <v>15</v>
      </c>
      <c r="DS540">
        <v>77</v>
      </c>
      <c r="DT540">
        <v>18</v>
      </c>
      <c r="DU540">
        <v>91</v>
      </c>
      <c r="DV540">
        <v>2</v>
      </c>
      <c r="DW540">
        <v>20</v>
      </c>
      <c r="DX540" t="b">
        <v>0</v>
      </c>
      <c r="DY540" t="b">
        <v>0</v>
      </c>
      <c r="DZ540" t="b">
        <v>0</v>
      </c>
    </row>
    <row r="541" spans="1:130" hidden="1" x14ac:dyDescent="0.35">
      <c r="A541">
        <v>39035137103</v>
      </c>
      <c r="B541" t="s">
        <v>3</v>
      </c>
      <c r="C541" t="s">
        <v>4</v>
      </c>
      <c r="D541">
        <v>0.08</v>
      </c>
      <c r="E541">
        <v>0</v>
      </c>
      <c r="F541">
        <v>7.0000000000000007E-2</v>
      </c>
      <c r="G541">
        <v>0</v>
      </c>
      <c r="H541">
        <v>0.05</v>
      </c>
      <c r="I541">
        <v>0.66</v>
      </c>
      <c r="J541">
        <v>0.14000000000000001</v>
      </c>
      <c r="K541">
        <v>0.02</v>
      </c>
      <c r="L541">
        <v>7.0000000000000007E-2</v>
      </c>
      <c r="M541">
        <v>0.69</v>
      </c>
      <c r="N541">
        <v>0.23</v>
      </c>
      <c r="O541">
        <v>0</v>
      </c>
      <c r="P541">
        <v>0</v>
      </c>
      <c r="Q541" t="b">
        <v>0</v>
      </c>
      <c r="R541" t="b">
        <v>0</v>
      </c>
      <c r="T541" t="b">
        <v>0</v>
      </c>
      <c r="U541">
        <v>0</v>
      </c>
      <c r="V541">
        <v>57</v>
      </c>
      <c r="W541">
        <v>3989</v>
      </c>
      <c r="X541">
        <v>0.44</v>
      </c>
      <c r="Y541">
        <v>0.2</v>
      </c>
      <c r="Z541" t="b">
        <v>0</v>
      </c>
      <c r="AA541" t="b">
        <v>0</v>
      </c>
      <c r="AB541" t="b">
        <v>0</v>
      </c>
      <c r="AD541">
        <v>0</v>
      </c>
      <c r="AE541" t="b">
        <v>0</v>
      </c>
      <c r="AF541">
        <v>57</v>
      </c>
      <c r="AG541">
        <v>1.8700000000000001E-2</v>
      </c>
      <c r="AH541" t="b">
        <v>0</v>
      </c>
      <c r="AI541">
        <v>30</v>
      </c>
      <c r="AJ541">
        <v>1E-4</v>
      </c>
      <c r="AK541">
        <v>16</v>
      </c>
      <c r="AL541">
        <v>2</v>
      </c>
      <c r="AM541" t="b">
        <v>0</v>
      </c>
      <c r="AN541" t="b">
        <v>0</v>
      </c>
      <c r="AO541">
        <v>33</v>
      </c>
      <c r="AP541">
        <v>0</v>
      </c>
      <c r="AQ541" t="b">
        <v>0</v>
      </c>
      <c r="AR541" t="b">
        <v>0</v>
      </c>
      <c r="AS541" t="b">
        <v>0</v>
      </c>
      <c r="AT541">
        <v>49</v>
      </c>
      <c r="AU541">
        <v>2</v>
      </c>
      <c r="AV541" t="b">
        <v>0</v>
      </c>
      <c r="AW541">
        <v>71</v>
      </c>
      <c r="AX541">
        <v>9.3000000000000007</v>
      </c>
      <c r="AY541" t="b">
        <v>0</v>
      </c>
      <c r="AZ541">
        <v>73</v>
      </c>
      <c r="BA541">
        <v>0.37</v>
      </c>
      <c r="BB541" t="b">
        <v>0</v>
      </c>
      <c r="BC541">
        <v>91</v>
      </c>
      <c r="BD541">
        <v>2083.98</v>
      </c>
      <c r="BE541" t="b">
        <v>0</v>
      </c>
      <c r="BF541">
        <v>23</v>
      </c>
      <c r="BG541" t="b">
        <v>0</v>
      </c>
      <c r="BH541">
        <v>38</v>
      </c>
      <c r="BI541">
        <v>19</v>
      </c>
      <c r="BJ541" t="b">
        <v>0</v>
      </c>
      <c r="BK541">
        <v>69</v>
      </c>
      <c r="BL541">
        <v>44</v>
      </c>
      <c r="BM541">
        <v>23</v>
      </c>
      <c r="BN541">
        <v>118000</v>
      </c>
      <c r="BO541" t="b">
        <v>0</v>
      </c>
      <c r="BP541" t="b">
        <v>0</v>
      </c>
      <c r="BQ541">
        <v>5834</v>
      </c>
      <c r="BR541">
        <v>77</v>
      </c>
      <c r="BS541" t="b">
        <v>1</v>
      </c>
      <c r="BT541" t="b">
        <v>0</v>
      </c>
      <c r="BV541">
        <v>0.54</v>
      </c>
      <c r="BW541">
        <v>0</v>
      </c>
      <c r="BX541" t="b">
        <v>0</v>
      </c>
      <c r="BY541">
        <v>73</v>
      </c>
      <c r="BZ541">
        <v>2.48</v>
      </c>
      <c r="CA541" t="b">
        <v>0</v>
      </c>
      <c r="CB541">
        <v>24</v>
      </c>
      <c r="CC541">
        <v>0.02</v>
      </c>
      <c r="CD541" t="b">
        <v>0</v>
      </c>
      <c r="CE541">
        <v>76</v>
      </c>
      <c r="CF541">
        <v>1.07</v>
      </c>
      <c r="CI541" t="b">
        <v>0</v>
      </c>
      <c r="CJ541" t="b">
        <v>0</v>
      </c>
      <c r="CK541" t="b">
        <v>0</v>
      </c>
      <c r="CL541" t="b">
        <v>0</v>
      </c>
      <c r="CM541" t="b">
        <v>0</v>
      </c>
      <c r="CN541">
        <v>21</v>
      </c>
      <c r="CO541">
        <v>0</v>
      </c>
      <c r="CP541" t="b">
        <v>0</v>
      </c>
      <c r="CQ541">
        <v>63</v>
      </c>
      <c r="CR541">
        <v>3.05</v>
      </c>
      <c r="CS541" t="b">
        <v>0</v>
      </c>
      <c r="CT541">
        <v>73</v>
      </c>
      <c r="CU541">
        <v>1050</v>
      </c>
      <c r="CV541" t="b">
        <v>0</v>
      </c>
      <c r="CW541">
        <v>68</v>
      </c>
      <c r="CX541">
        <v>1200</v>
      </c>
      <c r="CY541" t="b">
        <v>0</v>
      </c>
      <c r="CZ541">
        <v>87</v>
      </c>
      <c r="DA541">
        <v>850</v>
      </c>
      <c r="DB541" t="b">
        <v>0</v>
      </c>
      <c r="DC541">
        <v>61</v>
      </c>
      <c r="DD541">
        <v>77.3</v>
      </c>
      <c r="DE541" t="b">
        <v>0</v>
      </c>
      <c r="DF541">
        <v>41</v>
      </c>
      <c r="DG541">
        <v>101</v>
      </c>
      <c r="DH541" t="b">
        <v>0</v>
      </c>
      <c r="DI541">
        <v>70</v>
      </c>
      <c r="DJ541">
        <v>4</v>
      </c>
      <c r="DK541" t="b">
        <v>0</v>
      </c>
      <c r="DL541">
        <v>60</v>
      </c>
      <c r="DM541">
        <v>5</v>
      </c>
      <c r="DN541" t="b">
        <v>0</v>
      </c>
      <c r="DO541">
        <v>44</v>
      </c>
      <c r="DP541">
        <v>27</v>
      </c>
      <c r="DQ541">
        <v>32</v>
      </c>
      <c r="DR541">
        <v>7</v>
      </c>
      <c r="DS541">
        <v>56</v>
      </c>
      <c r="DT541">
        <v>11</v>
      </c>
      <c r="DU541">
        <v>92</v>
      </c>
      <c r="DV541">
        <v>4</v>
      </c>
      <c r="DW541">
        <v>6</v>
      </c>
      <c r="DX541" t="b">
        <v>0</v>
      </c>
      <c r="DY541" t="b">
        <v>0</v>
      </c>
      <c r="DZ541" t="b">
        <v>0</v>
      </c>
    </row>
    <row r="542" spans="1:130" hidden="1" x14ac:dyDescent="0.35">
      <c r="A542">
        <v>39035152703</v>
      </c>
      <c r="B542" t="s">
        <v>3</v>
      </c>
      <c r="C542" t="s">
        <v>4</v>
      </c>
      <c r="D542">
        <v>0.56999999999999995</v>
      </c>
      <c r="E542">
        <v>0</v>
      </c>
      <c r="F542">
        <v>0.01</v>
      </c>
      <c r="G542">
        <v>0</v>
      </c>
      <c r="H542">
        <v>0.03</v>
      </c>
      <c r="I542">
        <v>0.36</v>
      </c>
      <c r="J542">
        <v>0.01</v>
      </c>
      <c r="K542">
        <v>0</v>
      </c>
      <c r="L542">
        <v>0.09</v>
      </c>
      <c r="M542">
        <v>0.69</v>
      </c>
      <c r="N542">
        <v>0.21</v>
      </c>
      <c r="O542">
        <v>0</v>
      </c>
      <c r="P542">
        <v>0</v>
      </c>
      <c r="Q542" t="b">
        <v>0</v>
      </c>
      <c r="R542" t="b">
        <v>0</v>
      </c>
      <c r="T542" t="b">
        <v>0</v>
      </c>
      <c r="U542">
        <v>0</v>
      </c>
      <c r="V542">
        <v>66</v>
      </c>
      <c r="W542">
        <v>1755</v>
      </c>
      <c r="X542">
        <v>0.31</v>
      </c>
      <c r="Y542">
        <v>0.13</v>
      </c>
      <c r="Z542" t="b">
        <v>0</v>
      </c>
      <c r="AA542" t="b">
        <v>0</v>
      </c>
      <c r="AB542" t="b">
        <v>0</v>
      </c>
      <c r="AD542">
        <v>0</v>
      </c>
      <c r="AE542" t="b">
        <v>0</v>
      </c>
      <c r="AF542">
        <v>53</v>
      </c>
      <c r="AG542">
        <v>1.5800000000000002E-2</v>
      </c>
      <c r="AH542" t="b">
        <v>0</v>
      </c>
      <c r="AI542">
        <v>41</v>
      </c>
      <c r="AJ542">
        <v>1E-4</v>
      </c>
      <c r="AK542">
        <v>7</v>
      </c>
      <c r="AL542">
        <v>0</v>
      </c>
      <c r="AM542" t="b">
        <v>0</v>
      </c>
      <c r="AN542" t="b">
        <v>0</v>
      </c>
      <c r="AO542">
        <v>33</v>
      </c>
      <c r="AP542">
        <v>0</v>
      </c>
      <c r="AQ542" t="b">
        <v>0</v>
      </c>
      <c r="AR542" t="b">
        <v>0</v>
      </c>
      <c r="AS542" t="b">
        <v>0</v>
      </c>
      <c r="AT542">
        <v>44</v>
      </c>
      <c r="AU542">
        <v>2</v>
      </c>
      <c r="AV542" t="b">
        <v>0</v>
      </c>
      <c r="AW542">
        <v>65</v>
      </c>
      <c r="AX542">
        <v>9.08</v>
      </c>
      <c r="AY542" t="b">
        <v>0</v>
      </c>
      <c r="AZ542">
        <v>60</v>
      </c>
      <c r="BA542">
        <v>0.28999999999999998</v>
      </c>
      <c r="BB542" t="b">
        <v>0</v>
      </c>
      <c r="BC542">
        <v>33</v>
      </c>
      <c r="BD542">
        <v>136.63</v>
      </c>
      <c r="BE542" t="b">
        <v>0</v>
      </c>
      <c r="BF542">
        <v>23</v>
      </c>
      <c r="BG542" t="b">
        <v>0</v>
      </c>
      <c r="BH542">
        <v>38</v>
      </c>
      <c r="BI542">
        <v>19</v>
      </c>
      <c r="BJ542" t="b">
        <v>0</v>
      </c>
      <c r="BK542">
        <v>64</v>
      </c>
      <c r="BL542">
        <v>38</v>
      </c>
      <c r="BM542">
        <v>17</v>
      </c>
      <c r="BN542">
        <v>100300</v>
      </c>
      <c r="BO542" t="b">
        <v>0</v>
      </c>
      <c r="BP542" t="b">
        <v>0</v>
      </c>
      <c r="BQ542">
        <v>2053</v>
      </c>
      <c r="BR542">
        <v>25</v>
      </c>
      <c r="BS542" t="b">
        <v>1</v>
      </c>
      <c r="BT542" t="b">
        <v>0</v>
      </c>
      <c r="BU542" t="b">
        <v>0</v>
      </c>
      <c r="BV542">
        <v>0.21</v>
      </c>
      <c r="BW542">
        <v>0</v>
      </c>
      <c r="BX542" t="b">
        <v>0</v>
      </c>
      <c r="BY542">
        <v>86</v>
      </c>
      <c r="BZ542">
        <v>4.8600000000000003</v>
      </c>
      <c r="CA542" t="b">
        <v>0</v>
      </c>
      <c r="CB542">
        <v>29</v>
      </c>
      <c r="CC542">
        <v>0.03</v>
      </c>
      <c r="CD542" t="b">
        <v>0</v>
      </c>
      <c r="CE542">
        <v>85</v>
      </c>
      <c r="CF542">
        <v>1.62</v>
      </c>
      <c r="CI542" t="b">
        <v>0</v>
      </c>
      <c r="CJ542" t="b">
        <v>0</v>
      </c>
      <c r="CK542" t="b">
        <v>0</v>
      </c>
      <c r="CL542" t="b">
        <v>0</v>
      </c>
      <c r="CM542" t="b">
        <v>0</v>
      </c>
      <c r="CN542">
        <v>84</v>
      </c>
      <c r="CO542">
        <v>0.09</v>
      </c>
      <c r="CP542" t="b">
        <v>0</v>
      </c>
      <c r="CQ542">
        <v>32</v>
      </c>
      <c r="CR542">
        <v>0.66</v>
      </c>
      <c r="CS542" t="b">
        <v>0</v>
      </c>
      <c r="CT542">
        <v>86</v>
      </c>
      <c r="CU542">
        <v>1130</v>
      </c>
      <c r="CV542" t="b">
        <v>0</v>
      </c>
      <c r="CW542">
        <v>74</v>
      </c>
      <c r="CX542">
        <v>1270</v>
      </c>
      <c r="CY542" t="b">
        <v>0</v>
      </c>
      <c r="CZ542">
        <v>74</v>
      </c>
      <c r="DA542">
        <v>730</v>
      </c>
      <c r="DB542" t="b">
        <v>0</v>
      </c>
      <c r="DC542">
        <v>25</v>
      </c>
      <c r="DD542">
        <v>80.900000000000006</v>
      </c>
      <c r="DE542" t="b">
        <v>0</v>
      </c>
      <c r="DF542">
        <v>52</v>
      </c>
      <c r="DG542">
        <v>91</v>
      </c>
      <c r="DH542" t="b">
        <v>0</v>
      </c>
      <c r="DI542">
        <v>67</v>
      </c>
      <c r="DJ542">
        <v>3</v>
      </c>
      <c r="DK542" t="b">
        <v>0</v>
      </c>
      <c r="DL542">
        <v>77</v>
      </c>
      <c r="DM542">
        <v>7</v>
      </c>
      <c r="DN542" t="b">
        <v>0</v>
      </c>
      <c r="DO542">
        <v>29</v>
      </c>
      <c r="DP542">
        <v>20</v>
      </c>
      <c r="DQ542">
        <v>36</v>
      </c>
      <c r="DR542">
        <v>8</v>
      </c>
      <c r="DS542">
        <v>39</v>
      </c>
      <c r="DT542">
        <v>7</v>
      </c>
      <c r="DU542">
        <v>93</v>
      </c>
      <c r="DV542">
        <v>1</v>
      </c>
      <c r="DW542">
        <v>4</v>
      </c>
      <c r="DX542" t="b">
        <v>0</v>
      </c>
      <c r="DY542" t="b">
        <v>0</v>
      </c>
      <c r="DZ542" t="b">
        <v>0</v>
      </c>
    </row>
    <row r="543" spans="1:130" hidden="1" x14ac:dyDescent="0.35">
      <c r="A543">
        <v>39035154603</v>
      </c>
      <c r="B543" t="s">
        <v>3</v>
      </c>
      <c r="C543" t="s">
        <v>4</v>
      </c>
      <c r="D543">
        <v>0.37</v>
      </c>
      <c r="E543">
        <v>0</v>
      </c>
      <c r="F543">
        <v>0</v>
      </c>
      <c r="G543">
        <v>0</v>
      </c>
      <c r="H543">
        <v>0.03</v>
      </c>
      <c r="I543">
        <v>0.55000000000000004</v>
      </c>
      <c r="J543">
        <v>0.02</v>
      </c>
      <c r="K543">
        <v>0</v>
      </c>
      <c r="L543">
        <v>0.13</v>
      </c>
      <c r="M543">
        <v>0.73</v>
      </c>
      <c r="N543">
        <v>0.12</v>
      </c>
      <c r="O543">
        <v>0</v>
      </c>
      <c r="P543">
        <v>0</v>
      </c>
      <c r="Q543" t="b">
        <v>0</v>
      </c>
      <c r="R543" t="b">
        <v>0</v>
      </c>
      <c r="T543" t="b">
        <v>0</v>
      </c>
      <c r="U543">
        <v>0</v>
      </c>
      <c r="V543">
        <v>60</v>
      </c>
      <c r="W543">
        <v>3084</v>
      </c>
      <c r="X543">
        <v>0.59</v>
      </c>
      <c r="Y543">
        <v>0.27</v>
      </c>
      <c r="Z543" t="b">
        <v>0</v>
      </c>
      <c r="AA543" t="b">
        <v>0</v>
      </c>
      <c r="AB543" t="b">
        <v>0</v>
      </c>
      <c r="AD543">
        <v>0</v>
      </c>
      <c r="AE543" t="b">
        <v>0</v>
      </c>
      <c r="AF543">
        <v>34</v>
      </c>
      <c r="AG543">
        <v>6.8999999999999999E-3</v>
      </c>
      <c r="AH543" t="b">
        <v>0</v>
      </c>
      <c r="AI543">
        <v>24</v>
      </c>
      <c r="AJ543">
        <v>1E-4</v>
      </c>
      <c r="AK543">
        <v>65</v>
      </c>
      <c r="AL543">
        <v>10</v>
      </c>
      <c r="AM543" t="b">
        <v>0</v>
      </c>
      <c r="AN543" t="b">
        <v>0</v>
      </c>
      <c r="AO543">
        <v>33</v>
      </c>
      <c r="AP543">
        <v>0</v>
      </c>
      <c r="AQ543" t="b">
        <v>0</v>
      </c>
      <c r="AR543" t="b">
        <v>0</v>
      </c>
      <c r="AS543" t="b">
        <v>0</v>
      </c>
      <c r="AT543">
        <v>68</v>
      </c>
      <c r="AU543">
        <v>3</v>
      </c>
      <c r="AV543" t="b">
        <v>0</v>
      </c>
      <c r="AW543">
        <v>72</v>
      </c>
      <c r="AX543">
        <v>9.33</v>
      </c>
      <c r="AY543" t="b">
        <v>0</v>
      </c>
      <c r="AZ543">
        <v>72</v>
      </c>
      <c r="BA543">
        <v>0.36</v>
      </c>
      <c r="BB543" t="b">
        <v>0</v>
      </c>
      <c r="BC543">
        <v>92</v>
      </c>
      <c r="BD543">
        <v>2276.4299999999998</v>
      </c>
      <c r="BE543" t="b">
        <v>0</v>
      </c>
      <c r="BF543">
        <v>23</v>
      </c>
      <c r="BG543" t="b">
        <v>0</v>
      </c>
      <c r="BH543">
        <v>56</v>
      </c>
      <c r="BI543">
        <v>24</v>
      </c>
      <c r="BJ543" t="b">
        <v>0</v>
      </c>
      <c r="BK543">
        <v>93</v>
      </c>
      <c r="BL543">
        <v>78</v>
      </c>
      <c r="BM543">
        <v>6</v>
      </c>
      <c r="BN543">
        <v>71800</v>
      </c>
      <c r="BO543" t="b">
        <v>0</v>
      </c>
      <c r="BP543" t="b">
        <v>0</v>
      </c>
      <c r="BQ543">
        <v>4925</v>
      </c>
      <c r="BR543">
        <v>65</v>
      </c>
      <c r="BS543" t="b">
        <v>1</v>
      </c>
      <c r="BT543" t="b">
        <v>0</v>
      </c>
      <c r="BU543" t="b">
        <v>0</v>
      </c>
      <c r="BV543">
        <v>0.76</v>
      </c>
      <c r="BW543">
        <v>0.01</v>
      </c>
      <c r="BX543" t="b">
        <v>0</v>
      </c>
      <c r="BY543">
        <v>75</v>
      </c>
      <c r="BZ543">
        <v>2.67</v>
      </c>
      <c r="CA543" t="b">
        <v>0</v>
      </c>
      <c r="CB543">
        <v>26</v>
      </c>
      <c r="CC543">
        <v>0.02</v>
      </c>
      <c r="CD543" t="b">
        <v>0</v>
      </c>
      <c r="CE543">
        <v>61</v>
      </c>
      <c r="CF543">
        <v>0.61</v>
      </c>
      <c r="CI543" t="b">
        <v>0</v>
      </c>
      <c r="CJ543" t="b">
        <v>0</v>
      </c>
      <c r="CK543" t="b">
        <v>0</v>
      </c>
      <c r="CL543" t="b">
        <v>0</v>
      </c>
      <c r="CM543" t="b">
        <v>0</v>
      </c>
      <c r="CN543">
        <v>80</v>
      </c>
      <c r="CO543">
        <v>0.05</v>
      </c>
      <c r="CP543" t="b">
        <v>0</v>
      </c>
      <c r="CQ543">
        <v>63</v>
      </c>
      <c r="CR543">
        <v>3.03</v>
      </c>
      <c r="CS543" t="b">
        <v>0</v>
      </c>
      <c r="CT543">
        <v>89</v>
      </c>
      <c r="CU543">
        <v>1160</v>
      </c>
      <c r="CV543" t="b">
        <v>0</v>
      </c>
      <c r="CW543">
        <v>65</v>
      </c>
      <c r="CX543">
        <v>1170</v>
      </c>
      <c r="CY543" t="b">
        <v>0</v>
      </c>
      <c r="CZ543">
        <v>81</v>
      </c>
      <c r="DA543">
        <v>790</v>
      </c>
      <c r="DB543" t="b">
        <v>0</v>
      </c>
      <c r="DC543">
        <v>53</v>
      </c>
      <c r="DD543">
        <v>78.2</v>
      </c>
      <c r="DE543" t="b">
        <v>0</v>
      </c>
      <c r="DF543">
        <v>66</v>
      </c>
      <c r="DG543">
        <v>79</v>
      </c>
      <c r="DH543" t="b">
        <v>0</v>
      </c>
      <c r="DI543">
        <v>59</v>
      </c>
      <c r="DJ543">
        <v>2</v>
      </c>
      <c r="DK543" t="b">
        <v>0</v>
      </c>
      <c r="DL543">
        <v>60</v>
      </c>
      <c r="DM543">
        <v>5</v>
      </c>
      <c r="DN543" t="b">
        <v>0</v>
      </c>
      <c r="DO543">
        <v>61</v>
      </c>
      <c r="DP543">
        <v>36</v>
      </c>
      <c r="DQ543">
        <v>46</v>
      </c>
      <c r="DR543">
        <v>10</v>
      </c>
      <c r="DS543">
        <v>53</v>
      </c>
      <c r="DT543">
        <v>10</v>
      </c>
      <c r="DU543">
        <v>90</v>
      </c>
      <c r="DV543">
        <v>9</v>
      </c>
      <c r="DW543">
        <v>7</v>
      </c>
      <c r="DX543" t="b">
        <v>0</v>
      </c>
      <c r="DY543" t="b">
        <v>0</v>
      </c>
      <c r="DZ543" t="b">
        <v>0</v>
      </c>
    </row>
    <row r="544" spans="1:130" hidden="1" x14ac:dyDescent="0.35">
      <c r="A544">
        <v>39035185203</v>
      </c>
      <c r="B544" t="s">
        <v>3</v>
      </c>
      <c r="C544" t="s">
        <v>4</v>
      </c>
      <c r="D544">
        <v>0.17</v>
      </c>
      <c r="E544">
        <v>0</v>
      </c>
      <c r="F544">
        <v>0.02</v>
      </c>
      <c r="G544">
        <v>0</v>
      </c>
      <c r="H544">
        <v>0.04</v>
      </c>
      <c r="I544">
        <v>0.67</v>
      </c>
      <c r="J544">
        <v>0.06</v>
      </c>
      <c r="K544">
        <v>0.01</v>
      </c>
      <c r="L544">
        <v>0.09</v>
      </c>
      <c r="M544">
        <v>0.73</v>
      </c>
      <c r="N544">
        <v>0.17</v>
      </c>
      <c r="O544">
        <v>0</v>
      </c>
      <c r="P544">
        <v>0</v>
      </c>
      <c r="Q544" t="b">
        <v>0</v>
      </c>
      <c r="R544" t="b">
        <v>0</v>
      </c>
      <c r="T544" t="b">
        <v>0</v>
      </c>
      <c r="U544">
        <v>0</v>
      </c>
      <c r="V544">
        <v>0</v>
      </c>
      <c r="W544">
        <v>4100</v>
      </c>
      <c r="X544">
        <v>0.02</v>
      </c>
      <c r="Y544">
        <v>0</v>
      </c>
      <c r="Z544" t="b">
        <v>0</v>
      </c>
      <c r="AA544" t="b">
        <v>0</v>
      </c>
      <c r="AB544" t="b">
        <v>0</v>
      </c>
      <c r="AD544">
        <v>0</v>
      </c>
      <c r="AE544" t="b">
        <v>0</v>
      </c>
      <c r="AF544">
        <v>28</v>
      </c>
      <c r="AG544">
        <v>5.4999999999999997E-3</v>
      </c>
      <c r="AH544" t="b">
        <v>0</v>
      </c>
      <c r="AI544">
        <v>20</v>
      </c>
      <c r="AJ544">
        <v>0</v>
      </c>
      <c r="AK544">
        <v>22</v>
      </c>
      <c r="AL544">
        <v>3</v>
      </c>
      <c r="AM544" t="b">
        <v>0</v>
      </c>
      <c r="AN544" t="b">
        <v>0</v>
      </c>
      <c r="AO544">
        <v>33</v>
      </c>
      <c r="AP544">
        <v>0</v>
      </c>
      <c r="AQ544" t="b">
        <v>0</v>
      </c>
      <c r="AR544" t="b">
        <v>0</v>
      </c>
      <c r="AS544" t="b">
        <v>0</v>
      </c>
      <c r="AT544">
        <v>35</v>
      </c>
      <c r="AU544">
        <v>2</v>
      </c>
      <c r="AV544" t="b">
        <v>0</v>
      </c>
      <c r="AW544">
        <v>67</v>
      </c>
      <c r="AX544">
        <v>9.15</v>
      </c>
      <c r="AY544" t="b">
        <v>0</v>
      </c>
      <c r="AZ544">
        <v>62</v>
      </c>
      <c r="BA544">
        <v>0.3</v>
      </c>
      <c r="BB544" t="b">
        <v>0</v>
      </c>
      <c r="BC544">
        <v>50</v>
      </c>
      <c r="BD544">
        <v>296.63</v>
      </c>
      <c r="BE544" t="b">
        <v>0</v>
      </c>
      <c r="BF544">
        <v>23</v>
      </c>
      <c r="BG544" t="b">
        <v>0</v>
      </c>
      <c r="BH544">
        <v>33</v>
      </c>
      <c r="BI544">
        <v>18</v>
      </c>
      <c r="BJ544" t="b">
        <v>0</v>
      </c>
      <c r="BK544">
        <v>95</v>
      </c>
      <c r="BL544">
        <v>83</v>
      </c>
      <c r="BM544">
        <v>29</v>
      </c>
      <c r="BN544">
        <v>131800</v>
      </c>
      <c r="BO544" t="b">
        <v>0</v>
      </c>
      <c r="BP544" t="b">
        <v>0</v>
      </c>
      <c r="BQ544">
        <v>3651</v>
      </c>
      <c r="BR544">
        <v>47</v>
      </c>
      <c r="BS544" t="b">
        <v>1</v>
      </c>
      <c r="BT544" t="b">
        <v>0</v>
      </c>
      <c r="BU544" t="b">
        <v>0</v>
      </c>
      <c r="BV544">
        <v>0.79</v>
      </c>
      <c r="BW544">
        <v>0.01</v>
      </c>
      <c r="BX544" t="b">
        <v>0</v>
      </c>
      <c r="BY544">
        <v>79</v>
      </c>
      <c r="BZ544">
        <v>3.32</v>
      </c>
      <c r="CA544" t="b">
        <v>0</v>
      </c>
      <c r="CB544">
        <v>26</v>
      </c>
      <c r="CC544">
        <v>0.02</v>
      </c>
      <c r="CD544" t="b">
        <v>0</v>
      </c>
      <c r="CE544">
        <v>23</v>
      </c>
      <c r="CF544">
        <v>0.13</v>
      </c>
      <c r="CI544" t="b">
        <v>0</v>
      </c>
      <c r="CJ544" t="b">
        <v>0</v>
      </c>
      <c r="CK544" t="b">
        <v>0</v>
      </c>
      <c r="CL544" t="b">
        <v>0</v>
      </c>
      <c r="CM544" t="b">
        <v>0</v>
      </c>
      <c r="CN544">
        <v>15</v>
      </c>
      <c r="CO544">
        <v>0</v>
      </c>
      <c r="CP544" t="b">
        <v>0</v>
      </c>
      <c r="CQ544">
        <v>62</v>
      </c>
      <c r="CR544">
        <v>2.99</v>
      </c>
      <c r="CS544" t="b">
        <v>0</v>
      </c>
      <c r="CT544">
        <v>82</v>
      </c>
      <c r="CU544">
        <v>1100</v>
      </c>
      <c r="CV544" t="b">
        <v>0</v>
      </c>
      <c r="CW544">
        <v>27</v>
      </c>
      <c r="CX544">
        <v>869</v>
      </c>
      <c r="CY544" t="b">
        <v>0</v>
      </c>
      <c r="CZ544">
        <v>41</v>
      </c>
      <c r="DA544">
        <v>550</v>
      </c>
      <c r="DB544" t="b">
        <v>0</v>
      </c>
      <c r="DC544">
        <v>63</v>
      </c>
      <c r="DD544">
        <v>77.09</v>
      </c>
      <c r="DE544" t="b">
        <v>0</v>
      </c>
      <c r="DF544">
        <v>22</v>
      </c>
      <c r="DG544">
        <v>124</v>
      </c>
      <c r="DH544" t="b">
        <v>0</v>
      </c>
      <c r="DI544">
        <v>71</v>
      </c>
      <c r="DJ544">
        <v>4</v>
      </c>
      <c r="DK544" t="b">
        <v>0</v>
      </c>
      <c r="DL544">
        <v>31</v>
      </c>
      <c r="DM544">
        <v>3</v>
      </c>
      <c r="DN544" t="b">
        <v>0</v>
      </c>
      <c r="DO544">
        <v>48</v>
      </c>
      <c r="DP544">
        <v>29</v>
      </c>
      <c r="DQ544">
        <v>64</v>
      </c>
      <c r="DR544">
        <v>15</v>
      </c>
      <c r="DS544">
        <v>37</v>
      </c>
      <c r="DT544">
        <v>7</v>
      </c>
      <c r="DU544">
        <v>67</v>
      </c>
      <c r="DV544">
        <v>7</v>
      </c>
      <c r="DW544">
        <v>12</v>
      </c>
      <c r="DX544" t="b">
        <v>0</v>
      </c>
      <c r="DY544" t="b">
        <v>0</v>
      </c>
      <c r="DZ544" t="b">
        <v>0</v>
      </c>
    </row>
    <row r="545" spans="1:130" hidden="1" x14ac:dyDescent="0.35">
      <c r="A545">
        <v>39035138108</v>
      </c>
      <c r="B545" t="s">
        <v>3</v>
      </c>
      <c r="C545" t="s">
        <v>4</v>
      </c>
      <c r="D545">
        <v>0.01</v>
      </c>
      <c r="E545">
        <v>0</v>
      </c>
      <c r="F545">
        <v>0.02</v>
      </c>
      <c r="G545">
        <v>0</v>
      </c>
      <c r="H545">
        <v>0</v>
      </c>
      <c r="I545">
        <v>0.92</v>
      </c>
      <c r="J545">
        <v>0.03</v>
      </c>
      <c r="K545">
        <v>0</v>
      </c>
      <c r="L545">
        <v>7.0000000000000007E-2</v>
      </c>
      <c r="M545">
        <v>0.68</v>
      </c>
      <c r="N545">
        <v>0.23</v>
      </c>
      <c r="O545">
        <v>0</v>
      </c>
      <c r="P545">
        <v>0</v>
      </c>
      <c r="Q545" t="b">
        <v>0</v>
      </c>
      <c r="R545" t="b">
        <v>0</v>
      </c>
      <c r="T545" t="b">
        <v>0</v>
      </c>
      <c r="U545">
        <v>0</v>
      </c>
      <c r="V545">
        <v>25</v>
      </c>
      <c r="W545">
        <v>3669</v>
      </c>
      <c r="X545">
        <v>0.46</v>
      </c>
      <c r="Y545">
        <v>0.21</v>
      </c>
      <c r="Z545" t="b">
        <v>0</v>
      </c>
      <c r="AA545" t="b">
        <v>0</v>
      </c>
      <c r="AB545" t="b">
        <v>0</v>
      </c>
      <c r="AD545">
        <v>0</v>
      </c>
      <c r="AE545" t="b">
        <v>0</v>
      </c>
      <c r="AF545">
        <v>35</v>
      </c>
      <c r="AG545">
        <v>7.1999999999999998E-3</v>
      </c>
      <c r="AH545" t="b">
        <v>0</v>
      </c>
      <c r="AI545">
        <v>25</v>
      </c>
      <c r="AJ545">
        <v>1E-4</v>
      </c>
      <c r="AK545">
        <v>36</v>
      </c>
      <c r="AL545">
        <v>5</v>
      </c>
      <c r="AM545" t="b">
        <v>0</v>
      </c>
      <c r="AN545" t="b">
        <v>0</v>
      </c>
      <c r="AO545">
        <v>33</v>
      </c>
      <c r="AP545">
        <v>0</v>
      </c>
      <c r="AQ545" t="b">
        <v>0</v>
      </c>
      <c r="AR545" t="b">
        <v>0</v>
      </c>
      <c r="AS545" t="b">
        <v>0</v>
      </c>
      <c r="AT545">
        <v>49</v>
      </c>
      <c r="AU545">
        <v>2</v>
      </c>
      <c r="AV545" t="b">
        <v>0</v>
      </c>
      <c r="AW545">
        <v>66</v>
      </c>
      <c r="AX545">
        <v>9.1300000000000008</v>
      </c>
      <c r="AY545" t="b">
        <v>0</v>
      </c>
      <c r="AZ545">
        <v>69</v>
      </c>
      <c r="BA545">
        <v>0.34</v>
      </c>
      <c r="BB545" t="b">
        <v>0</v>
      </c>
      <c r="BC545">
        <v>86</v>
      </c>
      <c r="BD545">
        <v>1373.71</v>
      </c>
      <c r="BE545" t="b">
        <v>0</v>
      </c>
      <c r="BF545">
        <v>22</v>
      </c>
      <c r="BG545" t="b">
        <v>0</v>
      </c>
      <c r="BH545">
        <v>26</v>
      </c>
      <c r="BI545">
        <v>16</v>
      </c>
      <c r="BJ545" t="b">
        <v>0</v>
      </c>
      <c r="BK545">
        <v>64</v>
      </c>
      <c r="BL545">
        <v>39</v>
      </c>
      <c r="BM545">
        <v>23</v>
      </c>
      <c r="BN545">
        <v>118000</v>
      </c>
      <c r="BO545" t="b">
        <v>0</v>
      </c>
      <c r="BP545" t="b">
        <v>0</v>
      </c>
      <c r="BQ545">
        <v>4844</v>
      </c>
      <c r="BR545">
        <v>64</v>
      </c>
      <c r="BS545" t="b">
        <v>1</v>
      </c>
      <c r="BT545" t="b">
        <v>0</v>
      </c>
      <c r="BV545">
        <v>0.21</v>
      </c>
      <c r="BW545">
        <v>0</v>
      </c>
      <c r="BX545" t="b">
        <v>0</v>
      </c>
      <c r="BY545">
        <v>73</v>
      </c>
      <c r="BZ545">
        <v>2.4500000000000002</v>
      </c>
      <c r="CA545" t="b">
        <v>0</v>
      </c>
      <c r="CB545">
        <v>25</v>
      </c>
      <c r="CC545">
        <v>0.02</v>
      </c>
      <c r="CD545" t="b">
        <v>0</v>
      </c>
      <c r="CE545">
        <v>91</v>
      </c>
      <c r="CF545">
        <v>2.19</v>
      </c>
      <c r="CI545" t="b">
        <v>0</v>
      </c>
      <c r="CJ545" t="b">
        <v>0</v>
      </c>
      <c r="CK545" t="b">
        <v>0</v>
      </c>
      <c r="CL545" t="b">
        <v>0</v>
      </c>
      <c r="CM545" t="b">
        <v>0</v>
      </c>
      <c r="CN545">
        <v>31</v>
      </c>
      <c r="CO545">
        <v>0</v>
      </c>
      <c r="CP545" t="b">
        <v>0</v>
      </c>
      <c r="CQ545">
        <v>39</v>
      </c>
      <c r="CR545">
        <v>1.08</v>
      </c>
      <c r="CS545" t="b">
        <v>0</v>
      </c>
      <c r="CT545">
        <v>73</v>
      </c>
      <c r="CU545">
        <v>1050</v>
      </c>
      <c r="CV545" t="b">
        <v>0</v>
      </c>
      <c r="CW545">
        <v>60</v>
      </c>
      <c r="CX545">
        <v>1130</v>
      </c>
      <c r="CY545" t="b">
        <v>0</v>
      </c>
      <c r="CZ545">
        <v>80</v>
      </c>
      <c r="DA545">
        <v>780</v>
      </c>
      <c r="DB545" t="b">
        <v>0</v>
      </c>
      <c r="DC545">
        <v>71</v>
      </c>
      <c r="DD545">
        <v>76.2</v>
      </c>
      <c r="DE545" t="b">
        <v>0</v>
      </c>
      <c r="DF545">
        <v>37</v>
      </c>
      <c r="DG545">
        <v>105</v>
      </c>
      <c r="DH545" t="b">
        <v>0</v>
      </c>
      <c r="DI545">
        <v>34</v>
      </c>
      <c r="DJ545">
        <v>0</v>
      </c>
      <c r="DK545" t="b">
        <v>0</v>
      </c>
      <c r="DL545">
        <v>88</v>
      </c>
      <c r="DM545">
        <v>10</v>
      </c>
      <c r="DN545" t="b">
        <v>0</v>
      </c>
      <c r="DO545">
        <v>36</v>
      </c>
      <c r="DP545">
        <v>24</v>
      </c>
      <c r="DQ545">
        <v>39</v>
      </c>
      <c r="DR545">
        <v>9</v>
      </c>
      <c r="DS545">
        <v>48</v>
      </c>
      <c r="DT545">
        <v>9</v>
      </c>
      <c r="DU545">
        <v>97</v>
      </c>
      <c r="DV545">
        <v>3</v>
      </c>
      <c r="DW545">
        <v>4</v>
      </c>
      <c r="DX545" t="b">
        <v>0</v>
      </c>
      <c r="DY545" t="b">
        <v>0</v>
      </c>
      <c r="DZ545" t="b">
        <v>0</v>
      </c>
    </row>
    <row r="546" spans="1:130" hidden="1" x14ac:dyDescent="0.35">
      <c r="A546">
        <v>39035153105</v>
      </c>
      <c r="B546" t="s">
        <v>3</v>
      </c>
      <c r="C546" t="s">
        <v>4</v>
      </c>
      <c r="D546">
        <v>0.03</v>
      </c>
      <c r="E546">
        <v>0</v>
      </c>
      <c r="F546">
        <v>0</v>
      </c>
      <c r="G546">
        <v>0</v>
      </c>
      <c r="H546">
        <v>0.02</v>
      </c>
      <c r="I546">
        <v>0.88</v>
      </c>
      <c r="J546">
        <v>0.03</v>
      </c>
      <c r="K546">
        <v>0</v>
      </c>
      <c r="L546">
        <v>7.0000000000000007E-2</v>
      </c>
      <c r="M546">
        <v>0.75</v>
      </c>
      <c r="N546">
        <v>0.16</v>
      </c>
      <c r="O546">
        <v>0</v>
      </c>
      <c r="P546">
        <v>0</v>
      </c>
      <c r="Q546" t="b">
        <v>0</v>
      </c>
      <c r="R546" t="b">
        <v>0</v>
      </c>
      <c r="T546" t="b">
        <v>0</v>
      </c>
      <c r="U546">
        <v>0</v>
      </c>
      <c r="V546">
        <v>0</v>
      </c>
      <c r="W546">
        <v>3656</v>
      </c>
      <c r="X546">
        <v>0.49</v>
      </c>
      <c r="Y546">
        <v>0.22</v>
      </c>
      <c r="Z546" t="b">
        <v>0</v>
      </c>
      <c r="AA546" t="b">
        <v>0</v>
      </c>
      <c r="AB546" t="b">
        <v>0</v>
      </c>
      <c r="AD546">
        <v>0</v>
      </c>
      <c r="AE546" t="b">
        <v>0</v>
      </c>
      <c r="AF546">
        <v>35</v>
      </c>
      <c r="AG546">
        <v>7.1999999999999998E-3</v>
      </c>
      <c r="AH546" t="b">
        <v>0</v>
      </c>
      <c r="AI546">
        <v>26</v>
      </c>
      <c r="AJ546">
        <v>1E-4</v>
      </c>
      <c r="AK546">
        <v>14</v>
      </c>
      <c r="AL546">
        <v>2</v>
      </c>
      <c r="AM546" t="b">
        <v>0</v>
      </c>
      <c r="AN546" t="b">
        <v>0</v>
      </c>
      <c r="AO546">
        <v>33</v>
      </c>
      <c r="AP546">
        <v>0</v>
      </c>
      <c r="AQ546" t="b">
        <v>0</v>
      </c>
      <c r="AR546" t="b">
        <v>0</v>
      </c>
      <c r="AS546" t="b">
        <v>0</v>
      </c>
      <c r="AT546">
        <v>44</v>
      </c>
      <c r="AU546">
        <v>2</v>
      </c>
      <c r="AV546" t="b">
        <v>0</v>
      </c>
      <c r="AW546">
        <v>64</v>
      </c>
      <c r="AX546">
        <v>9.06</v>
      </c>
      <c r="AY546" t="b">
        <v>0</v>
      </c>
      <c r="AZ546">
        <v>63</v>
      </c>
      <c r="BA546">
        <v>0.31</v>
      </c>
      <c r="BB546" t="b">
        <v>0</v>
      </c>
      <c r="BC546">
        <v>46</v>
      </c>
      <c r="BD546">
        <v>249.86</v>
      </c>
      <c r="BE546" t="b">
        <v>0</v>
      </c>
      <c r="BF546">
        <v>22</v>
      </c>
      <c r="BG546" t="b">
        <v>0</v>
      </c>
      <c r="BH546">
        <v>53</v>
      </c>
      <c r="BI546">
        <v>23</v>
      </c>
      <c r="BJ546" t="b">
        <v>0</v>
      </c>
      <c r="BK546">
        <v>77</v>
      </c>
      <c r="BL546">
        <v>53</v>
      </c>
      <c r="BM546">
        <v>32</v>
      </c>
      <c r="BN546">
        <v>141300</v>
      </c>
      <c r="BO546" t="b">
        <v>0</v>
      </c>
      <c r="BP546" t="b">
        <v>0</v>
      </c>
      <c r="BQ546">
        <v>4891</v>
      </c>
      <c r="BR546">
        <v>65</v>
      </c>
      <c r="BS546" t="b">
        <v>1</v>
      </c>
      <c r="BT546" t="b">
        <v>0</v>
      </c>
      <c r="BU546" t="b">
        <v>0</v>
      </c>
      <c r="BV546">
        <v>0.21</v>
      </c>
      <c r="BW546">
        <v>0</v>
      </c>
      <c r="BX546" t="b">
        <v>0</v>
      </c>
      <c r="BY546">
        <v>54</v>
      </c>
      <c r="BZ546">
        <v>0.99</v>
      </c>
      <c r="CA546" t="b">
        <v>0</v>
      </c>
      <c r="CB546">
        <v>21</v>
      </c>
      <c r="CC546">
        <v>0.02</v>
      </c>
      <c r="CD546" t="b">
        <v>0</v>
      </c>
      <c r="CE546">
        <v>65</v>
      </c>
      <c r="CF546">
        <v>0.7</v>
      </c>
      <c r="CI546" t="b">
        <v>0</v>
      </c>
      <c r="CJ546" t="b">
        <v>0</v>
      </c>
      <c r="CK546" t="b">
        <v>0</v>
      </c>
      <c r="CL546" t="b">
        <v>0</v>
      </c>
      <c r="CM546" t="b">
        <v>0</v>
      </c>
      <c r="CN546">
        <v>74</v>
      </c>
      <c r="CO546">
        <v>0.02</v>
      </c>
      <c r="CP546" t="b">
        <v>0</v>
      </c>
      <c r="CQ546">
        <v>45</v>
      </c>
      <c r="CR546">
        <v>1.44</v>
      </c>
      <c r="CS546" t="b">
        <v>0</v>
      </c>
      <c r="CT546">
        <v>73</v>
      </c>
      <c r="CU546">
        <v>1050</v>
      </c>
      <c r="CV546" t="b">
        <v>0</v>
      </c>
      <c r="CW546">
        <v>42</v>
      </c>
      <c r="CX546">
        <v>980</v>
      </c>
      <c r="CY546" t="b">
        <v>0</v>
      </c>
      <c r="CZ546">
        <v>67</v>
      </c>
      <c r="DA546">
        <v>690</v>
      </c>
      <c r="DB546" t="b">
        <v>0</v>
      </c>
      <c r="DC546">
        <v>69</v>
      </c>
      <c r="DD546">
        <v>76.5</v>
      </c>
      <c r="DE546" t="b">
        <v>0</v>
      </c>
      <c r="DF546">
        <v>60</v>
      </c>
      <c r="DG546">
        <v>84</v>
      </c>
      <c r="DH546" t="b">
        <v>0</v>
      </c>
      <c r="DI546">
        <v>40</v>
      </c>
      <c r="DJ546">
        <v>0</v>
      </c>
      <c r="DK546" t="b">
        <v>0</v>
      </c>
      <c r="DL546">
        <v>23</v>
      </c>
      <c r="DM546">
        <v>2</v>
      </c>
      <c r="DN546" t="b">
        <v>0</v>
      </c>
      <c r="DO546">
        <v>55</v>
      </c>
      <c r="DP546">
        <v>33</v>
      </c>
      <c r="DQ546">
        <v>58</v>
      </c>
      <c r="DR546">
        <v>13</v>
      </c>
      <c r="DS546">
        <v>35</v>
      </c>
      <c r="DT546">
        <v>6</v>
      </c>
      <c r="DU546">
        <v>88</v>
      </c>
      <c r="DV546">
        <v>5</v>
      </c>
      <c r="DW546">
        <v>10</v>
      </c>
      <c r="DX546" t="b">
        <v>0</v>
      </c>
      <c r="DY546" t="b">
        <v>0</v>
      </c>
      <c r="DZ546" t="b">
        <v>0</v>
      </c>
    </row>
    <row r="547" spans="1:130" hidden="1" x14ac:dyDescent="0.35">
      <c r="A547">
        <v>39035160400</v>
      </c>
      <c r="B547" t="s">
        <v>3</v>
      </c>
      <c r="C547" t="s">
        <v>4</v>
      </c>
      <c r="D547">
        <v>0.02</v>
      </c>
      <c r="E547">
        <v>0</v>
      </c>
      <c r="F547">
        <v>0</v>
      </c>
      <c r="G547">
        <v>0</v>
      </c>
      <c r="H547">
        <v>0.04</v>
      </c>
      <c r="I547">
        <v>0.88</v>
      </c>
      <c r="J547">
        <v>0.05</v>
      </c>
      <c r="K547">
        <v>0</v>
      </c>
      <c r="L547">
        <v>0.12</v>
      </c>
      <c r="M547">
        <v>0.77</v>
      </c>
      <c r="N547">
        <v>0.09</v>
      </c>
      <c r="O547">
        <v>0</v>
      </c>
      <c r="P547">
        <v>0</v>
      </c>
      <c r="Q547" t="b">
        <v>0</v>
      </c>
      <c r="R547" t="b">
        <v>0</v>
      </c>
      <c r="T547" t="b">
        <v>0</v>
      </c>
      <c r="U547">
        <v>0</v>
      </c>
      <c r="V547">
        <v>0</v>
      </c>
      <c r="W547">
        <v>3335</v>
      </c>
      <c r="X547">
        <v>0.26</v>
      </c>
      <c r="Y547">
        <v>0.11</v>
      </c>
      <c r="Z547" t="b">
        <v>0</v>
      </c>
      <c r="AA547" t="b">
        <v>0</v>
      </c>
      <c r="AB547" t="b">
        <v>0</v>
      </c>
      <c r="AD547">
        <v>0</v>
      </c>
      <c r="AE547" t="b">
        <v>0</v>
      </c>
      <c r="AF547">
        <v>35</v>
      </c>
      <c r="AG547">
        <v>7.1999999999999998E-3</v>
      </c>
      <c r="AH547" t="b">
        <v>0</v>
      </c>
      <c r="AI547">
        <v>25</v>
      </c>
      <c r="AJ547">
        <v>1E-4</v>
      </c>
      <c r="AK547">
        <v>8</v>
      </c>
      <c r="AL547">
        <v>1</v>
      </c>
      <c r="AM547" t="b">
        <v>0</v>
      </c>
      <c r="AN547" t="b">
        <v>0</v>
      </c>
      <c r="AO547">
        <v>33</v>
      </c>
      <c r="AP547">
        <v>0</v>
      </c>
      <c r="AQ547" t="b">
        <v>0</v>
      </c>
      <c r="AR547" t="b">
        <v>0</v>
      </c>
      <c r="AS547" t="b">
        <v>0</v>
      </c>
      <c r="AT547">
        <v>24</v>
      </c>
      <c r="AU547">
        <v>2</v>
      </c>
      <c r="AV547" t="b">
        <v>0</v>
      </c>
      <c r="AW547">
        <v>67</v>
      </c>
      <c r="AX547">
        <v>9.16</v>
      </c>
      <c r="AY547" t="b">
        <v>0</v>
      </c>
      <c r="AZ547">
        <v>53</v>
      </c>
      <c r="BA547">
        <v>0.26</v>
      </c>
      <c r="BB547" t="b">
        <v>0</v>
      </c>
      <c r="BC547">
        <v>63</v>
      </c>
      <c r="BD547">
        <v>476.21</v>
      </c>
      <c r="BE547" t="b">
        <v>0</v>
      </c>
      <c r="BF547">
        <v>22</v>
      </c>
      <c r="BG547" t="b">
        <v>0</v>
      </c>
      <c r="BH547">
        <v>41</v>
      </c>
      <c r="BI547">
        <v>20</v>
      </c>
      <c r="BJ547" t="b">
        <v>0</v>
      </c>
      <c r="BK547">
        <v>96</v>
      </c>
      <c r="BL547">
        <v>85</v>
      </c>
      <c r="BM547">
        <v>47</v>
      </c>
      <c r="BN547">
        <v>180800</v>
      </c>
      <c r="BO547" t="b">
        <v>0</v>
      </c>
      <c r="BP547" t="b">
        <v>0</v>
      </c>
      <c r="BQ547">
        <v>3568</v>
      </c>
      <c r="BR547">
        <v>46</v>
      </c>
      <c r="BS547" t="b">
        <v>1</v>
      </c>
      <c r="BT547" t="b">
        <v>0</v>
      </c>
      <c r="BU547" t="b">
        <v>0</v>
      </c>
      <c r="BV547">
        <v>0.21</v>
      </c>
      <c r="BW547">
        <v>0</v>
      </c>
      <c r="BX547" t="b">
        <v>0</v>
      </c>
      <c r="BY547">
        <v>76</v>
      </c>
      <c r="BZ547">
        <v>2.78</v>
      </c>
      <c r="CA547" t="b">
        <v>0</v>
      </c>
      <c r="CB547">
        <v>19</v>
      </c>
      <c r="CC547">
        <v>0.02</v>
      </c>
      <c r="CD547" t="b">
        <v>0</v>
      </c>
      <c r="CE547">
        <v>57</v>
      </c>
      <c r="CF547">
        <v>0.5</v>
      </c>
      <c r="CI547" t="b">
        <v>0</v>
      </c>
      <c r="CJ547" t="b">
        <v>0</v>
      </c>
      <c r="CK547" t="b">
        <v>0</v>
      </c>
      <c r="CL547" t="b">
        <v>0</v>
      </c>
      <c r="CM547" t="b">
        <v>0</v>
      </c>
      <c r="CN547">
        <v>69</v>
      </c>
      <c r="CO547">
        <v>0.01</v>
      </c>
      <c r="CP547" t="b">
        <v>0</v>
      </c>
      <c r="CQ547">
        <v>81</v>
      </c>
      <c r="CR547">
        <v>6.52</v>
      </c>
      <c r="CS547" t="b">
        <v>0</v>
      </c>
      <c r="CT547">
        <v>63</v>
      </c>
      <c r="CU547">
        <v>1010</v>
      </c>
      <c r="CV547" t="b">
        <v>0</v>
      </c>
      <c r="CW547">
        <v>5</v>
      </c>
      <c r="CX547">
        <v>630</v>
      </c>
      <c r="CY547" t="b">
        <v>0</v>
      </c>
      <c r="CZ547">
        <v>13</v>
      </c>
      <c r="DA547">
        <v>400</v>
      </c>
      <c r="DB547" t="b">
        <v>0</v>
      </c>
      <c r="DC547">
        <v>53</v>
      </c>
      <c r="DD547">
        <v>78.2</v>
      </c>
      <c r="DE547" t="b">
        <v>0</v>
      </c>
      <c r="DF547">
        <v>31</v>
      </c>
      <c r="DG547">
        <v>112</v>
      </c>
      <c r="DH547" t="b">
        <v>0</v>
      </c>
      <c r="DI547">
        <v>68</v>
      </c>
      <c r="DJ547">
        <v>3</v>
      </c>
      <c r="DK547" t="b">
        <v>0</v>
      </c>
      <c r="DL547">
        <v>25</v>
      </c>
      <c r="DM547">
        <v>3</v>
      </c>
      <c r="DN547" t="b">
        <v>0</v>
      </c>
      <c r="DO547">
        <v>34</v>
      </c>
      <c r="DP547">
        <v>22</v>
      </c>
      <c r="DQ547">
        <v>17</v>
      </c>
      <c r="DR547">
        <v>5</v>
      </c>
      <c r="DS547">
        <v>21</v>
      </c>
      <c r="DT547">
        <v>4</v>
      </c>
      <c r="DU547">
        <v>88</v>
      </c>
      <c r="DV547">
        <v>3</v>
      </c>
      <c r="DW547">
        <v>8</v>
      </c>
      <c r="DX547" t="b">
        <v>0</v>
      </c>
      <c r="DY547" t="b">
        <v>0</v>
      </c>
      <c r="DZ547" t="b">
        <v>0</v>
      </c>
    </row>
    <row r="548" spans="1:130" hidden="1" x14ac:dyDescent="0.35">
      <c r="A548">
        <v>39085200200</v>
      </c>
      <c r="B548" t="s">
        <v>7</v>
      </c>
      <c r="C548" t="s">
        <v>4</v>
      </c>
      <c r="D548">
        <v>0.04</v>
      </c>
      <c r="E548">
        <v>0</v>
      </c>
      <c r="F548">
        <v>0</v>
      </c>
      <c r="G548">
        <v>0</v>
      </c>
      <c r="H548">
        <v>0.05</v>
      </c>
      <c r="I548">
        <v>0.86</v>
      </c>
      <c r="J548">
        <v>0.04</v>
      </c>
      <c r="K548">
        <v>0</v>
      </c>
      <c r="L548">
        <v>0.15</v>
      </c>
      <c r="M548">
        <v>0.7</v>
      </c>
      <c r="N548">
        <v>0.14000000000000001</v>
      </c>
      <c r="O548">
        <v>0</v>
      </c>
      <c r="P548">
        <v>0</v>
      </c>
      <c r="Q548" t="b">
        <v>0</v>
      </c>
      <c r="R548" t="b">
        <v>0</v>
      </c>
      <c r="T548" t="b">
        <v>0</v>
      </c>
      <c r="U548">
        <v>0</v>
      </c>
      <c r="V548">
        <v>0</v>
      </c>
      <c r="W548">
        <v>2516</v>
      </c>
      <c r="X548">
        <v>0.38</v>
      </c>
      <c r="Y548">
        <v>0.17</v>
      </c>
      <c r="Z548" t="b">
        <v>0</v>
      </c>
      <c r="AA548" t="b">
        <v>0</v>
      </c>
      <c r="AB548" t="b">
        <v>0</v>
      </c>
      <c r="AD548">
        <v>0</v>
      </c>
      <c r="AE548" t="b">
        <v>0</v>
      </c>
      <c r="AF548">
        <v>25</v>
      </c>
      <c r="AG548">
        <v>4.7000000000000002E-3</v>
      </c>
      <c r="AH548" t="b">
        <v>0</v>
      </c>
      <c r="AI548">
        <v>8</v>
      </c>
      <c r="AJ548">
        <v>0</v>
      </c>
      <c r="AK548">
        <v>14</v>
      </c>
      <c r="AL548">
        <v>2</v>
      </c>
      <c r="AM548" t="b">
        <v>0</v>
      </c>
      <c r="AN548" t="b">
        <v>0</v>
      </c>
      <c r="AO548">
        <v>33</v>
      </c>
      <c r="AP548">
        <v>0</v>
      </c>
      <c r="AQ548" t="b">
        <v>0</v>
      </c>
      <c r="AR548" t="b">
        <v>0</v>
      </c>
      <c r="AS548" t="b">
        <v>0</v>
      </c>
      <c r="AT548">
        <v>46</v>
      </c>
      <c r="AU548">
        <v>2</v>
      </c>
      <c r="AV548" t="b">
        <v>0</v>
      </c>
      <c r="AW548">
        <v>59</v>
      </c>
      <c r="AX548">
        <v>8.8699999999999992</v>
      </c>
      <c r="AY548" t="b">
        <v>0</v>
      </c>
      <c r="AZ548">
        <v>68</v>
      </c>
      <c r="BA548">
        <v>0.33</v>
      </c>
      <c r="BB548" t="b">
        <v>0</v>
      </c>
      <c r="BC548">
        <v>24</v>
      </c>
      <c r="BD548">
        <v>80.34</v>
      </c>
      <c r="BE548" t="b">
        <v>0</v>
      </c>
      <c r="BF548">
        <v>22</v>
      </c>
      <c r="BG548" t="b">
        <v>0</v>
      </c>
      <c r="BH548">
        <v>33</v>
      </c>
      <c r="BI548">
        <v>18</v>
      </c>
      <c r="BJ548" t="b">
        <v>0</v>
      </c>
      <c r="BK548">
        <v>92</v>
      </c>
      <c r="BL548">
        <v>78</v>
      </c>
      <c r="BM548">
        <v>19</v>
      </c>
      <c r="BN548">
        <v>105400</v>
      </c>
      <c r="BO548" t="b">
        <v>0</v>
      </c>
      <c r="BP548" t="b">
        <v>0</v>
      </c>
      <c r="BQ548">
        <v>4912</v>
      </c>
      <c r="BR548">
        <v>65</v>
      </c>
      <c r="BS548" t="b">
        <v>1</v>
      </c>
      <c r="BT548" t="b">
        <v>0</v>
      </c>
      <c r="BV548">
        <v>0.21</v>
      </c>
      <c r="BW548">
        <v>0</v>
      </c>
      <c r="BX548" t="b">
        <v>0</v>
      </c>
      <c r="BY548">
        <v>72</v>
      </c>
      <c r="BZ548">
        <v>2.33</v>
      </c>
      <c r="CA548" t="b">
        <v>0</v>
      </c>
      <c r="CB548">
        <v>41</v>
      </c>
      <c r="CC548">
        <v>0.04</v>
      </c>
      <c r="CD548" t="b">
        <v>0</v>
      </c>
      <c r="CE548">
        <v>52</v>
      </c>
      <c r="CF548">
        <v>0.4</v>
      </c>
      <c r="CI548" t="b">
        <v>0</v>
      </c>
      <c r="CJ548" t="b">
        <v>0</v>
      </c>
      <c r="CK548" t="b">
        <v>0</v>
      </c>
      <c r="CL548" t="b">
        <v>0</v>
      </c>
      <c r="CM548" t="b">
        <v>0</v>
      </c>
      <c r="CN548">
        <v>97</v>
      </c>
      <c r="CO548">
        <v>10.68</v>
      </c>
      <c r="CP548" t="b">
        <v>0</v>
      </c>
      <c r="CQ548">
        <v>55</v>
      </c>
      <c r="CR548">
        <v>2.2200000000000002</v>
      </c>
      <c r="CS548" t="b">
        <v>0</v>
      </c>
      <c r="CT548">
        <v>65</v>
      </c>
      <c r="CU548">
        <v>1019</v>
      </c>
      <c r="CV548" t="b">
        <v>0</v>
      </c>
      <c r="CW548">
        <v>51</v>
      </c>
      <c r="CX548">
        <v>1050</v>
      </c>
      <c r="CY548" t="b">
        <v>0</v>
      </c>
      <c r="CZ548">
        <v>62</v>
      </c>
      <c r="DA548">
        <v>660</v>
      </c>
      <c r="DB548" t="b">
        <v>0</v>
      </c>
      <c r="DC548">
        <v>55</v>
      </c>
      <c r="DD548">
        <v>78</v>
      </c>
      <c r="DE548" t="b">
        <v>0</v>
      </c>
      <c r="DF548">
        <v>27</v>
      </c>
      <c r="DG548">
        <v>117</v>
      </c>
      <c r="DH548" t="b">
        <v>0</v>
      </c>
      <c r="DI548">
        <v>34</v>
      </c>
      <c r="DJ548">
        <v>0</v>
      </c>
      <c r="DK548" t="b">
        <v>0</v>
      </c>
      <c r="DL548">
        <v>61</v>
      </c>
      <c r="DM548">
        <v>5</v>
      </c>
      <c r="DN548" t="b">
        <v>0</v>
      </c>
      <c r="DO548">
        <v>37</v>
      </c>
      <c r="DP548">
        <v>24</v>
      </c>
      <c r="DQ548">
        <v>45</v>
      </c>
      <c r="DR548">
        <v>10</v>
      </c>
      <c r="DS548">
        <v>38</v>
      </c>
      <c r="DT548">
        <v>7</v>
      </c>
      <c r="DU548">
        <v>92</v>
      </c>
      <c r="DV548">
        <v>6</v>
      </c>
      <c r="DW548">
        <v>5</v>
      </c>
      <c r="DX548" t="b">
        <v>0</v>
      </c>
      <c r="DY548" t="b">
        <v>0</v>
      </c>
      <c r="DZ548" t="b">
        <v>0</v>
      </c>
    </row>
    <row r="549" spans="1:130" hidden="1" x14ac:dyDescent="0.35">
      <c r="A549">
        <v>39085200700</v>
      </c>
      <c r="B549" t="s">
        <v>7</v>
      </c>
      <c r="C549" t="s">
        <v>4</v>
      </c>
      <c r="D549">
        <v>0.06</v>
      </c>
      <c r="E549">
        <v>0</v>
      </c>
      <c r="F549">
        <v>0.01</v>
      </c>
      <c r="G549">
        <v>0</v>
      </c>
      <c r="H549">
        <v>0.03</v>
      </c>
      <c r="I549">
        <v>0.85</v>
      </c>
      <c r="J549">
        <v>0.02</v>
      </c>
      <c r="K549">
        <v>0</v>
      </c>
      <c r="L549">
        <v>0.09</v>
      </c>
      <c r="M549">
        <v>0.67</v>
      </c>
      <c r="N549">
        <v>0.23</v>
      </c>
      <c r="O549">
        <v>0</v>
      </c>
      <c r="P549">
        <v>0</v>
      </c>
      <c r="Q549" t="b">
        <v>0</v>
      </c>
      <c r="R549" t="b">
        <v>0</v>
      </c>
      <c r="T549" t="b">
        <v>0</v>
      </c>
      <c r="U549">
        <v>0</v>
      </c>
      <c r="V549">
        <v>0</v>
      </c>
      <c r="W549">
        <v>3774</v>
      </c>
      <c r="X549">
        <v>0.4</v>
      </c>
      <c r="Y549">
        <v>0.17</v>
      </c>
      <c r="Z549" t="b">
        <v>0</v>
      </c>
      <c r="AA549" t="b">
        <v>0</v>
      </c>
      <c r="AB549" t="b">
        <v>0</v>
      </c>
      <c r="AD549">
        <v>0</v>
      </c>
      <c r="AE549" t="b">
        <v>0</v>
      </c>
      <c r="AF549">
        <v>25</v>
      </c>
      <c r="AG549">
        <v>4.5999999999999999E-3</v>
      </c>
      <c r="AH549" t="b">
        <v>0</v>
      </c>
      <c r="AI549">
        <v>8</v>
      </c>
      <c r="AJ549">
        <v>0</v>
      </c>
      <c r="AK549">
        <v>6</v>
      </c>
      <c r="AL549">
        <v>0</v>
      </c>
      <c r="AM549" t="b">
        <v>0</v>
      </c>
      <c r="AN549" t="b">
        <v>0</v>
      </c>
      <c r="AO549">
        <v>33</v>
      </c>
      <c r="AP549">
        <v>0</v>
      </c>
      <c r="AQ549" t="b">
        <v>0</v>
      </c>
      <c r="AR549" t="b">
        <v>0</v>
      </c>
      <c r="AS549" t="b">
        <v>0</v>
      </c>
      <c r="AT549">
        <v>49</v>
      </c>
      <c r="AU549">
        <v>2</v>
      </c>
      <c r="AV549" t="b">
        <v>0</v>
      </c>
      <c r="AW549">
        <v>60</v>
      </c>
      <c r="AX549">
        <v>8.9</v>
      </c>
      <c r="AY549" t="b">
        <v>0</v>
      </c>
      <c r="AZ549">
        <v>75</v>
      </c>
      <c r="BA549">
        <v>0.38</v>
      </c>
      <c r="BB549" t="b">
        <v>0</v>
      </c>
      <c r="BC549">
        <v>17</v>
      </c>
      <c r="BD549">
        <v>44.77</v>
      </c>
      <c r="BE549" t="b">
        <v>0</v>
      </c>
      <c r="BF549">
        <v>22</v>
      </c>
      <c r="BG549" t="b">
        <v>0</v>
      </c>
      <c r="BH549">
        <v>52</v>
      </c>
      <c r="BI549">
        <v>23</v>
      </c>
      <c r="BJ549" t="b">
        <v>0</v>
      </c>
      <c r="BK549">
        <v>81</v>
      </c>
      <c r="BL549">
        <v>60</v>
      </c>
      <c r="BM549">
        <v>20</v>
      </c>
      <c r="BN549">
        <v>110400</v>
      </c>
      <c r="BO549" t="b">
        <v>0</v>
      </c>
      <c r="BP549" t="b">
        <v>0</v>
      </c>
      <c r="BQ549">
        <v>4299</v>
      </c>
      <c r="BR549">
        <v>56</v>
      </c>
      <c r="BS549" t="b">
        <v>1</v>
      </c>
      <c r="BT549" t="b">
        <v>0</v>
      </c>
      <c r="BV549">
        <v>0.21</v>
      </c>
      <c r="BW549">
        <v>0</v>
      </c>
      <c r="BX549" t="b">
        <v>0</v>
      </c>
      <c r="BY549">
        <v>77</v>
      </c>
      <c r="BZ549">
        <v>2.96</v>
      </c>
      <c r="CA549" t="b">
        <v>0</v>
      </c>
      <c r="CB549">
        <v>38</v>
      </c>
      <c r="CC549">
        <v>0.04</v>
      </c>
      <c r="CD549" t="b">
        <v>0</v>
      </c>
      <c r="CE549">
        <v>64</v>
      </c>
      <c r="CF549">
        <v>0.66</v>
      </c>
      <c r="CI549" t="b">
        <v>0</v>
      </c>
      <c r="CJ549" t="b">
        <v>0</v>
      </c>
      <c r="CK549" t="b">
        <v>0</v>
      </c>
      <c r="CL549" t="b">
        <v>0</v>
      </c>
      <c r="CM549" t="b">
        <v>0</v>
      </c>
      <c r="CN549">
        <v>64</v>
      </c>
      <c r="CO549">
        <v>0</v>
      </c>
      <c r="CP549" t="b">
        <v>0</v>
      </c>
      <c r="CQ549">
        <v>42</v>
      </c>
      <c r="CR549">
        <v>1.22</v>
      </c>
      <c r="CS549" t="b">
        <v>0</v>
      </c>
      <c r="CT549">
        <v>60</v>
      </c>
      <c r="CU549">
        <v>1000</v>
      </c>
      <c r="CV549" t="b">
        <v>0</v>
      </c>
      <c r="CW549">
        <v>65</v>
      </c>
      <c r="CX549">
        <v>1170</v>
      </c>
      <c r="CY549" t="b">
        <v>0</v>
      </c>
      <c r="CZ549">
        <v>79</v>
      </c>
      <c r="DA549">
        <v>770</v>
      </c>
      <c r="DB549" t="b">
        <v>0</v>
      </c>
      <c r="DC549">
        <v>64</v>
      </c>
      <c r="DD549">
        <v>77</v>
      </c>
      <c r="DE549" t="b">
        <v>0</v>
      </c>
      <c r="DF549">
        <v>46</v>
      </c>
      <c r="DG549">
        <v>97</v>
      </c>
      <c r="DH549" t="b">
        <v>0</v>
      </c>
      <c r="DI549">
        <v>76</v>
      </c>
      <c r="DJ549">
        <v>5</v>
      </c>
      <c r="DK549" t="b">
        <v>0</v>
      </c>
      <c r="DL549">
        <v>63</v>
      </c>
      <c r="DM549">
        <v>5</v>
      </c>
      <c r="DN549" t="b">
        <v>0</v>
      </c>
      <c r="DO549">
        <v>41</v>
      </c>
      <c r="DP549">
        <v>26</v>
      </c>
      <c r="DQ549">
        <v>26</v>
      </c>
      <c r="DR549">
        <v>6</v>
      </c>
      <c r="DS549">
        <v>49</v>
      </c>
      <c r="DT549">
        <v>9</v>
      </c>
      <c r="DU549">
        <v>91</v>
      </c>
      <c r="DV549">
        <v>7</v>
      </c>
      <c r="DW549">
        <v>8</v>
      </c>
      <c r="DX549" t="b">
        <v>0</v>
      </c>
      <c r="DY549" t="b">
        <v>0</v>
      </c>
      <c r="DZ549" t="b">
        <v>0</v>
      </c>
    </row>
    <row r="550" spans="1:130" x14ac:dyDescent="0.35">
      <c r="A550">
        <v>39035112800</v>
      </c>
      <c r="B550" t="s">
        <v>3</v>
      </c>
      <c r="C550" t="s">
        <v>4</v>
      </c>
      <c r="D550">
        <v>0.92</v>
      </c>
      <c r="E550">
        <v>0</v>
      </c>
      <c r="F550">
        <v>0.03</v>
      </c>
      <c r="G550">
        <v>0</v>
      </c>
      <c r="H550">
        <v>0.02</v>
      </c>
      <c r="I550">
        <v>0.01</v>
      </c>
      <c r="J550">
        <v>0</v>
      </c>
      <c r="K550">
        <v>0</v>
      </c>
      <c r="L550">
        <v>0.21</v>
      </c>
      <c r="M550">
        <v>0.59</v>
      </c>
      <c r="N550">
        <v>0.18</v>
      </c>
      <c r="O550">
        <v>9</v>
      </c>
      <c r="P550">
        <v>5</v>
      </c>
      <c r="Q550" t="b">
        <v>1</v>
      </c>
      <c r="R550" t="b">
        <v>1</v>
      </c>
      <c r="T550" t="b">
        <v>1</v>
      </c>
      <c r="U550">
        <v>100</v>
      </c>
      <c r="V550">
        <v>100</v>
      </c>
      <c r="W550">
        <v>993</v>
      </c>
      <c r="X550">
        <v>0.99</v>
      </c>
      <c r="Y550">
        <v>0.76</v>
      </c>
      <c r="Z550" t="b">
        <v>1</v>
      </c>
      <c r="AA550" t="b">
        <v>0</v>
      </c>
      <c r="AB550" t="b">
        <v>0</v>
      </c>
      <c r="AD550">
        <v>0</v>
      </c>
      <c r="AE550" t="b">
        <v>0</v>
      </c>
      <c r="AF550">
        <v>28</v>
      </c>
      <c r="AG550">
        <v>5.4000000000000003E-3</v>
      </c>
      <c r="AH550" t="b">
        <v>0</v>
      </c>
      <c r="AI550">
        <v>20</v>
      </c>
      <c r="AJ550">
        <v>0</v>
      </c>
      <c r="AK550">
        <v>11</v>
      </c>
      <c r="AL550">
        <v>1</v>
      </c>
      <c r="AM550" t="b">
        <v>0</v>
      </c>
      <c r="AN550" t="b">
        <v>0</v>
      </c>
      <c r="AO550">
        <v>33</v>
      </c>
      <c r="AP550">
        <v>0</v>
      </c>
      <c r="AQ550" t="b">
        <v>0</v>
      </c>
      <c r="AR550" t="b">
        <v>0</v>
      </c>
      <c r="AS550" t="b">
        <v>1</v>
      </c>
      <c r="AT550">
        <v>94</v>
      </c>
      <c r="AU550">
        <v>6</v>
      </c>
      <c r="AV550" t="b">
        <v>0</v>
      </c>
      <c r="AW550">
        <v>73</v>
      </c>
      <c r="AX550">
        <v>9.3699999999999992</v>
      </c>
      <c r="AY550" t="b">
        <v>0</v>
      </c>
      <c r="AZ550">
        <v>87</v>
      </c>
      <c r="BA550">
        <v>0.51</v>
      </c>
      <c r="BB550" t="b">
        <v>0</v>
      </c>
      <c r="BC550">
        <v>86</v>
      </c>
      <c r="BD550">
        <v>1366.11</v>
      </c>
      <c r="BE550" t="b">
        <v>0</v>
      </c>
      <c r="BF550">
        <v>21</v>
      </c>
      <c r="BG550" t="b">
        <v>0</v>
      </c>
      <c r="BH550">
        <v>88</v>
      </c>
      <c r="BI550">
        <v>41</v>
      </c>
      <c r="BJ550" t="b">
        <v>0</v>
      </c>
      <c r="BK550">
        <v>82</v>
      </c>
      <c r="BL550">
        <v>61</v>
      </c>
      <c r="BO550" t="b">
        <v>0</v>
      </c>
      <c r="BP550" t="b">
        <v>0</v>
      </c>
      <c r="BQ550">
        <v>5763</v>
      </c>
      <c r="BR550">
        <v>76</v>
      </c>
      <c r="BS550" t="b">
        <v>1</v>
      </c>
      <c r="BT550" t="b">
        <v>1</v>
      </c>
      <c r="BU550" t="b">
        <v>1</v>
      </c>
      <c r="BV550">
        <v>0.21</v>
      </c>
      <c r="BW550">
        <v>0</v>
      </c>
      <c r="BX550" t="b">
        <v>1</v>
      </c>
      <c r="BY550">
        <v>97</v>
      </c>
      <c r="BZ550">
        <v>12.51</v>
      </c>
      <c r="CA550" t="b">
        <v>0</v>
      </c>
      <c r="CB550">
        <v>22</v>
      </c>
      <c r="CC550">
        <v>0.02</v>
      </c>
      <c r="CD550" t="b">
        <v>0</v>
      </c>
      <c r="CE550">
        <v>86</v>
      </c>
      <c r="CF550">
        <v>1.65</v>
      </c>
      <c r="CI550" t="b">
        <v>0</v>
      </c>
      <c r="CJ550" t="b">
        <v>0</v>
      </c>
      <c r="CK550" t="b">
        <v>0</v>
      </c>
      <c r="CL550" t="b">
        <v>0</v>
      </c>
      <c r="CM550" t="b">
        <v>0</v>
      </c>
      <c r="CP550" t="b">
        <v>0</v>
      </c>
      <c r="CQ550">
        <v>86</v>
      </c>
      <c r="CR550">
        <v>8.6199999999999992</v>
      </c>
      <c r="CS550" t="b">
        <v>1</v>
      </c>
      <c r="CT550">
        <v>99</v>
      </c>
      <c r="CU550">
        <v>1570</v>
      </c>
      <c r="CV550" t="b">
        <v>1</v>
      </c>
      <c r="CW550">
        <v>99</v>
      </c>
      <c r="CX550">
        <v>2830</v>
      </c>
      <c r="CY550" t="b">
        <v>1</v>
      </c>
      <c r="CZ550">
        <v>99</v>
      </c>
      <c r="DA550">
        <v>1420</v>
      </c>
      <c r="DB550" t="b">
        <v>0</v>
      </c>
      <c r="DC550">
        <v>73</v>
      </c>
      <c r="DD550">
        <v>76</v>
      </c>
      <c r="DE550" t="b">
        <v>1</v>
      </c>
      <c r="DF550">
        <v>98</v>
      </c>
      <c r="DG550">
        <v>34</v>
      </c>
      <c r="DH550" t="b">
        <v>0</v>
      </c>
      <c r="DI550">
        <v>12</v>
      </c>
      <c r="DJ550">
        <v>0</v>
      </c>
      <c r="DK550" t="b">
        <v>1</v>
      </c>
      <c r="DL550">
        <v>99</v>
      </c>
      <c r="DM550">
        <v>24</v>
      </c>
      <c r="DN550" t="b">
        <v>1</v>
      </c>
      <c r="DO550">
        <v>98</v>
      </c>
      <c r="DP550">
        <v>79</v>
      </c>
      <c r="DQ550">
        <v>95</v>
      </c>
      <c r="DR550">
        <v>41</v>
      </c>
      <c r="DS550">
        <v>96</v>
      </c>
      <c r="DT550">
        <v>36</v>
      </c>
      <c r="DU550">
        <v>97</v>
      </c>
      <c r="DV550">
        <v>8</v>
      </c>
      <c r="DW550">
        <v>13</v>
      </c>
      <c r="DX550" t="b">
        <v>0</v>
      </c>
      <c r="DY550" t="b">
        <v>0</v>
      </c>
      <c r="DZ550" t="b">
        <v>0</v>
      </c>
    </row>
    <row r="551" spans="1:130" hidden="1" x14ac:dyDescent="0.35">
      <c r="A551">
        <v>39035152302</v>
      </c>
      <c r="B551" t="s">
        <v>3</v>
      </c>
      <c r="C551" t="s">
        <v>4</v>
      </c>
      <c r="D551">
        <v>0.46</v>
      </c>
      <c r="E551">
        <v>0</v>
      </c>
      <c r="F551">
        <v>0.02</v>
      </c>
      <c r="G551">
        <v>0</v>
      </c>
      <c r="H551">
        <v>0.03</v>
      </c>
      <c r="I551">
        <v>0.44</v>
      </c>
      <c r="J551">
        <v>0.03</v>
      </c>
      <c r="K551">
        <v>0</v>
      </c>
      <c r="L551">
        <v>0.14000000000000001</v>
      </c>
      <c r="M551">
        <v>0.7</v>
      </c>
      <c r="N551">
        <v>0.14000000000000001</v>
      </c>
      <c r="O551">
        <v>1</v>
      </c>
      <c r="P551">
        <v>1</v>
      </c>
      <c r="Q551" t="b">
        <v>1</v>
      </c>
      <c r="R551" t="b">
        <v>0</v>
      </c>
      <c r="T551" t="b">
        <v>1</v>
      </c>
      <c r="U551">
        <v>100</v>
      </c>
      <c r="V551">
        <v>28</v>
      </c>
      <c r="W551">
        <v>4091</v>
      </c>
      <c r="X551">
        <v>0.69</v>
      </c>
      <c r="Y551">
        <v>0.33</v>
      </c>
      <c r="Z551" t="b">
        <v>1</v>
      </c>
      <c r="AA551" t="b">
        <v>0</v>
      </c>
      <c r="AB551" t="b">
        <v>0</v>
      </c>
      <c r="AD551">
        <v>0</v>
      </c>
      <c r="AE551" t="b">
        <v>0</v>
      </c>
      <c r="AF551">
        <v>27</v>
      </c>
      <c r="AG551">
        <v>5.1999999999999998E-3</v>
      </c>
      <c r="AH551" t="b">
        <v>0</v>
      </c>
      <c r="AI551">
        <v>19</v>
      </c>
      <c r="AJ551">
        <v>0</v>
      </c>
      <c r="AK551">
        <v>9</v>
      </c>
      <c r="AL551">
        <v>1</v>
      </c>
      <c r="AM551" t="b">
        <v>0</v>
      </c>
      <c r="AN551" t="b">
        <v>0</v>
      </c>
      <c r="AO551">
        <v>33</v>
      </c>
      <c r="AP551">
        <v>0</v>
      </c>
      <c r="AQ551" t="b">
        <v>0</v>
      </c>
      <c r="AR551" t="b">
        <v>0</v>
      </c>
      <c r="AS551" t="b">
        <v>0</v>
      </c>
      <c r="AT551">
        <v>61</v>
      </c>
      <c r="AU551">
        <v>3</v>
      </c>
      <c r="AV551" t="b">
        <v>0</v>
      </c>
      <c r="AW551">
        <v>61</v>
      </c>
      <c r="AX551">
        <v>8.9499999999999993</v>
      </c>
      <c r="AY551" t="b">
        <v>0</v>
      </c>
      <c r="AZ551">
        <v>63</v>
      </c>
      <c r="BA551">
        <v>0.31</v>
      </c>
      <c r="BB551" t="b">
        <v>0</v>
      </c>
      <c r="BC551">
        <v>21</v>
      </c>
      <c r="BD551">
        <v>64.2</v>
      </c>
      <c r="BE551" t="b">
        <v>0</v>
      </c>
      <c r="BF551">
        <v>20</v>
      </c>
      <c r="BG551" t="b">
        <v>0</v>
      </c>
      <c r="BH551">
        <v>61</v>
      </c>
      <c r="BI551">
        <v>26</v>
      </c>
      <c r="BJ551" t="b">
        <v>1</v>
      </c>
      <c r="BK551">
        <v>98</v>
      </c>
      <c r="BL551">
        <v>89</v>
      </c>
      <c r="BM551">
        <v>12</v>
      </c>
      <c r="BN551">
        <v>87600</v>
      </c>
      <c r="BO551" t="b">
        <v>0</v>
      </c>
      <c r="BP551" t="b">
        <v>0</v>
      </c>
      <c r="BQ551">
        <v>4325</v>
      </c>
      <c r="BR551">
        <v>57</v>
      </c>
      <c r="BS551" t="b">
        <v>1</v>
      </c>
      <c r="BT551" t="b">
        <v>0</v>
      </c>
      <c r="BU551" t="b">
        <v>0</v>
      </c>
      <c r="BV551">
        <v>0.54</v>
      </c>
      <c r="BW551">
        <v>0</v>
      </c>
      <c r="BX551" t="b">
        <v>0</v>
      </c>
      <c r="BY551">
        <v>80</v>
      </c>
      <c r="BZ551">
        <v>3.37</v>
      </c>
      <c r="CA551" t="b">
        <v>0</v>
      </c>
      <c r="CB551">
        <v>35</v>
      </c>
      <c r="CC551">
        <v>0.03</v>
      </c>
      <c r="CD551" t="b">
        <v>0</v>
      </c>
      <c r="CE551">
        <v>55</v>
      </c>
      <c r="CF551">
        <v>0.45</v>
      </c>
      <c r="CI551" t="b">
        <v>0</v>
      </c>
      <c r="CJ551" t="b">
        <v>0</v>
      </c>
      <c r="CK551" t="b">
        <v>0</v>
      </c>
      <c r="CL551" t="b">
        <v>0</v>
      </c>
      <c r="CM551" t="b">
        <v>0</v>
      </c>
      <c r="CN551">
        <v>77</v>
      </c>
      <c r="CO551">
        <v>0.03</v>
      </c>
      <c r="CP551" t="b">
        <v>0</v>
      </c>
      <c r="CQ551">
        <v>2</v>
      </c>
      <c r="CR551">
        <v>0</v>
      </c>
      <c r="CS551" t="b">
        <v>0</v>
      </c>
      <c r="CT551">
        <v>89</v>
      </c>
      <c r="CU551">
        <v>1160</v>
      </c>
      <c r="CV551" t="b">
        <v>0</v>
      </c>
      <c r="CW551">
        <v>67</v>
      </c>
      <c r="CX551">
        <v>1190</v>
      </c>
      <c r="CY551" t="b">
        <v>0</v>
      </c>
      <c r="CZ551">
        <v>76</v>
      </c>
      <c r="DA551">
        <v>750</v>
      </c>
      <c r="DB551" t="b">
        <v>0</v>
      </c>
      <c r="DC551">
        <v>61</v>
      </c>
      <c r="DD551">
        <v>77.3</v>
      </c>
      <c r="DE551" t="b">
        <v>0</v>
      </c>
      <c r="DF551">
        <v>47</v>
      </c>
      <c r="DG551">
        <v>95</v>
      </c>
      <c r="DH551" t="b">
        <v>0</v>
      </c>
      <c r="DI551">
        <v>12</v>
      </c>
      <c r="DJ551">
        <v>0</v>
      </c>
      <c r="DK551" t="b">
        <v>0</v>
      </c>
      <c r="DL551">
        <v>90</v>
      </c>
      <c r="DM551">
        <v>11</v>
      </c>
      <c r="DN551" t="b">
        <v>0</v>
      </c>
      <c r="DO551">
        <v>65</v>
      </c>
      <c r="DP551">
        <v>38</v>
      </c>
      <c r="DQ551">
        <v>74</v>
      </c>
      <c r="DR551">
        <v>19</v>
      </c>
      <c r="DS551">
        <v>26</v>
      </c>
      <c r="DT551">
        <v>5</v>
      </c>
      <c r="DU551">
        <v>94</v>
      </c>
      <c r="DV551">
        <v>6</v>
      </c>
      <c r="DW551">
        <v>10</v>
      </c>
      <c r="DX551" t="b">
        <v>0</v>
      </c>
      <c r="DY551" t="b">
        <v>0</v>
      </c>
      <c r="DZ551" t="b">
        <v>0</v>
      </c>
    </row>
    <row r="552" spans="1:130" hidden="1" x14ac:dyDescent="0.35">
      <c r="A552">
        <v>39035160800</v>
      </c>
      <c r="B552" t="s">
        <v>3</v>
      </c>
      <c r="C552" t="s">
        <v>4</v>
      </c>
      <c r="D552">
        <v>0</v>
      </c>
      <c r="E552">
        <v>0</v>
      </c>
      <c r="F552">
        <v>0</v>
      </c>
      <c r="G552">
        <v>0</v>
      </c>
      <c r="H552">
        <v>0.01</v>
      </c>
      <c r="I552">
        <v>0.95</v>
      </c>
      <c r="J552">
        <v>0.02</v>
      </c>
      <c r="K552">
        <v>0</v>
      </c>
      <c r="L552">
        <v>0.04</v>
      </c>
      <c r="M552">
        <v>0.86</v>
      </c>
      <c r="N552">
        <v>0.08</v>
      </c>
      <c r="O552">
        <v>0</v>
      </c>
      <c r="P552">
        <v>0</v>
      </c>
      <c r="Q552" t="b">
        <v>0</v>
      </c>
      <c r="R552" t="b">
        <v>0</v>
      </c>
      <c r="T552" t="b">
        <v>0</v>
      </c>
      <c r="U552">
        <v>0</v>
      </c>
      <c r="V552">
        <v>0</v>
      </c>
      <c r="W552">
        <v>944</v>
      </c>
      <c r="X552">
        <v>0.43</v>
      </c>
      <c r="Y552">
        <v>0.19</v>
      </c>
      <c r="Z552" t="b">
        <v>0</v>
      </c>
      <c r="AA552" t="b">
        <v>0</v>
      </c>
      <c r="AB552" t="b">
        <v>0</v>
      </c>
      <c r="AD552">
        <v>0</v>
      </c>
      <c r="AE552" t="b">
        <v>0</v>
      </c>
      <c r="AF552">
        <v>43</v>
      </c>
      <c r="AG552">
        <v>1.11E-2</v>
      </c>
      <c r="AH552" t="b">
        <v>0</v>
      </c>
      <c r="AI552">
        <v>36</v>
      </c>
      <c r="AJ552">
        <v>1E-4</v>
      </c>
      <c r="AK552">
        <v>6</v>
      </c>
      <c r="AL552">
        <v>0</v>
      </c>
      <c r="AM552" t="b">
        <v>0</v>
      </c>
      <c r="AN552" t="b">
        <v>0</v>
      </c>
      <c r="AO552">
        <v>33</v>
      </c>
      <c r="AP552">
        <v>0</v>
      </c>
      <c r="AQ552" t="b">
        <v>0</v>
      </c>
      <c r="AR552" t="b">
        <v>0</v>
      </c>
      <c r="AS552" t="b">
        <v>0</v>
      </c>
      <c r="AT552">
        <v>41</v>
      </c>
      <c r="AU552">
        <v>2</v>
      </c>
      <c r="AV552" t="b">
        <v>0</v>
      </c>
      <c r="AW552">
        <v>66</v>
      </c>
      <c r="AX552">
        <v>9.1199999999999992</v>
      </c>
      <c r="AY552" t="b">
        <v>0</v>
      </c>
      <c r="AZ552">
        <v>54</v>
      </c>
      <c r="BA552">
        <v>0.26</v>
      </c>
      <c r="BB552" t="b">
        <v>0</v>
      </c>
      <c r="BC552">
        <v>43</v>
      </c>
      <c r="BD552">
        <v>223.52</v>
      </c>
      <c r="BE552" t="b">
        <v>0</v>
      </c>
      <c r="BF552">
        <v>20</v>
      </c>
      <c r="BG552" t="b">
        <v>0</v>
      </c>
      <c r="BH552">
        <v>67</v>
      </c>
      <c r="BI552">
        <v>28</v>
      </c>
      <c r="BJ552" t="b">
        <v>0</v>
      </c>
      <c r="BK552">
        <v>93</v>
      </c>
      <c r="BL552">
        <v>78</v>
      </c>
      <c r="BM552">
        <v>39</v>
      </c>
      <c r="BN552">
        <v>158700</v>
      </c>
      <c r="BO552" t="b">
        <v>0</v>
      </c>
      <c r="BP552" t="b">
        <v>0</v>
      </c>
      <c r="BQ552">
        <v>5187</v>
      </c>
      <c r="BR552">
        <v>69</v>
      </c>
      <c r="BS552" t="b">
        <v>1</v>
      </c>
      <c r="BT552" t="b">
        <v>0</v>
      </c>
      <c r="BU552" t="b">
        <v>0</v>
      </c>
      <c r="BV552">
        <v>0.21</v>
      </c>
      <c r="BW552">
        <v>0</v>
      </c>
      <c r="BX552" t="b">
        <v>0</v>
      </c>
      <c r="BY552">
        <v>66</v>
      </c>
      <c r="BZ552">
        <v>1.74</v>
      </c>
      <c r="CA552" t="b">
        <v>0</v>
      </c>
      <c r="CB552">
        <v>20</v>
      </c>
      <c r="CC552">
        <v>0.02</v>
      </c>
      <c r="CD552" t="b">
        <v>0</v>
      </c>
      <c r="CE552">
        <v>36</v>
      </c>
      <c r="CF552">
        <v>0.2</v>
      </c>
      <c r="CI552" t="b">
        <v>0</v>
      </c>
      <c r="CJ552" t="b">
        <v>0</v>
      </c>
      <c r="CK552" t="b">
        <v>0</v>
      </c>
      <c r="CL552" t="b">
        <v>0</v>
      </c>
      <c r="CM552" t="b">
        <v>0</v>
      </c>
      <c r="CN552">
        <v>90</v>
      </c>
      <c r="CO552">
        <v>0.39</v>
      </c>
      <c r="CP552" t="b">
        <v>0</v>
      </c>
      <c r="CQ552">
        <v>60</v>
      </c>
      <c r="CR552">
        <v>2.75</v>
      </c>
      <c r="CS552" t="b">
        <v>0</v>
      </c>
      <c r="CT552">
        <v>63</v>
      </c>
      <c r="CU552">
        <v>1010</v>
      </c>
      <c r="CV552" t="b">
        <v>0</v>
      </c>
      <c r="CW552">
        <v>5</v>
      </c>
      <c r="CX552">
        <v>610</v>
      </c>
      <c r="CY552" t="b">
        <v>0</v>
      </c>
      <c r="CZ552">
        <v>10</v>
      </c>
      <c r="DA552">
        <v>380</v>
      </c>
      <c r="DB552" t="b">
        <v>0</v>
      </c>
      <c r="DC552">
        <v>44</v>
      </c>
      <c r="DD552">
        <v>79.09</v>
      </c>
      <c r="DE552" t="b">
        <v>0</v>
      </c>
      <c r="DF552">
        <v>48</v>
      </c>
      <c r="DG552">
        <v>94</v>
      </c>
      <c r="DH552" t="b">
        <v>0</v>
      </c>
      <c r="DI552">
        <v>12</v>
      </c>
      <c r="DJ552">
        <v>0</v>
      </c>
      <c r="DK552" t="b">
        <v>0</v>
      </c>
      <c r="DL552">
        <v>18</v>
      </c>
      <c r="DM552">
        <v>2</v>
      </c>
      <c r="DN552" t="b">
        <v>0</v>
      </c>
      <c r="DO552">
        <v>38</v>
      </c>
      <c r="DP552">
        <v>24</v>
      </c>
      <c r="DQ552">
        <v>44</v>
      </c>
      <c r="DR552">
        <v>10</v>
      </c>
      <c r="DS552">
        <v>6</v>
      </c>
      <c r="DT552">
        <v>2</v>
      </c>
      <c r="DU552">
        <v>94</v>
      </c>
      <c r="DV552">
        <v>6</v>
      </c>
      <c r="DW552">
        <v>9</v>
      </c>
      <c r="DX552" t="b">
        <v>0</v>
      </c>
      <c r="DY552" t="b">
        <v>0</v>
      </c>
      <c r="DZ552" t="b">
        <v>0</v>
      </c>
    </row>
    <row r="553" spans="1:130" hidden="1" x14ac:dyDescent="0.35">
      <c r="A553">
        <v>39035160900</v>
      </c>
      <c r="B553" t="s">
        <v>3</v>
      </c>
      <c r="C553" t="s">
        <v>4</v>
      </c>
      <c r="D553">
        <v>0.03</v>
      </c>
      <c r="E553">
        <v>0</v>
      </c>
      <c r="F553">
        <v>0</v>
      </c>
      <c r="G553">
        <v>0</v>
      </c>
      <c r="H553">
        <v>0.03</v>
      </c>
      <c r="I553">
        <v>0.89</v>
      </c>
      <c r="J553">
        <v>0.04</v>
      </c>
      <c r="K553">
        <v>0.01</v>
      </c>
      <c r="L553">
        <v>0.12</v>
      </c>
      <c r="M553">
        <v>0.78</v>
      </c>
      <c r="N553">
        <v>0.09</v>
      </c>
      <c r="O553">
        <v>0</v>
      </c>
      <c r="P553">
        <v>0</v>
      </c>
      <c r="Q553" t="b">
        <v>0</v>
      </c>
      <c r="R553" t="b">
        <v>0</v>
      </c>
      <c r="T553" t="b">
        <v>0</v>
      </c>
      <c r="U553">
        <v>0</v>
      </c>
      <c r="V553">
        <v>0</v>
      </c>
      <c r="W553">
        <v>3653</v>
      </c>
      <c r="X553">
        <v>0.54</v>
      </c>
      <c r="Y553">
        <v>0.25</v>
      </c>
      <c r="Z553" t="b">
        <v>0</v>
      </c>
      <c r="AA553" t="b">
        <v>0</v>
      </c>
      <c r="AB553" t="b">
        <v>0</v>
      </c>
      <c r="AD553">
        <v>0</v>
      </c>
      <c r="AE553" t="b">
        <v>0</v>
      </c>
      <c r="AF553">
        <v>36</v>
      </c>
      <c r="AG553">
        <v>7.4999999999999997E-3</v>
      </c>
      <c r="AH553" t="b">
        <v>0</v>
      </c>
      <c r="AI553">
        <v>26</v>
      </c>
      <c r="AJ553">
        <v>1E-4</v>
      </c>
      <c r="AK553">
        <v>3</v>
      </c>
      <c r="AL553">
        <v>0</v>
      </c>
      <c r="AM553" t="b">
        <v>0</v>
      </c>
      <c r="AN553" t="b">
        <v>0</v>
      </c>
      <c r="AO553">
        <v>33</v>
      </c>
      <c r="AP553">
        <v>0</v>
      </c>
      <c r="AQ553" t="b">
        <v>0</v>
      </c>
      <c r="AR553" t="b">
        <v>0</v>
      </c>
      <c r="AS553" t="b">
        <v>0</v>
      </c>
      <c r="AT553">
        <v>24</v>
      </c>
      <c r="AU553">
        <v>2</v>
      </c>
      <c r="AV553" t="b">
        <v>0</v>
      </c>
      <c r="AW553">
        <v>66</v>
      </c>
      <c r="AX553">
        <v>9.1199999999999992</v>
      </c>
      <c r="AY553" t="b">
        <v>0</v>
      </c>
      <c r="AZ553">
        <v>66</v>
      </c>
      <c r="BA553">
        <v>0.32</v>
      </c>
      <c r="BB553" t="b">
        <v>0</v>
      </c>
      <c r="BC553">
        <v>88</v>
      </c>
      <c r="BD553">
        <v>1587.81</v>
      </c>
      <c r="BE553" t="b">
        <v>0</v>
      </c>
      <c r="BF553">
        <v>20</v>
      </c>
      <c r="BG553" t="b">
        <v>0</v>
      </c>
      <c r="BH553">
        <v>49</v>
      </c>
      <c r="BI553">
        <v>22</v>
      </c>
      <c r="BJ553" t="b">
        <v>0</v>
      </c>
      <c r="BK553">
        <v>97</v>
      </c>
      <c r="BL553">
        <v>87</v>
      </c>
      <c r="BM553">
        <v>41</v>
      </c>
      <c r="BN553">
        <v>164000</v>
      </c>
      <c r="BO553" t="b">
        <v>0</v>
      </c>
      <c r="BP553" t="b">
        <v>0</v>
      </c>
      <c r="BQ553">
        <v>3914</v>
      </c>
      <c r="BR553">
        <v>51</v>
      </c>
      <c r="BS553" t="b">
        <v>1</v>
      </c>
      <c r="BT553" t="b">
        <v>0</v>
      </c>
      <c r="BU553" t="b">
        <v>0</v>
      </c>
      <c r="BV553">
        <v>0.85</v>
      </c>
      <c r="BW553">
        <v>0.02</v>
      </c>
      <c r="BX553" t="b">
        <v>0</v>
      </c>
      <c r="BY553">
        <v>74</v>
      </c>
      <c r="BZ553">
        <v>2.5499999999999998</v>
      </c>
      <c r="CA553" t="b">
        <v>0</v>
      </c>
      <c r="CB553">
        <v>20</v>
      </c>
      <c r="CC553">
        <v>0.02</v>
      </c>
      <c r="CD553" t="b">
        <v>0</v>
      </c>
      <c r="CE553">
        <v>50</v>
      </c>
      <c r="CF553">
        <v>0.37</v>
      </c>
      <c r="CI553" t="b">
        <v>0</v>
      </c>
      <c r="CJ553" t="b">
        <v>0</v>
      </c>
      <c r="CK553" t="b">
        <v>0</v>
      </c>
      <c r="CL553" t="b">
        <v>0</v>
      </c>
      <c r="CM553" t="b">
        <v>0</v>
      </c>
      <c r="CN553">
        <v>85</v>
      </c>
      <c r="CO553">
        <v>0.12</v>
      </c>
      <c r="CP553" t="b">
        <v>0</v>
      </c>
      <c r="CQ553">
        <v>62</v>
      </c>
      <c r="CR553">
        <v>2.94</v>
      </c>
      <c r="CS553" t="b">
        <v>0</v>
      </c>
      <c r="CT553">
        <v>75</v>
      </c>
      <c r="CU553">
        <v>1060</v>
      </c>
      <c r="CV553" t="b">
        <v>0</v>
      </c>
      <c r="CW553">
        <v>13</v>
      </c>
      <c r="CX553">
        <v>740</v>
      </c>
      <c r="CY553" t="b">
        <v>0</v>
      </c>
      <c r="CZ553">
        <v>29</v>
      </c>
      <c r="DA553">
        <v>490</v>
      </c>
      <c r="DB553" t="b">
        <v>0</v>
      </c>
      <c r="DC553">
        <v>74</v>
      </c>
      <c r="DD553">
        <v>75.900000000000006</v>
      </c>
      <c r="DE553" t="b">
        <v>0</v>
      </c>
      <c r="DF553">
        <v>38</v>
      </c>
      <c r="DG553">
        <v>105</v>
      </c>
      <c r="DH553" t="b">
        <v>0</v>
      </c>
      <c r="DI553">
        <v>65</v>
      </c>
      <c r="DJ553">
        <v>3</v>
      </c>
      <c r="DK553" t="b">
        <v>0</v>
      </c>
      <c r="DL553">
        <v>47</v>
      </c>
      <c r="DM553">
        <v>4</v>
      </c>
      <c r="DN553" t="b">
        <v>0</v>
      </c>
      <c r="DO553">
        <v>50</v>
      </c>
      <c r="DP553">
        <v>30</v>
      </c>
      <c r="DQ553">
        <v>48</v>
      </c>
      <c r="DR553">
        <v>11</v>
      </c>
      <c r="DS553">
        <v>51</v>
      </c>
      <c r="DT553">
        <v>10</v>
      </c>
      <c r="DU553">
        <v>94</v>
      </c>
      <c r="DV553">
        <v>6</v>
      </c>
      <c r="DW553">
        <v>9</v>
      </c>
      <c r="DX553" t="b">
        <v>0</v>
      </c>
      <c r="DY553" t="b">
        <v>0</v>
      </c>
      <c r="DZ553" t="b">
        <v>0</v>
      </c>
    </row>
    <row r="554" spans="1:130" hidden="1" x14ac:dyDescent="0.35">
      <c r="A554">
        <v>39035178101</v>
      </c>
      <c r="B554" t="s">
        <v>3</v>
      </c>
      <c r="C554" t="s">
        <v>4</v>
      </c>
      <c r="D554">
        <v>0.03</v>
      </c>
      <c r="E554">
        <v>0</v>
      </c>
      <c r="F554">
        <v>0</v>
      </c>
      <c r="G554">
        <v>0.01</v>
      </c>
      <c r="H554">
        <v>0.05</v>
      </c>
      <c r="I554">
        <v>0.86</v>
      </c>
      <c r="J554">
        <v>0.01</v>
      </c>
      <c r="K554">
        <v>0.01</v>
      </c>
      <c r="L554">
        <v>0.13</v>
      </c>
      <c r="M554">
        <v>0.65</v>
      </c>
      <c r="N554">
        <v>0.2</v>
      </c>
      <c r="O554">
        <v>0</v>
      </c>
      <c r="P554">
        <v>0</v>
      </c>
      <c r="Q554" t="b">
        <v>0</v>
      </c>
      <c r="R554" t="b">
        <v>0</v>
      </c>
      <c r="T554" t="b">
        <v>0</v>
      </c>
      <c r="U554">
        <v>0</v>
      </c>
      <c r="V554">
        <v>0</v>
      </c>
      <c r="W554">
        <v>2828</v>
      </c>
      <c r="X554">
        <v>0.56999999999999995</v>
      </c>
      <c r="Y554">
        <v>0.26</v>
      </c>
      <c r="Z554" t="b">
        <v>0</v>
      </c>
      <c r="AA554" t="b">
        <v>0</v>
      </c>
      <c r="AB554" t="b">
        <v>0</v>
      </c>
      <c r="AD554">
        <v>0</v>
      </c>
      <c r="AE554" t="b">
        <v>0</v>
      </c>
      <c r="AF554">
        <v>38</v>
      </c>
      <c r="AG554">
        <v>8.6999999999999994E-3</v>
      </c>
      <c r="AH554" t="b">
        <v>0</v>
      </c>
      <c r="AI554">
        <v>30</v>
      </c>
      <c r="AJ554">
        <v>1E-4</v>
      </c>
      <c r="AK554">
        <v>10</v>
      </c>
      <c r="AL554">
        <v>1</v>
      </c>
      <c r="AM554" t="b">
        <v>0</v>
      </c>
      <c r="AN554" t="b">
        <v>0</v>
      </c>
      <c r="AO554">
        <v>33</v>
      </c>
      <c r="AP554">
        <v>0</v>
      </c>
      <c r="AQ554" t="b">
        <v>0</v>
      </c>
      <c r="AR554" t="b">
        <v>0</v>
      </c>
      <c r="AS554" t="b">
        <v>0</v>
      </c>
      <c r="AT554">
        <v>46</v>
      </c>
      <c r="AU554">
        <v>2</v>
      </c>
      <c r="AV554" t="b">
        <v>0</v>
      </c>
      <c r="AW554">
        <v>68</v>
      </c>
      <c r="AX554">
        <v>9.19</v>
      </c>
      <c r="AY554" t="b">
        <v>0</v>
      </c>
      <c r="AZ554">
        <v>62</v>
      </c>
      <c r="BA554">
        <v>0.3</v>
      </c>
      <c r="BB554" t="b">
        <v>0</v>
      </c>
      <c r="BC554">
        <v>57</v>
      </c>
      <c r="BD554">
        <v>391.47</v>
      </c>
      <c r="BE554" t="b">
        <v>0</v>
      </c>
      <c r="BF554">
        <v>20</v>
      </c>
      <c r="BG554" t="b">
        <v>0</v>
      </c>
      <c r="BH554">
        <v>65</v>
      </c>
      <c r="BI554">
        <v>28</v>
      </c>
      <c r="BJ554" t="b">
        <v>0</v>
      </c>
      <c r="BK554">
        <v>79</v>
      </c>
      <c r="BL554">
        <v>56</v>
      </c>
      <c r="BM554">
        <v>22</v>
      </c>
      <c r="BN554">
        <v>114000</v>
      </c>
      <c r="BO554" t="b">
        <v>0</v>
      </c>
      <c r="BP554" t="b">
        <v>0</v>
      </c>
      <c r="BQ554">
        <v>3922</v>
      </c>
      <c r="BR554">
        <v>51</v>
      </c>
      <c r="BS554" t="b">
        <v>1</v>
      </c>
      <c r="BT554" t="b">
        <v>0</v>
      </c>
      <c r="BV554">
        <v>0.21</v>
      </c>
      <c r="BW554">
        <v>0</v>
      </c>
      <c r="BX554" t="b">
        <v>0</v>
      </c>
      <c r="BY554">
        <v>68</v>
      </c>
      <c r="BZ554">
        <v>1.93</v>
      </c>
      <c r="CA554" t="b">
        <v>0</v>
      </c>
      <c r="CB554">
        <v>26</v>
      </c>
      <c r="CC554">
        <v>0.02</v>
      </c>
      <c r="CD554" t="b">
        <v>0</v>
      </c>
      <c r="CE554">
        <v>83</v>
      </c>
      <c r="CF554">
        <v>1.48</v>
      </c>
      <c r="CI554" t="b">
        <v>0</v>
      </c>
      <c r="CJ554" t="b">
        <v>0</v>
      </c>
      <c r="CK554" t="b">
        <v>0</v>
      </c>
      <c r="CL554" t="b">
        <v>0</v>
      </c>
      <c r="CM554" t="b">
        <v>0</v>
      </c>
      <c r="CN554">
        <v>37</v>
      </c>
      <c r="CO554">
        <v>0</v>
      </c>
      <c r="CP554" t="b">
        <v>0</v>
      </c>
      <c r="CQ554">
        <v>55</v>
      </c>
      <c r="CR554">
        <v>2.21</v>
      </c>
      <c r="CS554" t="b">
        <v>0</v>
      </c>
      <c r="CT554">
        <v>79</v>
      </c>
      <c r="CU554">
        <v>1080</v>
      </c>
      <c r="CV554" t="b">
        <v>0</v>
      </c>
      <c r="CW554">
        <v>67</v>
      </c>
      <c r="CX554">
        <v>1190</v>
      </c>
      <c r="CY554" t="b">
        <v>0</v>
      </c>
      <c r="CZ554">
        <v>88</v>
      </c>
      <c r="DA554">
        <v>860</v>
      </c>
      <c r="DB554" t="b">
        <v>0</v>
      </c>
      <c r="DC554">
        <v>71</v>
      </c>
      <c r="DD554">
        <v>76.2</v>
      </c>
      <c r="DE554" t="b">
        <v>0</v>
      </c>
      <c r="DF554">
        <v>54</v>
      </c>
      <c r="DG554">
        <v>89</v>
      </c>
      <c r="DH554" t="b">
        <v>0</v>
      </c>
      <c r="DI554">
        <v>61</v>
      </c>
      <c r="DJ554">
        <v>2</v>
      </c>
      <c r="DK554" t="b">
        <v>0</v>
      </c>
      <c r="DL554">
        <v>29</v>
      </c>
      <c r="DM554">
        <v>3</v>
      </c>
      <c r="DN554" t="b">
        <v>0</v>
      </c>
      <c r="DO554">
        <v>55</v>
      </c>
      <c r="DP554">
        <v>33</v>
      </c>
      <c r="DQ554">
        <v>70</v>
      </c>
      <c r="DR554">
        <v>18</v>
      </c>
      <c r="DS554">
        <v>46</v>
      </c>
      <c r="DT554">
        <v>9</v>
      </c>
      <c r="DU554">
        <v>93</v>
      </c>
      <c r="DV554">
        <v>5</v>
      </c>
      <c r="DW554">
        <v>11</v>
      </c>
      <c r="DX554" t="b">
        <v>0</v>
      </c>
      <c r="DY554" t="b">
        <v>0</v>
      </c>
      <c r="DZ554" t="b">
        <v>0</v>
      </c>
    </row>
    <row r="555" spans="1:130" hidden="1" x14ac:dyDescent="0.35">
      <c r="A555">
        <v>39035183604</v>
      </c>
      <c r="B555" t="s">
        <v>3</v>
      </c>
      <c r="C555" t="s">
        <v>4</v>
      </c>
      <c r="D555">
        <v>0.64</v>
      </c>
      <c r="E555">
        <v>0</v>
      </c>
      <c r="F555">
        <v>0.02</v>
      </c>
      <c r="G555">
        <v>0</v>
      </c>
      <c r="H555">
        <v>0.05</v>
      </c>
      <c r="I555">
        <v>0.23</v>
      </c>
      <c r="J555">
        <v>0.04</v>
      </c>
      <c r="K555">
        <v>0</v>
      </c>
      <c r="L555">
        <v>0.11</v>
      </c>
      <c r="M555">
        <v>0.71</v>
      </c>
      <c r="N555">
        <v>0.16</v>
      </c>
      <c r="O555">
        <v>0</v>
      </c>
      <c r="P555">
        <v>0</v>
      </c>
      <c r="Q555" t="b">
        <v>0</v>
      </c>
      <c r="R555" t="b">
        <v>0</v>
      </c>
      <c r="T555" t="b">
        <v>0</v>
      </c>
      <c r="U555">
        <v>0</v>
      </c>
      <c r="V555">
        <v>50</v>
      </c>
      <c r="W555">
        <v>2111</v>
      </c>
      <c r="X555">
        <v>0.43</v>
      </c>
      <c r="Y555">
        <v>0.19</v>
      </c>
      <c r="Z555" t="b">
        <v>0</v>
      </c>
      <c r="AA555" t="b">
        <v>0</v>
      </c>
      <c r="AB555" t="b">
        <v>0</v>
      </c>
      <c r="AD555">
        <v>0</v>
      </c>
      <c r="AE555" t="b">
        <v>0</v>
      </c>
      <c r="AF555">
        <v>68</v>
      </c>
      <c r="AG555">
        <v>2.69E-2</v>
      </c>
      <c r="AH555" t="b">
        <v>0</v>
      </c>
      <c r="AI555">
        <v>62</v>
      </c>
      <c r="AJ555">
        <v>2.0000000000000001E-4</v>
      </c>
      <c r="AK555">
        <v>24</v>
      </c>
      <c r="AL555">
        <v>3</v>
      </c>
      <c r="AM555" t="b">
        <v>0</v>
      </c>
      <c r="AN555" t="b">
        <v>0</v>
      </c>
      <c r="AO555">
        <v>33</v>
      </c>
      <c r="AP555">
        <v>0</v>
      </c>
      <c r="AQ555" t="b">
        <v>0</v>
      </c>
      <c r="AR555" t="b">
        <v>0</v>
      </c>
      <c r="AS555" t="b">
        <v>0</v>
      </c>
      <c r="AT555">
        <v>54</v>
      </c>
      <c r="AU555">
        <v>3</v>
      </c>
      <c r="AV555" t="b">
        <v>0</v>
      </c>
      <c r="AW555">
        <v>71</v>
      </c>
      <c r="AX555">
        <v>9.2899999999999991</v>
      </c>
      <c r="AY555" t="b">
        <v>0</v>
      </c>
      <c r="AZ555">
        <v>59</v>
      </c>
      <c r="BA555">
        <v>0.28999999999999998</v>
      </c>
      <c r="BB555" t="b">
        <v>0</v>
      </c>
      <c r="BC555">
        <v>53</v>
      </c>
      <c r="BD555">
        <v>327.48</v>
      </c>
      <c r="BE555" t="b">
        <v>0</v>
      </c>
      <c r="BF555">
        <v>20</v>
      </c>
      <c r="BG555" t="b">
        <v>0</v>
      </c>
      <c r="BH555">
        <v>62</v>
      </c>
      <c r="BI555">
        <v>26</v>
      </c>
      <c r="BJ555" t="b">
        <v>0</v>
      </c>
      <c r="BK555">
        <v>98</v>
      </c>
      <c r="BL555">
        <v>88</v>
      </c>
      <c r="BM555">
        <v>27</v>
      </c>
      <c r="BN555">
        <v>127300</v>
      </c>
      <c r="BO555" t="b">
        <v>0</v>
      </c>
      <c r="BP555" t="b">
        <v>0</v>
      </c>
      <c r="BQ555">
        <v>4818</v>
      </c>
      <c r="BR555">
        <v>64</v>
      </c>
      <c r="BS555" t="b">
        <v>1</v>
      </c>
      <c r="BT555" t="b">
        <v>0</v>
      </c>
      <c r="BU555" t="b">
        <v>0</v>
      </c>
      <c r="BV555">
        <v>0.8</v>
      </c>
      <c r="BW555">
        <v>0.01</v>
      </c>
      <c r="BX555" t="b">
        <v>0</v>
      </c>
      <c r="BY555">
        <v>89</v>
      </c>
      <c r="BZ555">
        <v>5.84</v>
      </c>
      <c r="CA555" t="b">
        <v>0</v>
      </c>
      <c r="CB555">
        <v>22</v>
      </c>
      <c r="CC555">
        <v>0.02</v>
      </c>
      <c r="CD555" t="b">
        <v>0</v>
      </c>
      <c r="CE555">
        <v>50</v>
      </c>
      <c r="CF555">
        <v>0.36</v>
      </c>
      <c r="CI555" t="b">
        <v>0</v>
      </c>
      <c r="CJ555" t="b">
        <v>0</v>
      </c>
      <c r="CK555" t="b">
        <v>0</v>
      </c>
      <c r="CL555" t="b">
        <v>0</v>
      </c>
      <c r="CM555" t="b">
        <v>0</v>
      </c>
      <c r="CP555" t="b">
        <v>0</v>
      </c>
      <c r="CQ555">
        <v>67</v>
      </c>
      <c r="CR555">
        <v>3.63</v>
      </c>
      <c r="CS555" t="b">
        <v>0</v>
      </c>
      <c r="CT555">
        <v>93</v>
      </c>
      <c r="CU555">
        <v>1230</v>
      </c>
      <c r="CV555" t="b">
        <v>0</v>
      </c>
      <c r="CW555">
        <v>86</v>
      </c>
      <c r="CX555">
        <v>1480</v>
      </c>
      <c r="CY555" t="b">
        <v>0</v>
      </c>
      <c r="CZ555">
        <v>62</v>
      </c>
      <c r="DA555">
        <v>660</v>
      </c>
      <c r="DB555" t="b">
        <v>0</v>
      </c>
      <c r="DC555">
        <v>38</v>
      </c>
      <c r="DD555">
        <v>79.59</v>
      </c>
      <c r="DE555" t="b">
        <v>0</v>
      </c>
      <c r="DF555">
        <v>36</v>
      </c>
      <c r="DG555">
        <v>107</v>
      </c>
      <c r="DH555" t="b">
        <v>0</v>
      </c>
      <c r="DI555">
        <v>38</v>
      </c>
      <c r="DJ555">
        <v>0</v>
      </c>
      <c r="DK555" t="b">
        <v>0</v>
      </c>
      <c r="DL555">
        <v>76</v>
      </c>
      <c r="DM555">
        <v>7</v>
      </c>
      <c r="DN555" t="b">
        <v>0</v>
      </c>
      <c r="DO555">
        <v>50</v>
      </c>
      <c r="DP555">
        <v>30</v>
      </c>
      <c r="DQ555">
        <v>66</v>
      </c>
      <c r="DR555">
        <v>16</v>
      </c>
      <c r="DS555">
        <v>40</v>
      </c>
      <c r="DT555">
        <v>8</v>
      </c>
      <c r="DU555">
        <v>88</v>
      </c>
      <c r="DV555">
        <v>1</v>
      </c>
      <c r="DW555">
        <v>17</v>
      </c>
      <c r="DX555" t="b">
        <v>0</v>
      </c>
      <c r="DY555" t="b">
        <v>0</v>
      </c>
      <c r="DZ555" t="b">
        <v>0</v>
      </c>
    </row>
    <row r="556" spans="1:130" hidden="1" x14ac:dyDescent="0.35">
      <c r="A556">
        <v>39035103800</v>
      </c>
      <c r="B556" t="s">
        <v>3</v>
      </c>
      <c r="C556" t="s">
        <v>4</v>
      </c>
      <c r="D556">
        <v>0.1</v>
      </c>
      <c r="E556">
        <v>0</v>
      </c>
      <c r="F556">
        <v>0.01</v>
      </c>
      <c r="G556">
        <v>0</v>
      </c>
      <c r="H556">
        <v>0.09</v>
      </c>
      <c r="I556">
        <v>0.44</v>
      </c>
      <c r="J556">
        <v>0.43</v>
      </c>
      <c r="K556">
        <v>0.02</v>
      </c>
      <c r="L556">
        <v>0.06</v>
      </c>
      <c r="M556">
        <v>0.74</v>
      </c>
      <c r="N556">
        <v>0.18</v>
      </c>
      <c r="O556">
        <v>9</v>
      </c>
      <c r="P556">
        <v>6</v>
      </c>
      <c r="Q556" t="b">
        <v>1</v>
      </c>
      <c r="R556" t="b">
        <v>0</v>
      </c>
      <c r="T556" t="b">
        <v>1</v>
      </c>
      <c r="U556">
        <v>100</v>
      </c>
      <c r="V556">
        <v>83</v>
      </c>
      <c r="W556">
        <v>1503</v>
      </c>
      <c r="X556">
        <v>0.92</v>
      </c>
      <c r="Y556">
        <v>0.55000000000000004</v>
      </c>
      <c r="Z556" t="b">
        <v>1</v>
      </c>
      <c r="AA556" t="b">
        <v>0</v>
      </c>
      <c r="AB556" t="b">
        <v>0</v>
      </c>
      <c r="AD556">
        <v>0</v>
      </c>
      <c r="AE556" t="b">
        <v>0</v>
      </c>
      <c r="AF556">
        <v>35</v>
      </c>
      <c r="AG556">
        <v>7.1999999999999998E-3</v>
      </c>
      <c r="AH556" t="b">
        <v>0</v>
      </c>
      <c r="AI556">
        <v>25</v>
      </c>
      <c r="AJ556">
        <v>1E-4</v>
      </c>
      <c r="AK556">
        <v>35</v>
      </c>
      <c r="AL556">
        <v>5</v>
      </c>
      <c r="AM556" t="b">
        <v>0</v>
      </c>
      <c r="AN556" t="b">
        <v>0</v>
      </c>
      <c r="AO556">
        <v>33</v>
      </c>
      <c r="AP556">
        <v>0</v>
      </c>
      <c r="AQ556" t="b">
        <v>0</v>
      </c>
      <c r="AR556" t="b">
        <v>0</v>
      </c>
      <c r="AS556" t="b">
        <v>0</v>
      </c>
      <c r="AT556">
        <v>87</v>
      </c>
      <c r="AU556">
        <v>5</v>
      </c>
      <c r="AV556" t="b">
        <v>0</v>
      </c>
      <c r="AW556">
        <v>73</v>
      </c>
      <c r="AX556">
        <v>9.4</v>
      </c>
      <c r="AY556" t="b">
        <v>0</v>
      </c>
      <c r="AZ556">
        <v>89</v>
      </c>
      <c r="BA556">
        <v>0.54</v>
      </c>
      <c r="BB556" t="b">
        <v>1</v>
      </c>
      <c r="BC556">
        <v>96</v>
      </c>
      <c r="BD556">
        <v>3902.98</v>
      </c>
      <c r="BE556" t="b">
        <v>0</v>
      </c>
      <c r="BF556">
        <v>19</v>
      </c>
      <c r="BG556" t="b">
        <v>0</v>
      </c>
      <c r="BH556">
        <v>78</v>
      </c>
      <c r="BI556">
        <v>34</v>
      </c>
      <c r="BJ556" t="b">
        <v>1</v>
      </c>
      <c r="BK556">
        <v>95</v>
      </c>
      <c r="BL556">
        <v>83</v>
      </c>
      <c r="BM556">
        <v>1</v>
      </c>
      <c r="BN556">
        <v>50800</v>
      </c>
      <c r="BO556" t="b">
        <v>0</v>
      </c>
      <c r="BP556" t="b">
        <v>0</v>
      </c>
      <c r="BQ556">
        <v>6005</v>
      </c>
      <c r="BR556">
        <v>79</v>
      </c>
      <c r="BS556" t="b">
        <v>1</v>
      </c>
      <c r="BT556" t="b">
        <v>0</v>
      </c>
      <c r="BU556" t="b">
        <v>0</v>
      </c>
      <c r="BV556">
        <v>0.93</v>
      </c>
      <c r="BW556">
        <v>0.03</v>
      </c>
      <c r="BX556" t="b">
        <v>1</v>
      </c>
      <c r="BY556">
        <v>93</v>
      </c>
      <c r="BZ556">
        <v>7.74</v>
      </c>
      <c r="CA556" t="b">
        <v>0</v>
      </c>
      <c r="CB556">
        <v>21</v>
      </c>
      <c r="CC556">
        <v>0.02</v>
      </c>
      <c r="CD556" t="b">
        <v>1</v>
      </c>
      <c r="CE556">
        <v>97</v>
      </c>
      <c r="CF556">
        <v>4.0999999999999996</v>
      </c>
      <c r="CI556" t="b">
        <v>0</v>
      </c>
      <c r="CJ556" t="b">
        <v>0</v>
      </c>
      <c r="CK556" t="b">
        <v>0</v>
      </c>
      <c r="CL556" t="b">
        <v>0</v>
      </c>
      <c r="CM556" t="b">
        <v>0</v>
      </c>
      <c r="CN556">
        <v>89</v>
      </c>
      <c r="CO556">
        <v>0.37</v>
      </c>
      <c r="CP556" t="b">
        <v>1</v>
      </c>
      <c r="CQ556">
        <v>92</v>
      </c>
      <c r="CR556">
        <v>13.94</v>
      </c>
      <c r="CS556" t="b">
        <v>1</v>
      </c>
      <c r="CT556">
        <v>93</v>
      </c>
      <c r="CU556">
        <v>1230</v>
      </c>
      <c r="CV556" t="b">
        <v>0</v>
      </c>
      <c r="CW556">
        <v>77</v>
      </c>
      <c r="CX556">
        <v>1310</v>
      </c>
      <c r="CY556" t="b">
        <v>0</v>
      </c>
      <c r="CZ556">
        <v>69</v>
      </c>
      <c r="DA556">
        <v>700</v>
      </c>
      <c r="DB556" t="b">
        <v>1</v>
      </c>
      <c r="DC556">
        <v>93</v>
      </c>
      <c r="DD556">
        <v>72.09</v>
      </c>
      <c r="DE556" t="b">
        <v>1</v>
      </c>
      <c r="DF556">
        <v>93</v>
      </c>
      <c r="DG556">
        <v>47</v>
      </c>
      <c r="DH556" t="b">
        <v>0</v>
      </c>
      <c r="DI556">
        <v>77</v>
      </c>
      <c r="DJ556">
        <v>6</v>
      </c>
      <c r="DK556" t="b">
        <v>0</v>
      </c>
      <c r="DL556">
        <v>41</v>
      </c>
      <c r="DM556">
        <v>4</v>
      </c>
      <c r="DN556" t="b">
        <v>0</v>
      </c>
      <c r="DO556">
        <v>91</v>
      </c>
      <c r="DP556">
        <v>61</v>
      </c>
      <c r="DQ556">
        <v>88</v>
      </c>
      <c r="DR556">
        <v>30</v>
      </c>
      <c r="DS556">
        <v>94</v>
      </c>
      <c r="DT556">
        <v>33</v>
      </c>
      <c r="DU556">
        <v>93</v>
      </c>
      <c r="DV556">
        <v>11</v>
      </c>
      <c r="DW556">
        <v>40</v>
      </c>
      <c r="DX556" t="b">
        <v>0</v>
      </c>
      <c r="DY556" t="b">
        <v>0</v>
      </c>
      <c r="DZ556" t="b">
        <v>0</v>
      </c>
    </row>
    <row r="557" spans="1:130" x14ac:dyDescent="0.35">
      <c r="A557">
        <v>39035118900</v>
      </c>
      <c r="B557" t="s">
        <v>3</v>
      </c>
      <c r="C557" t="s">
        <v>4</v>
      </c>
      <c r="D557">
        <v>0.68</v>
      </c>
      <c r="E557">
        <v>0</v>
      </c>
      <c r="F557">
        <v>0.06</v>
      </c>
      <c r="G557">
        <v>0</v>
      </c>
      <c r="H557">
        <v>0.01</v>
      </c>
      <c r="I557">
        <v>0.21</v>
      </c>
      <c r="J557">
        <v>0.01</v>
      </c>
      <c r="K557">
        <v>0</v>
      </c>
      <c r="L557">
        <v>0.12</v>
      </c>
      <c r="M557">
        <v>0.73</v>
      </c>
      <c r="N557">
        <v>0.13</v>
      </c>
      <c r="O557">
        <v>7</v>
      </c>
      <c r="P557">
        <v>5</v>
      </c>
      <c r="Q557" t="b">
        <v>1</v>
      </c>
      <c r="R557" t="b">
        <v>0</v>
      </c>
      <c r="T557" t="b">
        <v>1</v>
      </c>
      <c r="U557">
        <v>100</v>
      </c>
      <c r="V557">
        <v>85</v>
      </c>
      <c r="W557">
        <v>1331</v>
      </c>
      <c r="X557">
        <v>0.83</v>
      </c>
      <c r="Y557">
        <v>0.45</v>
      </c>
      <c r="Z557" t="b">
        <v>1</v>
      </c>
      <c r="AA557" t="b">
        <v>0</v>
      </c>
      <c r="AB557" t="b">
        <v>0</v>
      </c>
      <c r="AD557">
        <v>0</v>
      </c>
      <c r="AE557" t="b">
        <v>0</v>
      </c>
      <c r="AF557">
        <v>28</v>
      </c>
      <c r="AG557">
        <v>5.4000000000000003E-3</v>
      </c>
      <c r="AH557" t="b">
        <v>0</v>
      </c>
      <c r="AI557">
        <v>20</v>
      </c>
      <c r="AJ557">
        <v>0</v>
      </c>
      <c r="AK557">
        <v>80</v>
      </c>
      <c r="AL557">
        <v>16</v>
      </c>
      <c r="AM557" t="b">
        <v>0</v>
      </c>
      <c r="AN557" t="b">
        <v>0</v>
      </c>
      <c r="AO557">
        <v>33</v>
      </c>
      <c r="AP557">
        <v>0</v>
      </c>
      <c r="AQ557" t="b">
        <v>0</v>
      </c>
      <c r="AR557" t="b">
        <v>0</v>
      </c>
      <c r="AS557" t="b">
        <v>0</v>
      </c>
      <c r="AT557">
        <v>85</v>
      </c>
      <c r="AU557">
        <v>4</v>
      </c>
      <c r="AV557" t="b">
        <v>0</v>
      </c>
      <c r="AW557">
        <v>73</v>
      </c>
      <c r="AX557">
        <v>9.3699999999999992</v>
      </c>
      <c r="AY557" t="b">
        <v>0</v>
      </c>
      <c r="AZ557">
        <v>85</v>
      </c>
      <c r="BA557">
        <v>0.48</v>
      </c>
      <c r="BB557" t="b">
        <v>0</v>
      </c>
      <c r="BC557">
        <v>79</v>
      </c>
      <c r="BD557">
        <v>926.51</v>
      </c>
      <c r="BE557" t="b">
        <v>0</v>
      </c>
      <c r="BF557">
        <v>19</v>
      </c>
      <c r="BG557" t="b">
        <v>0</v>
      </c>
      <c r="BH557">
        <v>82</v>
      </c>
      <c r="BI557">
        <v>36</v>
      </c>
      <c r="BJ557" t="b">
        <v>0</v>
      </c>
      <c r="BK557">
        <v>61</v>
      </c>
      <c r="BL557">
        <v>35</v>
      </c>
      <c r="BM557">
        <v>41</v>
      </c>
      <c r="BN557">
        <v>164400</v>
      </c>
      <c r="BO557" t="b">
        <v>0</v>
      </c>
      <c r="BP557" t="b">
        <v>0</v>
      </c>
      <c r="BQ557">
        <v>6249</v>
      </c>
      <c r="BR557">
        <v>82</v>
      </c>
      <c r="BS557" t="b">
        <v>1</v>
      </c>
      <c r="BT557" t="b">
        <v>1</v>
      </c>
      <c r="BU557" t="b">
        <v>1</v>
      </c>
      <c r="BV557">
        <v>0.97</v>
      </c>
      <c r="BW557">
        <v>0.05</v>
      </c>
      <c r="BX557" t="b">
        <v>1</v>
      </c>
      <c r="BY557">
        <v>96</v>
      </c>
      <c r="BZ557">
        <v>11.07</v>
      </c>
      <c r="CA557" t="b">
        <v>0</v>
      </c>
      <c r="CB557">
        <v>22</v>
      </c>
      <c r="CC557">
        <v>0.02</v>
      </c>
      <c r="CD557" t="b">
        <v>0</v>
      </c>
      <c r="CE557">
        <v>81</v>
      </c>
      <c r="CF557">
        <v>1.34</v>
      </c>
      <c r="CI557" t="b">
        <v>0</v>
      </c>
      <c r="CJ557" t="b">
        <v>0</v>
      </c>
      <c r="CK557" t="b">
        <v>0</v>
      </c>
      <c r="CL557" t="b">
        <v>0</v>
      </c>
      <c r="CM557" t="b">
        <v>0</v>
      </c>
      <c r="CP557" t="b">
        <v>1</v>
      </c>
      <c r="CQ557">
        <v>96</v>
      </c>
      <c r="CR557">
        <v>19.690000000000001</v>
      </c>
      <c r="CS557" t="b">
        <v>1</v>
      </c>
      <c r="CT557">
        <v>98</v>
      </c>
      <c r="CU557">
        <v>1390</v>
      </c>
      <c r="CV557" t="b">
        <v>1</v>
      </c>
      <c r="CW557">
        <v>91</v>
      </c>
      <c r="CX557">
        <v>1620</v>
      </c>
      <c r="CY557" t="b">
        <v>0</v>
      </c>
      <c r="CZ557">
        <v>60</v>
      </c>
      <c r="DA557">
        <v>650</v>
      </c>
      <c r="DB557" t="b">
        <v>0</v>
      </c>
      <c r="DE557" t="b">
        <v>0</v>
      </c>
      <c r="DF557">
        <v>86</v>
      </c>
      <c r="DG557">
        <v>58</v>
      </c>
      <c r="DH557" t="b">
        <v>0</v>
      </c>
      <c r="DI557">
        <v>45</v>
      </c>
      <c r="DJ557">
        <v>1</v>
      </c>
      <c r="DK557" t="b">
        <v>1</v>
      </c>
      <c r="DL557">
        <v>90</v>
      </c>
      <c r="DM557">
        <v>11</v>
      </c>
      <c r="DN557" t="b">
        <v>0</v>
      </c>
      <c r="DO557">
        <v>85</v>
      </c>
      <c r="DP557">
        <v>54</v>
      </c>
      <c r="DQ557">
        <v>86</v>
      </c>
      <c r="DR557">
        <v>27</v>
      </c>
      <c r="DS557">
        <v>92</v>
      </c>
      <c r="DT557">
        <v>30</v>
      </c>
      <c r="DU557">
        <v>90</v>
      </c>
      <c r="DV557">
        <v>0</v>
      </c>
      <c r="DW557">
        <v>33</v>
      </c>
      <c r="DX557" t="b">
        <v>0</v>
      </c>
      <c r="DY557" t="b">
        <v>0</v>
      </c>
      <c r="DZ557" t="b">
        <v>0</v>
      </c>
    </row>
    <row r="558" spans="1:130" hidden="1" x14ac:dyDescent="0.35">
      <c r="A558">
        <v>39035153106</v>
      </c>
      <c r="B558" t="s">
        <v>3</v>
      </c>
      <c r="C558" t="s">
        <v>4</v>
      </c>
      <c r="D558">
        <v>0</v>
      </c>
      <c r="E558">
        <v>0</v>
      </c>
      <c r="F558">
        <v>0.03</v>
      </c>
      <c r="G558">
        <v>0</v>
      </c>
      <c r="H558">
        <v>0.01</v>
      </c>
      <c r="I558">
        <v>0.91</v>
      </c>
      <c r="J558">
        <v>0.04</v>
      </c>
      <c r="K558">
        <v>0.01</v>
      </c>
      <c r="L558">
        <v>0.11</v>
      </c>
      <c r="M558">
        <v>0.72</v>
      </c>
      <c r="N558">
        <v>0.16</v>
      </c>
      <c r="O558">
        <v>0</v>
      </c>
      <c r="P558">
        <v>0</v>
      </c>
      <c r="Q558" t="b">
        <v>0</v>
      </c>
      <c r="R558" t="b">
        <v>0</v>
      </c>
      <c r="T558" t="b">
        <v>0</v>
      </c>
      <c r="U558">
        <v>0</v>
      </c>
      <c r="V558">
        <v>0</v>
      </c>
      <c r="W558">
        <v>3878</v>
      </c>
      <c r="X558">
        <v>0.16</v>
      </c>
      <c r="Y558">
        <v>0.05</v>
      </c>
      <c r="Z558" t="b">
        <v>0</v>
      </c>
      <c r="AA558" t="b">
        <v>0</v>
      </c>
      <c r="AB558" t="b">
        <v>0</v>
      </c>
      <c r="AD558">
        <v>0</v>
      </c>
      <c r="AE558" t="b">
        <v>0</v>
      </c>
      <c r="AF558">
        <v>37</v>
      </c>
      <c r="AG558">
        <v>8.0000000000000002E-3</v>
      </c>
      <c r="AH558" t="b">
        <v>0</v>
      </c>
      <c r="AI558">
        <v>28</v>
      </c>
      <c r="AJ558">
        <v>1E-4</v>
      </c>
      <c r="AK558">
        <v>11</v>
      </c>
      <c r="AL558">
        <v>1</v>
      </c>
      <c r="AM558" t="b">
        <v>0</v>
      </c>
      <c r="AN558" t="b">
        <v>0</v>
      </c>
      <c r="AO558">
        <v>33</v>
      </c>
      <c r="AP558">
        <v>0</v>
      </c>
      <c r="AQ558" t="b">
        <v>0</v>
      </c>
      <c r="AR558" t="b">
        <v>0</v>
      </c>
      <c r="AS558" t="b">
        <v>0</v>
      </c>
      <c r="AT558">
        <v>27</v>
      </c>
      <c r="AU558">
        <v>2</v>
      </c>
      <c r="AV558" t="b">
        <v>0</v>
      </c>
      <c r="AW558">
        <v>64</v>
      </c>
      <c r="AX558">
        <v>9.0399999999999991</v>
      </c>
      <c r="AY558" t="b">
        <v>0</v>
      </c>
      <c r="AZ558">
        <v>56</v>
      </c>
      <c r="BA558">
        <v>0.27</v>
      </c>
      <c r="BB558" t="b">
        <v>0</v>
      </c>
      <c r="BC558">
        <v>37</v>
      </c>
      <c r="BD558">
        <v>170.75</v>
      </c>
      <c r="BE558" t="b">
        <v>0</v>
      </c>
      <c r="BF558">
        <v>19</v>
      </c>
      <c r="BG558" t="b">
        <v>0</v>
      </c>
      <c r="BH558">
        <v>40</v>
      </c>
      <c r="BI558">
        <v>19</v>
      </c>
      <c r="BJ558" t="b">
        <v>0</v>
      </c>
      <c r="BK558">
        <v>86</v>
      </c>
      <c r="BL558">
        <v>68</v>
      </c>
      <c r="BM558">
        <v>44</v>
      </c>
      <c r="BN558">
        <v>170500</v>
      </c>
      <c r="BO558" t="b">
        <v>0</v>
      </c>
      <c r="BP558" t="b">
        <v>0</v>
      </c>
      <c r="BQ558">
        <v>3987</v>
      </c>
      <c r="BR558">
        <v>52</v>
      </c>
      <c r="BS558" t="b">
        <v>1</v>
      </c>
      <c r="BT558" t="b">
        <v>0</v>
      </c>
      <c r="BU558" t="b">
        <v>0</v>
      </c>
      <c r="BV558">
        <v>0.21</v>
      </c>
      <c r="BW558">
        <v>0</v>
      </c>
      <c r="BX558" t="b">
        <v>0</v>
      </c>
      <c r="BY558">
        <v>67</v>
      </c>
      <c r="BZ558">
        <v>1.86</v>
      </c>
      <c r="CA558" t="b">
        <v>0</v>
      </c>
      <c r="CB558">
        <v>21</v>
      </c>
      <c r="CC558">
        <v>0.02</v>
      </c>
      <c r="CD558" t="b">
        <v>0</v>
      </c>
      <c r="CE558">
        <v>71</v>
      </c>
      <c r="CF558">
        <v>0.88</v>
      </c>
      <c r="CI558" t="b">
        <v>0</v>
      </c>
      <c r="CJ558" t="b">
        <v>0</v>
      </c>
      <c r="CK558" t="b">
        <v>0</v>
      </c>
      <c r="CL558" t="b">
        <v>0</v>
      </c>
      <c r="CM558" t="b">
        <v>0</v>
      </c>
      <c r="CN558">
        <v>73</v>
      </c>
      <c r="CO558">
        <v>0.02</v>
      </c>
      <c r="CP558" t="b">
        <v>0</v>
      </c>
      <c r="CQ558">
        <v>28</v>
      </c>
      <c r="CR558">
        <v>0.51</v>
      </c>
      <c r="CS558" t="b">
        <v>0</v>
      </c>
      <c r="CT558">
        <v>52</v>
      </c>
      <c r="CU558">
        <v>969</v>
      </c>
      <c r="CV558" t="b">
        <v>0</v>
      </c>
      <c r="CW558">
        <v>21</v>
      </c>
      <c r="CX558">
        <v>819</v>
      </c>
      <c r="CY558" t="b">
        <v>0</v>
      </c>
      <c r="CZ558">
        <v>45</v>
      </c>
      <c r="DA558">
        <v>570</v>
      </c>
      <c r="DB558" t="b">
        <v>0</v>
      </c>
      <c r="DC558">
        <v>36</v>
      </c>
      <c r="DD558">
        <v>79.8</v>
      </c>
      <c r="DE558" t="b">
        <v>0</v>
      </c>
      <c r="DF558">
        <v>15</v>
      </c>
      <c r="DG558">
        <v>138</v>
      </c>
      <c r="DH558" t="b">
        <v>0</v>
      </c>
      <c r="DI558">
        <v>32</v>
      </c>
      <c r="DJ558">
        <v>0</v>
      </c>
      <c r="DK558" t="b">
        <v>0</v>
      </c>
      <c r="DL558">
        <v>18</v>
      </c>
      <c r="DM558">
        <v>2</v>
      </c>
      <c r="DN558" t="b">
        <v>0</v>
      </c>
      <c r="DO558">
        <v>17</v>
      </c>
      <c r="DP558">
        <v>14</v>
      </c>
      <c r="DQ558">
        <v>7</v>
      </c>
      <c r="DR558">
        <v>3</v>
      </c>
      <c r="DS558">
        <v>23</v>
      </c>
      <c r="DT558">
        <v>5</v>
      </c>
      <c r="DU558">
        <v>91</v>
      </c>
      <c r="DV558">
        <v>9</v>
      </c>
      <c r="DW558">
        <v>4</v>
      </c>
      <c r="DX558" t="b">
        <v>0</v>
      </c>
      <c r="DY558" t="b">
        <v>0</v>
      </c>
      <c r="DZ558" t="b">
        <v>0</v>
      </c>
    </row>
    <row r="559" spans="1:130" hidden="1" x14ac:dyDescent="0.35">
      <c r="A559">
        <v>39035183605</v>
      </c>
      <c r="B559" t="s">
        <v>3</v>
      </c>
      <c r="C559" t="s">
        <v>4</v>
      </c>
      <c r="D559">
        <v>0.49</v>
      </c>
      <c r="E559">
        <v>0</v>
      </c>
      <c r="F559">
        <v>0.02</v>
      </c>
      <c r="G559">
        <v>0</v>
      </c>
      <c r="H559">
        <v>0.05</v>
      </c>
      <c r="I559">
        <v>0.39</v>
      </c>
      <c r="J559">
        <v>0.02</v>
      </c>
      <c r="K559">
        <v>0</v>
      </c>
      <c r="L559">
        <v>0.15</v>
      </c>
      <c r="M559">
        <v>0.61</v>
      </c>
      <c r="N559">
        <v>0.22</v>
      </c>
      <c r="O559">
        <v>0</v>
      </c>
      <c r="P559">
        <v>0</v>
      </c>
      <c r="Q559" t="b">
        <v>0</v>
      </c>
      <c r="R559" t="b">
        <v>0</v>
      </c>
      <c r="T559" t="b">
        <v>0</v>
      </c>
      <c r="U559">
        <v>0</v>
      </c>
      <c r="V559">
        <v>42</v>
      </c>
      <c r="W559">
        <v>2398</v>
      </c>
      <c r="X559">
        <v>0.25</v>
      </c>
      <c r="Y559">
        <v>0.1</v>
      </c>
      <c r="Z559" t="b">
        <v>0</v>
      </c>
      <c r="AA559" t="b">
        <v>0</v>
      </c>
      <c r="AB559" t="b">
        <v>0</v>
      </c>
      <c r="AD559">
        <v>0</v>
      </c>
      <c r="AE559" t="b">
        <v>0</v>
      </c>
      <c r="AF559">
        <v>67</v>
      </c>
      <c r="AG559">
        <v>2.5899999999999999E-2</v>
      </c>
      <c r="AH559" t="b">
        <v>0</v>
      </c>
      <c r="AI559">
        <v>66</v>
      </c>
      <c r="AJ559">
        <v>2.9999999999999997E-4</v>
      </c>
      <c r="AK559">
        <v>10</v>
      </c>
      <c r="AL559">
        <v>1</v>
      </c>
      <c r="AM559" t="b">
        <v>0</v>
      </c>
      <c r="AN559" t="b">
        <v>0</v>
      </c>
      <c r="AO559">
        <v>33</v>
      </c>
      <c r="AP559">
        <v>0</v>
      </c>
      <c r="AQ559" t="b">
        <v>0</v>
      </c>
      <c r="AR559" t="b">
        <v>0</v>
      </c>
      <c r="AS559" t="b">
        <v>0</v>
      </c>
      <c r="AT559">
        <v>21</v>
      </c>
      <c r="AU559">
        <v>1</v>
      </c>
      <c r="AV559" t="b">
        <v>0</v>
      </c>
      <c r="AW559">
        <v>70</v>
      </c>
      <c r="AX559">
        <v>9.24</v>
      </c>
      <c r="AY559" t="b">
        <v>0</v>
      </c>
      <c r="AZ559">
        <v>64</v>
      </c>
      <c r="BA559">
        <v>0.31</v>
      </c>
      <c r="BB559" t="b">
        <v>0</v>
      </c>
      <c r="BC559">
        <v>68</v>
      </c>
      <c r="BD559">
        <v>599.47</v>
      </c>
      <c r="BE559" t="b">
        <v>0</v>
      </c>
      <c r="BF559">
        <v>19</v>
      </c>
      <c r="BG559" t="b">
        <v>0</v>
      </c>
      <c r="BH559">
        <v>61</v>
      </c>
      <c r="BI559">
        <v>26</v>
      </c>
      <c r="BJ559" t="b">
        <v>0</v>
      </c>
      <c r="BK559">
        <v>89</v>
      </c>
      <c r="BL559">
        <v>73</v>
      </c>
      <c r="BM559">
        <v>46</v>
      </c>
      <c r="BN559">
        <v>178600</v>
      </c>
      <c r="BO559" t="b">
        <v>0</v>
      </c>
      <c r="BP559" t="b">
        <v>0</v>
      </c>
      <c r="BQ559">
        <v>4592</v>
      </c>
      <c r="BR559">
        <v>61</v>
      </c>
      <c r="BS559" t="b">
        <v>1</v>
      </c>
      <c r="BT559" t="b">
        <v>0</v>
      </c>
      <c r="BU559" t="b">
        <v>0</v>
      </c>
      <c r="BV559">
        <v>0.82</v>
      </c>
      <c r="BW559">
        <v>0.02</v>
      </c>
      <c r="BX559" t="b">
        <v>0</v>
      </c>
      <c r="BY559">
        <v>85</v>
      </c>
      <c r="BZ559">
        <v>4.58</v>
      </c>
      <c r="CA559" t="b">
        <v>0</v>
      </c>
      <c r="CB559">
        <v>23</v>
      </c>
      <c r="CC559">
        <v>0.02</v>
      </c>
      <c r="CD559" t="b">
        <v>0</v>
      </c>
      <c r="CE559">
        <v>58</v>
      </c>
      <c r="CF559">
        <v>0.52</v>
      </c>
      <c r="CI559" t="b">
        <v>0</v>
      </c>
      <c r="CJ559" t="b">
        <v>0</v>
      </c>
      <c r="CK559" t="b">
        <v>0</v>
      </c>
      <c r="CL559" t="b">
        <v>0</v>
      </c>
      <c r="CM559" t="b">
        <v>0</v>
      </c>
      <c r="CN559">
        <v>31</v>
      </c>
      <c r="CO559">
        <v>0</v>
      </c>
      <c r="CP559" t="b">
        <v>0</v>
      </c>
      <c r="CQ559">
        <v>59</v>
      </c>
      <c r="CR559">
        <v>2.61</v>
      </c>
      <c r="CS559" t="b">
        <v>0</v>
      </c>
      <c r="CT559">
        <v>75</v>
      </c>
      <c r="CU559">
        <v>1060</v>
      </c>
      <c r="CV559" t="b">
        <v>0</v>
      </c>
      <c r="CW559">
        <v>68</v>
      </c>
      <c r="CX559">
        <v>1200</v>
      </c>
      <c r="CY559" t="b">
        <v>0</v>
      </c>
      <c r="CZ559">
        <v>45</v>
      </c>
      <c r="DA559">
        <v>570</v>
      </c>
      <c r="DB559" t="b">
        <v>0</v>
      </c>
      <c r="DC559">
        <v>43</v>
      </c>
      <c r="DD559">
        <v>79.2</v>
      </c>
      <c r="DE559" t="b">
        <v>0</v>
      </c>
      <c r="DF559">
        <v>23</v>
      </c>
      <c r="DG559">
        <v>123</v>
      </c>
      <c r="DH559" t="b">
        <v>0</v>
      </c>
      <c r="DI559">
        <v>64</v>
      </c>
      <c r="DJ559">
        <v>3</v>
      </c>
      <c r="DK559" t="b">
        <v>0</v>
      </c>
      <c r="DL559">
        <v>73</v>
      </c>
      <c r="DM559">
        <v>7</v>
      </c>
      <c r="DN559" t="b">
        <v>0</v>
      </c>
      <c r="DO559">
        <v>26</v>
      </c>
      <c r="DP559">
        <v>18</v>
      </c>
      <c r="DQ559">
        <v>31</v>
      </c>
      <c r="DR559">
        <v>7</v>
      </c>
      <c r="DS559">
        <v>15</v>
      </c>
      <c r="DT559">
        <v>3</v>
      </c>
      <c r="DU559">
        <v>91</v>
      </c>
      <c r="DV559">
        <v>6</v>
      </c>
      <c r="DW559">
        <v>10</v>
      </c>
      <c r="DX559" t="b">
        <v>0</v>
      </c>
      <c r="DY559" t="b">
        <v>0</v>
      </c>
      <c r="DZ559" t="b">
        <v>0</v>
      </c>
    </row>
    <row r="560" spans="1:130" hidden="1" x14ac:dyDescent="0.35">
      <c r="A560">
        <v>39035106400</v>
      </c>
      <c r="B560" t="s">
        <v>3</v>
      </c>
      <c r="C560" t="s">
        <v>4</v>
      </c>
      <c r="D560">
        <v>7.0000000000000007E-2</v>
      </c>
      <c r="E560">
        <v>0</v>
      </c>
      <c r="F560">
        <v>0</v>
      </c>
      <c r="G560">
        <v>0</v>
      </c>
      <c r="H560">
        <v>0.06</v>
      </c>
      <c r="I560">
        <v>0.63</v>
      </c>
      <c r="J560">
        <v>0.26</v>
      </c>
      <c r="K560">
        <v>7.0000000000000007E-2</v>
      </c>
      <c r="L560">
        <v>0.1</v>
      </c>
      <c r="M560">
        <v>0.8</v>
      </c>
      <c r="N560">
        <v>0.09</v>
      </c>
      <c r="O560">
        <v>2</v>
      </c>
      <c r="P560">
        <v>2</v>
      </c>
      <c r="Q560" t="b">
        <v>1</v>
      </c>
      <c r="R560" t="b">
        <v>1</v>
      </c>
      <c r="T560" t="b">
        <v>1</v>
      </c>
      <c r="U560">
        <v>100</v>
      </c>
      <c r="V560">
        <v>100</v>
      </c>
      <c r="W560">
        <v>1076</v>
      </c>
      <c r="X560">
        <v>0.75</v>
      </c>
      <c r="Y560">
        <v>0.38</v>
      </c>
      <c r="Z560" t="b">
        <v>1</v>
      </c>
      <c r="AA560" t="b">
        <v>0</v>
      </c>
      <c r="AB560" t="b">
        <v>0</v>
      </c>
      <c r="AD560">
        <v>0</v>
      </c>
      <c r="AE560" t="b">
        <v>0</v>
      </c>
      <c r="AF560">
        <v>35</v>
      </c>
      <c r="AG560">
        <v>7.1999999999999998E-3</v>
      </c>
      <c r="AH560" t="b">
        <v>0</v>
      </c>
      <c r="AI560">
        <v>25</v>
      </c>
      <c r="AJ560">
        <v>1E-4</v>
      </c>
      <c r="AK560">
        <v>1</v>
      </c>
      <c r="AL560">
        <v>0</v>
      </c>
      <c r="AM560" t="b">
        <v>0</v>
      </c>
      <c r="AN560" t="b">
        <v>0</v>
      </c>
      <c r="AO560">
        <v>33</v>
      </c>
      <c r="AP560">
        <v>0</v>
      </c>
      <c r="AQ560" t="b">
        <v>0</v>
      </c>
      <c r="AR560" t="b">
        <v>0</v>
      </c>
      <c r="AS560" t="b">
        <v>0</v>
      </c>
      <c r="AT560">
        <v>73</v>
      </c>
      <c r="AU560">
        <v>4</v>
      </c>
      <c r="AV560" t="b">
        <v>0</v>
      </c>
      <c r="AW560">
        <v>73</v>
      </c>
      <c r="AX560">
        <v>9.3699999999999992</v>
      </c>
      <c r="AY560" t="b">
        <v>0</v>
      </c>
      <c r="AZ560">
        <v>78</v>
      </c>
      <c r="BA560">
        <v>0.41</v>
      </c>
      <c r="BB560" t="b">
        <v>0</v>
      </c>
      <c r="BC560">
        <v>48</v>
      </c>
      <c r="BD560">
        <v>273.32</v>
      </c>
      <c r="BE560" t="b">
        <v>0</v>
      </c>
      <c r="BF560">
        <v>18</v>
      </c>
      <c r="BG560" t="b">
        <v>0</v>
      </c>
      <c r="BH560">
        <v>85</v>
      </c>
      <c r="BI560">
        <v>39</v>
      </c>
      <c r="BJ560" t="b">
        <v>1</v>
      </c>
      <c r="BK560">
        <v>99</v>
      </c>
      <c r="BL560">
        <v>95</v>
      </c>
      <c r="BM560">
        <v>6</v>
      </c>
      <c r="BN560">
        <v>71100</v>
      </c>
      <c r="BO560" t="b">
        <v>0</v>
      </c>
      <c r="BP560" t="b">
        <v>0</v>
      </c>
      <c r="BQ560">
        <v>5618</v>
      </c>
      <c r="BR560">
        <v>75</v>
      </c>
      <c r="BS560" t="b">
        <v>1</v>
      </c>
      <c r="BT560" t="b">
        <v>0</v>
      </c>
      <c r="BU560" t="b">
        <v>0</v>
      </c>
      <c r="BV560">
        <v>0.81</v>
      </c>
      <c r="BW560">
        <v>0.01</v>
      </c>
      <c r="BX560" t="b">
        <v>0</v>
      </c>
      <c r="BY560">
        <v>87</v>
      </c>
      <c r="BZ560">
        <v>5.08</v>
      </c>
      <c r="CA560" t="b">
        <v>0</v>
      </c>
      <c r="CB560">
        <v>24</v>
      </c>
      <c r="CC560">
        <v>0.02</v>
      </c>
      <c r="CD560" t="b">
        <v>0</v>
      </c>
      <c r="CE560">
        <v>87</v>
      </c>
      <c r="CF560">
        <v>1.74</v>
      </c>
      <c r="CI560" t="b">
        <v>0</v>
      </c>
      <c r="CJ560" t="b">
        <v>0</v>
      </c>
      <c r="CK560" t="b">
        <v>0</v>
      </c>
      <c r="CL560" t="b">
        <v>0</v>
      </c>
      <c r="CM560" t="b">
        <v>0</v>
      </c>
      <c r="CN560">
        <v>18</v>
      </c>
      <c r="CO560">
        <v>0</v>
      </c>
      <c r="CP560" t="b">
        <v>0</v>
      </c>
      <c r="CQ560">
        <v>86</v>
      </c>
      <c r="CR560">
        <v>8.69</v>
      </c>
      <c r="CS560" t="b">
        <v>0</v>
      </c>
      <c r="CT560">
        <v>86</v>
      </c>
      <c r="CU560">
        <v>1130</v>
      </c>
      <c r="CV560" t="b">
        <v>0</v>
      </c>
      <c r="CW560">
        <v>44</v>
      </c>
      <c r="CX560">
        <v>1000</v>
      </c>
      <c r="CY560" t="b">
        <v>0</v>
      </c>
      <c r="CZ560">
        <v>51</v>
      </c>
      <c r="DA560">
        <v>600</v>
      </c>
      <c r="DB560" t="b">
        <v>1</v>
      </c>
      <c r="DC560">
        <v>92</v>
      </c>
      <c r="DD560">
        <v>72.400000000000006</v>
      </c>
      <c r="DE560" t="b">
        <v>0</v>
      </c>
      <c r="DF560">
        <v>85</v>
      </c>
      <c r="DG560">
        <v>61</v>
      </c>
      <c r="DH560" t="b">
        <v>0</v>
      </c>
      <c r="DI560">
        <v>64</v>
      </c>
      <c r="DJ560">
        <v>3</v>
      </c>
      <c r="DK560" t="b">
        <v>0</v>
      </c>
      <c r="DL560">
        <v>89</v>
      </c>
      <c r="DM560">
        <v>11</v>
      </c>
      <c r="DN560" t="b">
        <v>0</v>
      </c>
      <c r="DO560">
        <v>71</v>
      </c>
      <c r="DP560">
        <v>42</v>
      </c>
      <c r="DQ560">
        <v>74</v>
      </c>
      <c r="DR560">
        <v>19</v>
      </c>
      <c r="DS560">
        <v>65</v>
      </c>
      <c r="DT560">
        <v>13</v>
      </c>
      <c r="DU560">
        <v>95</v>
      </c>
      <c r="DV560">
        <v>6</v>
      </c>
      <c r="DW560">
        <v>26</v>
      </c>
      <c r="DX560" t="b">
        <v>0</v>
      </c>
      <c r="DY560" t="b">
        <v>0</v>
      </c>
      <c r="DZ560" t="b">
        <v>0</v>
      </c>
    </row>
    <row r="561" spans="1:130" hidden="1" x14ac:dyDescent="0.35">
      <c r="A561">
        <v>39093024200</v>
      </c>
      <c r="B561" t="s">
        <v>8</v>
      </c>
      <c r="C561" t="s">
        <v>4</v>
      </c>
      <c r="D561">
        <v>0.13</v>
      </c>
      <c r="E561">
        <v>0</v>
      </c>
      <c r="F561">
        <v>0</v>
      </c>
      <c r="G561">
        <v>0</v>
      </c>
      <c r="H561">
        <v>0.03</v>
      </c>
      <c r="I561">
        <v>0.61</v>
      </c>
      <c r="J561">
        <v>0.24</v>
      </c>
      <c r="K561">
        <v>0.02</v>
      </c>
      <c r="L561">
        <v>0.16</v>
      </c>
      <c r="M561">
        <v>0.7</v>
      </c>
      <c r="N561">
        <v>0.12</v>
      </c>
      <c r="O561">
        <v>0</v>
      </c>
      <c r="P561">
        <v>0</v>
      </c>
      <c r="Q561" t="b">
        <v>0</v>
      </c>
      <c r="R561" t="b">
        <v>0</v>
      </c>
      <c r="T561" t="b">
        <v>0</v>
      </c>
      <c r="U561">
        <v>0</v>
      </c>
      <c r="V561">
        <v>60</v>
      </c>
      <c r="W561">
        <v>5063</v>
      </c>
      <c r="X561">
        <v>0.6</v>
      </c>
      <c r="Y561">
        <v>0.28000000000000003</v>
      </c>
      <c r="Z561" t="b">
        <v>0</v>
      </c>
      <c r="AA561" t="b">
        <v>0</v>
      </c>
      <c r="AB561" t="b">
        <v>0</v>
      </c>
      <c r="AD561">
        <v>0</v>
      </c>
      <c r="AE561" t="b">
        <v>0</v>
      </c>
      <c r="AF561">
        <v>69</v>
      </c>
      <c r="AG561">
        <v>2.81E-2</v>
      </c>
      <c r="AH561" t="b">
        <v>0</v>
      </c>
      <c r="AI561">
        <v>57</v>
      </c>
      <c r="AJ561">
        <v>2.0000000000000001E-4</v>
      </c>
      <c r="AK561">
        <v>14</v>
      </c>
      <c r="AL561">
        <v>2</v>
      </c>
      <c r="AM561" t="b">
        <v>0</v>
      </c>
      <c r="AN561" t="b">
        <v>0</v>
      </c>
      <c r="AO561">
        <v>33</v>
      </c>
      <c r="AP561">
        <v>0</v>
      </c>
      <c r="AQ561" t="b">
        <v>0</v>
      </c>
      <c r="AR561" t="b">
        <v>0</v>
      </c>
      <c r="AS561" t="b">
        <v>0</v>
      </c>
      <c r="AT561">
        <v>63</v>
      </c>
      <c r="AU561">
        <v>3</v>
      </c>
      <c r="AV561" t="b">
        <v>0</v>
      </c>
      <c r="AW561">
        <v>51</v>
      </c>
      <c r="AX561">
        <v>8.6300000000000008</v>
      </c>
      <c r="AY561" t="b">
        <v>0</v>
      </c>
      <c r="AZ561">
        <v>60</v>
      </c>
      <c r="BA561">
        <v>0.28999999999999998</v>
      </c>
      <c r="BB561" t="b">
        <v>0</v>
      </c>
      <c r="BC561">
        <v>39</v>
      </c>
      <c r="BD561">
        <v>185.73</v>
      </c>
      <c r="BE561" t="b">
        <v>0</v>
      </c>
      <c r="BF561">
        <v>18</v>
      </c>
      <c r="BG561" t="b">
        <v>0</v>
      </c>
      <c r="BH561">
        <v>75</v>
      </c>
      <c r="BI561">
        <v>32</v>
      </c>
      <c r="BJ561" t="b">
        <v>0</v>
      </c>
      <c r="BK561">
        <v>24</v>
      </c>
      <c r="BL561">
        <v>7</v>
      </c>
      <c r="BM561">
        <v>27</v>
      </c>
      <c r="BN561">
        <v>127300</v>
      </c>
      <c r="BO561" t="b">
        <v>0</v>
      </c>
      <c r="BP561" t="b">
        <v>0</v>
      </c>
      <c r="BQ561">
        <v>4097</v>
      </c>
      <c r="BR561">
        <v>54</v>
      </c>
      <c r="BS561" t="b">
        <v>1</v>
      </c>
      <c r="BT561" t="b">
        <v>0</v>
      </c>
      <c r="BV561">
        <v>0.21</v>
      </c>
      <c r="BW561">
        <v>0</v>
      </c>
      <c r="BX561" t="b">
        <v>0</v>
      </c>
      <c r="BY561">
        <v>24</v>
      </c>
      <c r="BZ561">
        <v>0.15</v>
      </c>
      <c r="CA561" t="b">
        <v>0</v>
      </c>
      <c r="CB561">
        <v>14</v>
      </c>
      <c r="CC561">
        <v>0.01</v>
      </c>
      <c r="CD561" t="b">
        <v>0</v>
      </c>
      <c r="CE561">
        <v>57</v>
      </c>
      <c r="CF561">
        <v>0.51</v>
      </c>
      <c r="CI561" t="b">
        <v>0</v>
      </c>
      <c r="CJ561" t="b">
        <v>0</v>
      </c>
      <c r="CK561" t="b">
        <v>0</v>
      </c>
      <c r="CL561" t="b">
        <v>0</v>
      </c>
      <c r="CM561" t="b">
        <v>0</v>
      </c>
      <c r="CN561">
        <v>24</v>
      </c>
      <c r="CO561">
        <v>0</v>
      </c>
      <c r="CP561" t="b">
        <v>0</v>
      </c>
      <c r="CQ561">
        <v>71</v>
      </c>
      <c r="CR561">
        <v>4.1399999999999997</v>
      </c>
      <c r="CS561" t="b">
        <v>0</v>
      </c>
      <c r="CT561">
        <v>83</v>
      </c>
      <c r="CU561">
        <v>1110</v>
      </c>
      <c r="CV561" t="b">
        <v>0</v>
      </c>
      <c r="CW561">
        <v>84</v>
      </c>
      <c r="CX561">
        <v>1440</v>
      </c>
      <c r="CY561" t="b">
        <v>0</v>
      </c>
      <c r="CZ561">
        <v>79</v>
      </c>
      <c r="DA561">
        <v>770</v>
      </c>
      <c r="DB561" t="b">
        <v>0</v>
      </c>
      <c r="DC561">
        <v>61</v>
      </c>
      <c r="DD561">
        <v>77.3</v>
      </c>
      <c r="DE561" t="b">
        <v>0</v>
      </c>
      <c r="DF561">
        <v>72</v>
      </c>
      <c r="DG561">
        <v>74</v>
      </c>
      <c r="DH561" t="b">
        <v>0</v>
      </c>
      <c r="DI561">
        <v>73</v>
      </c>
      <c r="DJ561">
        <v>4</v>
      </c>
      <c r="DK561" t="b">
        <v>0</v>
      </c>
      <c r="DL561">
        <v>61</v>
      </c>
      <c r="DM561">
        <v>5</v>
      </c>
      <c r="DN561" t="b">
        <v>0</v>
      </c>
      <c r="DO561">
        <v>57</v>
      </c>
      <c r="DP561">
        <v>34</v>
      </c>
      <c r="DQ561">
        <v>74</v>
      </c>
      <c r="DR561">
        <v>19</v>
      </c>
      <c r="DS561">
        <v>59</v>
      </c>
      <c r="DT561">
        <v>12</v>
      </c>
      <c r="DU561">
        <v>94</v>
      </c>
      <c r="DV561">
        <v>6</v>
      </c>
      <c r="DW561">
        <v>15</v>
      </c>
      <c r="DX561" t="b">
        <v>0</v>
      </c>
      <c r="DY561" t="b">
        <v>0</v>
      </c>
      <c r="DZ561" t="b">
        <v>0</v>
      </c>
    </row>
    <row r="562" spans="1:130" x14ac:dyDescent="0.35">
      <c r="A562">
        <v>39035103100</v>
      </c>
      <c r="B562" t="s">
        <v>3</v>
      </c>
      <c r="C562" t="s">
        <v>4</v>
      </c>
      <c r="D562">
        <v>0.16</v>
      </c>
      <c r="E562">
        <v>0.08</v>
      </c>
      <c r="F562">
        <v>0</v>
      </c>
      <c r="G562">
        <v>0</v>
      </c>
      <c r="H562">
        <v>0.09</v>
      </c>
      <c r="I562">
        <v>0.62</v>
      </c>
      <c r="J562">
        <v>0.12</v>
      </c>
      <c r="K562">
        <v>0</v>
      </c>
      <c r="L562">
        <v>0.17</v>
      </c>
      <c r="M562">
        <v>0.78</v>
      </c>
      <c r="N562">
        <v>0.04</v>
      </c>
      <c r="O562">
        <v>4</v>
      </c>
      <c r="P562">
        <v>2</v>
      </c>
      <c r="Q562" t="b">
        <v>1</v>
      </c>
      <c r="R562" t="b">
        <v>0</v>
      </c>
      <c r="T562" t="b">
        <v>1</v>
      </c>
      <c r="U562">
        <v>100</v>
      </c>
      <c r="V562">
        <v>80</v>
      </c>
      <c r="W562">
        <v>1294</v>
      </c>
      <c r="X562">
        <v>0.67</v>
      </c>
      <c r="Y562">
        <v>0.32</v>
      </c>
      <c r="Z562" t="b">
        <v>1</v>
      </c>
      <c r="AA562" t="b">
        <v>0</v>
      </c>
      <c r="AB562" t="b">
        <v>0</v>
      </c>
      <c r="AD562">
        <v>0</v>
      </c>
      <c r="AE562" t="b">
        <v>0</v>
      </c>
      <c r="AF562">
        <v>35</v>
      </c>
      <c r="AG562">
        <v>7.1999999999999998E-3</v>
      </c>
      <c r="AH562" t="b">
        <v>0</v>
      </c>
      <c r="AI562">
        <v>25</v>
      </c>
      <c r="AJ562">
        <v>1E-4</v>
      </c>
      <c r="AK562">
        <v>6</v>
      </c>
      <c r="AL562">
        <v>0</v>
      </c>
      <c r="AM562" t="b">
        <v>0</v>
      </c>
      <c r="AN562" t="b">
        <v>0</v>
      </c>
      <c r="AO562">
        <v>33</v>
      </c>
      <c r="AP562">
        <v>0</v>
      </c>
      <c r="AQ562" t="b">
        <v>0</v>
      </c>
      <c r="AR562" t="b">
        <v>0</v>
      </c>
      <c r="AS562" t="b">
        <v>0</v>
      </c>
      <c r="AT562">
        <v>70</v>
      </c>
      <c r="AU562">
        <v>3</v>
      </c>
      <c r="AV562" t="b">
        <v>0</v>
      </c>
      <c r="AW562">
        <v>72</v>
      </c>
      <c r="AX562">
        <v>9.34</v>
      </c>
      <c r="AY562" t="b">
        <v>0</v>
      </c>
      <c r="AZ562">
        <v>85</v>
      </c>
      <c r="BA562">
        <v>0.48</v>
      </c>
      <c r="BB562" t="b">
        <v>0</v>
      </c>
      <c r="BC562">
        <v>67</v>
      </c>
      <c r="BD562">
        <v>565.88</v>
      </c>
      <c r="BE562" t="b">
        <v>0</v>
      </c>
      <c r="BF562">
        <v>17</v>
      </c>
      <c r="BG562" t="b">
        <v>0</v>
      </c>
      <c r="BH562">
        <v>71</v>
      </c>
      <c r="BI562">
        <v>30</v>
      </c>
      <c r="BJ562" t="b">
        <v>1</v>
      </c>
      <c r="BK562">
        <v>90</v>
      </c>
      <c r="BL562">
        <v>74</v>
      </c>
      <c r="BM562">
        <v>42</v>
      </c>
      <c r="BN562">
        <v>166200</v>
      </c>
      <c r="BO562" t="b">
        <v>0</v>
      </c>
      <c r="BP562" t="b">
        <v>0</v>
      </c>
      <c r="BQ562">
        <v>6597</v>
      </c>
      <c r="BR562">
        <v>85</v>
      </c>
      <c r="BS562" t="b">
        <v>1</v>
      </c>
      <c r="BT562" t="b">
        <v>1</v>
      </c>
      <c r="BU562" t="b">
        <v>1</v>
      </c>
      <c r="BV562">
        <v>0.9</v>
      </c>
      <c r="BW562">
        <v>0.02</v>
      </c>
      <c r="BX562" t="b">
        <v>0</v>
      </c>
      <c r="BY562">
        <v>87</v>
      </c>
      <c r="BZ562">
        <v>5.07</v>
      </c>
      <c r="CA562" t="b">
        <v>0</v>
      </c>
      <c r="CB562">
        <v>21</v>
      </c>
      <c r="CC562">
        <v>0.02</v>
      </c>
      <c r="CD562" t="b">
        <v>1</v>
      </c>
      <c r="CE562">
        <v>94</v>
      </c>
      <c r="CF562">
        <v>2.8</v>
      </c>
      <c r="CI562" t="b">
        <v>0</v>
      </c>
      <c r="CJ562" t="b">
        <v>0</v>
      </c>
      <c r="CK562" t="b">
        <v>0</v>
      </c>
      <c r="CL562" t="b">
        <v>0</v>
      </c>
      <c r="CM562" t="b">
        <v>0</v>
      </c>
      <c r="CN562">
        <v>89</v>
      </c>
      <c r="CO562">
        <v>0.32</v>
      </c>
      <c r="CP562" t="b">
        <v>0</v>
      </c>
      <c r="CQ562">
        <v>63</v>
      </c>
      <c r="CR562">
        <v>3.07</v>
      </c>
      <c r="CS562" t="b">
        <v>0</v>
      </c>
      <c r="CT562">
        <v>70</v>
      </c>
      <c r="CU562">
        <v>1040</v>
      </c>
      <c r="CV562" t="b">
        <v>0</v>
      </c>
      <c r="CW562">
        <v>34</v>
      </c>
      <c r="CX562">
        <v>919</v>
      </c>
      <c r="CY562" t="b">
        <v>0</v>
      </c>
      <c r="CZ562">
        <v>27</v>
      </c>
      <c r="DA562">
        <v>480</v>
      </c>
      <c r="DB562" t="b">
        <v>0</v>
      </c>
      <c r="DE562" t="b">
        <v>0</v>
      </c>
      <c r="DF562">
        <v>54</v>
      </c>
      <c r="DG562">
        <v>89</v>
      </c>
      <c r="DH562" t="b">
        <v>0</v>
      </c>
      <c r="DI562">
        <v>64</v>
      </c>
      <c r="DJ562">
        <v>3</v>
      </c>
      <c r="DK562" t="b">
        <v>0</v>
      </c>
      <c r="DL562">
        <v>6</v>
      </c>
      <c r="DM562">
        <v>1</v>
      </c>
      <c r="DN562" t="b">
        <v>0</v>
      </c>
      <c r="DO562">
        <v>69</v>
      </c>
      <c r="DP562">
        <v>41</v>
      </c>
      <c r="DQ562">
        <v>81</v>
      </c>
      <c r="DR562">
        <v>23</v>
      </c>
      <c r="DS562">
        <v>22</v>
      </c>
      <c r="DT562">
        <v>4</v>
      </c>
      <c r="DU562">
        <v>91</v>
      </c>
      <c r="DV562">
        <v>9</v>
      </c>
      <c r="DW562">
        <v>19</v>
      </c>
      <c r="DX562" t="b">
        <v>0</v>
      </c>
      <c r="DY562" t="b">
        <v>0</v>
      </c>
      <c r="DZ562" t="b">
        <v>0</v>
      </c>
    </row>
    <row r="563" spans="1:130" hidden="1" x14ac:dyDescent="0.35">
      <c r="A563">
        <v>39035140302</v>
      </c>
      <c r="B563" t="s">
        <v>3</v>
      </c>
      <c r="C563" t="s">
        <v>4</v>
      </c>
      <c r="D563">
        <v>0.73</v>
      </c>
      <c r="E563">
        <v>0</v>
      </c>
      <c r="F563">
        <v>0</v>
      </c>
      <c r="G563">
        <v>0</v>
      </c>
      <c r="H563">
        <v>0.01</v>
      </c>
      <c r="I563">
        <v>0.22</v>
      </c>
      <c r="J563">
        <v>0.02</v>
      </c>
      <c r="K563">
        <v>0</v>
      </c>
      <c r="L563">
        <v>0.16</v>
      </c>
      <c r="M563">
        <v>0.66</v>
      </c>
      <c r="N563">
        <v>0.17</v>
      </c>
      <c r="O563">
        <v>0</v>
      </c>
      <c r="P563">
        <v>0</v>
      </c>
      <c r="Q563" t="b">
        <v>0</v>
      </c>
      <c r="R563" t="b">
        <v>0</v>
      </c>
      <c r="T563" t="b">
        <v>0</v>
      </c>
      <c r="U563">
        <v>0</v>
      </c>
      <c r="V563">
        <v>50</v>
      </c>
      <c r="W563">
        <v>2327</v>
      </c>
      <c r="X563">
        <v>0.56000000000000005</v>
      </c>
      <c r="Y563">
        <v>0.26</v>
      </c>
      <c r="Z563" t="b">
        <v>0</v>
      </c>
      <c r="AA563" t="b">
        <v>0</v>
      </c>
      <c r="AB563" t="b">
        <v>0</v>
      </c>
      <c r="AD563">
        <v>0</v>
      </c>
      <c r="AE563" t="b">
        <v>0</v>
      </c>
      <c r="AF563">
        <v>27</v>
      </c>
      <c r="AG563">
        <v>5.1999999999999998E-3</v>
      </c>
      <c r="AH563" t="b">
        <v>0</v>
      </c>
      <c r="AI563">
        <v>19</v>
      </c>
      <c r="AJ563">
        <v>0</v>
      </c>
      <c r="AK563">
        <v>1</v>
      </c>
      <c r="AL563">
        <v>0</v>
      </c>
      <c r="AM563" t="b">
        <v>0</v>
      </c>
      <c r="AN563" t="b">
        <v>0</v>
      </c>
      <c r="AO563">
        <v>33</v>
      </c>
      <c r="AP563">
        <v>0</v>
      </c>
      <c r="AQ563" t="b">
        <v>0</v>
      </c>
      <c r="AR563" t="b">
        <v>0</v>
      </c>
      <c r="AS563" t="b">
        <v>0</v>
      </c>
      <c r="AT563">
        <v>52</v>
      </c>
      <c r="AU563">
        <v>3</v>
      </c>
      <c r="AV563" t="b">
        <v>0</v>
      </c>
      <c r="AW563">
        <v>67</v>
      </c>
      <c r="AX563">
        <v>9.17</v>
      </c>
      <c r="AY563" t="b">
        <v>0</v>
      </c>
      <c r="AZ563">
        <v>62</v>
      </c>
      <c r="BA563">
        <v>0.3</v>
      </c>
      <c r="BB563" t="b">
        <v>0</v>
      </c>
      <c r="BC563">
        <v>45</v>
      </c>
      <c r="BD563">
        <v>241.31</v>
      </c>
      <c r="BE563" t="b">
        <v>0</v>
      </c>
      <c r="BF563">
        <v>17</v>
      </c>
      <c r="BG563" t="b">
        <v>0</v>
      </c>
      <c r="BH563">
        <v>56</v>
      </c>
      <c r="BI563">
        <v>24</v>
      </c>
      <c r="BJ563" t="b">
        <v>0</v>
      </c>
      <c r="BK563">
        <v>94</v>
      </c>
      <c r="BL563">
        <v>81</v>
      </c>
      <c r="BM563">
        <v>14</v>
      </c>
      <c r="BN563">
        <v>93100</v>
      </c>
      <c r="BO563" t="b">
        <v>0</v>
      </c>
      <c r="BP563" t="b">
        <v>0</v>
      </c>
      <c r="BQ563">
        <v>4084</v>
      </c>
      <c r="BR563">
        <v>53</v>
      </c>
      <c r="BS563" t="b">
        <v>1</v>
      </c>
      <c r="BT563" t="b">
        <v>0</v>
      </c>
      <c r="BU563" t="b">
        <v>0</v>
      </c>
      <c r="BV563">
        <v>0.21</v>
      </c>
      <c r="BW563">
        <v>0</v>
      </c>
      <c r="BX563" t="b">
        <v>0</v>
      </c>
      <c r="BY563">
        <v>87</v>
      </c>
      <c r="BZ563">
        <v>5.12</v>
      </c>
      <c r="CA563" t="b">
        <v>0</v>
      </c>
      <c r="CB563">
        <v>26</v>
      </c>
      <c r="CC563">
        <v>0.02</v>
      </c>
      <c r="CD563" t="b">
        <v>0</v>
      </c>
      <c r="CE563">
        <v>34</v>
      </c>
      <c r="CF563">
        <v>0.19</v>
      </c>
      <c r="CI563" t="b">
        <v>0</v>
      </c>
      <c r="CJ563" t="b">
        <v>0</v>
      </c>
      <c r="CK563" t="b">
        <v>0</v>
      </c>
      <c r="CL563" t="b">
        <v>0</v>
      </c>
      <c r="CM563" t="b">
        <v>0</v>
      </c>
      <c r="CN563">
        <v>15</v>
      </c>
      <c r="CO563">
        <v>0</v>
      </c>
      <c r="CP563" t="b">
        <v>0</v>
      </c>
      <c r="CQ563">
        <v>20</v>
      </c>
      <c r="CR563">
        <v>0.23</v>
      </c>
      <c r="CS563" t="b">
        <v>0</v>
      </c>
      <c r="CT563">
        <v>86</v>
      </c>
      <c r="CU563">
        <v>1130</v>
      </c>
      <c r="CV563" t="b">
        <v>0</v>
      </c>
      <c r="CW563">
        <v>84</v>
      </c>
      <c r="CX563">
        <v>1440</v>
      </c>
      <c r="CY563" t="b">
        <v>0</v>
      </c>
      <c r="CZ563">
        <v>67</v>
      </c>
      <c r="DA563">
        <v>690</v>
      </c>
      <c r="DB563" t="b">
        <v>0</v>
      </c>
      <c r="DC563">
        <v>25</v>
      </c>
      <c r="DD563">
        <v>80.900000000000006</v>
      </c>
      <c r="DE563" t="b">
        <v>0</v>
      </c>
      <c r="DF563">
        <v>29</v>
      </c>
      <c r="DG563">
        <v>115</v>
      </c>
      <c r="DH563" t="b">
        <v>0</v>
      </c>
      <c r="DI563">
        <v>75</v>
      </c>
      <c r="DJ563">
        <v>5</v>
      </c>
      <c r="DK563" t="b">
        <v>0</v>
      </c>
      <c r="DL563">
        <v>6</v>
      </c>
      <c r="DM563">
        <v>1</v>
      </c>
      <c r="DN563" t="b">
        <v>0</v>
      </c>
      <c r="DO563">
        <v>59</v>
      </c>
      <c r="DP563">
        <v>35</v>
      </c>
      <c r="DQ563">
        <v>61</v>
      </c>
      <c r="DR563">
        <v>14</v>
      </c>
      <c r="DS563">
        <v>2</v>
      </c>
      <c r="DT563">
        <v>0</v>
      </c>
      <c r="DU563">
        <v>90</v>
      </c>
      <c r="DV563">
        <v>10</v>
      </c>
      <c r="DW563">
        <v>18</v>
      </c>
      <c r="DX563" t="b">
        <v>0</v>
      </c>
      <c r="DY563" t="b">
        <v>0</v>
      </c>
      <c r="DZ563" t="b">
        <v>0</v>
      </c>
    </row>
    <row r="564" spans="1:130" hidden="1" x14ac:dyDescent="0.35">
      <c r="A564">
        <v>39035161500</v>
      </c>
      <c r="B564" t="s">
        <v>3</v>
      </c>
      <c r="C564" t="s">
        <v>4</v>
      </c>
      <c r="D564">
        <v>0.02</v>
      </c>
      <c r="E564">
        <v>0</v>
      </c>
      <c r="F564">
        <v>0.01</v>
      </c>
      <c r="G564">
        <v>0</v>
      </c>
      <c r="H564">
        <v>0.01</v>
      </c>
      <c r="I564">
        <v>0.89</v>
      </c>
      <c r="J564">
        <v>0.05</v>
      </c>
      <c r="K564">
        <v>0</v>
      </c>
      <c r="L564">
        <v>0.09</v>
      </c>
      <c r="M564">
        <v>0.79</v>
      </c>
      <c r="N564">
        <v>0.11</v>
      </c>
      <c r="O564">
        <v>0</v>
      </c>
      <c r="P564">
        <v>0</v>
      </c>
      <c r="Q564" t="b">
        <v>0</v>
      </c>
      <c r="R564" t="b">
        <v>0</v>
      </c>
      <c r="T564" t="b">
        <v>0</v>
      </c>
      <c r="U564">
        <v>0</v>
      </c>
      <c r="V564">
        <v>50</v>
      </c>
      <c r="W564">
        <v>3743</v>
      </c>
      <c r="X564">
        <v>0.44</v>
      </c>
      <c r="Y564">
        <v>0.19</v>
      </c>
      <c r="Z564" t="b">
        <v>0</v>
      </c>
      <c r="AA564" t="b">
        <v>0</v>
      </c>
      <c r="AB564" t="b">
        <v>0</v>
      </c>
      <c r="AD564">
        <v>0</v>
      </c>
      <c r="AE564" t="b">
        <v>0</v>
      </c>
      <c r="AF564">
        <v>35</v>
      </c>
      <c r="AG564">
        <v>7.1999999999999998E-3</v>
      </c>
      <c r="AH564" t="b">
        <v>0</v>
      </c>
      <c r="AI564">
        <v>25</v>
      </c>
      <c r="AJ564">
        <v>1E-4</v>
      </c>
      <c r="AK564">
        <v>10</v>
      </c>
      <c r="AL564">
        <v>1</v>
      </c>
      <c r="AM564" t="b">
        <v>0</v>
      </c>
      <c r="AN564" t="b">
        <v>0</v>
      </c>
      <c r="AO564">
        <v>33</v>
      </c>
      <c r="AP564">
        <v>0</v>
      </c>
      <c r="AQ564" t="b">
        <v>0</v>
      </c>
      <c r="AR564" t="b">
        <v>0</v>
      </c>
      <c r="AS564" t="b">
        <v>0</v>
      </c>
      <c r="AT564">
        <v>38</v>
      </c>
      <c r="AU564">
        <v>2</v>
      </c>
      <c r="AV564" t="b">
        <v>0</v>
      </c>
      <c r="AW564">
        <v>69</v>
      </c>
      <c r="AX564">
        <v>9.2200000000000006</v>
      </c>
      <c r="AY564" t="b">
        <v>0</v>
      </c>
      <c r="AZ564">
        <v>63</v>
      </c>
      <c r="BA564">
        <v>0.31</v>
      </c>
      <c r="BB564" t="b">
        <v>0</v>
      </c>
      <c r="BC564">
        <v>55</v>
      </c>
      <c r="BD564">
        <v>362.31</v>
      </c>
      <c r="BE564" t="b">
        <v>0</v>
      </c>
      <c r="BF564">
        <v>17</v>
      </c>
      <c r="BG564" t="b">
        <v>0</v>
      </c>
      <c r="BH564">
        <v>60</v>
      </c>
      <c r="BI564">
        <v>26</v>
      </c>
      <c r="BJ564" t="b">
        <v>0</v>
      </c>
      <c r="BK564">
        <v>97</v>
      </c>
      <c r="BL564">
        <v>87</v>
      </c>
      <c r="BM564">
        <v>37</v>
      </c>
      <c r="BN564">
        <v>154900</v>
      </c>
      <c r="BO564" t="b">
        <v>0</v>
      </c>
      <c r="BP564" t="b">
        <v>0</v>
      </c>
      <c r="BQ564">
        <v>6213</v>
      </c>
      <c r="BR564">
        <v>81</v>
      </c>
      <c r="BS564" t="b">
        <v>1</v>
      </c>
      <c r="BT564" t="b">
        <v>0</v>
      </c>
      <c r="BU564" t="b">
        <v>0</v>
      </c>
      <c r="BV564">
        <v>0.91</v>
      </c>
      <c r="BW564">
        <v>0.03</v>
      </c>
      <c r="BX564" t="b">
        <v>0</v>
      </c>
      <c r="BY564">
        <v>91</v>
      </c>
      <c r="BZ564">
        <v>6.93</v>
      </c>
      <c r="CA564" t="b">
        <v>0</v>
      </c>
      <c r="CB564">
        <v>20</v>
      </c>
      <c r="CC564">
        <v>0.02</v>
      </c>
      <c r="CD564" t="b">
        <v>0</v>
      </c>
      <c r="CE564">
        <v>72</v>
      </c>
      <c r="CF564">
        <v>0.94</v>
      </c>
      <c r="CI564" t="b">
        <v>0</v>
      </c>
      <c r="CJ564" t="b">
        <v>0</v>
      </c>
      <c r="CK564" t="b">
        <v>0</v>
      </c>
      <c r="CL564" t="b">
        <v>0</v>
      </c>
      <c r="CM564" t="b">
        <v>0</v>
      </c>
      <c r="CN564">
        <v>64</v>
      </c>
      <c r="CO564">
        <v>0</v>
      </c>
      <c r="CP564" t="b">
        <v>0</v>
      </c>
      <c r="CQ564">
        <v>81</v>
      </c>
      <c r="CR564">
        <v>6.38</v>
      </c>
      <c r="CS564" t="b">
        <v>0</v>
      </c>
      <c r="CT564">
        <v>68</v>
      </c>
      <c r="CU564">
        <v>1030</v>
      </c>
      <c r="CV564" t="b">
        <v>0</v>
      </c>
      <c r="CW564">
        <v>13</v>
      </c>
      <c r="CX564">
        <v>750</v>
      </c>
      <c r="CY564" t="b">
        <v>0</v>
      </c>
      <c r="CZ564">
        <v>33</v>
      </c>
      <c r="DA564">
        <v>509</v>
      </c>
      <c r="DB564" t="b">
        <v>0</v>
      </c>
      <c r="DC564">
        <v>51</v>
      </c>
      <c r="DD564">
        <v>78.400000000000006</v>
      </c>
      <c r="DE564" t="b">
        <v>0</v>
      </c>
      <c r="DF564">
        <v>47</v>
      </c>
      <c r="DG564">
        <v>96</v>
      </c>
      <c r="DH564" t="b">
        <v>0</v>
      </c>
      <c r="DI564">
        <v>66</v>
      </c>
      <c r="DJ564">
        <v>3</v>
      </c>
      <c r="DK564" t="b">
        <v>0</v>
      </c>
      <c r="DL564">
        <v>76</v>
      </c>
      <c r="DM564">
        <v>7</v>
      </c>
      <c r="DN564" t="b">
        <v>0</v>
      </c>
      <c r="DO564">
        <v>43</v>
      </c>
      <c r="DP564">
        <v>27</v>
      </c>
      <c r="DQ564">
        <v>34</v>
      </c>
      <c r="DR564">
        <v>8</v>
      </c>
      <c r="DS564">
        <v>40</v>
      </c>
      <c r="DT564">
        <v>8</v>
      </c>
      <c r="DU564">
        <v>92</v>
      </c>
      <c r="DV564">
        <v>5</v>
      </c>
      <c r="DW564">
        <v>18</v>
      </c>
      <c r="DX564" t="b">
        <v>0</v>
      </c>
      <c r="DY564" t="b">
        <v>0</v>
      </c>
      <c r="DZ564" t="b">
        <v>0</v>
      </c>
    </row>
    <row r="565" spans="1:130" hidden="1" x14ac:dyDescent="0.35">
      <c r="A565">
        <v>39035178206</v>
      </c>
      <c r="B565" t="s">
        <v>3</v>
      </c>
      <c r="C565" t="s">
        <v>4</v>
      </c>
      <c r="D565">
        <v>0</v>
      </c>
      <c r="E565">
        <v>0</v>
      </c>
      <c r="F565">
        <v>0</v>
      </c>
      <c r="G565">
        <v>0</v>
      </c>
      <c r="H565">
        <v>0.02</v>
      </c>
      <c r="I565">
        <v>0.82</v>
      </c>
      <c r="J565">
        <v>0.15</v>
      </c>
      <c r="K565">
        <v>0</v>
      </c>
      <c r="L565">
        <v>0.11</v>
      </c>
      <c r="M565">
        <v>0.65</v>
      </c>
      <c r="N565">
        <v>0.22</v>
      </c>
      <c r="O565">
        <v>0</v>
      </c>
      <c r="P565">
        <v>0</v>
      </c>
      <c r="Q565" t="b">
        <v>0</v>
      </c>
      <c r="R565" t="b">
        <v>0</v>
      </c>
      <c r="T565" t="b">
        <v>0</v>
      </c>
      <c r="U565">
        <v>0</v>
      </c>
      <c r="V565">
        <v>16</v>
      </c>
      <c r="W565">
        <v>2887</v>
      </c>
      <c r="X565">
        <v>0.47</v>
      </c>
      <c r="Y565">
        <v>0.21</v>
      </c>
      <c r="Z565" t="b">
        <v>0</v>
      </c>
      <c r="AA565" t="b">
        <v>0</v>
      </c>
      <c r="AB565" t="b">
        <v>0</v>
      </c>
      <c r="AD565">
        <v>0</v>
      </c>
      <c r="AE565" t="b">
        <v>0</v>
      </c>
      <c r="AF565">
        <v>35</v>
      </c>
      <c r="AG565">
        <v>7.1999999999999998E-3</v>
      </c>
      <c r="AH565" t="b">
        <v>0</v>
      </c>
      <c r="AI565">
        <v>25</v>
      </c>
      <c r="AJ565">
        <v>1E-4</v>
      </c>
      <c r="AK565">
        <v>5</v>
      </c>
      <c r="AL565">
        <v>0</v>
      </c>
      <c r="AM565" t="b">
        <v>0</v>
      </c>
      <c r="AN565" t="b">
        <v>0</v>
      </c>
      <c r="AO565">
        <v>33</v>
      </c>
      <c r="AP565">
        <v>0</v>
      </c>
      <c r="AQ565" t="b">
        <v>0</v>
      </c>
      <c r="AR565" t="b">
        <v>0</v>
      </c>
      <c r="AS565" t="b">
        <v>0</v>
      </c>
      <c r="AT565">
        <v>44</v>
      </c>
      <c r="AU565">
        <v>2</v>
      </c>
      <c r="AV565" t="b">
        <v>0</v>
      </c>
      <c r="AW565">
        <v>68</v>
      </c>
      <c r="AX565">
        <v>9.18</v>
      </c>
      <c r="AY565" t="b">
        <v>0</v>
      </c>
      <c r="AZ565">
        <v>60</v>
      </c>
      <c r="BA565">
        <v>0.28999999999999998</v>
      </c>
      <c r="BB565" t="b">
        <v>0</v>
      </c>
      <c r="BC565">
        <v>32</v>
      </c>
      <c r="BD565">
        <v>132.22</v>
      </c>
      <c r="BE565" t="b">
        <v>0</v>
      </c>
      <c r="BF565">
        <v>17</v>
      </c>
      <c r="BG565" t="b">
        <v>0</v>
      </c>
      <c r="BH565">
        <v>58</v>
      </c>
      <c r="BI565">
        <v>25</v>
      </c>
      <c r="BJ565" t="b">
        <v>0</v>
      </c>
      <c r="BK565">
        <v>93</v>
      </c>
      <c r="BL565">
        <v>78</v>
      </c>
      <c r="BM565">
        <v>23</v>
      </c>
      <c r="BN565">
        <v>115900</v>
      </c>
      <c r="BO565" t="b">
        <v>0</v>
      </c>
      <c r="BP565" t="b">
        <v>0</v>
      </c>
      <c r="BQ565">
        <v>4016</v>
      </c>
      <c r="BR565">
        <v>52</v>
      </c>
      <c r="BS565" t="b">
        <v>1</v>
      </c>
      <c r="BT565" t="b">
        <v>0</v>
      </c>
      <c r="BU565" t="b">
        <v>0</v>
      </c>
      <c r="BV565">
        <v>0.21</v>
      </c>
      <c r="BW565">
        <v>0</v>
      </c>
      <c r="BX565" t="b">
        <v>0</v>
      </c>
      <c r="BY565">
        <v>62</v>
      </c>
      <c r="BZ565">
        <v>1.44</v>
      </c>
      <c r="CA565" t="b">
        <v>0</v>
      </c>
      <c r="CB565">
        <v>27</v>
      </c>
      <c r="CC565">
        <v>0.02</v>
      </c>
      <c r="CD565" t="b">
        <v>0</v>
      </c>
      <c r="CE565">
        <v>62</v>
      </c>
      <c r="CF565">
        <v>0.61</v>
      </c>
      <c r="CG565" t="b">
        <v>0</v>
      </c>
      <c r="CI565" t="b">
        <v>0</v>
      </c>
      <c r="CJ565" t="b">
        <v>0</v>
      </c>
      <c r="CK565" t="b">
        <v>0</v>
      </c>
      <c r="CL565" t="b">
        <v>0</v>
      </c>
      <c r="CM565" t="b">
        <v>0</v>
      </c>
      <c r="CN565">
        <v>48</v>
      </c>
      <c r="CO565">
        <v>0</v>
      </c>
      <c r="CP565" t="b">
        <v>0</v>
      </c>
      <c r="CQ565">
        <v>67</v>
      </c>
      <c r="CR565">
        <v>3.55</v>
      </c>
      <c r="CS565" t="b">
        <v>0</v>
      </c>
      <c r="CT565">
        <v>68</v>
      </c>
      <c r="CU565">
        <v>1030</v>
      </c>
      <c r="CV565" t="b">
        <v>0</v>
      </c>
      <c r="CW565">
        <v>42</v>
      </c>
      <c r="CX565">
        <v>980</v>
      </c>
      <c r="CY565" t="b">
        <v>0</v>
      </c>
      <c r="CZ565">
        <v>72</v>
      </c>
      <c r="DA565">
        <v>720</v>
      </c>
      <c r="DB565" t="b">
        <v>0</v>
      </c>
      <c r="DC565">
        <v>63</v>
      </c>
      <c r="DD565">
        <v>77.09</v>
      </c>
      <c r="DE565" t="b">
        <v>0</v>
      </c>
      <c r="DF565">
        <v>47</v>
      </c>
      <c r="DG565">
        <v>95</v>
      </c>
      <c r="DH565" t="b">
        <v>0</v>
      </c>
      <c r="DI565">
        <v>32</v>
      </c>
      <c r="DJ565">
        <v>0</v>
      </c>
      <c r="DK565" t="b">
        <v>0</v>
      </c>
      <c r="DL565">
        <v>48</v>
      </c>
      <c r="DM565">
        <v>4</v>
      </c>
      <c r="DN565" t="b">
        <v>0</v>
      </c>
      <c r="DO565">
        <v>40</v>
      </c>
      <c r="DP565">
        <v>25</v>
      </c>
      <c r="DQ565">
        <v>15</v>
      </c>
      <c r="DR565">
        <v>4</v>
      </c>
      <c r="DS565">
        <v>46</v>
      </c>
      <c r="DT565">
        <v>9</v>
      </c>
      <c r="DU565">
        <v>95</v>
      </c>
      <c r="DV565">
        <v>5</v>
      </c>
      <c r="DW565">
        <v>2</v>
      </c>
      <c r="DX565" t="b">
        <v>0</v>
      </c>
      <c r="DY565" t="b">
        <v>0</v>
      </c>
      <c r="DZ565" t="b">
        <v>0</v>
      </c>
    </row>
    <row r="566" spans="1:130" hidden="1" x14ac:dyDescent="0.35">
      <c r="A566">
        <v>39035187104</v>
      </c>
      <c r="B566" t="s">
        <v>3</v>
      </c>
      <c r="C566" t="s">
        <v>4</v>
      </c>
      <c r="D566">
        <v>0.2</v>
      </c>
      <c r="E566">
        <v>0</v>
      </c>
      <c r="F566">
        <v>0</v>
      </c>
      <c r="G566">
        <v>0</v>
      </c>
      <c r="H566">
        <v>0.06</v>
      </c>
      <c r="I566">
        <v>0.71</v>
      </c>
      <c r="J566">
        <v>0</v>
      </c>
      <c r="K566">
        <v>0</v>
      </c>
      <c r="L566">
        <v>0.11</v>
      </c>
      <c r="M566">
        <v>0.74</v>
      </c>
      <c r="N566">
        <v>0.13</v>
      </c>
      <c r="O566">
        <v>0</v>
      </c>
      <c r="P566">
        <v>0</v>
      </c>
      <c r="Q566" t="b">
        <v>0</v>
      </c>
      <c r="R566" t="b">
        <v>0</v>
      </c>
      <c r="T566" t="b">
        <v>0</v>
      </c>
      <c r="U566">
        <v>0</v>
      </c>
      <c r="V566">
        <v>0</v>
      </c>
      <c r="W566">
        <v>3040</v>
      </c>
      <c r="X566">
        <v>0.05</v>
      </c>
      <c r="Y566">
        <v>0</v>
      </c>
      <c r="Z566" t="b">
        <v>0</v>
      </c>
      <c r="AA566" t="b">
        <v>0</v>
      </c>
      <c r="AB566" t="b">
        <v>0</v>
      </c>
      <c r="AD566">
        <v>0</v>
      </c>
      <c r="AE566" t="b">
        <v>0</v>
      </c>
      <c r="AF566">
        <v>27</v>
      </c>
      <c r="AG566">
        <v>5.1999999999999998E-3</v>
      </c>
      <c r="AH566" t="b">
        <v>0</v>
      </c>
      <c r="AI566">
        <v>19</v>
      </c>
      <c r="AJ566">
        <v>0</v>
      </c>
      <c r="AK566">
        <v>53</v>
      </c>
      <c r="AL566">
        <v>8</v>
      </c>
      <c r="AM566" t="b">
        <v>0</v>
      </c>
      <c r="AN566" t="b">
        <v>0</v>
      </c>
      <c r="AO566">
        <v>33</v>
      </c>
      <c r="AP566">
        <v>0</v>
      </c>
      <c r="AQ566" t="b">
        <v>0</v>
      </c>
      <c r="AR566" t="b">
        <v>0</v>
      </c>
      <c r="AS566" t="b">
        <v>0</v>
      </c>
      <c r="AT566">
        <v>15</v>
      </c>
      <c r="AU566">
        <v>1</v>
      </c>
      <c r="AV566" t="b">
        <v>0</v>
      </c>
      <c r="AW566">
        <v>69</v>
      </c>
      <c r="AX566">
        <v>9.23</v>
      </c>
      <c r="AY566" t="b">
        <v>0</v>
      </c>
      <c r="AZ566">
        <v>60</v>
      </c>
      <c r="BA566">
        <v>0.28999999999999998</v>
      </c>
      <c r="BB566" t="b">
        <v>0</v>
      </c>
      <c r="BC566">
        <v>47</v>
      </c>
      <c r="BD566">
        <v>258.72000000000003</v>
      </c>
      <c r="BE566" t="b">
        <v>0</v>
      </c>
      <c r="BF566">
        <v>17</v>
      </c>
      <c r="BG566" t="b">
        <v>0</v>
      </c>
      <c r="BH566">
        <v>28</v>
      </c>
      <c r="BI566">
        <v>16</v>
      </c>
      <c r="BJ566" t="b">
        <v>0</v>
      </c>
      <c r="BK566">
        <v>99</v>
      </c>
      <c r="BL566">
        <v>94</v>
      </c>
      <c r="BM566">
        <v>49</v>
      </c>
      <c r="BN566">
        <v>187200</v>
      </c>
      <c r="BO566" t="b">
        <v>0</v>
      </c>
      <c r="BP566" t="b">
        <v>0</v>
      </c>
      <c r="BQ566">
        <v>3994</v>
      </c>
      <c r="BR566">
        <v>52</v>
      </c>
      <c r="BS566" t="b">
        <v>1</v>
      </c>
      <c r="BT566" t="b">
        <v>0</v>
      </c>
      <c r="BU566" t="b">
        <v>0</v>
      </c>
      <c r="BV566">
        <v>0.9</v>
      </c>
      <c r="BW566">
        <v>0.02</v>
      </c>
      <c r="BX566" t="b">
        <v>0</v>
      </c>
      <c r="BY566">
        <v>82</v>
      </c>
      <c r="BZ566">
        <v>3.73</v>
      </c>
      <c r="CA566" t="b">
        <v>0</v>
      </c>
      <c r="CB566">
        <v>24</v>
      </c>
      <c r="CC566">
        <v>0.02</v>
      </c>
      <c r="CD566" t="b">
        <v>0</v>
      </c>
      <c r="CE566">
        <v>31</v>
      </c>
      <c r="CF566">
        <v>0.17</v>
      </c>
      <c r="CI566" t="b">
        <v>0</v>
      </c>
      <c r="CJ566" t="b">
        <v>0</v>
      </c>
      <c r="CK566" t="b">
        <v>0</v>
      </c>
      <c r="CL566" t="b">
        <v>0</v>
      </c>
      <c r="CM566" t="b">
        <v>0</v>
      </c>
      <c r="CP566" t="b">
        <v>0</v>
      </c>
      <c r="CQ566">
        <v>42</v>
      </c>
      <c r="CR566">
        <v>1.25</v>
      </c>
      <c r="CS566" t="b">
        <v>0</v>
      </c>
      <c r="CT566">
        <v>52</v>
      </c>
      <c r="CU566">
        <v>969</v>
      </c>
      <c r="CV566" t="b">
        <v>0</v>
      </c>
      <c r="CW566">
        <v>21</v>
      </c>
      <c r="CX566">
        <v>819</v>
      </c>
      <c r="CY566" t="b">
        <v>0</v>
      </c>
      <c r="CZ566">
        <v>23</v>
      </c>
      <c r="DA566">
        <v>459</v>
      </c>
      <c r="DB566" t="b">
        <v>0</v>
      </c>
      <c r="DC566">
        <v>6</v>
      </c>
      <c r="DD566">
        <v>84.1</v>
      </c>
      <c r="DE566" t="b">
        <v>0</v>
      </c>
      <c r="DF566">
        <v>8</v>
      </c>
      <c r="DG566">
        <v>159</v>
      </c>
      <c r="DH566" t="b">
        <v>0</v>
      </c>
      <c r="DI566">
        <v>12</v>
      </c>
      <c r="DJ566">
        <v>0</v>
      </c>
      <c r="DK566" t="b">
        <v>0</v>
      </c>
      <c r="DL566">
        <v>43</v>
      </c>
      <c r="DM566">
        <v>4</v>
      </c>
      <c r="DN566" t="b">
        <v>0</v>
      </c>
      <c r="DO566">
        <v>12</v>
      </c>
      <c r="DP566">
        <v>11</v>
      </c>
      <c r="DQ566">
        <v>32</v>
      </c>
      <c r="DR566">
        <v>7</v>
      </c>
      <c r="DS566">
        <v>5</v>
      </c>
      <c r="DT566">
        <v>1</v>
      </c>
      <c r="DU566">
        <v>88</v>
      </c>
      <c r="DV566">
        <v>2</v>
      </c>
      <c r="DW566">
        <v>1</v>
      </c>
      <c r="DX566" t="b">
        <v>0</v>
      </c>
      <c r="DY566" t="b">
        <v>0</v>
      </c>
      <c r="DZ566" t="b">
        <v>0</v>
      </c>
    </row>
    <row r="567" spans="1:130" hidden="1" x14ac:dyDescent="0.35">
      <c r="A567">
        <v>39035105900</v>
      </c>
      <c r="B567" t="s">
        <v>3</v>
      </c>
      <c r="C567" t="s">
        <v>4</v>
      </c>
      <c r="D567">
        <v>0.04</v>
      </c>
      <c r="E567">
        <v>0</v>
      </c>
      <c r="F567">
        <v>0.01</v>
      </c>
      <c r="G567">
        <v>0</v>
      </c>
      <c r="H567">
        <v>0.03</v>
      </c>
      <c r="I567">
        <v>0.79</v>
      </c>
      <c r="J567">
        <v>0.13</v>
      </c>
      <c r="K567">
        <v>0.04</v>
      </c>
      <c r="L567">
        <v>0.08</v>
      </c>
      <c r="M567">
        <v>0.8</v>
      </c>
      <c r="N567">
        <v>0.11</v>
      </c>
      <c r="O567">
        <v>3</v>
      </c>
      <c r="P567">
        <v>3</v>
      </c>
      <c r="Q567" t="b">
        <v>1</v>
      </c>
      <c r="R567" t="b">
        <v>0</v>
      </c>
      <c r="T567" t="b">
        <v>1</v>
      </c>
      <c r="U567">
        <v>100</v>
      </c>
      <c r="V567">
        <v>66</v>
      </c>
      <c r="W567">
        <v>3131</v>
      </c>
      <c r="X567">
        <v>0.77</v>
      </c>
      <c r="Y567">
        <v>0.39</v>
      </c>
      <c r="Z567" t="b">
        <v>1</v>
      </c>
      <c r="AA567" t="b">
        <v>0</v>
      </c>
      <c r="AB567" t="b">
        <v>0</v>
      </c>
      <c r="AD567">
        <v>0</v>
      </c>
      <c r="AE567" t="b">
        <v>0</v>
      </c>
      <c r="AF567">
        <v>35</v>
      </c>
      <c r="AG567">
        <v>7.1999999999999998E-3</v>
      </c>
      <c r="AH567" t="b">
        <v>0</v>
      </c>
      <c r="AI567">
        <v>25</v>
      </c>
      <c r="AJ567">
        <v>1E-4</v>
      </c>
      <c r="AK567">
        <v>7</v>
      </c>
      <c r="AL567">
        <v>0</v>
      </c>
      <c r="AM567" t="b">
        <v>0</v>
      </c>
      <c r="AN567" t="b">
        <v>0</v>
      </c>
      <c r="AO567">
        <v>33</v>
      </c>
      <c r="AP567">
        <v>0</v>
      </c>
      <c r="AQ567" t="b">
        <v>0</v>
      </c>
      <c r="AR567" t="b">
        <v>0</v>
      </c>
      <c r="AS567" t="b">
        <v>0</v>
      </c>
      <c r="AT567">
        <v>73</v>
      </c>
      <c r="AU567">
        <v>4</v>
      </c>
      <c r="AV567" t="b">
        <v>0</v>
      </c>
      <c r="AW567">
        <v>73</v>
      </c>
      <c r="AX567">
        <v>9.3800000000000008</v>
      </c>
      <c r="AY567" t="b">
        <v>0</v>
      </c>
      <c r="AZ567">
        <v>78</v>
      </c>
      <c r="BA567">
        <v>0.4</v>
      </c>
      <c r="BB567" t="b">
        <v>1</v>
      </c>
      <c r="BC567">
        <v>91</v>
      </c>
      <c r="BD567">
        <v>1957.14</v>
      </c>
      <c r="BE567" t="b">
        <v>0</v>
      </c>
      <c r="BF567">
        <v>15</v>
      </c>
      <c r="BG567" t="b">
        <v>0</v>
      </c>
      <c r="BH567">
        <v>86</v>
      </c>
      <c r="BI567">
        <v>39</v>
      </c>
      <c r="BJ567" t="b">
        <v>1</v>
      </c>
      <c r="BK567">
        <v>94</v>
      </c>
      <c r="BL567">
        <v>80</v>
      </c>
      <c r="BM567">
        <v>10</v>
      </c>
      <c r="BN567">
        <v>83700</v>
      </c>
      <c r="BO567" t="b">
        <v>0</v>
      </c>
      <c r="BP567" t="b">
        <v>0</v>
      </c>
      <c r="BQ567">
        <v>4947</v>
      </c>
      <c r="BR567">
        <v>66</v>
      </c>
      <c r="BS567" t="b">
        <v>1</v>
      </c>
      <c r="BT567" t="b">
        <v>0</v>
      </c>
      <c r="BU567" t="b">
        <v>0</v>
      </c>
      <c r="BV567">
        <v>0.21</v>
      </c>
      <c r="BW567">
        <v>0</v>
      </c>
      <c r="BX567" t="b">
        <v>1</v>
      </c>
      <c r="BY567">
        <v>90</v>
      </c>
      <c r="BZ567">
        <v>6.13</v>
      </c>
      <c r="CA567" t="b">
        <v>0</v>
      </c>
      <c r="CB567">
        <v>25</v>
      </c>
      <c r="CC567">
        <v>0.02</v>
      </c>
      <c r="CD567" t="b">
        <v>0</v>
      </c>
      <c r="CE567">
        <v>86</v>
      </c>
      <c r="CF567">
        <v>1.68</v>
      </c>
      <c r="CI567" t="b">
        <v>0</v>
      </c>
      <c r="CJ567" t="b">
        <v>0</v>
      </c>
      <c r="CK567" t="b">
        <v>0</v>
      </c>
      <c r="CL567" t="b">
        <v>0</v>
      </c>
      <c r="CM567" t="b">
        <v>0</v>
      </c>
      <c r="CN567">
        <v>17</v>
      </c>
      <c r="CO567">
        <v>0</v>
      </c>
      <c r="CP567" t="b">
        <v>0</v>
      </c>
      <c r="CQ567">
        <v>73</v>
      </c>
      <c r="CR567">
        <v>4.51</v>
      </c>
      <c r="CS567" t="b">
        <v>0</v>
      </c>
      <c r="CT567">
        <v>89</v>
      </c>
      <c r="CU567">
        <v>1160</v>
      </c>
      <c r="CV567" t="b">
        <v>0</v>
      </c>
      <c r="CW567">
        <v>68</v>
      </c>
      <c r="CX567">
        <v>1200</v>
      </c>
      <c r="CY567" t="b">
        <v>0</v>
      </c>
      <c r="CZ567">
        <v>83</v>
      </c>
      <c r="DA567">
        <v>810</v>
      </c>
      <c r="DB567" t="b">
        <v>0</v>
      </c>
      <c r="DC567">
        <v>82</v>
      </c>
      <c r="DD567">
        <v>74.7</v>
      </c>
      <c r="DE567" t="b">
        <v>0</v>
      </c>
      <c r="DF567">
        <v>76</v>
      </c>
      <c r="DG567">
        <v>70</v>
      </c>
      <c r="DH567" t="b">
        <v>0</v>
      </c>
      <c r="DI567">
        <v>82</v>
      </c>
      <c r="DJ567">
        <v>7</v>
      </c>
      <c r="DK567" t="b">
        <v>0</v>
      </c>
      <c r="DL567">
        <v>78</v>
      </c>
      <c r="DM567">
        <v>7</v>
      </c>
      <c r="DN567" t="b">
        <v>0</v>
      </c>
      <c r="DO567">
        <v>72</v>
      </c>
      <c r="DP567">
        <v>43</v>
      </c>
      <c r="DQ567">
        <v>82</v>
      </c>
      <c r="DR567">
        <v>24</v>
      </c>
      <c r="DS567">
        <v>77</v>
      </c>
      <c r="DT567">
        <v>18</v>
      </c>
      <c r="DU567">
        <v>95</v>
      </c>
      <c r="DV567">
        <v>11</v>
      </c>
      <c r="DW567">
        <v>19</v>
      </c>
      <c r="DX567" t="b">
        <v>0</v>
      </c>
      <c r="DY567" t="b">
        <v>0</v>
      </c>
      <c r="DZ567" t="b">
        <v>0</v>
      </c>
    </row>
    <row r="568" spans="1:130" hidden="1" x14ac:dyDescent="0.35">
      <c r="A568">
        <v>39035123601</v>
      </c>
      <c r="B568" t="s">
        <v>3</v>
      </c>
      <c r="C568" t="s">
        <v>4</v>
      </c>
      <c r="D568">
        <v>7.0000000000000007E-2</v>
      </c>
      <c r="E568">
        <v>0.04</v>
      </c>
      <c r="F568">
        <v>0</v>
      </c>
      <c r="G568">
        <v>0</v>
      </c>
      <c r="H568">
        <v>0.04</v>
      </c>
      <c r="I568">
        <v>0.79</v>
      </c>
      <c r="J568">
        <v>7.0000000000000007E-2</v>
      </c>
      <c r="K568">
        <v>0.01</v>
      </c>
      <c r="L568">
        <v>0.08</v>
      </c>
      <c r="M568">
        <v>0.76</v>
      </c>
      <c r="N568">
        <v>0.14000000000000001</v>
      </c>
      <c r="O568">
        <v>0</v>
      </c>
      <c r="P568">
        <v>0</v>
      </c>
      <c r="Q568" t="b">
        <v>0</v>
      </c>
      <c r="R568" t="b">
        <v>0</v>
      </c>
      <c r="T568" t="b">
        <v>0</v>
      </c>
      <c r="U568">
        <v>0</v>
      </c>
      <c r="V568">
        <v>57</v>
      </c>
      <c r="W568">
        <v>3210</v>
      </c>
      <c r="X568">
        <v>0.62</v>
      </c>
      <c r="Y568">
        <v>0.28999999999999998</v>
      </c>
      <c r="Z568" t="b">
        <v>0</v>
      </c>
      <c r="AA568" t="b">
        <v>0</v>
      </c>
      <c r="AB568" t="b">
        <v>0</v>
      </c>
      <c r="AD568">
        <v>0</v>
      </c>
      <c r="AE568" t="b">
        <v>0</v>
      </c>
      <c r="AF568">
        <v>35</v>
      </c>
      <c r="AG568">
        <v>7.1999999999999998E-3</v>
      </c>
      <c r="AH568" t="b">
        <v>0</v>
      </c>
      <c r="AI568">
        <v>25</v>
      </c>
      <c r="AJ568">
        <v>1E-4</v>
      </c>
      <c r="AK568">
        <v>10</v>
      </c>
      <c r="AL568">
        <v>1</v>
      </c>
      <c r="AM568" t="b">
        <v>0</v>
      </c>
      <c r="AN568" t="b">
        <v>0</v>
      </c>
      <c r="AO568">
        <v>33</v>
      </c>
      <c r="AP568">
        <v>0</v>
      </c>
      <c r="AQ568" t="b">
        <v>0</v>
      </c>
      <c r="AR568" t="b">
        <v>0</v>
      </c>
      <c r="AS568" t="b">
        <v>0</v>
      </c>
      <c r="AT568">
        <v>41</v>
      </c>
      <c r="AU568">
        <v>2</v>
      </c>
      <c r="AV568" t="b">
        <v>0</v>
      </c>
      <c r="AW568">
        <v>67</v>
      </c>
      <c r="AX568">
        <v>9.15</v>
      </c>
      <c r="AY568" t="b">
        <v>0</v>
      </c>
      <c r="AZ568">
        <v>82</v>
      </c>
      <c r="BA568">
        <v>0.44</v>
      </c>
      <c r="BB568" t="b">
        <v>0</v>
      </c>
      <c r="BC568">
        <v>80</v>
      </c>
      <c r="BD568">
        <v>976.35</v>
      </c>
      <c r="BE568" t="b">
        <v>0</v>
      </c>
      <c r="BF568">
        <v>15</v>
      </c>
      <c r="BG568" t="b">
        <v>0</v>
      </c>
      <c r="BH568">
        <v>54</v>
      </c>
      <c r="BI568">
        <v>23</v>
      </c>
      <c r="BJ568" t="b">
        <v>0</v>
      </c>
      <c r="BK568">
        <v>99</v>
      </c>
      <c r="BL568">
        <v>96</v>
      </c>
      <c r="BM568">
        <v>22</v>
      </c>
      <c r="BN568">
        <v>115000</v>
      </c>
      <c r="BO568" t="b">
        <v>0</v>
      </c>
      <c r="BP568" t="b">
        <v>0</v>
      </c>
      <c r="BQ568">
        <v>5094</v>
      </c>
      <c r="BR568">
        <v>68</v>
      </c>
      <c r="BS568" t="b">
        <v>1</v>
      </c>
      <c r="BT568" t="b">
        <v>0</v>
      </c>
      <c r="BU568" t="b">
        <v>0</v>
      </c>
      <c r="BV568">
        <v>0.6</v>
      </c>
      <c r="BW568">
        <v>0</v>
      </c>
      <c r="BX568" t="b">
        <v>0</v>
      </c>
      <c r="BY568">
        <v>79</v>
      </c>
      <c r="BZ568">
        <v>3.2</v>
      </c>
      <c r="CA568" t="b">
        <v>0</v>
      </c>
      <c r="CB568">
        <v>22</v>
      </c>
      <c r="CC568">
        <v>0.02</v>
      </c>
      <c r="CD568" t="b">
        <v>0</v>
      </c>
      <c r="CE568">
        <v>83</v>
      </c>
      <c r="CF568">
        <v>1.43</v>
      </c>
      <c r="CI568" t="b">
        <v>0</v>
      </c>
      <c r="CJ568" t="b">
        <v>0</v>
      </c>
      <c r="CK568" t="b">
        <v>0</v>
      </c>
      <c r="CL568" t="b">
        <v>0</v>
      </c>
      <c r="CM568" t="b">
        <v>0</v>
      </c>
      <c r="CN568">
        <v>73</v>
      </c>
      <c r="CO568">
        <v>0.01</v>
      </c>
      <c r="CP568" t="b">
        <v>0</v>
      </c>
      <c r="CQ568">
        <v>74</v>
      </c>
      <c r="CR568">
        <v>4.82</v>
      </c>
      <c r="CS568" t="b">
        <v>0</v>
      </c>
      <c r="CT568">
        <v>79</v>
      </c>
      <c r="CU568">
        <v>1080</v>
      </c>
      <c r="CV568" t="b">
        <v>0</v>
      </c>
      <c r="CW568">
        <v>42</v>
      </c>
      <c r="CX568">
        <v>980</v>
      </c>
      <c r="CY568" t="b">
        <v>0</v>
      </c>
      <c r="CZ568">
        <v>57</v>
      </c>
      <c r="DA568">
        <v>630</v>
      </c>
      <c r="DB568" t="b">
        <v>0</v>
      </c>
      <c r="DE568" t="b">
        <v>0</v>
      </c>
      <c r="DF568">
        <v>40</v>
      </c>
      <c r="DG568">
        <v>102</v>
      </c>
      <c r="DH568" t="b">
        <v>0</v>
      </c>
      <c r="DI568">
        <v>65</v>
      </c>
      <c r="DJ568">
        <v>3</v>
      </c>
      <c r="DK568" t="b">
        <v>0</v>
      </c>
      <c r="DL568">
        <v>67</v>
      </c>
      <c r="DM568">
        <v>6</v>
      </c>
      <c r="DN568" t="b">
        <v>0</v>
      </c>
      <c r="DO568">
        <v>65</v>
      </c>
      <c r="DP568">
        <v>38</v>
      </c>
      <c r="DQ568">
        <v>55</v>
      </c>
      <c r="DR568">
        <v>13</v>
      </c>
      <c r="DS568">
        <v>35</v>
      </c>
      <c r="DT568">
        <v>7</v>
      </c>
      <c r="DU568">
        <v>90</v>
      </c>
      <c r="DV568">
        <v>8</v>
      </c>
      <c r="DW568">
        <v>4</v>
      </c>
      <c r="DX568" t="b">
        <v>0</v>
      </c>
      <c r="DY568" t="b">
        <v>0</v>
      </c>
      <c r="DZ568" t="b">
        <v>0</v>
      </c>
    </row>
    <row r="569" spans="1:130" hidden="1" x14ac:dyDescent="0.35">
      <c r="A569">
        <v>39035123603</v>
      </c>
      <c r="B569" t="s">
        <v>3</v>
      </c>
      <c r="C569" t="s">
        <v>4</v>
      </c>
      <c r="D569">
        <v>0.08</v>
      </c>
      <c r="E569">
        <v>0</v>
      </c>
      <c r="F569">
        <v>0.04</v>
      </c>
      <c r="G569">
        <v>0</v>
      </c>
      <c r="H569">
        <v>0.01</v>
      </c>
      <c r="I569">
        <v>0.79</v>
      </c>
      <c r="J569">
        <v>0.06</v>
      </c>
      <c r="K569">
        <v>0.01</v>
      </c>
      <c r="L569">
        <v>0.05</v>
      </c>
      <c r="M569">
        <v>0.76</v>
      </c>
      <c r="N569">
        <v>0.17</v>
      </c>
      <c r="O569">
        <v>0</v>
      </c>
      <c r="P569">
        <v>0</v>
      </c>
      <c r="Q569" t="b">
        <v>0</v>
      </c>
      <c r="R569" t="b">
        <v>0</v>
      </c>
      <c r="T569" t="b">
        <v>0</v>
      </c>
      <c r="U569">
        <v>0</v>
      </c>
      <c r="V569">
        <v>33</v>
      </c>
      <c r="W569">
        <v>3090</v>
      </c>
      <c r="X569">
        <v>0.3</v>
      </c>
      <c r="Y569">
        <v>0.12</v>
      </c>
      <c r="Z569" t="b">
        <v>0</v>
      </c>
      <c r="AA569" t="b">
        <v>0</v>
      </c>
      <c r="AB569" t="b">
        <v>0</v>
      </c>
      <c r="AD569">
        <v>0</v>
      </c>
      <c r="AE569" t="b">
        <v>0</v>
      </c>
      <c r="AF569">
        <v>43</v>
      </c>
      <c r="AG569">
        <v>1.11E-2</v>
      </c>
      <c r="AH569" t="b">
        <v>0</v>
      </c>
      <c r="AI569">
        <v>26</v>
      </c>
      <c r="AJ569">
        <v>1E-4</v>
      </c>
      <c r="AK569">
        <v>11</v>
      </c>
      <c r="AL569">
        <v>1</v>
      </c>
      <c r="AM569" t="b">
        <v>0</v>
      </c>
      <c r="AN569" t="b">
        <v>0</v>
      </c>
      <c r="AO569">
        <v>33</v>
      </c>
      <c r="AP569">
        <v>0</v>
      </c>
      <c r="AQ569" t="b">
        <v>0</v>
      </c>
      <c r="AR569" t="b">
        <v>0</v>
      </c>
      <c r="AS569" t="b">
        <v>0</v>
      </c>
      <c r="AT569">
        <v>41</v>
      </c>
      <c r="AU569">
        <v>2</v>
      </c>
      <c r="AV569" t="b">
        <v>0</v>
      </c>
      <c r="AW569">
        <v>67</v>
      </c>
      <c r="AX569">
        <v>9.16</v>
      </c>
      <c r="AY569" t="b">
        <v>0</v>
      </c>
      <c r="AZ569">
        <v>80</v>
      </c>
      <c r="BA569">
        <v>0.42</v>
      </c>
      <c r="BB569" t="b">
        <v>0</v>
      </c>
      <c r="BC569">
        <v>51</v>
      </c>
      <c r="BD569">
        <v>302.92</v>
      </c>
      <c r="BE569" t="b">
        <v>0</v>
      </c>
      <c r="BF569">
        <v>15</v>
      </c>
      <c r="BG569" t="b">
        <v>0</v>
      </c>
      <c r="BH569">
        <v>31</v>
      </c>
      <c r="BI569">
        <v>17</v>
      </c>
      <c r="BJ569" t="b">
        <v>0</v>
      </c>
      <c r="BK569">
        <v>95</v>
      </c>
      <c r="BL569">
        <v>82</v>
      </c>
      <c r="BM569">
        <v>26</v>
      </c>
      <c r="BN569">
        <v>125000</v>
      </c>
      <c r="BO569" t="b">
        <v>0</v>
      </c>
      <c r="BP569" t="b">
        <v>0</v>
      </c>
      <c r="BQ569">
        <v>5488</v>
      </c>
      <c r="BR569">
        <v>73</v>
      </c>
      <c r="BS569" t="b">
        <v>1</v>
      </c>
      <c r="BT569" t="b">
        <v>0</v>
      </c>
      <c r="BU569" t="b">
        <v>0</v>
      </c>
      <c r="BV569">
        <v>0.56999999999999995</v>
      </c>
      <c r="BW569">
        <v>0</v>
      </c>
      <c r="BX569" t="b">
        <v>0</v>
      </c>
      <c r="BY569">
        <v>79</v>
      </c>
      <c r="BZ569">
        <v>3.22</v>
      </c>
      <c r="CA569" t="b">
        <v>0</v>
      </c>
      <c r="CB569">
        <v>22</v>
      </c>
      <c r="CC569">
        <v>0.02</v>
      </c>
      <c r="CD569" t="b">
        <v>0</v>
      </c>
      <c r="CE569">
        <v>79</v>
      </c>
      <c r="CF569">
        <v>1.21</v>
      </c>
      <c r="CI569" t="b">
        <v>0</v>
      </c>
      <c r="CJ569" t="b">
        <v>0</v>
      </c>
      <c r="CK569" t="b">
        <v>0</v>
      </c>
      <c r="CL569" t="b">
        <v>0</v>
      </c>
      <c r="CM569" t="b">
        <v>0</v>
      </c>
      <c r="CN569">
        <v>75</v>
      </c>
      <c r="CO569">
        <v>0.02</v>
      </c>
      <c r="CP569" t="b">
        <v>0</v>
      </c>
      <c r="CQ569">
        <v>82</v>
      </c>
      <c r="CR569">
        <v>6.84</v>
      </c>
      <c r="CS569" t="b">
        <v>0</v>
      </c>
      <c r="CT569">
        <v>73</v>
      </c>
      <c r="CU569">
        <v>1050</v>
      </c>
      <c r="CV569" t="b">
        <v>0</v>
      </c>
      <c r="CW569">
        <v>39</v>
      </c>
      <c r="CX569">
        <v>960</v>
      </c>
      <c r="CY569" t="b">
        <v>0</v>
      </c>
      <c r="CZ569">
        <v>51</v>
      </c>
      <c r="DA569">
        <v>600</v>
      </c>
      <c r="DB569" t="b">
        <v>0</v>
      </c>
      <c r="DC569">
        <v>64</v>
      </c>
      <c r="DD569">
        <v>77</v>
      </c>
      <c r="DE569" t="b">
        <v>0</v>
      </c>
      <c r="DF569">
        <v>35</v>
      </c>
      <c r="DG569">
        <v>108</v>
      </c>
      <c r="DH569" t="b">
        <v>0</v>
      </c>
      <c r="DI569">
        <v>58</v>
      </c>
      <c r="DJ569">
        <v>2</v>
      </c>
      <c r="DK569" t="b">
        <v>0</v>
      </c>
      <c r="DL569">
        <v>23</v>
      </c>
      <c r="DM569">
        <v>2</v>
      </c>
      <c r="DN569" t="b">
        <v>0</v>
      </c>
      <c r="DO569">
        <v>28</v>
      </c>
      <c r="DP569">
        <v>20</v>
      </c>
      <c r="DQ569">
        <v>58</v>
      </c>
      <c r="DR569">
        <v>13</v>
      </c>
      <c r="DS569">
        <v>42</v>
      </c>
      <c r="DT569">
        <v>8</v>
      </c>
      <c r="DU569">
        <v>92</v>
      </c>
      <c r="DV569">
        <v>7</v>
      </c>
      <c r="DW569">
        <v>7</v>
      </c>
      <c r="DX569" t="b">
        <v>0</v>
      </c>
      <c r="DY569" t="b">
        <v>0</v>
      </c>
      <c r="DZ569" t="b">
        <v>0</v>
      </c>
    </row>
    <row r="570" spans="1:130" hidden="1" x14ac:dyDescent="0.35">
      <c r="A570">
        <v>39035132302</v>
      </c>
      <c r="B570" t="s">
        <v>3</v>
      </c>
      <c r="C570" t="s">
        <v>4</v>
      </c>
      <c r="D570">
        <v>0.4</v>
      </c>
      <c r="E570">
        <v>0</v>
      </c>
      <c r="F570">
        <v>0</v>
      </c>
      <c r="G570">
        <v>0</v>
      </c>
      <c r="H570">
        <v>0.03</v>
      </c>
      <c r="I570">
        <v>0.55000000000000004</v>
      </c>
      <c r="J570">
        <v>0.01</v>
      </c>
      <c r="K570">
        <v>0</v>
      </c>
      <c r="L570">
        <v>0.12</v>
      </c>
      <c r="M570">
        <v>0.7</v>
      </c>
      <c r="N570">
        <v>0.16</v>
      </c>
      <c r="O570">
        <v>2</v>
      </c>
      <c r="P570">
        <v>1</v>
      </c>
      <c r="Q570" t="b">
        <v>1</v>
      </c>
      <c r="R570" t="b">
        <v>0</v>
      </c>
      <c r="T570" t="b">
        <v>1</v>
      </c>
      <c r="U570">
        <v>100</v>
      </c>
      <c r="V570">
        <v>0</v>
      </c>
      <c r="W570">
        <v>1917</v>
      </c>
      <c r="X570">
        <v>0.79</v>
      </c>
      <c r="Y570">
        <v>0.41</v>
      </c>
      <c r="Z570" t="b">
        <v>1</v>
      </c>
      <c r="AA570" t="b">
        <v>0</v>
      </c>
      <c r="AB570" t="b">
        <v>0</v>
      </c>
      <c r="AD570">
        <v>0</v>
      </c>
      <c r="AE570" t="b">
        <v>0</v>
      </c>
      <c r="AF570">
        <v>36</v>
      </c>
      <c r="AG570">
        <v>7.4999999999999997E-3</v>
      </c>
      <c r="AH570" t="b">
        <v>0</v>
      </c>
      <c r="AI570">
        <v>27</v>
      </c>
      <c r="AJ570">
        <v>1E-4</v>
      </c>
      <c r="AK570">
        <v>14</v>
      </c>
      <c r="AL570">
        <v>2</v>
      </c>
      <c r="AM570" t="b">
        <v>0</v>
      </c>
      <c r="AN570" t="b">
        <v>0</v>
      </c>
      <c r="AO570">
        <v>33</v>
      </c>
      <c r="AP570">
        <v>0</v>
      </c>
      <c r="AQ570" t="b">
        <v>0</v>
      </c>
      <c r="AR570" t="b">
        <v>0</v>
      </c>
      <c r="AS570" t="b">
        <v>0</v>
      </c>
      <c r="AT570">
        <v>61</v>
      </c>
      <c r="AU570">
        <v>3</v>
      </c>
      <c r="AV570" t="b">
        <v>0</v>
      </c>
      <c r="AW570">
        <v>68</v>
      </c>
      <c r="AX570">
        <v>9.19</v>
      </c>
      <c r="AY570" t="b">
        <v>0</v>
      </c>
      <c r="AZ570">
        <v>67</v>
      </c>
      <c r="BA570">
        <v>0.33</v>
      </c>
      <c r="BB570" t="b">
        <v>0</v>
      </c>
      <c r="BC570">
        <v>74</v>
      </c>
      <c r="BD570">
        <v>752.06</v>
      </c>
      <c r="BE570" t="b">
        <v>0</v>
      </c>
      <c r="BF570">
        <v>15</v>
      </c>
      <c r="BG570" t="b">
        <v>0</v>
      </c>
      <c r="BH570">
        <v>73</v>
      </c>
      <c r="BI570">
        <v>31</v>
      </c>
      <c r="BJ570" t="b">
        <v>0</v>
      </c>
      <c r="BK570">
        <v>84</v>
      </c>
      <c r="BL570">
        <v>64</v>
      </c>
      <c r="BM570">
        <v>8</v>
      </c>
      <c r="BN570">
        <v>79700</v>
      </c>
      <c r="BO570" t="b">
        <v>0</v>
      </c>
      <c r="BP570" t="b">
        <v>0</v>
      </c>
      <c r="BQ570">
        <v>5164</v>
      </c>
      <c r="BR570">
        <v>69</v>
      </c>
      <c r="BS570" t="b">
        <v>1</v>
      </c>
      <c r="BT570" t="b">
        <v>0</v>
      </c>
      <c r="BU570" t="b">
        <v>0</v>
      </c>
      <c r="BV570">
        <v>0.83</v>
      </c>
      <c r="BW570">
        <v>0.02</v>
      </c>
      <c r="BX570" t="b">
        <v>0</v>
      </c>
      <c r="BY570">
        <v>89</v>
      </c>
      <c r="BZ570">
        <v>5.75</v>
      </c>
      <c r="CA570" t="b">
        <v>0</v>
      </c>
      <c r="CB570">
        <v>28</v>
      </c>
      <c r="CC570">
        <v>0.03</v>
      </c>
      <c r="CD570" t="b">
        <v>0</v>
      </c>
      <c r="CE570">
        <v>88</v>
      </c>
      <c r="CF570">
        <v>1.86</v>
      </c>
      <c r="CI570" t="b">
        <v>0</v>
      </c>
      <c r="CJ570" t="b">
        <v>0</v>
      </c>
      <c r="CK570" t="b">
        <v>0</v>
      </c>
      <c r="CL570" t="b">
        <v>0</v>
      </c>
      <c r="CM570" t="b">
        <v>0</v>
      </c>
      <c r="CN570">
        <v>89</v>
      </c>
      <c r="CO570">
        <v>0.33</v>
      </c>
      <c r="CP570" t="b">
        <v>0</v>
      </c>
      <c r="CQ570">
        <v>75</v>
      </c>
      <c r="CR570">
        <v>5</v>
      </c>
      <c r="CS570" t="b">
        <v>1</v>
      </c>
      <c r="CT570">
        <v>91</v>
      </c>
      <c r="CU570">
        <v>1190</v>
      </c>
      <c r="CV570" t="b">
        <v>0</v>
      </c>
      <c r="CW570">
        <v>74</v>
      </c>
      <c r="CX570">
        <v>1270</v>
      </c>
      <c r="CY570" t="b">
        <v>0</v>
      </c>
      <c r="CZ570">
        <v>83</v>
      </c>
      <c r="DA570">
        <v>810</v>
      </c>
      <c r="DB570" t="b">
        <v>1</v>
      </c>
      <c r="DC570">
        <v>91</v>
      </c>
      <c r="DD570">
        <v>72.7</v>
      </c>
      <c r="DE570" t="b">
        <v>0</v>
      </c>
      <c r="DF570">
        <v>76</v>
      </c>
      <c r="DG570">
        <v>70</v>
      </c>
      <c r="DH570" t="b">
        <v>0</v>
      </c>
      <c r="DI570">
        <v>50</v>
      </c>
      <c r="DJ570">
        <v>1</v>
      </c>
      <c r="DK570" t="b">
        <v>0</v>
      </c>
      <c r="DL570">
        <v>74</v>
      </c>
      <c r="DM570">
        <v>7</v>
      </c>
      <c r="DN570" t="b">
        <v>0</v>
      </c>
      <c r="DO570">
        <v>76</v>
      </c>
      <c r="DP570">
        <v>46</v>
      </c>
      <c r="DQ570">
        <v>69</v>
      </c>
      <c r="DR570">
        <v>17</v>
      </c>
      <c r="DS570">
        <v>57</v>
      </c>
      <c r="DT570">
        <v>11</v>
      </c>
      <c r="DU570">
        <v>94</v>
      </c>
      <c r="DV570">
        <v>9</v>
      </c>
      <c r="DW570">
        <v>17</v>
      </c>
      <c r="DX570" t="b">
        <v>0</v>
      </c>
      <c r="DY570" t="b">
        <v>0</v>
      </c>
      <c r="DZ570" t="b">
        <v>0</v>
      </c>
    </row>
    <row r="571" spans="1:130" hidden="1" x14ac:dyDescent="0.35">
      <c r="A571">
        <v>39035187106</v>
      </c>
      <c r="B571" t="s">
        <v>3</v>
      </c>
      <c r="C571" t="s">
        <v>4</v>
      </c>
      <c r="D571">
        <v>0.1</v>
      </c>
      <c r="E571">
        <v>0</v>
      </c>
      <c r="F571">
        <v>0.01</v>
      </c>
      <c r="G571">
        <v>0</v>
      </c>
      <c r="H571">
        <v>0.01</v>
      </c>
      <c r="I571">
        <v>0.84</v>
      </c>
      <c r="J571">
        <v>0.04</v>
      </c>
      <c r="K571">
        <v>0.01</v>
      </c>
      <c r="L571">
        <v>0.21</v>
      </c>
      <c r="M571">
        <v>0.68</v>
      </c>
      <c r="N571">
        <v>0.1</v>
      </c>
      <c r="O571">
        <v>0</v>
      </c>
      <c r="P571">
        <v>0</v>
      </c>
      <c r="Q571" t="b">
        <v>0</v>
      </c>
      <c r="R571" t="b">
        <v>0</v>
      </c>
      <c r="T571" t="b">
        <v>0</v>
      </c>
      <c r="U571">
        <v>0</v>
      </c>
      <c r="V571">
        <v>0</v>
      </c>
      <c r="W571">
        <v>4321</v>
      </c>
      <c r="X571">
        <v>0.08</v>
      </c>
      <c r="Y571">
        <v>0.01</v>
      </c>
      <c r="Z571" t="b">
        <v>0</v>
      </c>
      <c r="AA571" t="b">
        <v>0</v>
      </c>
      <c r="AB571" t="b">
        <v>0</v>
      </c>
      <c r="AD571">
        <v>0</v>
      </c>
      <c r="AE571" t="b">
        <v>0</v>
      </c>
      <c r="AF571">
        <v>27</v>
      </c>
      <c r="AG571">
        <v>5.1999999999999998E-3</v>
      </c>
      <c r="AH571" t="b">
        <v>0</v>
      </c>
      <c r="AI571">
        <v>19</v>
      </c>
      <c r="AJ571">
        <v>0</v>
      </c>
      <c r="AK571">
        <v>14</v>
      </c>
      <c r="AL571">
        <v>2</v>
      </c>
      <c r="AM571" t="b">
        <v>0</v>
      </c>
      <c r="AN571" t="b">
        <v>0</v>
      </c>
      <c r="AO571">
        <v>33</v>
      </c>
      <c r="AP571">
        <v>0</v>
      </c>
      <c r="AQ571" t="b">
        <v>0</v>
      </c>
      <c r="AR571" t="b">
        <v>0</v>
      </c>
      <c r="AS571" t="b">
        <v>0</v>
      </c>
      <c r="AT571">
        <v>30</v>
      </c>
      <c r="AU571">
        <v>2</v>
      </c>
      <c r="AV571" t="b">
        <v>0</v>
      </c>
      <c r="AW571">
        <v>68</v>
      </c>
      <c r="AX571">
        <v>9.19</v>
      </c>
      <c r="AY571" t="b">
        <v>0</v>
      </c>
      <c r="AZ571">
        <v>67</v>
      </c>
      <c r="BA571">
        <v>0.33</v>
      </c>
      <c r="BB571" t="b">
        <v>0</v>
      </c>
      <c r="BC571">
        <v>45</v>
      </c>
      <c r="BD571">
        <v>238.82</v>
      </c>
      <c r="BE571" t="b">
        <v>0</v>
      </c>
      <c r="BF571">
        <v>15</v>
      </c>
      <c r="BG571" t="b">
        <v>0</v>
      </c>
      <c r="BH571">
        <v>44</v>
      </c>
      <c r="BI571">
        <v>20</v>
      </c>
      <c r="BJ571" t="b">
        <v>0</v>
      </c>
      <c r="BK571">
        <v>81</v>
      </c>
      <c r="BL571">
        <v>60</v>
      </c>
      <c r="BM571">
        <v>49</v>
      </c>
      <c r="BN571">
        <v>189800</v>
      </c>
      <c r="BO571" t="b">
        <v>0</v>
      </c>
      <c r="BP571" t="b">
        <v>0</v>
      </c>
      <c r="BQ571">
        <v>4327</v>
      </c>
      <c r="BR571">
        <v>57</v>
      </c>
      <c r="BS571" t="b">
        <v>1</v>
      </c>
      <c r="BT571" t="b">
        <v>0</v>
      </c>
      <c r="BV571">
        <v>0.82</v>
      </c>
      <c r="BW571">
        <v>0.01</v>
      </c>
      <c r="BX571" t="b">
        <v>0</v>
      </c>
      <c r="BY571">
        <v>84</v>
      </c>
      <c r="BZ571">
        <v>4.17</v>
      </c>
      <c r="CA571" t="b">
        <v>0</v>
      </c>
      <c r="CB571">
        <v>25</v>
      </c>
      <c r="CC571">
        <v>0.02</v>
      </c>
      <c r="CD571" t="b">
        <v>0</v>
      </c>
      <c r="CE571">
        <v>25</v>
      </c>
      <c r="CF571">
        <v>0.14000000000000001</v>
      </c>
      <c r="CI571" t="b">
        <v>0</v>
      </c>
      <c r="CJ571" t="b">
        <v>0</v>
      </c>
      <c r="CK571" t="b">
        <v>0</v>
      </c>
      <c r="CL571" t="b">
        <v>0</v>
      </c>
      <c r="CM571" t="b">
        <v>0</v>
      </c>
      <c r="CP571" t="b">
        <v>0</v>
      </c>
      <c r="CQ571">
        <v>47</v>
      </c>
      <c r="CR571">
        <v>1.59</v>
      </c>
      <c r="CS571" t="b">
        <v>0</v>
      </c>
      <c r="CT571">
        <v>79</v>
      </c>
      <c r="CU571">
        <v>1080</v>
      </c>
      <c r="CV571" t="b">
        <v>0</v>
      </c>
      <c r="CW571">
        <v>4</v>
      </c>
      <c r="CX571">
        <v>590</v>
      </c>
      <c r="CY571" t="b">
        <v>0</v>
      </c>
      <c r="CZ571">
        <v>12</v>
      </c>
      <c r="DA571">
        <v>390</v>
      </c>
      <c r="DB571" t="b">
        <v>0</v>
      </c>
      <c r="DC571">
        <v>14</v>
      </c>
      <c r="DD571">
        <v>82.3</v>
      </c>
      <c r="DE571" t="b">
        <v>0</v>
      </c>
      <c r="DF571">
        <v>20</v>
      </c>
      <c r="DG571">
        <v>128</v>
      </c>
      <c r="DH571" t="b">
        <v>0</v>
      </c>
      <c r="DI571">
        <v>63</v>
      </c>
      <c r="DJ571">
        <v>3</v>
      </c>
      <c r="DK571" t="b">
        <v>0</v>
      </c>
      <c r="DL571">
        <v>8</v>
      </c>
      <c r="DM571">
        <v>1</v>
      </c>
      <c r="DN571" t="b">
        <v>0</v>
      </c>
      <c r="DO571">
        <v>49</v>
      </c>
      <c r="DP571">
        <v>29</v>
      </c>
      <c r="DQ571">
        <v>55</v>
      </c>
      <c r="DR571">
        <v>13</v>
      </c>
      <c r="DS571">
        <v>17</v>
      </c>
      <c r="DT571">
        <v>3</v>
      </c>
      <c r="DU571">
        <v>71</v>
      </c>
      <c r="DV571">
        <v>3</v>
      </c>
      <c r="DW571">
        <v>6</v>
      </c>
      <c r="DX571" t="b">
        <v>0</v>
      </c>
      <c r="DY571" t="b">
        <v>0</v>
      </c>
      <c r="DZ571" t="b">
        <v>0</v>
      </c>
    </row>
    <row r="572" spans="1:130" hidden="1" x14ac:dyDescent="0.35">
      <c r="A572">
        <v>39085201200</v>
      </c>
      <c r="B572" t="s">
        <v>7</v>
      </c>
      <c r="C572" t="s">
        <v>4</v>
      </c>
      <c r="D572">
        <v>0.06</v>
      </c>
      <c r="E572">
        <v>0</v>
      </c>
      <c r="F572">
        <v>0.02</v>
      </c>
      <c r="G572">
        <v>0</v>
      </c>
      <c r="H572">
        <v>0.01</v>
      </c>
      <c r="I572">
        <v>0.88</v>
      </c>
      <c r="J572">
        <v>0.01</v>
      </c>
      <c r="K572">
        <v>0</v>
      </c>
      <c r="L572">
        <v>7.0000000000000007E-2</v>
      </c>
      <c r="M572">
        <v>0.63</v>
      </c>
      <c r="N572">
        <v>0.28999999999999998</v>
      </c>
      <c r="O572">
        <v>0</v>
      </c>
      <c r="P572">
        <v>0</v>
      </c>
      <c r="Q572" t="b">
        <v>0</v>
      </c>
      <c r="R572" t="b">
        <v>0</v>
      </c>
      <c r="T572" t="b">
        <v>0</v>
      </c>
      <c r="U572">
        <v>0</v>
      </c>
      <c r="V572">
        <v>0</v>
      </c>
      <c r="W572">
        <v>3493</v>
      </c>
      <c r="X572">
        <v>0.44</v>
      </c>
      <c r="Y572">
        <v>0.19</v>
      </c>
      <c r="Z572" t="b">
        <v>0</v>
      </c>
      <c r="AA572" t="b">
        <v>0</v>
      </c>
      <c r="AB572" t="b">
        <v>0</v>
      </c>
      <c r="AD572">
        <v>0</v>
      </c>
      <c r="AE572" t="b">
        <v>0</v>
      </c>
      <c r="AF572">
        <v>25</v>
      </c>
      <c r="AG572">
        <v>4.5999999999999999E-3</v>
      </c>
      <c r="AH572" t="b">
        <v>0</v>
      </c>
      <c r="AI572">
        <v>8</v>
      </c>
      <c r="AJ572">
        <v>0</v>
      </c>
      <c r="AK572">
        <v>27</v>
      </c>
      <c r="AL572">
        <v>4</v>
      </c>
      <c r="AM572" t="b">
        <v>0</v>
      </c>
      <c r="AN572" t="b">
        <v>0</v>
      </c>
      <c r="AO572">
        <v>33</v>
      </c>
      <c r="AP572">
        <v>0</v>
      </c>
      <c r="AQ572" t="b">
        <v>0</v>
      </c>
      <c r="AR572" t="b">
        <v>0</v>
      </c>
      <c r="AS572" t="b">
        <v>0</v>
      </c>
      <c r="AT572">
        <v>30</v>
      </c>
      <c r="AU572">
        <v>2</v>
      </c>
      <c r="AV572" t="b">
        <v>0</v>
      </c>
      <c r="AW572">
        <v>58</v>
      </c>
      <c r="AX572">
        <v>8.86</v>
      </c>
      <c r="AY572" t="b">
        <v>0</v>
      </c>
      <c r="AZ572">
        <v>86</v>
      </c>
      <c r="BA572">
        <v>0.5</v>
      </c>
      <c r="BB572" t="b">
        <v>0</v>
      </c>
      <c r="BC572">
        <v>65</v>
      </c>
      <c r="BD572">
        <v>521.63</v>
      </c>
      <c r="BE572" t="b">
        <v>0</v>
      </c>
      <c r="BF572">
        <v>15</v>
      </c>
      <c r="BG572" t="b">
        <v>0</v>
      </c>
      <c r="BH572">
        <v>33</v>
      </c>
      <c r="BI572">
        <v>18</v>
      </c>
      <c r="BJ572" t="b">
        <v>0</v>
      </c>
      <c r="BK572">
        <v>28</v>
      </c>
      <c r="BL572">
        <v>9</v>
      </c>
      <c r="BM572">
        <v>19</v>
      </c>
      <c r="BN572">
        <v>105800</v>
      </c>
      <c r="BO572" t="b">
        <v>0</v>
      </c>
      <c r="BP572" t="b">
        <v>0</v>
      </c>
      <c r="BQ572">
        <v>5911</v>
      </c>
      <c r="BR572">
        <v>78</v>
      </c>
      <c r="BS572" t="b">
        <v>1</v>
      </c>
      <c r="BT572" t="b">
        <v>0</v>
      </c>
      <c r="BV572">
        <v>0.21</v>
      </c>
      <c r="BW572">
        <v>0</v>
      </c>
      <c r="BX572" t="b">
        <v>0</v>
      </c>
      <c r="BY572">
        <v>77</v>
      </c>
      <c r="BZ572">
        <v>2.89</v>
      </c>
      <c r="CA572" t="b">
        <v>0</v>
      </c>
      <c r="CB572">
        <v>40</v>
      </c>
      <c r="CC572">
        <v>0.04</v>
      </c>
      <c r="CD572" t="b">
        <v>0</v>
      </c>
      <c r="CE572">
        <v>72</v>
      </c>
      <c r="CF572">
        <v>0.91</v>
      </c>
      <c r="CI572" t="b">
        <v>0</v>
      </c>
      <c r="CJ572" t="b">
        <v>0</v>
      </c>
      <c r="CK572" t="b">
        <v>0</v>
      </c>
      <c r="CL572" t="b">
        <v>0</v>
      </c>
      <c r="CM572" t="b">
        <v>0</v>
      </c>
      <c r="CN572">
        <v>95</v>
      </c>
      <c r="CO572">
        <v>2.78</v>
      </c>
      <c r="CP572" t="b">
        <v>0</v>
      </c>
      <c r="CQ572">
        <v>68</v>
      </c>
      <c r="CR572">
        <v>3.66</v>
      </c>
      <c r="CS572" t="b">
        <v>0</v>
      </c>
      <c r="CT572">
        <v>60</v>
      </c>
      <c r="CU572">
        <v>1000</v>
      </c>
      <c r="CV572" t="b">
        <v>0</v>
      </c>
      <c r="CW572">
        <v>72</v>
      </c>
      <c r="CX572">
        <v>1250</v>
      </c>
      <c r="CY572" t="b">
        <v>0</v>
      </c>
      <c r="CZ572">
        <v>83</v>
      </c>
      <c r="DA572">
        <v>810</v>
      </c>
      <c r="DB572" t="b">
        <v>0</v>
      </c>
      <c r="DC572">
        <v>59</v>
      </c>
      <c r="DD572">
        <v>77.59</v>
      </c>
      <c r="DE572" t="b">
        <v>0</v>
      </c>
      <c r="DF572">
        <v>66</v>
      </c>
      <c r="DG572">
        <v>79</v>
      </c>
      <c r="DH572" t="b">
        <v>0</v>
      </c>
      <c r="DI572">
        <v>41</v>
      </c>
      <c r="DJ572">
        <v>1</v>
      </c>
      <c r="DK572" t="b">
        <v>0</v>
      </c>
      <c r="DL572">
        <v>3</v>
      </c>
      <c r="DM572">
        <v>1</v>
      </c>
      <c r="DN572" t="b">
        <v>0</v>
      </c>
      <c r="DO572">
        <v>44</v>
      </c>
      <c r="DP572">
        <v>27</v>
      </c>
      <c r="DQ572">
        <v>25</v>
      </c>
      <c r="DR572">
        <v>6</v>
      </c>
      <c r="DS572">
        <v>41</v>
      </c>
      <c r="DT572">
        <v>8</v>
      </c>
      <c r="DU572">
        <v>92</v>
      </c>
      <c r="DV572">
        <v>4</v>
      </c>
      <c r="DW572">
        <v>7</v>
      </c>
      <c r="DX572" t="b">
        <v>0</v>
      </c>
      <c r="DY572" t="b">
        <v>0</v>
      </c>
      <c r="DZ572" t="b">
        <v>0</v>
      </c>
    </row>
    <row r="573" spans="1:130" hidden="1" x14ac:dyDescent="0.35">
      <c r="A573">
        <v>39093010200</v>
      </c>
      <c r="B573" t="s">
        <v>8</v>
      </c>
      <c r="C573" t="s">
        <v>4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0.96</v>
      </c>
      <c r="J573">
        <v>0.02</v>
      </c>
      <c r="K573">
        <v>0</v>
      </c>
      <c r="L573">
        <v>0.1</v>
      </c>
      <c r="M573">
        <v>0.7</v>
      </c>
      <c r="N573">
        <v>0.18</v>
      </c>
      <c r="O573">
        <v>0</v>
      </c>
      <c r="P573">
        <v>0</v>
      </c>
      <c r="Q573" t="b">
        <v>0</v>
      </c>
      <c r="R573" t="b">
        <v>0</v>
      </c>
      <c r="T573" t="b">
        <v>0</v>
      </c>
      <c r="U573">
        <v>0</v>
      </c>
      <c r="V573">
        <v>0</v>
      </c>
      <c r="W573">
        <v>3959</v>
      </c>
      <c r="X573">
        <v>0.13</v>
      </c>
      <c r="Y573">
        <v>0.04</v>
      </c>
      <c r="Z573" t="b">
        <v>0</v>
      </c>
      <c r="AA573" t="b">
        <v>0</v>
      </c>
      <c r="AB573" t="b">
        <v>0</v>
      </c>
      <c r="AD573">
        <v>0</v>
      </c>
      <c r="AE573" t="b">
        <v>0</v>
      </c>
      <c r="AF573">
        <v>46</v>
      </c>
      <c r="AG573">
        <v>1.2800000000000001E-2</v>
      </c>
      <c r="AH573" t="b">
        <v>0</v>
      </c>
      <c r="AI573">
        <v>30</v>
      </c>
      <c r="AJ573">
        <v>1E-4</v>
      </c>
      <c r="AK573">
        <v>13</v>
      </c>
      <c r="AL573">
        <v>2</v>
      </c>
      <c r="AM573" t="b">
        <v>0</v>
      </c>
      <c r="AN573" t="b">
        <v>0</v>
      </c>
      <c r="AO573">
        <v>33</v>
      </c>
      <c r="AP573">
        <v>0</v>
      </c>
      <c r="AQ573" t="b">
        <v>0</v>
      </c>
      <c r="AR573" t="b">
        <v>0</v>
      </c>
      <c r="AS573" t="b">
        <v>0</v>
      </c>
      <c r="AT573">
        <v>30</v>
      </c>
      <c r="AU573">
        <v>2</v>
      </c>
      <c r="AV573" t="b">
        <v>0</v>
      </c>
      <c r="AW573">
        <v>55</v>
      </c>
      <c r="AX573">
        <v>8.75</v>
      </c>
      <c r="AY573" t="b">
        <v>0</v>
      </c>
      <c r="AZ573">
        <v>40</v>
      </c>
      <c r="BA573">
        <v>0.2</v>
      </c>
      <c r="BB573" t="b">
        <v>0</v>
      </c>
      <c r="BC573">
        <v>26</v>
      </c>
      <c r="BD573">
        <v>91.36</v>
      </c>
      <c r="BE573" t="b">
        <v>0</v>
      </c>
      <c r="BF573">
        <v>15</v>
      </c>
      <c r="BG573" t="b">
        <v>0</v>
      </c>
      <c r="BH573">
        <v>2</v>
      </c>
      <c r="BI573">
        <v>7</v>
      </c>
      <c r="BJ573" t="b">
        <v>0</v>
      </c>
      <c r="BK573">
        <v>54</v>
      </c>
      <c r="BL573">
        <v>28</v>
      </c>
      <c r="BM573">
        <v>56</v>
      </c>
      <c r="BN573">
        <v>221400</v>
      </c>
      <c r="BO573" t="b">
        <v>0</v>
      </c>
      <c r="BP573" t="b">
        <v>0</v>
      </c>
      <c r="BQ573">
        <v>1698</v>
      </c>
      <c r="BR573">
        <v>21</v>
      </c>
      <c r="BS573" t="b">
        <v>1</v>
      </c>
      <c r="BT573" t="b">
        <v>0</v>
      </c>
      <c r="BV573">
        <v>0.21</v>
      </c>
      <c r="BW573">
        <v>0</v>
      </c>
      <c r="BX573" t="b">
        <v>0</v>
      </c>
      <c r="BY573">
        <v>53</v>
      </c>
      <c r="BZ573">
        <v>0.93</v>
      </c>
      <c r="CA573" t="b">
        <v>0</v>
      </c>
      <c r="CB573">
        <v>16</v>
      </c>
      <c r="CC573">
        <v>0.01</v>
      </c>
      <c r="CD573" t="b">
        <v>0</v>
      </c>
      <c r="CE573">
        <v>77</v>
      </c>
      <c r="CF573">
        <v>1.1200000000000001</v>
      </c>
      <c r="CI573" t="b">
        <v>0</v>
      </c>
      <c r="CJ573" t="b">
        <v>0</v>
      </c>
      <c r="CK573" t="b">
        <v>0</v>
      </c>
      <c r="CL573" t="b">
        <v>0</v>
      </c>
      <c r="CM573" t="b">
        <v>0</v>
      </c>
      <c r="CP573" t="b">
        <v>0</v>
      </c>
      <c r="CQ573">
        <v>37</v>
      </c>
      <c r="CR573">
        <v>0.95</v>
      </c>
      <c r="CS573" t="b">
        <v>0</v>
      </c>
      <c r="CT573">
        <v>43</v>
      </c>
      <c r="CU573">
        <v>940</v>
      </c>
      <c r="CV573" t="b">
        <v>0</v>
      </c>
      <c r="CW573">
        <v>47</v>
      </c>
      <c r="CX573">
        <v>1019</v>
      </c>
      <c r="CY573" t="b">
        <v>0</v>
      </c>
      <c r="CZ573">
        <v>51</v>
      </c>
      <c r="DA573">
        <v>600</v>
      </c>
      <c r="DB573" t="b">
        <v>0</v>
      </c>
      <c r="DC573">
        <v>28</v>
      </c>
      <c r="DD573">
        <v>80.59</v>
      </c>
      <c r="DE573" t="b">
        <v>0</v>
      </c>
      <c r="DF573">
        <v>9</v>
      </c>
      <c r="DG573">
        <v>157</v>
      </c>
      <c r="DH573" t="b">
        <v>0</v>
      </c>
      <c r="DI573">
        <v>29</v>
      </c>
      <c r="DJ573">
        <v>0</v>
      </c>
      <c r="DK573" t="b">
        <v>0</v>
      </c>
      <c r="DL573">
        <v>9</v>
      </c>
      <c r="DM573">
        <v>1</v>
      </c>
      <c r="DN573" t="b">
        <v>0</v>
      </c>
      <c r="DO573">
        <v>10</v>
      </c>
      <c r="DP573">
        <v>11</v>
      </c>
      <c r="DQ573">
        <v>10</v>
      </c>
      <c r="DR573">
        <v>3</v>
      </c>
      <c r="DS573">
        <v>13</v>
      </c>
      <c r="DT573">
        <v>3</v>
      </c>
      <c r="DU573">
        <v>93</v>
      </c>
      <c r="DV573">
        <v>4</v>
      </c>
      <c r="DW573">
        <v>3</v>
      </c>
      <c r="DX573" t="b">
        <v>0</v>
      </c>
      <c r="DY573" t="b">
        <v>0</v>
      </c>
      <c r="DZ573" t="b">
        <v>0</v>
      </c>
    </row>
    <row r="574" spans="1:130" hidden="1" x14ac:dyDescent="0.35">
      <c r="A574">
        <v>39035134300</v>
      </c>
      <c r="B574" t="s">
        <v>3</v>
      </c>
      <c r="C574" t="s">
        <v>4</v>
      </c>
      <c r="D574">
        <v>0.08</v>
      </c>
      <c r="E574">
        <v>0</v>
      </c>
      <c r="F574">
        <v>0.03</v>
      </c>
      <c r="G574">
        <v>0</v>
      </c>
      <c r="H574">
        <v>0.02</v>
      </c>
      <c r="I574">
        <v>0.84</v>
      </c>
      <c r="J574">
        <v>0.02</v>
      </c>
      <c r="K574">
        <v>0</v>
      </c>
      <c r="L574">
        <v>0.06</v>
      </c>
      <c r="M574">
        <v>0.82</v>
      </c>
      <c r="N574">
        <v>0.11</v>
      </c>
      <c r="O574">
        <v>0</v>
      </c>
      <c r="P574">
        <v>0</v>
      </c>
      <c r="Q574" t="b">
        <v>0</v>
      </c>
      <c r="R574" t="b">
        <v>0</v>
      </c>
      <c r="T574" t="b">
        <v>0</v>
      </c>
      <c r="U574">
        <v>0</v>
      </c>
      <c r="V574">
        <v>0</v>
      </c>
      <c r="W574">
        <v>4363</v>
      </c>
      <c r="X574">
        <v>0.02</v>
      </c>
      <c r="Y574">
        <v>0</v>
      </c>
      <c r="Z574" t="b">
        <v>0</v>
      </c>
      <c r="AA574" t="b">
        <v>0</v>
      </c>
      <c r="AB574" t="b">
        <v>0</v>
      </c>
      <c r="AD574">
        <v>0</v>
      </c>
      <c r="AE574" t="b">
        <v>0</v>
      </c>
      <c r="AF574">
        <v>42</v>
      </c>
      <c r="AG574">
        <v>1.06E-2</v>
      </c>
      <c r="AH574" t="b">
        <v>0</v>
      </c>
      <c r="AI574">
        <v>33</v>
      </c>
      <c r="AJ574">
        <v>1E-4</v>
      </c>
      <c r="AK574">
        <v>8</v>
      </c>
      <c r="AL574">
        <v>1</v>
      </c>
      <c r="AM574" t="b">
        <v>0</v>
      </c>
      <c r="AN574" t="b">
        <v>0</v>
      </c>
      <c r="AO574">
        <v>33</v>
      </c>
      <c r="AP574">
        <v>0</v>
      </c>
      <c r="AQ574" t="b">
        <v>0</v>
      </c>
      <c r="AR574" t="b">
        <v>0</v>
      </c>
      <c r="AS574" t="b">
        <v>0</v>
      </c>
      <c r="AT574">
        <v>32</v>
      </c>
      <c r="AU574">
        <v>2</v>
      </c>
      <c r="AV574" t="b">
        <v>0</v>
      </c>
      <c r="AW574">
        <v>64</v>
      </c>
      <c r="AX574">
        <v>9.06</v>
      </c>
      <c r="AY574" t="b">
        <v>0</v>
      </c>
      <c r="AZ574">
        <v>62</v>
      </c>
      <c r="BA574">
        <v>0.3</v>
      </c>
      <c r="BB574" t="b">
        <v>0</v>
      </c>
      <c r="BC574">
        <v>53</v>
      </c>
      <c r="BD574">
        <v>336.14</v>
      </c>
      <c r="BE574" t="b">
        <v>0</v>
      </c>
      <c r="BF574">
        <v>14</v>
      </c>
      <c r="BG574" t="b">
        <v>0</v>
      </c>
      <c r="BH574">
        <v>53</v>
      </c>
      <c r="BI574">
        <v>23</v>
      </c>
      <c r="BJ574" t="b">
        <v>0</v>
      </c>
      <c r="BK574">
        <v>80</v>
      </c>
      <c r="BL574">
        <v>58</v>
      </c>
      <c r="BM574">
        <v>29</v>
      </c>
      <c r="BN574">
        <v>134300</v>
      </c>
      <c r="BO574" t="b">
        <v>0</v>
      </c>
      <c r="BP574" t="b">
        <v>0</v>
      </c>
      <c r="BQ574">
        <v>4078</v>
      </c>
      <c r="BR574">
        <v>53</v>
      </c>
      <c r="BS574" t="b">
        <v>1</v>
      </c>
      <c r="BT574" t="b">
        <v>0</v>
      </c>
      <c r="BU574" t="b">
        <v>0</v>
      </c>
      <c r="BV574">
        <v>0.21</v>
      </c>
      <c r="BW574">
        <v>0</v>
      </c>
      <c r="BX574" t="b">
        <v>0</v>
      </c>
      <c r="BY574">
        <v>67</v>
      </c>
      <c r="BZ574">
        <v>1.87</v>
      </c>
      <c r="CA574" t="b">
        <v>0</v>
      </c>
      <c r="CB574">
        <v>25</v>
      </c>
      <c r="CC574">
        <v>0.02</v>
      </c>
      <c r="CD574" t="b">
        <v>0</v>
      </c>
      <c r="CE574">
        <v>61</v>
      </c>
      <c r="CF574">
        <v>0.6</v>
      </c>
      <c r="CI574" t="b">
        <v>0</v>
      </c>
      <c r="CJ574" t="b">
        <v>0</v>
      </c>
      <c r="CK574" t="b">
        <v>0</v>
      </c>
      <c r="CL574" t="b">
        <v>0</v>
      </c>
      <c r="CM574" t="b">
        <v>0</v>
      </c>
      <c r="CN574">
        <v>84</v>
      </c>
      <c r="CO574">
        <v>0.1</v>
      </c>
      <c r="CP574" t="b">
        <v>0</v>
      </c>
      <c r="CQ574">
        <v>31</v>
      </c>
      <c r="CR574">
        <v>0.66</v>
      </c>
      <c r="CS574" t="b">
        <v>0</v>
      </c>
      <c r="CT574">
        <v>92</v>
      </c>
      <c r="CU574">
        <v>1210</v>
      </c>
      <c r="CV574" t="b">
        <v>0</v>
      </c>
      <c r="CW574">
        <v>7</v>
      </c>
      <c r="CX574">
        <v>670</v>
      </c>
      <c r="CY574" t="b">
        <v>0</v>
      </c>
      <c r="CZ574">
        <v>25</v>
      </c>
      <c r="DA574">
        <v>470</v>
      </c>
      <c r="DB574" t="b">
        <v>0</v>
      </c>
      <c r="DC574">
        <v>29</v>
      </c>
      <c r="DD574">
        <v>80.5</v>
      </c>
      <c r="DE574" t="b">
        <v>0</v>
      </c>
      <c r="DF574">
        <v>53</v>
      </c>
      <c r="DG574">
        <v>90</v>
      </c>
      <c r="DH574" t="b">
        <v>0</v>
      </c>
      <c r="DI574">
        <v>12</v>
      </c>
      <c r="DJ574">
        <v>0</v>
      </c>
      <c r="DK574" t="b">
        <v>0</v>
      </c>
      <c r="DL574">
        <v>53</v>
      </c>
      <c r="DM574">
        <v>5</v>
      </c>
      <c r="DN574" t="b">
        <v>0</v>
      </c>
      <c r="DO574">
        <v>60</v>
      </c>
      <c r="DP574">
        <v>35</v>
      </c>
      <c r="DQ574">
        <v>83</v>
      </c>
      <c r="DR574">
        <v>25</v>
      </c>
      <c r="DS574">
        <v>67</v>
      </c>
      <c r="DT574">
        <v>14</v>
      </c>
      <c r="DU574">
        <v>47</v>
      </c>
      <c r="DV574">
        <v>16</v>
      </c>
      <c r="DW574">
        <v>7</v>
      </c>
      <c r="DX574" t="b">
        <v>0</v>
      </c>
      <c r="DY574" t="b">
        <v>0</v>
      </c>
      <c r="DZ574" t="b">
        <v>0</v>
      </c>
    </row>
    <row r="575" spans="1:130" hidden="1" x14ac:dyDescent="0.35">
      <c r="A575">
        <v>39035160500</v>
      </c>
      <c r="B575" t="s">
        <v>3</v>
      </c>
      <c r="C575" t="s">
        <v>4</v>
      </c>
      <c r="D575">
        <v>0.06</v>
      </c>
      <c r="E575">
        <v>0</v>
      </c>
      <c r="F575">
        <v>0.01</v>
      </c>
      <c r="G575">
        <v>0</v>
      </c>
      <c r="H575">
        <v>0.02</v>
      </c>
      <c r="I575">
        <v>0.88</v>
      </c>
      <c r="J575">
        <v>0.01</v>
      </c>
      <c r="K575">
        <v>0</v>
      </c>
      <c r="L575">
        <v>0.08</v>
      </c>
      <c r="M575">
        <v>0.65</v>
      </c>
      <c r="N575">
        <v>0.25</v>
      </c>
      <c r="O575">
        <v>0</v>
      </c>
      <c r="P575">
        <v>0</v>
      </c>
      <c r="Q575" t="b">
        <v>0</v>
      </c>
      <c r="R575" t="b">
        <v>0</v>
      </c>
      <c r="T575" t="b">
        <v>0</v>
      </c>
      <c r="U575">
        <v>0</v>
      </c>
      <c r="V575">
        <v>14</v>
      </c>
      <c r="W575">
        <v>3839</v>
      </c>
      <c r="X575">
        <v>0.41</v>
      </c>
      <c r="Y575">
        <v>0.18</v>
      </c>
      <c r="Z575" t="b">
        <v>0</v>
      </c>
      <c r="AA575" t="b">
        <v>0</v>
      </c>
      <c r="AB575" t="b">
        <v>0</v>
      </c>
      <c r="AD575">
        <v>0</v>
      </c>
      <c r="AE575" t="b">
        <v>0</v>
      </c>
      <c r="AF575">
        <v>34</v>
      </c>
      <c r="AG575">
        <v>7.0000000000000001E-3</v>
      </c>
      <c r="AH575" t="b">
        <v>0</v>
      </c>
      <c r="AI575">
        <v>25</v>
      </c>
      <c r="AJ575">
        <v>1E-4</v>
      </c>
      <c r="AK575">
        <v>8</v>
      </c>
      <c r="AL575">
        <v>1</v>
      </c>
      <c r="AM575" t="b">
        <v>0</v>
      </c>
      <c r="AN575" t="b">
        <v>0</v>
      </c>
      <c r="AO575">
        <v>33</v>
      </c>
      <c r="AP575">
        <v>0</v>
      </c>
      <c r="AQ575" t="b">
        <v>0</v>
      </c>
      <c r="AR575" t="b">
        <v>0</v>
      </c>
      <c r="AS575" t="b">
        <v>0</v>
      </c>
      <c r="AT575">
        <v>24</v>
      </c>
      <c r="AU575">
        <v>2</v>
      </c>
      <c r="AV575" t="b">
        <v>0</v>
      </c>
      <c r="AW575">
        <v>68</v>
      </c>
      <c r="AX575">
        <v>9.18</v>
      </c>
      <c r="AY575" t="b">
        <v>0</v>
      </c>
      <c r="AZ575">
        <v>54</v>
      </c>
      <c r="BA575">
        <v>0.26</v>
      </c>
      <c r="BB575" t="b">
        <v>0</v>
      </c>
      <c r="BC575">
        <v>55</v>
      </c>
      <c r="BD575">
        <v>365.05</v>
      </c>
      <c r="BE575" t="b">
        <v>0</v>
      </c>
      <c r="BF575">
        <v>14</v>
      </c>
      <c r="BG575" t="b">
        <v>0</v>
      </c>
      <c r="BH575">
        <v>70</v>
      </c>
      <c r="BI575">
        <v>29</v>
      </c>
      <c r="BJ575" t="b">
        <v>0</v>
      </c>
      <c r="BK575">
        <v>87</v>
      </c>
      <c r="BL575">
        <v>68</v>
      </c>
      <c r="BM575">
        <v>60</v>
      </c>
      <c r="BN575">
        <v>237800</v>
      </c>
      <c r="BO575" t="b">
        <v>0</v>
      </c>
      <c r="BP575" t="b">
        <v>0</v>
      </c>
      <c r="BQ575">
        <v>3230</v>
      </c>
      <c r="BR575">
        <v>41</v>
      </c>
      <c r="BS575" t="b">
        <v>1</v>
      </c>
      <c r="BT575" t="b">
        <v>0</v>
      </c>
      <c r="BU575" t="b">
        <v>0</v>
      </c>
      <c r="BV575">
        <v>0.76</v>
      </c>
      <c r="BW575">
        <v>0.01</v>
      </c>
      <c r="BX575" t="b">
        <v>0</v>
      </c>
      <c r="BY575">
        <v>81</v>
      </c>
      <c r="BZ575">
        <v>3.68</v>
      </c>
      <c r="CA575" t="b">
        <v>0</v>
      </c>
      <c r="CB575">
        <v>20</v>
      </c>
      <c r="CC575">
        <v>0.02</v>
      </c>
      <c r="CD575" t="b">
        <v>0</v>
      </c>
      <c r="CE575">
        <v>63</v>
      </c>
      <c r="CF575">
        <v>0.64</v>
      </c>
      <c r="CI575" t="b">
        <v>0</v>
      </c>
      <c r="CJ575" t="b">
        <v>0</v>
      </c>
      <c r="CK575" t="b">
        <v>0</v>
      </c>
      <c r="CL575" t="b">
        <v>0</v>
      </c>
      <c r="CM575" t="b">
        <v>0</v>
      </c>
      <c r="CN575">
        <v>62</v>
      </c>
      <c r="CO575">
        <v>0</v>
      </c>
      <c r="CP575" t="b">
        <v>0</v>
      </c>
      <c r="CQ575">
        <v>89</v>
      </c>
      <c r="CR575">
        <v>10.38</v>
      </c>
      <c r="CS575" t="b">
        <v>0</v>
      </c>
      <c r="CT575">
        <v>63</v>
      </c>
      <c r="CU575">
        <v>1010</v>
      </c>
      <c r="CV575" t="b">
        <v>0</v>
      </c>
      <c r="CW575">
        <v>56</v>
      </c>
      <c r="CX575">
        <v>1090</v>
      </c>
      <c r="CY575" t="b">
        <v>0</v>
      </c>
      <c r="CZ575">
        <v>84</v>
      </c>
      <c r="DA575">
        <v>819</v>
      </c>
      <c r="DB575" t="b">
        <v>0</v>
      </c>
      <c r="DC575">
        <v>60</v>
      </c>
      <c r="DD575">
        <v>77.400000000000006</v>
      </c>
      <c r="DE575" t="b">
        <v>0</v>
      </c>
      <c r="DF575">
        <v>60</v>
      </c>
      <c r="DG575">
        <v>84</v>
      </c>
      <c r="DH575" t="b">
        <v>0</v>
      </c>
      <c r="DI575">
        <v>30</v>
      </c>
      <c r="DJ575">
        <v>0</v>
      </c>
      <c r="DK575" t="b">
        <v>0</v>
      </c>
      <c r="DL575">
        <v>6</v>
      </c>
      <c r="DM575">
        <v>1</v>
      </c>
      <c r="DN575" t="b">
        <v>0</v>
      </c>
      <c r="DO575">
        <v>42</v>
      </c>
      <c r="DP575">
        <v>26</v>
      </c>
      <c r="DQ575">
        <v>57</v>
      </c>
      <c r="DR575">
        <v>13</v>
      </c>
      <c r="DS575">
        <v>25</v>
      </c>
      <c r="DT575">
        <v>5</v>
      </c>
      <c r="DU575">
        <v>91</v>
      </c>
      <c r="DV575">
        <v>4</v>
      </c>
      <c r="DW575">
        <v>12</v>
      </c>
      <c r="DX575" t="b">
        <v>0</v>
      </c>
      <c r="DY575" t="b">
        <v>0</v>
      </c>
      <c r="DZ575" t="b">
        <v>0</v>
      </c>
    </row>
    <row r="576" spans="1:130" hidden="1" x14ac:dyDescent="0.35">
      <c r="A576">
        <v>39035185103</v>
      </c>
      <c r="B576" t="s">
        <v>3</v>
      </c>
      <c r="C576" t="s">
        <v>4</v>
      </c>
      <c r="D576">
        <v>0.43</v>
      </c>
      <c r="E576">
        <v>0</v>
      </c>
      <c r="F576">
        <v>0</v>
      </c>
      <c r="G576">
        <v>0</v>
      </c>
      <c r="H576">
        <v>0.04</v>
      </c>
      <c r="I576">
        <v>0.46</v>
      </c>
      <c r="J576">
        <v>0.02</v>
      </c>
      <c r="K576">
        <v>0.02</v>
      </c>
      <c r="L576">
        <v>0.1</v>
      </c>
      <c r="M576">
        <v>0.75</v>
      </c>
      <c r="N576">
        <v>0.13</v>
      </c>
      <c r="O576">
        <v>0</v>
      </c>
      <c r="P576">
        <v>0</v>
      </c>
      <c r="Q576" t="b">
        <v>0</v>
      </c>
      <c r="R576" t="b">
        <v>0</v>
      </c>
      <c r="T576" t="b">
        <v>0</v>
      </c>
      <c r="U576">
        <v>0</v>
      </c>
      <c r="V576">
        <v>14</v>
      </c>
      <c r="W576">
        <v>2315</v>
      </c>
      <c r="X576">
        <v>0.31</v>
      </c>
      <c r="Y576">
        <v>0.13</v>
      </c>
      <c r="Z576" t="b">
        <v>0</v>
      </c>
      <c r="AA576" t="b">
        <v>0</v>
      </c>
      <c r="AB576" t="b">
        <v>0</v>
      </c>
      <c r="AD576">
        <v>0</v>
      </c>
      <c r="AE576" t="b">
        <v>0</v>
      </c>
      <c r="AF576">
        <v>27</v>
      </c>
      <c r="AG576">
        <v>5.1999999999999998E-3</v>
      </c>
      <c r="AH576" t="b">
        <v>0</v>
      </c>
      <c r="AI576">
        <v>19</v>
      </c>
      <c r="AJ576">
        <v>0</v>
      </c>
      <c r="AK576">
        <v>6</v>
      </c>
      <c r="AL576">
        <v>0</v>
      </c>
      <c r="AM576" t="b">
        <v>0</v>
      </c>
      <c r="AN576" t="b">
        <v>0</v>
      </c>
      <c r="AO576">
        <v>33</v>
      </c>
      <c r="AP576">
        <v>0</v>
      </c>
      <c r="AQ576" t="b">
        <v>0</v>
      </c>
      <c r="AR576" t="b">
        <v>0</v>
      </c>
      <c r="AS576" t="b">
        <v>0</v>
      </c>
      <c r="AT576">
        <v>54</v>
      </c>
      <c r="AU576">
        <v>3</v>
      </c>
      <c r="AV576" t="b">
        <v>0</v>
      </c>
      <c r="AW576">
        <v>67</v>
      </c>
      <c r="AX576">
        <v>9.15</v>
      </c>
      <c r="AY576" t="b">
        <v>0</v>
      </c>
      <c r="AZ576">
        <v>58</v>
      </c>
      <c r="BA576">
        <v>0.28000000000000003</v>
      </c>
      <c r="BB576" t="b">
        <v>0</v>
      </c>
      <c r="BC576">
        <v>62</v>
      </c>
      <c r="BD576">
        <v>461.33</v>
      </c>
      <c r="BE576" t="b">
        <v>0</v>
      </c>
      <c r="BF576">
        <v>14</v>
      </c>
      <c r="BG576" t="b">
        <v>0</v>
      </c>
      <c r="BH576">
        <v>40</v>
      </c>
      <c r="BI576">
        <v>19</v>
      </c>
      <c r="BJ576" t="b">
        <v>0</v>
      </c>
      <c r="BK576">
        <v>97</v>
      </c>
      <c r="BL576">
        <v>86</v>
      </c>
      <c r="BM576">
        <v>14</v>
      </c>
      <c r="BN576">
        <v>92900</v>
      </c>
      <c r="BO576" t="b">
        <v>0</v>
      </c>
      <c r="BP576" t="b">
        <v>0</v>
      </c>
      <c r="BQ576">
        <v>4527</v>
      </c>
      <c r="BR576">
        <v>60</v>
      </c>
      <c r="BS576" t="b">
        <v>1</v>
      </c>
      <c r="BT576" t="b">
        <v>0</v>
      </c>
      <c r="BU576" t="b">
        <v>0</v>
      </c>
      <c r="BV576">
        <v>0.77</v>
      </c>
      <c r="BW576">
        <v>0.01</v>
      </c>
      <c r="BX576" t="b">
        <v>0</v>
      </c>
      <c r="BY576">
        <v>82</v>
      </c>
      <c r="BZ576">
        <v>3.8</v>
      </c>
      <c r="CA576" t="b">
        <v>0</v>
      </c>
      <c r="CB576">
        <v>27</v>
      </c>
      <c r="CC576">
        <v>0.02</v>
      </c>
      <c r="CD576" t="b">
        <v>0</v>
      </c>
      <c r="CE576">
        <v>30</v>
      </c>
      <c r="CF576">
        <v>0.17</v>
      </c>
      <c r="CI576" t="b">
        <v>0</v>
      </c>
      <c r="CJ576" t="b">
        <v>0</v>
      </c>
      <c r="CK576" t="b">
        <v>0</v>
      </c>
      <c r="CL576" t="b">
        <v>0</v>
      </c>
      <c r="CM576" t="b">
        <v>0</v>
      </c>
      <c r="CN576">
        <v>19</v>
      </c>
      <c r="CO576">
        <v>0</v>
      </c>
      <c r="CP576" t="b">
        <v>0</v>
      </c>
      <c r="CQ576">
        <v>65</v>
      </c>
      <c r="CR576">
        <v>3.39</v>
      </c>
      <c r="CS576" t="b">
        <v>0</v>
      </c>
      <c r="CT576">
        <v>82</v>
      </c>
      <c r="CU576">
        <v>1100</v>
      </c>
      <c r="CV576" t="b">
        <v>0</v>
      </c>
      <c r="CW576">
        <v>33</v>
      </c>
      <c r="CX576">
        <v>910</v>
      </c>
      <c r="CY576" t="b">
        <v>0</v>
      </c>
      <c r="CZ576">
        <v>33</v>
      </c>
      <c r="DA576">
        <v>509</v>
      </c>
      <c r="DB576" t="b">
        <v>0</v>
      </c>
      <c r="DC576">
        <v>66</v>
      </c>
      <c r="DD576">
        <v>76.8</v>
      </c>
      <c r="DE576" t="b">
        <v>0</v>
      </c>
      <c r="DF576">
        <v>26</v>
      </c>
      <c r="DG576">
        <v>119</v>
      </c>
      <c r="DH576" t="b">
        <v>0</v>
      </c>
      <c r="DI576">
        <v>50</v>
      </c>
      <c r="DJ576">
        <v>1</v>
      </c>
      <c r="DK576" t="b">
        <v>0</v>
      </c>
      <c r="DL576">
        <v>83</v>
      </c>
      <c r="DM576">
        <v>9</v>
      </c>
      <c r="DN576" t="b">
        <v>0</v>
      </c>
      <c r="DO576">
        <v>32</v>
      </c>
      <c r="DP576">
        <v>21</v>
      </c>
      <c r="DQ576">
        <v>51</v>
      </c>
      <c r="DR576">
        <v>11</v>
      </c>
      <c r="DS576">
        <v>16</v>
      </c>
      <c r="DT576">
        <v>3</v>
      </c>
      <c r="DU576">
        <v>91</v>
      </c>
      <c r="DV576">
        <v>6</v>
      </c>
      <c r="DW576">
        <v>5</v>
      </c>
      <c r="DX576" t="b">
        <v>0</v>
      </c>
      <c r="DY576" t="b">
        <v>0</v>
      </c>
      <c r="DZ576" t="b">
        <v>0</v>
      </c>
    </row>
    <row r="577" spans="1:130" hidden="1" x14ac:dyDescent="0.35">
      <c r="A577">
        <v>39035106500</v>
      </c>
      <c r="B577" t="s">
        <v>3</v>
      </c>
      <c r="C577" t="s">
        <v>4</v>
      </c>
      <c r="D577">
        <v>0.11</v>
      </c>
      <c r="E577">
        <v>0</v>
      </c>
      <c r="F577">
        <v>0</v>
      </c>
      <c r="G577">
        <v>0</v>
      </c>
      <c r="H577">
        <v>0.04</v>
      </c>
      <c r="I577">
        <v>0.62</v>
      </c>
      <c r="J577">
        <v>0.22</v>
      </c>
      <c r="K577">
        <v>0.14000000000000001</v>
      </c>
      <c r="L577">
        <v>0.1</v>
      </c>
      <c r="M577">
        <v>0.72</v>
      </c>
      <c r="N577">
        <v>0.17</v>
      </c>
      <c r="O577">
        <v>1</v>
      </c>
      <c r="P577">
        <v>1</v>
      </c>
      <c r="Q577" t="b">
        <v>1</v>
      </c>
      <c r="R577" t="b">
        <v>0</v>
      </c>
      <c r="T577" t="b">
        <v>1</v>
      </c>
      <c r="U577">
        <v>100</v>
      </c>
      <c r="V577">
        <v>57</v>
      </c>
      <c r="W577">
        <v>2622</v>
      </c>
      <c r="X577">
        <v>0.78</v>
      </c>
      <c r="Y577">
        <v>0.4</v>
      </c>
      <c r="Z577" t="b">
        <v>1</v>
      </c>
      <c r="AA577" t="b">
        <v>0</v>
      </c>
      <c r="AB577" t="b">
        <v>0</v>
      </c>
      <c r="AD577">
        <v>0</v>
      </c>
      <c r="AE577" t="b">
        <v>0</v>
      </c>
      <c r="AF577">
        <v>35</v>
      </c>
      <c r="AG577">
        <v>7.1999999999999998E-3</v>
      </c>
      <c r="AH577" t="b">
        <v>0</v>
      </c>
      <c r="AI577">
        <v>25</v>
      </c>
      <c r="AJ577">
        <v>1E-4</v>
      </c>
      <c r="AK577">
        <v>36</v>
      </c>
      <c r="AL577">
        <v>5</v>
      </c>
      <c r="AM577" t="b">
        <v>0</v>
      </c>
      <c r="AN577" t="b">
        <v>0</v>
      </c>
      <c r="AO577">
        <v>33</v>
      </c>
      <c r="AP577">
        <v>0</v>
      </c>
      <c r="AQ577" t="b">
        <v>0</v>
      </c>
      <c r="AR577" t="b">
        <v>0</v>
      </c>
      <c r="AS577" t="b">
        <v>0</v>
      </c>
      <c r="AT577">
        <v>68</v>
      </c>
      <c r="AU577">
        <v>3</v>
      </c>
      <c r="AV577" t="b">
        <v>0</v>
      </c>
      <c r="AW577">
        <v>72</v>
      </c>
      <c r="AX577">
        <v>9.35</v>
      </c>
      <c r="AY577" t="b">
        <v>0</v>
      </c>
      <c r="AZ577">
        <v>77</v>
      </c>
      <c r="BA577">
        <v>0.4</v>
      </c>
      <c r="BB577" t="b">
        <v>0</v>
      </c>
      <c r="BC577">
        <v>84</v>
      </c>
      <c r="BD577">
        <v>1241.26</v>
      </c>
      <c r="BE577" t="b">
        <v>0</v>
      </c>
      <c r="BF577">
        <v>13</v>
      </c>
      <c r="BG577" t="b">
        <v>0</v>
      </c>
      <c r="BH577">
        <v>36</v>
      </c>
      <c r="BI577">
        <v>18</v>
      </c>
      <c r="BJ577" t="b">
        <v>1</v>
      </c>
      <c r="BK577">
        <v>97</v>
      </c>
      <c r="BL577">
        <v>88</v>
      </c>
      <c r="BM577">
        <v>8</v>
      </c>
      <c r="BN577">
        <v>78100</v>
      </c>
      <c r="BO577" t="b">
        <v>0</v>
      </c>
      <c r="BP577" t="b">
        <v>0</v>
      </c>
      <c r="BQ577">
        <v>5661</v>
      </c>
      <c r="BR577">
        <v>75</v>
      </c>
      <c r="BS577" t="b">
        <v>1</v>
      </c>
      <c r="BT577" t="b">
        <v>0</v>
      </c>
      <c r="BU577" t="b">
        <v>0</v>
      </c>
      <c r="BV577">
        <v>0.21</v>
      </c>
      <c r="BW577">
        <v>0</v>
      </c>
      <c r="BX577" t="b">
        <v>0</v>
      </c>
      <c r="BY577">
        <v>80</v>
      </c>
      <c r="BZ577">
        <v>3.43</v>
      </c>
      <c r="CA577" t="b">
        <v>0</v>
      </c>
      <c r="CB577">
        <v>24</v>
      </c>
      <c r="CC577">
        <v>0.02</v>
      </c>
      <c r="CD577" t="b">
        <v>0</v>
      </c>
      <c r="CE577">
        <v>76</v>
      </c>
      <c r="CF577">
        <v>1.0900000000000001</v>
      </c>
      <c r="CI577" t="b">
        <v>0</v>
      </c>
      <c r="CJ577" t="b">
        <v>0</v>
      </c>
      <c r="CK577" t="b">
        <v>0</v>
      </c>
      <c r="CL577" t="b">
        <v>0</v>
      </c>
      <c r="CM577" t="b">
        <v>0</v>
      </c>
      <c r="CN577">
        <v>15</v>
      </c>
      <c r="CO577">
        <v>0</v>
      </c>
      <c r="CP577" t="b">
        <v>0</v>
      </c>
      <c r="CQ577">
        <v>68</v>
      </c>
      <c r="CR577">
        <v>3.71</v>
      </c>
      <c r="CS577" t="b">
        <v>0</v>
      </c>
      <c r="CT577">
        <v>86</v>
      </c>
      <c r="CU577">
        <v>1130</v>
      </c>
      <c r="CV577" t="b">
        <v>0</v>
      </c>
      <c r="CW577">
        <v>51</v>
      </c>
      <c r="CX577">
        <v>1050</v>
      </c>
      <c r="CY577" t="b">
        <v>0</v>
      </c>
      <c r="CZ577">
        <v>62</v>
      </c>
      <c r="DA577">
        <v>660</v>
      </c>
      <c r="DB577" t="b">
        <v>0</v>
      </c>
      <c r="DC577">
        <v>77</v>
      </c>
      <c r="DD577">
        <v>75.400000000000006</v>
      </c>
      <c r="DE577" t="b">
        <v>0</v>
      </c>
      <c r="DF577">
        <v>61</v>
      </c>
      <c r="DG577">
        <v>84</v>
      </c>
      <c r="DH577" t="b">
        <v>0</v>
      </c>
      <c r="DI577">
        <v>69</v>
      </c>
      <c r="DJ577">
        <v>4</v>
      </c>
      <c r="DK577" t="b">
        <v>0</v>
      </c>
      <c r="DL577">
        <v>86</v>
      </c>
      <c r="DM577">
        <v>9</v>
      </c>
      <c r="DN577" t="b">
        <v>0</v>
      </c>
      <c r="DO577">
        <v>75</v>
      </c>
      <c r="DP577">
        <v>45</v>
      </c>
      <c r="DQ577">
        <v>62</v>
      </c>
      <c r="DR577">
        <v>15</v>
      </c>
      <c r="DS577">
        <v>80</v>
      </c>
      <c r="DT577">
        <v>19</v>
      </c>
      <c r="DU577">
        <v>95</v>
      </c>
      <c r="DV577">
        <v>8</v>
      </c>
      <c r="DW577">
        <v>13</v>
      </c>
      <c r="DX577" t="b">
        <v>0</v>
      </c>
      <c r="DY577" t="b">
        <v>0</v>
      </c>
      <c r="DZ577" t="b">
        <v>0</v>
      </c>
    </row>
    <row r="578" spans="1:130" hidden="1" x14ac:dyDescent="0.35">
      <c r="A578">
        <v>39035140800</v>
      </c>
      <c r="B578" t="s">
        <v>3</v>
      </c>
      <c r="C578" t="s">
        <v>4</v>
      </c>
      <c r="D578">
        <v>0.31</v>
      </c>
      <c r="E578">
        <v>0</v>
      </c>
      <c r="F578">
        <v>0.04</v>
      </c>
      <c r="G578">
        <v>0</v>
      </c>
      <c r="H578">
        <v>0</v>
      </c>
      <c r="I578">
        <v>0.62</v>
      </c>
      <c r="J578">
        <v>0.01</v>
      </c>
      <c r="K578">
        <v>0</v>
      </c>
      <c r="L578">
        <v>0.16</v>
      </c>
      <c r="M578">
        <v>0.63</v>
      </c>
      <c r="N578">
        <v>0.2</v>
      </c>
      <c r="O578">
        <v>0</v>
      </c>
      <c r="P578">
        <v>0</v>
      </c>
      <c r="Q578" t="b">
        <v>0</v>
      </c>
      <c r="R578" t="b">
        <v>0</v>
      </c>
      <c r="T578" t="b">
        <v>0</v>
      </c>
      <c r="U578">
        <v>0</v>
      </c>
      <c r="V578">
        <v>12</v>
      </c>
      <c r="W578">
        <v>3751</v>
      </c>
      <c r="X578">
        <v>0.69</v>
      </c>
      <c r="Y578">
        <v>0.34</v>
      </c>
      <c r="Z578" t="b">
        <v>1</v>
      </c>
      <c r="AA578" t="b">
        <v>0</v>
      </c>
      <c r="AB578" t="b">
        <v>0</v>
      </c>
      <c r="AD578">
        <v>0</v>
      </c>
      <c r="AE578" t="b">
        <v>0</v>
      </c>
      <c r="AF578">
        <v>27</v>
      </c>
      <c r="AG578">
        <v>5.1999999999999998E-3</v>
      </c>
      <c r="AH578" t="b">
        <v>0</v>
      </c>
      <c r="AI578">
        <v>19</v>
      </c>
      <c r="AJ578">
        <v>0</v>
      </c>
      <c r="AK578">
        <v>22</v>
      </c>
      <c r="AL578">
        <v>3</v>
      </c>
      <c r="AM578" t="b">
        <v>0</v>
      </c>
      <c r="AN578" t="b">
        <v>0</v>
      </c>
      <c r="AO578">
        <v>33</v>
      </c>
      <c r="AP578">
        <v>0</v>
      </c>
      <c r="AQ578" t="b">
        <v>0</v>
      </c>
      <c r="AR578" t="b">
        <v>0</v>
      </c>
      <c r="AS578" t="b">
        <v>0</v>
      </c>
      <c r="AT578">
        <v>41</v>
      </c>
      <c r="AU578">
        <v>2</v>
      </c>
      <c r="AV578" t="b">
        <v>0</v>
      </c>
      <c r="AW578">
        <v>68</v>
      </c>
      <c r="AX578">
        <v>9.1999999999999993</v>
      </c>
      <c r="AY578" t="b">
        <v>0</v>
      </c>
      <c r="AZ578">
        <v>61</v>
      </c>
      <c r="BA578">
        <v>0.3</v>
      </c>
      <c r="BB578" t="b">
        <v>0</v>
      </c>
      <c r="BC578">
        <v>45</v>
      </c>
      <c r="BD578">
        <v>237.23</v>
      </c>
      <c r="BE578" t="b">
        <v>0</v>
      </c>
      <c r="BF578">
        <v>13</v>
      </c>
      <c r="BG578" t="b">
        <v>0</v>
      </c>
      <c r="BH578">
        <v>62</v>
      </c>
      <c r="BI578">
        <v>26</v>
      </c>
      <c r="BJ578" t="b">
        <v>0</v>
      </c>
      <c r="BK578">
        <v>75</v>
      </c>
      <c r="BL578">
        <v>51</v>
      </c>
      <c r="BM578">
        <v>24</v>
      </c>
      <c r="BN578">
        <v>118800</v>
      </c>
      <c r="BO578" t="b">
        <v>0</v>
      </c>
      <c r="BP578" t="b">
        <v>0</v>
      </c>
      <c r="BQ578">
        <v>4713</v>
      </c>
      <c r="BR578">
        <v>62</v>
      </c>
      <c r="BS578" t="b">
        <v>1</v>
      </c>
      <c r="BT578" t="b">
        <v>0</v>
      </c>
      <c r="BU578" t="b">
        <v>0</v>
      </c>
      <c r="BV578">
        <v>0.56999999999999995</v>
      </c>
      <c r="BW578">
        <v>0</v>
      </c>
      <c r="BX578" t="b">
        <v>0</v>
      </c>
      <c r="BY578">
        <v>83</v>
      </c>
      <c r="BZ578">
        <v>4.0999999999999996</v>
      </c>
      <c r="CA578" t="b">
        <v>0</v>
      </c>
      <c r="CB578">
        <v>26</v>
      </c>
      <c r="CC578">
        <v>0.02</v>
      </c>
      <c r="CD578" t="b">
        <v>0</v>
      </c>
      <c r="CE578">
        <v>30</v>
      </c>
      <c r="CF578">
        <v>0.17</v>
      </c>
      <c r="CI578" t="b">
        <v>0</v>
      </c>
      <c r="CJ578" t="b">
        <v>0</v>
      </c>
      <c r="CK578" t="b">
        <v>0</v>
      </c>
      <c r="CL578" t="b">
        <v>0</v>
      </c>
      <c r="CM578" t="b">
        <v>0</v>
      </c>
      <c r="CN578">
        <v>11</v>
      </c>
      <c r="CO578">
        <v>0</v>
      </c>
      <c r="CP578" t="b">
        <v>0</v>
      </c>
      <c r="CQ578">
        <v>55</v>
      </c>
      <c r="CR578">
        <v>2.2999999999999998</v>
      </c>
      <c r="CS578" t="b">
        <v>0</v>
      </c>
      <c r="CT578">
        <v>83</v>
      </c>
      <c r="CU578">
        <v>1110</v>
      </c>
      <c r="CV578" t="b">
        <v>0</v>
      </c>
      <c r="CW578">
        <v>86</v>
      </c>
      <c r="CX578">
        <v>1480</v>
      </c>
      <c r="CY578" t="b">
        <v>0</v>
      </c>
      <c r="CZ578">
        <v>88</v>
      </c>
      <c r="DA578">
        <v>860</v>
      </c>
      <c r="DB578" t="b">
        <v>0</v>
      </c>
      <c r="DC578">
        <v>36</v>
      </c>
      <c r="DD578">
        <v>79.8</v>
      </c>
      <c r="DE578" t="b">
        <v>0</v>
      </c>
      <c r="DF578">
        <v>57</v>
      </c>
      <c r="DG578">
        <v>87</v>
      </c>
      <c r="DH578" t="b">
        <v>0</v>
      </c>
      <c r="DI578">
        <v>85</v>
      </c>
      <c r="DJ578">
        <v>9</v>
      </c>
      <c r="DK578" t="b">
        <v>0</v>
      </c>
      <c r="DL578">
        <v>0</v>
      </c>
      <c r="DM578">
        <v>0</v>
      </c>
      <c r="DN578" t="b">
        <v>0</v>
      </c>
      <c r="DO578">
        <v>77</v>
      </c>
      <c r="DP578">
        <v>47</v>
      </c>
      <c r="DQ578">
        <v>58</v>
      </c>
      <c r="DR578">
        <v>13</v>
      </c>
      <c r="DS578">
        <v>15</v>
      </c>
      <c r="DT578">
        <v>3</v>
      </c>
      <c r="DU578">
        <v>86</v>
      </c>
      <c r="DV578">
        <v>10</v>
      </c>
      <c r="DW578">
        <v>27</v>
      </c>
      <c r="DX578" t="b">
        <v>0</v>
      </c>
      <c r="DY578" t="b">
        <v>0</v>
      </c>
      <c r="DZ578" t="b">
        <v>0</v>
      </c>
    </row>
    <row r="579" spans="1:130" hidden="1" x14ac:dyDescent="0.35">
      <c r="A579">
        <v>39035177201</v>
      </c>
      <c r="B579" t="s">
        <v>3</v>
      </c>
      <c r="C579" t="s">
        <v>4</v>
      </c>
      <c r="D579">
        <v>0</v>
      </c>
      <c r="E579">
        <v>0</v>
      </c>
      <c r="F579">
        <v>0.01</v>
      </c>
      <c r="G579">
        <v>0</v>
      </c>
      <c r="H579">
        <v>0.03</v>
      </c>
      <c r="I579">
        <v>0.84</v>
      </c>
      <c r="J579">
        <v>0.1</v>
      </c>
      <c r="K579">
        <v>0.02</v>
      </c>
      <c r="L579">
        <v>0.12</v>
      </c>
      <c r="M579">
        <v>0.74</v>
      </c>
      <c r="N579">
        <v>0.13</v>
      </c>
      <c r="O579">
        <v>0</v>
      </c>
      <c r="P579">
        <v>0</v>
      </c>
      <c r="Q579" t="b">
        <v>0</v>
      </c>
      <c r="R579" t="b">
        <v>0</v>
      </c>
      <c r="T579" t="b">
        <v>0</v>
      </c>
      <c r="U579">
        <v>0</v>
      </c>
      <c r="V579">
        <v>33</v>
      </c>
      <c r="W579">
        <v>3963</v>
      </c>
      <c r="X579">
        <v>0.49</v>
      </c>
      <c r="Y579">
        <v>0.22</v>
      </c>
      <c r="Z579" t="b">
        <v>0</v>
      </c>
      <c r="AA579" t="b">
        <v>0</v>
      </c>
      <c r="AB579" t="b">
        <v>0</v>
      </c>
      <c r="AD579">
        <v>0</v>
      </c>
      <c r="AE579" t="b">
        <v>0</v>
      </c>
      <c r="AF579">
        <v>35</v>
      </c>
      <c r="AG579">
        <v>7.1999999999999998E-3</v>
      </c>
      <c r="AH579" t="b">
        <v>0</v>
      </c>
      <c r="AI579">
        <v>25</v>
      </c>
      <c r="AJ579">
        <v>1E-4</v>
      </c>
      <c r="AK579">
        <v>15</v>
      </c>
      <c r="AL579">
        <v>2</v>
      </c>
      <c r="AM579" t="b">
        <v>0</v>
      </c>
      <c r="AN579" t="b">
        <v>0</v>
      </c>
      <c r="AO579">
        <v>33</v>
      </c>
      <c r="AP579">
        <v>0</v>
      </c>
      <c r="AQ579" t="b">
        <v>0</v>
      </c>
      <c r="AR579" t="b">
        <v>0</v>
      </c>
      <c r="AS579" t="b">
        <v>0</v>
      </c>
      <c r="AT579">
        <v>52</v>
      </c>
      <c r="AU579">
        <v>3</v>
      </c>
      <c r="AV579" t="b">
        <v>0</v>
      </c>
      <c r="AW579">
        <v>71</v>
      </c>
      <c r="AX579">
        <v>9.31</v>
      </c>
      <c r="AY579" t="b">
        <v>0</v>
      </c>
      <c r="AZ579">
        <v>74</v>
      </c>
      <c r="BA579">
        <v>0.38</v>
      </c>
      <c r="BB579" t="b">
        <v>0</v>
      </c>
      <c r="BC579">
        <v>67</v>
      </c>
      <c r="BD579">
        <v>554.53</v>
      </c>
      <c r="BE579" t="b">
        <v>0</v>
      </c>
      <c r="BF579">
        <v>13</v>
      </c>
      <c r="BG579" t="b">
        <v>0</v>
      </c>
      <c r="BH579">
        <v>46</v>
      </c>
      <c r="BI579">
        <v>21</v>
      </c>
      <c r="BJ579" t="b">
        <v>0</v>
      </c>
      <c r="BK579">
        <v>98</v>
      </c>
      <c r="BL579">
        <v>88</v>
      </c>
      <c r="BM579">
        <v>15</v>
      </c>
      <c r="BN579">
        <v>95300</v>
      </c>
      <c r="BO579" t="b">
        <v>0</v>
      </c>
      <c r="BP579" t="b">
        <v>0</v>
      </c>
      <c r="BQ579">
        <v>5241</v>
      </c>
      <c r="BR579">
        <v>70</v>
      </c>
      <c r="BS579" t="b">
        <v>1</v>
      </c>
      <c r="BT579" t="b">
        <v>0</v>
      </c>
      <c r="BU579" t="b">
        <v>0</v>
      </c>
      <c r="BV579">
        <v>0.77</v>
      </c>
      <c r="BW579">
        <v>0.01</v>
      </c>
      <c r="BX579" t="b">
        <v>0</v>
      </c>
      <c r="BY579">
        <v>60</v>
      </c>
      <c r="BZ579">
        <v>1.34</v>
      </c>
      <c r="CA579" t="b">
        <v>0</v>
      </c>
      <c r="CB579">
        <v>26</v>
      </c>
      <c r="CC579">
        <v>0.02</v>
      </c>
      <c r="CD579" t="b">
        <v>0</v>
      </c>
      <c r="CE579">
        <v>51</v>
      </c>
      <c r="CF579">
        <v>0.38</v>
      </c>
      <c r="CI579" t="b">
        <v>0</v>
      </c>
      <c r="CJ579" t="b">
        <v>0</v>
      </c>
      <c r="CK579" t="b">
        <v>0</v>
      </c>
      <c r="CL579" t="b">
        <v>0</v>
      </c>
      <c r="CM579" t="b">
        <v>0</v>
      </c>
      <c r="CN579">
        <v>15</v>
      </c>
      <c r="CO579">
        <v>0</v>
      </c>
      <c r="CP579" t="b">
        <v>0</v>
      </c>
      <c r="CQ579">
        <v>56</v>
      </c>
      <c r="CR579">
        <v>2.39</v>
      </c>
      <c r="CS579" t="b">
        <v>0</v>
      </c>
      <c r="CT579">
        <v>77</v>
      </c>
      <c r="CU579">
        <v>1070</v>
      </c>
      <c r="CV579" t="b">
        <v>0</v>
      </c>
      <c r="CW579">
        <v>31</v>
      </c>
      <c r="CX579">
        <v>900</v>
      </c>
      <c r="CY579" t="b">
        <v>0</v>
      </c>
      <c r="CZ579">
        <v>51</v>
      </c>
      <c r="DA579">
        <v>600</v>
      </c>
      <c r="DB579" t="b">
        <v>0</v>
      </c>
      <c r="DC579">
        <v>67</v>
      </c>
      <c r="DD579">
        <v>76.7</v>
      </c>
      <c r="DE579" t="b">
        <v>0</v>
      </c>
      <c r="DF579">
        <v>41</v>
      </c>
      <c r="DG579">
        <v>102</v>
      </c>
      <c r="DH579" t="b">
        <v>0</v>
      </c>
      <c r="DI579">
        <v>44</v>
      </c>
      <c r="DJ579">
        <v>1</v>
      </c>
      <c r="DK579" t="b">
        <v>0</v>
      </c>
      <c r="DL579">
        <v>76</v>
      </c>
      <c r="DM579">
        <v>7</v>
      </c>
      <c r="DN579" t="b">
        <v>0</v>
      </c>
      <c r="DO579">
        <v>40</v>
      </c>
      <c r="DP579">
        <v>25</v>
      </c>
      <c r="DQ579">
        <v>51</v>
      </c>
      <c r="DR579">
        <v>11</v>
      </c>
      <c r="DS579">
        <v>33</v>
      </c>
      <c r="DT579">
        <v>6</v>
      </c>
      <c r="DU579">
        <v>96</v>
      </c>
      <c r="DV579">
        <v>9</v>
      </c>
      <c r="DW579">
        <v>8</v>
      </c>
      <c r="DX579" t="b">
        <v>0</v>
      </c>
      <c r="DY579" t="b">
        <v>0</v>
      </c>
      <c r="DZ579" t="b">
        <v>0</v>
      </c>
    </row>
    <row r="580" spans="1:130" hidden="1" x14ac:dyDescent="0.35">
      <c r="A580">
        <v>39035183402</v>
      </c>
      <c r="B580" t="s">
        <v>3</v>
      </c>
      <c r="C580" t="s">
        <v>4</v>
      </c>
      <c r="D580">
        <v>0.74</v>
      </c>
      <c r="E580">
        <v>0</v>
      </c>
      <c r="F580">
        <v>0</v>
      </c>
      <c r="G580">
        <v>0</v>
      </c>
      <c r="H580">
        <v>0.05</v>
      </c>
      <c r="I580">
        <v>0.19</v>
      </c>
      <c r="J580">
        <v>0</v>
      </c>
      <c r="K580">
        <v>0</v>
      </c>
      <c r="L580">
        <v>0.05</v>
      </c>
      <c r="M580">
        <v>0.73</v>
      </c>
      <c r="N580">
        <v>0.2</v>
      </c>
      <c r="O580">
        <v>0</v>
      </c>
      <c r="P580">
        <v>0</v>
      </c>
      <c r="Q580" t="b">
        <v>0</v>
      </c>
      <c r="R580" t="b">
        <v>0</v>
      </c>
      <c r="T580" t="b">
        <v>0</v>
      </c>
      <c r="U580">
        <v>0</v>
      </c>
      <c r="V580">
        <v>42</v>
      </c>
      <c r="W580">
        <v>1583</v>
      </c>
      <c r="X580">
        <v>0.24</v>
      </c>
      <c r="Y580">
        <v>0.1</v>
      </c>
      <c r="Z580" t="b">
        <v>0</v>
      </c>
      <c r="AA580" t="b">
        <v>0</v>
      </c>
      <c r="AB580" t="b">
        <v>0</v>
      </c>
      <c r="AD580">
        <v>0</v>
      </c>
      <c r="AE580" t="b">
        <v>0</v>
      </c>
      <c r="AF580">
        <v>73</v>
      </c>
      <c r="AG580">
        <v>3.2899999999999999E-2</v>
      </c>
      <c r="AH580" t="b">
        <v>0</v>
      </c>
      <c r="AI580">
        <v>64</v>
      </c>
      <c r="AJ580">
        <v>2.9999999999999997E-4</v>
      </c>
      <c r="AK580">
        <v>28</v>
      </c>
      <c r="AL580">
        <v>4</v>
      </c>
      <c r="AM580" t="b">
        <v>0</v>
      </c>
      <c r="AN580" t="b">
        <v>0</v>
      </c>
      <c r="AO580">
        <v>33</v>
      </c>
      <c r="AP580">
        <v>0</v>
      </c>
      <c r="AQ580" t="b">
        <v>0</v>
      </c>
      <c r="AR580" t="b">
        <v>0</v>
      </c>
      <c r="AS580" t="b">
        <v>0</v>
      </c>
      <c r="AT580">
        <v>32</v>
      </c>
      <c r="AU580">
        <v>2</v>
      </c>
      <c r="AV580" t="b">
        <v>0</v>
      </c>
      <c r="AW580">
        <v>71</v>
      </c>
      <c r="AX580">
        <v>9.32</v>
      </c>
      <c r="AY580" t="b">
        <v>0</v>
      </c>
      <c r="AZ580">
        <v>63</v>
      </c>
      <c r="BA580">
        <v>0.31</v>
      </c>
      <c r="BB580" t="b">
        <v>0</v>
      </c>
      <c r="BC580">
        <v>66</v>
      </c>
      <c r="BD580">
        <v>537.71</v>
      </c>
      <c r="BE580" t="b">
        <v>0</v>
      </c>
      <c r="BF580">
        <v>13</v>
      </c>
      <c r="BG580" t="b">
        <v>0</v>
      </c>
      <c r="BH580">
        <v>77</v>
      </c>
      <c r="BI580">
        <v>33</v>
      </c>
      <c r="BJ580" t="b">
        <v>0</v>
      </c>
      <c r="BK580">
        <v>89</v>
      </c>
      <c r="BL580">
        <v>73</v>
      </c>
      <c r="BM580">
        <v>35</v>
      </c>
      <c r="BN580">
        <v>150200</v>
      </c>
      <c r="BO580" t="b">
        <v>0</v>
      </c>
      <c r="BP580" t="b">
        <v>0</v>
      </c>
      <c r="BQ580">
        <v>4399</v>
      </c>
      <c r="BR580">
        <v>58</v>
      </c>
      <c r="BS580" t="b">
        <v>1</v>
      </c>
      <c r="BT580" t="b">
        <v>0</v>
      </c>
      <c r="BU580" t="b">
        <v>0</v>
      </c>
      <c r="BV580">
        <v>0.85</v>
      </c>
      <c r="BW580">
        <v>0.02</v>
      </c>
      <c r="BX580" t="b">
        <v>0</v>
      </c>
      <c r="BY580">
        <v>84</v>
      </c>
      <c r="BZ580">
        <v>4.32</v>
      </c>
      <c r="CA580" t="b">
        <v>0</v>
      </c>
      <c r="CB580">
        <v>22</v>
      </c>
      <c r="CC580">
        <v>0.02</v>
      </c>
      <c r="CD580" t="b">
        <v>0</v>
      </c>
      <c r="CE580">
        <v>63</v>
      </c>
      <c r="CF580">
        <v>0.65</v>
      </c>
      <c r="CI580" t="b">
        <v>0</v>
      </c>
      <c r="CJ580" t="b">
        <v>0</v>
      </c>
      <c r="CK580" t="b">
        <v>0</v>
      </c>
      <c r="CL580" t="b">
        <v>0</v>
      </c>
      <c r="CM580" t="b">
        <v>0</v>
      </c>
      <c r="CP580" t="b">
        <v>0</v>
      </c>
      <c r="CQ580">
        <v>70</v>
      </c>
      <c r="CR580">
        <v>4.03</v>
      </c>
      <c r="CS580" t="b">
        <v>0</v>
      </c>
      <c r="CT580">
        <v>91</v>
      </c>
      <c r="CU580">
        <v>1190</v>
      </c>
      <c r="CV580" t="b">
        <v>0</v>
      </c>
      <c r="CW580">
        <v>88</v>
      </c>
      <c r="CX580">
        <v>1530</v>
      </c>
      <c r="CY580" t="b">
        <v>0</v>
      </c>
      <c r="CZ580">
        <v>64</v>
      </c>
      <c r="DA580">
        <v>670</v>
      </c>
      <c r="DB580" t="b">
        <v>0</v>
      </c>
      <c r="DC580">
        <v>62</v>
      </c>
      <c r="DD580">
        <v>77.2</v>
      </c>
      <c r="DE580" t="b">
        <v>0</v>
      </c>
      <c r="DF580">
        <v>32</v>
      </c>
      <c r="DG580">
        <v>111</v>
      </c>
      <c r="DH580" t="b">
        <v>0</v>
      </c>
      <c r="DI580">
        <v>12</v>
      </c>
      <c r="DJ580">
        <v>0</v>
      </c>
      <c r="DK580" t="b">
        <v>0</v>
      </c>
      <c r="DL580">
        <v>62</v>
      </c>
      <c r="DM580">
        <v>5</v>
      </c>
      <c r="DN580" t="b">
        <v>0</v>
      </c>
      <c r="DO580">
        <v>42</v>
      </c>
      <c r="DP580">
        <v>26</v>
      </c>
      <c r="DQ580">
        <v>59</v>
      </c>
      <c r="DR580">
        <v>14</v>
      </c>
      <c r="DS580">
        <v>43</v>
      </c>
      <c r="DT580">
        <v>8</v>
      </c>
      <c r="DU580">
        <v>83</v>
      </c>
      <c r="DV580">
        <v>2</v>
      </c>
      <c r="DW580">
        <v>7</v>
      </c>
      <c r="DX580" t="b">
        <v>0</v>
      </c>
      <c r="DY580" t="b">
        <v>0</v>
      </c>
      <c r="DZ580" t="b">
        <v>0</v>
      </c>
    </row>
    <row r="581" spans="1:130" hidden="1" x14ac:dyDescent="0.35">
      <c r="A581">
        <v>39035106800</v>
      </c>
      <c r="B581" t="s">
        <v>3</v>
      </c>
      <c r="C581" t="s">
        <v>4</v>
      </c>
      <c r="D581">
        <v>0.11</v>
      </c>
      <c r="E581">
        <v>0.01</v>
      </c>
      <c r="F581">
        <v>0.04</v>
      </c>
      <c r="G581">
        <v>0</v>
      </c>
      <c r="H581">
        <v>0.08</v>
      </c>
      <c r="I581">
        <v>0.49</v>
      </c>
      <c r="J581">
        <v>0.31</v>
      </c>
      <c r="K581">
        <v>0.08</v>
      </c>
      <c r="L581">
        <v>0.11</v>
      </c>
      <c r="M581">
        <v>0.75</v>
      </c>
      <c r="N581">
        <v>0.12</v>
      </c>
      <c r="O581">
        <v>9</v>
      </c>
      <c r="P581">
        <v>5</v>
      </c>
      <c r="Q581" t="b">
        <v>1</v>
      </c>
      <c r="R581" t="b">
        <v>1</v>
      </c>
      <c r="T581" t="b">
        <v>1</v>
      </c>
      <c r="U581">
        <v>100</v>
      </c>
      <c r="V581">
        <v>100</v>
      </c>
      <c r="W581">
        <v>3044</v>
      </c>
      <c r="X581">
        <v>0.91</v>
      </c>
      <c r="Y581">
        <v>0.54</v>
      </c>
      <c r="Z581" t="b">
        <v>1</v>
      </c>
      <c r="AA581" t="b">
        <v>0</v>
      </c>
      <c r="AB581" t="b">
        <v>0</v>
      </c>
      <c r="AD581">
        <v>0</v>
      </c>
      <c r="AE581" t="b">
        <v>0</v>
      </c>
      <c r="AF581">
        <v>35</v>
      </c>
      <c r="AG581">
        <v>7.1999999999999998E-3</v>
      </c>
      <c r="AH581" t="b">
        <v>0</v>
      </c>
      <c r="AI581">
        <v>26</v>
      </c>
      <c r="AJ581">
        <v>1E-4</v>
      </c>
      <c r="AK581">
        <v>29</v>
      </c>
      <c r="AL581">
        <v>4</v>
      </c>
      <c r="AM581" t="b">
        <v>0</v>
      </c>
      <c r="AN581" t="b">
        <v>0</v>
      </c>
      <c r="AO581">
        <v>33</v>
      </c>
      <c r="AP581">
        <v>0</v>
      </c>
      <c r="AQ581" t="b">
        <v>0</v>
      </c>
      <c r="AR581" t="b">
        <v>0</v>
      </c>
      <c r="AS581" t="b">
        <v>1</v>
      </c>
      <c r="AT581">
        <v>91</v>
      </c>
      <c r="AU581">
        <v>5</v>
      </c>
      <c r="AV581" t="b">
        <v>0</v>
      </c>
      <c r="AW581">
        <v>74</v>
      </c>
      <c r="AX581">
        <v>9.41</v>
      </c>
      <c r="AY581" t="b">
        <v>0</v>
      </c>
      <c r="AZ581">
        <v>79</v>
      </c>
      <c r="BA581">
        <v>0.42</v>
      </c>
      <c r="BB581" t="b">
        <v>0</v>
      </c>
      <c r="BC581">
        <v>48</v>
      </c>
      <c r="BD581">
        <v>267.93</v>
      </c>
      <c r="BE581" t="b">
        <v>0</v>
      </c>
      <c r="BF581">
        <v>12</v>
      </c>
      <c r="BG581" t="b">
        <v>0</v>
      </c>
      <c r="BH581">
        <v>83</v>
      </c>
      <c r="BI581">
        <v>37</v>
      </c>
      <c r="BJ581" t="b">
        <v>1</v>
      </c>
      <c r="BK581">
        <v>96</v>
      </c>
      <c r="BL581">
        <v>84</v>
      </c>
      <c r="BM581">
        <v>4</v>
      </c>
      <c r="BN581">
        <v>64800</v>
      </c>
      <c r="BO581" t="b">
        <v>0</v>
      </c>
      <c r="BP581" t="b">
        <v>0</v>
      </c>
      <c r="BQ581">
        <v>6433</v>
      </c>
      <c r="BR581">
        <v>84</v>
      </c>
      <c r="BS581" t="b">
        <v>1</v>
      </c>
      <c r="BT581" t="b">
        <v>0</v>
      </c>
      <c r="BU581" t="b">
        <v>0</v>
      </c>
      <c r="BV581">
        <v>0.21</v>
      </c>
      <c r="BW581">
        <v>0</v>
      </c>
      <c r="BX581" t="b">
        <v>1</v>
      </c>
      <c r="BY581">
        <v>92</v>
      </c>
      <c r="BZ581">
        <v>7.51</v>
      </c>
      <c r="CA581" t="b">
        <v>0</v>
      </c>
      <c r="CB581">
        <v>24</v>
      </c>
      <c r="CC581">
        <v>0.02</v>
      </c>
      <c r="CD581" t="b">
        <v>1</v>
      </c>
      <c r="CE581">
        <v>93</v>
      </c>
      <c r="CF581">
        <v>2.61</v>
      </c>
      <c r="CI581" t="b">
        <v>0</v>
      </c>
      <c r="CJ581" t="b">
        <v>0</v>
      </c>
      <c r="CK581" t="b">
        <v>0</v>
      </c>
      <c r="CL581" t="b">
        <v>0</v>
      </c>
      <c r="CM581" t="b">
        <v>0</v>
      </c>
      <c r="CN581">
        <v>21</v>
      </c>
      <c r="CO581">
        <v>0</v>
      </c>
      <c r="CP581" t="b">
        <v>0</v>
      </c>
      <c r="CQ581">
        <v>81</v>
      </c>
      <c r="CR581">
        <v>6.43</v>
      </c>
      <c r="CS581" t="b">
        <v>1</v>
      </c>
      <c r="CT581">
        <v>94</v>
      </c>
      <c r="CU581">
        <v>1260</v>
      </c>
      <c r="CV581" t="b">
        <v>0</v>
      </c>
      <c r="CW581">
        <v>81</v>
      </c>
      <c r="CX581">
        <v>1370</v>
      </c>
      <c r="CY581" t="b">
        <v>1</v>
      </c>
      <c r="CZ581">
        <v>90</v>
      </c>
      <c r="DA581">
        <v>880</v>
      </c>
      <c r="DB581" t="b">
        <v>0</v>
      </c>
      <c r="DC581">
        <v>87</v>
      </c>
      <c r="DD581">
        <v>73.8</v>
      </c>
      <c r="DE581" t="b">
        <v>1</v>
      </c>
      <c r="DF581">
        <v>95</v>
      </c>
      <c r="DG581">
        <v>43</v>
      </c>
      <c r="DH581" t="b">
        <v>0</v>
      </c>
      <c r="DI581">
        <v>81</v>
      </c>
      <c r="DJ581">
        <v>7</v>
      </c>
      <c r="DK581" t="b">
        <v>1</v>
      </c>
      <c r="DL581">
        <v>98</v>
      </c>
      <c r="DM581">
        <v>19</v>
      </c>
      <c r="DN581" t="b">
        <v>1</v>
      </c>
      <c r="DO581">
        <v>89</v>
      </c>
      <c r="DP581">
        <v>59</v>
      </c>
      <c r="DQ581">
        <v>91</v>
      </c>
      <c r="DR581">
        <v>34</v>
      </c>
      <c r="DS581">
        <v>83</v>
      </c>
      <c r="DT581">
        <v>21</v>
      </c>
      <c r="DU581">
        <v>95</v>
      </c>
      <c r="DV581">
        <v>12</v>
      </c>
      <c r="DW581">
        <v>20</v>
      </c>
      <c r="DX581" t="b">
        <v>0</v>
      </c>
      <c r="DY581" t="b">
        <v>0</v>
      </c>
      <c r="DZ581" t="b">
        <v>0</v>
      </c>
    </row>
    <row r="582" spans="1:130" hidden="1" x14ac:dyDescent="0.35">
      <c r="A582">
        <v>39035161200</v>
      </c>
      <c r="B582" t="s">
        <v>3</v>
      </c>
      <c r="C582" t="s">
        <v>4</v>
      </c>
      <c r="D582">
        <v>0.02</v>
      </c>
      <c r="E582">
        <v>0</v>
      </c>
      <c r="F582">
        <v>0</v>
      </c>
      <c r="G582">
        <v>0</v>
      </c>
      <c r="H582">
        <v>0</v>
      </c>
      <c r="I582">
        <v>0.92</v>
      </c>
      <c r="J582">
        <v>0.04</v>
      </c>
      <c r="K582">
        <v>0</v>
      </c>
      <c r="L582">
        <v>0.05</v>
      </c>
      <c r="M582">
        <v>0.84</v>
      </c>
      <c r="N582">
        <v>0.09</v>
      </c>
      <c r="O582">
        <v>0</v>
      </c>
      <c r="P582">
        <v>0</v>
      </c>
      <c r="Q582" t="b">
        <v>0</v>
      </c>
      <c r="R582" t="b">
        <v>0</v>
      </c>
      <c r="T582" t="b">
        <v>0</v>
      </c>
      <c r="U582">
        <v>0</v>
      </c>
      <c r="V582">
        <v>0</v>
      </c>
      <c r="W582">
        <v>2613</v>
      </c>
      <c r="X582">
        <v>0.33</v>
      </c>
      <c r="Y582">
        <v>0.14000000000000001</v>
      </c>
      <c r="Z582" t="b">
        <v>0</v>
      </c>
      <c r="AA582" t="b">
        <v>0</v>
      </c>
      <c r="AB582" t="b">
        <v>0</v>
      </c>
      <c r="AD582">
        <v>0</v>
      </c>
      <c r="AE582" t="b">
        <v>0</v>
      </c>
      <c r="AF582">
        <v>35</v>
      </c>
      <c r="AG582">
        <v>7.1999999999999998E-3</v>
      </c>
      <c r="AH582" t="b">
        <v>0</v>
      </c>
      <c r="AI582">
        <v>26</v>
      </c>
      <c r="AJ582">
        <v>1E-4</v>
      </c>
      <c r="AK582">
        <v>16</v>
      </c>
      <c r="AL582">
        <v>2</v>
      </c>
      <c r="AM582" t="b">
        <v>0</v>
      </c>
      <c r="AN582" t="b">
        <v>0</v>
      </c>
      <c r="AO582">
        <v>33</v>
      </c>
      <c r="AP582">
        <v>0</v>
      </c>
      <c r="AQ582" t="b">
        <v>0</v>
      </c>
      <c r="AR582" t="b">
        <v>0</v>
      </c>
      <c r="AS582" t="b">
        <v>0</v>
      </c>
      <c r="AT582">
        <v>32</v>
      </c>
      <c r="AU582">
        <v>2</v>
      </c>
      <c r="AV582" t="b">
        <v>0</v>
      </c>
      <c r="AW582">
        <v>68</v>
      </c>
      <c r="AX582">
        <v>9.17</v>
      </c>
      <c r="AY582" t="b">
        <v>0</v>
      </c>
      <c r="AZ582">
        <v>61</v>
      </c>
      <c r="BA582">
        <v>0.3</v>
      </c>
      <c r="BB582" t="b">
        <v>0</v>
      </c>
      <c r="BC582">
        <v>77</v>
      </c>
      <c r="BD582">
        <v>871.14</v>
      </c>
      <c r="BE582" t="b">
        <v>0</v>
      </c>
      <c r="BF582">
        <v>12</v>
      </c>
      <c r="BG582" t="b">
        <v>0</v>
      </c>
      <c r="BH582">
        <v>50</v>
      </c>
      <c r="BI582">
        <v>22</v>
      </c>
      <c r="BJ582" t="b">
        <v>0</v>
      </c>
      <c r="BK582">
        <v>99</v>
      </c>
      <c r="BL582">
        <v>91</v>
      </c>
      <c r="BM582">
        <v>35</v>
      </c>
      <c r="BN582">
        <v>150000</v>
      </c>
      <c r="BO582" t="b">
        <v>0</v>
      </c>
      <c r="BP582" t="b">
        <v>0</v>
      </c>
      <c r="BQ582">
        <v>5763</v>
      </c>
      <c r="BR582">
        <v>76</v>
      </c>
      <c r="BS582" t="b">
        <v>1</v>
      </c>
      <c r="BT582" t="b">
        <v>0</v>
      </c>
      <c r="BU582" t="b">
        <v>0</v>
      </c>
      <c r="BV582">
        <v>0.64</v>
      </c>
      <c r="BW582">
        <v>0</v>
      </c>
      <c r="BX582" t="b">
        <v>0</v>
      </c>
      <c r="BY582">
        <v>81</v>
      </c>
      <c r="BZ582">
        <v>3.57</v>
      </c>
      <c r="CA582" t="b">
        <v>0</v>
      </c>
      <c r="CB582">
        <v>20</v>
      </c>
      <c r="CC582">
        <v>0.02</v>
      </c>
      <c r="CD582" t="b">
        <v>0</v>
      </c>
      <c r="CE582">
        <v>59</v>
      </c>
      <c r="CF582">
        <v>0.55000000000000004</v>
      </c>
      <c r="CI582" t="b">
        <v>0</v>
      </c>
      <c r="CJ582" t="b">
        <v>0</v>
      </c>
      <c r="CK582" t="b">
        <v>0</v>
      </c>
      <c r="CL582" t="b">
        <v>0</v>
      </c>
      <c r="CM582" t="b">
        <v>0</v>
      </c>
      <c r="CN582">
        <v>72</v>
      </c>
      <c r="CO582">
        <v>0.01</v>
      </c>
      <c r="CP582" t="b">
        <v>0</v>
      </c>
      <c r="CQ582">
        <v>94</v>
      </c>
      <c r="CR582">
        <v>16.3</v>
      </c>
      <c r="CS582" t="b">
        <v>0</v>
      </c>
      <c r="CT582">
        <v>65</v>
      </c>
      <c r="CU582">
        <v>1019</v>
      </c>
      <c r="CV582" t="b">
        <v>0</v>
      </c>
      <c r="CW582">
        <v>10</v>
      </c>
      <c r="CX582">
        <v>710</v>
      </c>
      <c r="CY582" t="b">
        <v>0</v>
      </c>
      <c r="CZ582">
        <v>21</v>
      </c>
      <c r="DA582">
        <v>450</v>
      </c>
      <c r="DB582" t="b">
        <v>0</v>
      </c>
      <c r="DC582">
        <v>57</v>
      </c>
      <c r="DD582">
        <v>77.7</v>
      </c>
      <c r="DE582" t="b">
        <v>0</v>
      </c>
      <c r="DF582">
        <v>33</v>
      </c>
      <c r="DG582">
        <v>110</v>
      </c>
      <c r="DH582" t="b">
        <v>0</v>
      </c>
      <c r="DI582">
        <v>38</v>
      </c>
      <c r="DJ582">
        <v>0</v>
      </c>
      <c r="DK582" t="b">
        <v>0</v>
      </c>
      <c r="DL582">
        <v>32</v>
      </c>
      <c r="DM582">
        <v>3</v>
      </c>
      <c r="DN582" t="b">
        <v>0</v>
      </c>
      <c r="DO582">
        <v>38</v>
      </c>
      <c r="DP582">
        <v>24</v>
      </c>
      <c r="DQ582">
        <v>41</v>
      </c>
      <c r="DR582">
        <v>9</v>
      </c>
      <c r="DS582">
        <v>28</v>
      </c>
      <c r="DT582">
        <v>5</v>
      </c>
      <c r="DU582">
        <v>89</v>
      </c>
      <c r="DV582">
        <v>13</v>
      </c>
      <c r="DW582">
        <v>17</v>
      </c>
      <c r="DX582" t="b">
        <v>0</v>
      </c>
      <c r="DY582" t="b">
        <v>0</v>
      </c>
      <c r="DZ582" t="b">
        <v>0</v>
      </c>
    </row>
    <row r="583" spans="1:130" hidden="1" x14ac:dyDescent="0.35">
      <c r="A583">
        <v>39035172202</v>
      </c>
      <c r="B583" t="s">
        <v>3</v>
      </c>
      <c r="C583" t="s">
        <v>4</v>
      </c>
      <c r="D583">
        <v>0.21</v>
      </c>
      <c r="E583">
        <v>0</v>
      </c>
      <c r="F583">
        <v>0</v>
      </c>
      <c r="G583">
        <v>0</v>
      </c>
      <c r="H583">
        <v>0</v>
      </c>
      <c r="I583">
        <v>0.68</v>
      </c>
      <c r="J583">
        <v>0.08</v>
      </c>
      <c r="K583">
        <v>0.01</v>
      </c>
      <c r="L583">
        <v>0.14000000000000001</v>
      </c>
      <c r="M583">
        <v>0.63</v>
      </c>
      <c r="N583">
        <v>0.22</v>
      </c>
      <c r="O583">
        <v>0</v>
      </c>
      <c r="P583">
        <v>0</v>
      </c>
      <c r="Q583" t="b">
        <v>0</v>
      </c>
      <c r="R583" t="b">
        <v>0</v>
      </c>
      <c r="T583" t="b">
        <v>0</v>
      </c>
      <c r="U583">
        <v>0</v>
      </c>
      <c r="V583">
        <v>0</v>
      </c>
      <c r="W583">
        <v>4610</v>
      </c>
      <c r="X583">
        <v>0.36</v>
      </c>
      <c r="Y583">
        <v>0.16</v>
      </c>
      <c r="Z583" t="b">
        <v>0</v>
      </c>
      <c r="AA583" t="b">
        <v>0</v>
      </c>
      <c r="AB583" t="b">
        <v>0</v>
      </c>
      <c r="AD583">
        <v>0</v>
      </c>
      <c r="AE583" t="b">
        <v>0</v>
      </c>
      <c r="AF583">
        <v>32</v>
      </c>
      <c r="AG583">
        <v>6.1999999999999998E-3</v>
      </c>
      <c r="AH583" t="b">
        <v>0</v>
      </c>
      <c r="AI583">
        <v>20</v>
      </c>
      <c r="AJ583">
        <v>0</v>
      </c>
      <c r="AK583">
        <v>9</v>
      </c>
      <c r="AL583">
        <v>1</v>
      </c>
      <c r="AM583" t="b">
        <v>0</v>
      </c>
      <c r="AN583" t="b">
        <v>0</v>
      </c>
      <c r="AO583">
        <v>33</v>
      </c>
      <c r="AP583">
        <v>0</v>
      </c>
      <c r="AQ583" t="b">
        <v>0</v>
      </c>
      <c r="AR583" t="b">
        <v>0</v>
      </c>
      <c r="AS583" t="b">
        <v>0</v>
      </c>
      <c r="AT583">
        <v>18</v>
      </c>
      <c r="AU583">
        <v>1</v>
      </c>
      <c r="AV583" t="b">
        <v>0</v>
      </c>
      <c r="AW583">
        <v>63</v>
      </c>
      <c r="AX583">
        <v>9.02</v>
      </c>
      <c r="AY583" t="b">
        <v>0</v>
      </c>
      <c r="AZ583">
        <v>62</v>
      </c>
      <c r="BA583">
        <v>0.3</v>
      </c>
      <c r="BB583" t="b">
        <v>0</v>
      </c>
      <c r="BC583">
        <v>93</v>
      </c>
      <c r="BD583">
        <v>2555.16</v>
      </c>
      <c r="BE583" t="b">
        <v>0</v>
      </c>
      <c r="BF583">
        <v>12</v>
      </c>
      <c r="BG583" t="b">
        <v>0</v>
      </c>
      <c r="BH583">
        <v>66</v>
      </c>
      <c r="BI583">
        <v>28</v>
      </c>
      <c r="BJ583" t="b">
        <v>0</v>
      </c>
      <c r="BK583">
        <v>59</v>
      </c>
      <c r="BL583">
        <v>32</v>
      </c>
      <c r="BM583">
        <v>44</v>
      </c>
      <c r="BN583">
        <v>171900</v>
      </c>
      <c r="BO583" t="b">
        <v>0</v>
      </c>
      <c r="BP583" t="b">
        <v>0</v>
      </c>
      <c r="BQ583">
        <v>4167</v>
      </c>
      <c r="BR583">
        <v>55</v>
      </c>
      <c r="BS583" t="b">
        <v>1</v>
      </c>
      <c r="BT583" t="b">
        <v>0</v>
      </c>
      <c r="BV583">
        <v>0.21</v>
      </c>
      <c r="BW583">
        <v>0</v>
      </c>
      <c r="BX583" t="b">
        <v>0</v>
      </c>
      <c r="BY583">
        <v>53</v>
      </c>
      <c r="BZ583">
        <v>0.95</v>
      </c>
      <c r="CA583" t="b">
        <v>0</v>
      </c>
      <c r="CB583">
        <v>29</v>
      </c>
      <c r="CC583">
        <v>0.03</v>
      </c>
      <c r="CD583" t="b">
        <v>0</v>
      </c>
      <c r="CE583">
        <v>17</v>
      </c>
      <c r="CF583">
        <v>0.1</v>
      </c>
      <c r="CI583" t="b">
        <v>0</v>
      </c>
      <c r="CJ583" t="b">
        <v>0</v>
      </c>
      <c r="CK583" t="b">
        <v>0</v>
      </c>
      <c r="CL583" t="b">
        <v>0</v>
      </c>
      <c r="CM583" t="b">
        <v>0</v>
      </c>
      <c r="CN583">
        <v>59</v>
      </c>
      <c r="CO583">
        <v>0</v>
      </c>
      <c r="CP583" t="b">
        <v>0</v>
      </c>
      <c r="CQ583">
        <v>58</v>
      </c>
      <c r="CR583">
        <v>2.57</v>
      </c>
      <c r="CS583" t="b">
        <v>0</v>
      </c>
      <c r="CT583">
        <v>65</v>
      </c>
      <c r="CU583">
        <v>1019</v>
      </c>
      <c r="CV583" t="b">
        <v>0</v>
      </c>
      <c r="CW583">
        <v>52</v>
      </c>
      <c r="CX583">
        <v>1060</v>
      </c>
      <c r="CY583" t="b">
        <v>0</v>
      </c>
      <c r="CZ583">
        <v>81</v>
      </c>
      <c r="DA583">
        <v>790</v>
      </c>
      <c r="DB583" t="b">
        <v>0</v>
      </c>
      <c r="DC583">
        <v>31</v>
      </c>
      <c r="DD583">
        <v>80.3</v>
      </c>
      <c r="DE583" t="b">
        <v>0</v>
      </c>
      <c r="DF583">
        <v>43</v>
      </c>
      <c r="DG583">
        <v>99</v>
      </c>
      <c r="DH583" t="b">
        <v>0</v>
      </c>
      <c r="DI583">
        <v>54</v>
      </c>
      <c r="DJ583">
        <v>2</v>
      </c>
      <c r="DK583" t="b">
        <v>0</v>
      </c>
      <c r="DL583">
        <v>58</v>
      </c>
      <c r="DM583">
        <v>5</v>
      </c>
      <c r="DN583" t="b">
        <v>0</v>
      </c>
      <c r="DO583">
        <v>43</v>
      </c>
      <c r="DP583">
        <v>27</v>
      </c>
      <c r="DQ583">
        <v>56</v>
      </c>
      <c r="DR583">
        <v>13</v>
      </c>
      <c r="DS583">
        <v>25</v>
      </c>
      <c r="DT583">
        <v>5</v>
      </c>
      <c r="DU583">
        <v>88</v>
      </c>
      <c r="DV583">
        <v>3</v>
      </c>
      <c r="DW583">
        <v>4</v>
      </c>
      <c r="DX583" t="b">
        <v>0</v>
      </c>
      <c r="DY583" t="b">
        <v>0</v>
      </c>
      <c r="DZ583" t="b">
        <v>0</v>
      </c>
    </row>
    <row r="584" spans="1:130" hidden="1" x14ac:dyDescent="0.35">
      <c r="A584">
        <v>39035177202</v>
      </c>
      <c r="B584" t="s">
        <v>3</v>
      </c>
      <c r="C584" t="s">
        <v>4</v>
      </c>
      <c r="D584">
        <v>0</v>
      </c>
      <c r="E584">
        <v>0</v>
      </c>
      <c r="F584">
        <v>0</v>
      </c>
      <c r="G584">
        <v>0</v>
      </c>
      <c r="H584">
        <v>0.01</v>
      </c>
      <c r="I584">
        <v>0.94</v>
      </c>
      <c r="J584">
        <v>0.02</v>
      </c>
      <c r="K584">
        <v>0.01</v>
      </c>
      <c r="L584">
        <v>0.09</v>
      </c>
      <c r="M584">
        <v>0.79</v>
      </c>
      <c r="N584">
        <v>0.11</v>
      </c>
      <c r="O584">
        <v>1</v>
      </c>
      <c r="P584">
        <v>1</v>
      </c>
      <c r="Q584" t="b">
        <v>1</v>
      </c>
      <c r="R584" t="b">
        <v>0</v>
      </c>
      <c r="T584" t="b">
        <v>1</v>
      </c>
      <c r="U584">
        <v>100</v>
      </c>
      <c r="V584">
        <v>50</v>
      </c>
      <c r="W584">
        <v>3051</v>
      </c>
      <c r="X584">
        <v>0.69</v>
      </c>
      <c r="Y584">
        <v>0.34</v>
      </c>
      <c r="Z584" t="b">
        <v>1</v>
      </c>
      <c r="AA584" t="b">
        <v>0</v>
      </c>
      <c r="AB584" t="b">
        <v>0</v>
      </c>
      <c r="AD584">
        <v>0</v>
      </c>
      <c r="AE584" t="b">
        <v>0</v>
      </c>
      <c r="AF584">
        <v>35</v>
      </c>
      <c r="AG584">
        <v>7.1999999999999998E-3</v>
      </c>
      <c r="AH584" t="b">
        <v>0</v>
      </c>
      <c r="AI584">
        <v>25</v>
      </c>
      <c r="AJ584">
        <v>1E-4</v>
      </c>
      <c r="AK584">
        <v>46</v>
      </c>
      <c r="AL584">
        <v>7</v>
      </c>
      <c r="AM584" t="b">
        <v>0</v>
      </c>
      <c r="AN584" t="b">
        <v>0</v>
      </c>
      <c r="AO584">
        <v>33</v>
      </c>
      <c r="AP584">
        <v>0</v>
      </c>
      <c r="AQ584" t="b">
        <v>0</v>
      </c>
      <c r="AR584" t="b">
        <v>0</v>
      </c>
      <c r="AS584" t="b">
        <v>0</v>
      </c>
      <c r="AT584">
        <v>59</v>
      </c>
      <c r="AU584">
        <v>3</v>
      </c>
      <c r="AV584" t="b">
        <v>0</v>
      </c>
      <c r="AW584">
        <v>72</v>
      </c>
      <c r="AX584">
        <v>9.34</v>
      </c>
      <c r="AY584" t="b">
        <v>0</v>
      </c>
      <c r="AZ584">
        <v>75</v>
      </c>
      <c r="BA584">
        <v>0.38</v>
      </c>
      <c r="BB584" t="b">
        <v>0</v>
      </c>
      <c r="BC584">
        <v>61</v>
      </c>
      <c r="BD584">
        <v>455.69</v>
      </c>
      <c r="BE584" t="b">
        <v>0</v>
      </c>
      <c r="BF584">
        <v>12</v>
      </c>
      <c r="BG584" t="b">
        <v>0</v>
      </c>
      <c r="BH584">
        <v>39</v>
      </c>
      <c r="BI584">
        <v>19</v>
      </c>
      <c r="BJ584" t="b">
        <v>1</v>
      </c>
      <c r="BK584">
        <v>94</v>
      </c>
      <c r="BL584">
        <v>81</v>
      </c>
      <c r="BM584">
        <v>13</v>
      </c>
      <c r="BN584">
        <v>89500</v>
      </c>
      <c r="BO584" t="b">
        <v>0</v>
      </c>
      <c r="BP584" t="b">
        <v>0</v>
      </c>
      <c r="BQ584">
        <v>4916</v>
      </c>
      <c r="BR584">
        <v>65</v>
      </c>
      <c r="BS584" t="b">
        <v>1</v>
      </c>
      <c r="BT584" t="b">
        <v>0</v>
      </c>
      <c r="BU584" t="b">
        <v>0</v>
      </c>
      <c r="BV584">
        <v>0.81</v>
      </c>
      <c r="BW584">
        <v>0.01</v>
      </c>
      <c r="BX584" t="b">
        <v>0</v>
      </c>
      <c r="BY584">
        <v>71</v>
      </c>
      <c r="BZ584">
        <v>2.19</v>
      </c>
      <c r="CA584" t="b">
        <v>0</v>
      </c>
      <c r="CB584">
        <v>25</v>
      </c>
      <c r="CC584">
        <v>0.02</v>
      </c>
      <c r="CD584" t="b">
        <v>0</v>
      </c>
      <c r="CE584">
        <v>59</v>
      </c>
      <c r="CF584">
        <v>0.54</v>
      </c>
      <c r="CI584" t="b">
        <v>0</v>
      </c>
      <c r="CJ584" t="b">
        <v>0</v>
      </c>
      <c r="CK584" t="b">
        <v>0</v>
      </c>
      <c r="CL584" t="b">
        <v>0</v>
      </c>
      <c r="CM584" t="b">
        <v>0</v>
      </c>
      <c r="CN584">
        <v>8</v>
      </c>
      <c r="CO584">
        <v>0</v>
      </c>
      <c r="CP584" t="b">
        <v>0</v>
      </c>
      <c r="CQ584">
        <v>87</v>
      </c>
      <c r="CR584">
        <v>9.0500000000000007</v>
      </c>
      <c r="CS584" t="b">
        <v>0</v>
      </c>
      <c r="CT584">
        <v>86</v>
      </c>
      <c r="CU584">
        <v>1130</v>
      </c>
      <c r="CV584" t="b">
        <v>0</v>
      </c>
      <c r="CW584">
        <v>44</v>
      </c>
      <c r="CX584">
        <v>1000</v>
      </c>
      <c r="CY584" t="b">
        <v>0</v>
      </c>
      <c r="CZ584">
        <v>64</v>
      </c>
      <c r="DA584">
        <v>670</v>
      </c>
      <c r="DB584" t="b">
        <v>0</v>
      </c>
      <c r="DC584">
        <v>72</v>
      </c>
      <c r="DD584">
        <v>76.09</v>
      </c>
      <c r="DE584" t="b">
        <v>0</v>
      </c>
      <c r="DF584">
        <v>54</v>
      </c>
      <c r="DG584">
        <v>89</v>
      </c>
      <c r="DH584" t="b">
        <v>0</v>
      </c>
      <c r="DI584">
        <v>80</v>
      </c>
      <c r="DJ584">
        <v>6</v>
      </c>
      <c r="DK584" t="b">
        <v>0</v>
      </c>
      <c r="DL584">
        <v>91</v>
      </c>
      <c r="DM584">
        <v>12</v>
      </c>
      <c r="DN584" t="b">
        <v>0</v>
      </c>
      <c r="DO584">
        <v>72</v>
      </c>
      <c r="DP584">
        <v>43</v>
      </c>
      <c r="DQ584">
        <v>67</v>
      </c>
      <c r="DR584">
        <v>16</v>
      </c>
      <c r="DS584">
        <v>50</v>
      </c>
      <c r="DT584">
        <v>9</v>
      </c>
      <c r="DU584">
        <v>90</v>
      </c>
      <c r="DV584">
        <v>8</v>
      </c>
      <c r="DW584">
        <v>3</v>
      </c>
      <c r="DX584" t="b">
        <v>0</v>
      </c>
      <c r="DY584" t="b">
        <v>0</v>
      </c>
      <c r="DZ584" t="b">
        <v>0</v>
      </c>
    </row>
    <row r="585" spans="1:130" hidden="1" x14ac:dyDescent="0.35">
      <c r="A585">
        <v>39035189105</v>
      </c>
      <c r="B585" t="s">
        <v>3</v>
      </c>
      <c r="C585" t="s">
        <v>4</v>
      </c>
      <c r="D585">
        <v>0.01</v>
      </c>
      <c r="E585">
        <v>0</v>
      </c>
      <c r="F585">
        <v>0.03</v>
      </c>
      <c r="G585">
        <v>0</v>
      </c>
      <c r="H585">
        <v>0.04</v>
      </c>
      <c r="I585">
        <v>0.89</v>
      </c>
      <c r="J585">
        <v>0</v>
      </c>
      <c r="K585">
        <v>0</v>
      </c>
      <c r="L585">
        <v>0.09</v>
      </c>
      <c r="M585">
        <v>0.65</v>
      </c>
      <c r="N585">
        <v>0.25</v>
      </c>
      <c r="O585">
        <v>0</v>
      </c>
      <c r="P585">
        <v>0</v>
      </c>
      <c r="Q585" t="b">
        <v>0</v>
      </c>
      <c r="R585" t="b">
        <v>0</v>
      </c>
      <c r="T585" t="b">
        <v>0</v>
      </c>
      <c r="U585">
        <v>0</v>
      </c>
      <c r="V585">
        <v>0</v>
      </c>
      <c r="W585">
        <v>3838</v>
      </c>
      <c r="X585">
        <v>0.16</v>
      </c>
      <c r="Y585">
        <v>0.06</v>
      </c>
      <c r="Z585" t="b">
        <v>0</v>
      </c>
      <c r="AA585" t="b">
        <v>0</v>
      </c>
      <c r="AB585" t="b">
        <v>0</v>
      </c>
      <c r="AD585">
        <v>0</v>
      </c>
      <c r="AE585" t="b">
        <v>0</v>
      </c>
      <c r="AF585">
        <v>38</v>
      </c>
      <c r="AG585">
        <v>8.5000000000000006E-3</v>
      </c>
      <c r="AH585" t="b">
        <v>0</v>
      </c>
      <c r="AI585">
        <v>29</v>
      </c>
      <c r="AJ585">
        <v>1E-4</v>
      </c>
      <c r="AK585">
        <v>33</v>
      </c>
      <c r="AL585">
        <v>5</v>
      </c>
      <c r="AM585" t="b">
        <v>0</v>
      </c>
      <c r="AN585" t="b">
        <v>0</v>
      </c>
      <c r="AO585">
        <v>33</v>
      </c>
      <c r="AP585">
        <v>0</v>
      </c>
      <c r="AQ585" t="b">
        <v>0</v>
      </c>
      <c r="AR585" t="b">
        <v>0</v>
      </c>
      <c r="AS585" t="b">
        <v>0</v>
      </c>
      <c r="AT585">
        <v>18</v>
      </c>
      <c r="AU585">
        <v>1</v>
      </c>
      <c r="AV585" t="b">
        <v>0</v>
      </c>
      <c r="AW585">
        <v>61</v>
      </c>
      <c r="AX585">
        <v>8.9600000000000009</v>
      </c>
      <c r="AY585" t="b">
        <v>0</v>
      </c>
      <c r="AZ585">
        <v>67</v>
      </c>
      <c r="BA585">
        <v>0.33</v>
      </c>
      <c r="BB585" t="b">
        <v>0</v>
      </c>
      <c r="BC585">
        <v>78</v>
      </c>
      <c r="BD585">
        <v>879.61</v>
      </c>
      <c r="BE585" t="b">
        <v>0</v>
      </c>
      <c r="BF585">
        <v>12</v>
      </c>
      <c r="BG585" t="b">
        <v>0</v>
      </c>
      <c r="BH585">
        <v>14</v>
      </c>
      <c r="BI585">
        <v>13</v>
      </c>
      <c r="BJ585" t="b">
        <v>0</v>
      </c>
      <c r="BK585">
        <v>63</v>
      </c>
      <c r="BL585">
        <v>37</v>
      </c>
      <c r="BM585">
        <v>59</v>
      </c>
      <c r="BN585">
        <v>230700</v>
      </c>
      <c r="BO585" t="b">
        <v>0</v>
      </c>
      <c r="BP585" t="b">
        <v>0</v>
      </c>
      <c r="BQ585">
        <v>3989</v>
      </c>
      <c r="BR585">
        <v>52</v>
      </c>
      <c r="BS585" t="b">
        <v>1</v>
      </c>
      <c r="BT585" t="b">
        <v>0</v>
      </c>
      <c r="BV585">
        <v>0.21</v>
      </c>
      <c r="BW585">
        <v>0</v>
      </c>
      <c r="BX585" t="b">
        <v>0</v>
      </c>
      <c r="BY585">
        <v>61</v>
      </c>
      <c r="BZ585">
        <v>1.39</v>
      </c>
      <c r="CA585" t="b">
        <v>0</v>
      </c>
      <c r="CB585">
        <v>19</v>
      </c>
      <c r="CC585">
        <v>0.02</v>
      </c>
      <c r="CD585" t="b">
        <v>0</v>
      </c>
      <c r="CE585">
        <v>69</v>
      </c>
      <c r="CF585">
        <v>0.83</v>
      </c>
      <c r="CI585" t="b">
        <v>0</v>
      </c>
      <c r="CJ585" t="b">
        <v>0</v>
      </c>
      <c r="CK585" t="b">
        <v>0</v>
      </c>
      <c r="CL585" t="b">
        <v>0</v>
      </c>
      <c r="CM585" t="b">
        <v>0</v>
      </c>
      <c r="CP585" t="b">
        <v>0</v>
      </c>
      <c r="CQ585">
        <v>63</v>
      </c>
      <c r="CR585">
        <v>3.04</v>
      </c>
      <c r="CS585" t="b">
        <v>0</v>
      </c>
      <c r="CT585">
        <v>46</v>
      </c>
      <c r="CU585">
        <v>950</v>
      </c>
      <c r="CV585" t="b">
        <v>0</v>
      </c>
      <c r="CW585">
        <v>38</v>
      </c>
      <c r="CX585">
        <v>950</v>
      </c>
      <c r="CY585" t="b">
        <v>0</v>
      </c>
      <c r="CZ585">
        <v>64</v>
      </c>
      <c r="DA585">
        <v>670</v>
      </c>
      <c r="DB585" t="b">
        <v>0</v>
      </c>
      <c r="DE585" t="b">
        <v>0</v>
      </c>
      <c r="DF585">
        <v>7</v>
      </c>
      <c r="DG585">
        <v>165</v>
      </c>
      <c r="DH585" t="b">
        <v>0</v>
      </c>
      <c r="DI585">
        <v>28</v>
      </c>
      <c r="DJ585">
        <v>0</v>
      </c>
      <c r="DK585" t="b">
        <v>0</v>
      </c>
      <c r="DL585">
        <v>25</v>
      </c>
      <c r="DM585">
        <v>3</v>
      </c>
      <c r="DN585" t="b">
        <v>0</v>
      </c>
      <c r="DO585">
        <v>15</v>
      </c>
      <c r="DP585">
        <v>13</v>
      </c>
      <c r="DQ585">
        <v>8</v>
      </c>
      <c r="DR585">
        <v>3</v>
      </c>
      <c r="DS585">
        <v>18</v>
      </c>
      <c r="DT585">
        <v>4</v>
      </c>
      <c r="DU585">
        <v>92</v>
      </c>
      <c r="DV585">
        <v>6</v>
      </c>
      <c r="DW585">
        <v>3</v>
      </c>
      <c r="DX585" t="b">
        <v>0</v>
      </c>
      <c r="DY585" t="b">
        <v>0</v>
      </c>
      <c r="DZ585" t="b">
        <v>0</v>
      </c>
    </row>
    <row r="586" spans="1:130" hidden="1" x14ac:dyDescent="0.35">
      <c r="A586">
        <v>39035106100</v>
      </c>
      <c r="B586" t="s">
        <v>3</v>
      </c>
      <c r="C586" t="s">
        <v>4</v>
      </c>
      <c r="D586">
        <v>0.06</v>
      </c>
      <c r="E586">
        <v>0</v>
      </c>
      <c r="F586">
        <v>0.05</v>
      </c>
      <c r="G586">
        <v>0</v>
      </c>
      <c r="H586">
        <v>0.03</v>
      </c>
      <c r="I586">
        <v>0.66</v>
      </c>
      <c r="J586">
        <v>0.2</v>
      </c>
      <c r="K586">
        <v>0.01</v>
      </c>
      <c r="L586">
        <v>0.08</v>
      </c>
      <c r="M586">
        <v>0.8</v>
      </c>
      <c r="N586">
        <v>0.11</v>
      </c>
      <c r="O586">
        <v>0</v>
      </c>
      <c r="P586">
        <v>0</v>
      </c>
      <c r="Q586" t="b">
        <v>0</v>
      </c>
      <c r="R586" t="b">
        <v>0</v>
      </c>
      <c r="T586" t="b">
        <v>0</v>
      </c>
      <c r="U586">
        <v>0</v>
      </c>
      <c r="V586">
        <v>83</v>
      </c>
      <c r="W586">
        <v>3683</v>
      </c>
      <c r="X586">
        <v>0.59</v>
      </c>
      <c r="Y586">
        <v>0.27</v>
      </c>
      <c r="Z586" t="b">
        <v>0</v>
      </c>
      <c r="AA586" t="b">
        <v>0</v>
      </c>
      <c r="AB586" t="b">
        <v>0</v>
      </c>
      <c r="AD586">
        <v>0</v>
      </c>
      <c r="AE586" t="b">
        <v>0</v>
      </c>
      <c r="AF586">
        <v>36</v>
      </c>
      <c r="AG586">
        <v>7.7999999999999996E-3</v>
      </c>
      <c r="AH586" t="b">
        <v>0</v>
      </c>
      <c r="AI586">
        <v>28</v>
      </c>
      <c r="AJ586">
        <v>1E-4</v>
      </c>
      <c r="AK586">
        <v>35</v>
      </c>
      <c r="AL586">
        <v>5</v>
      </c>
      <c r="AM586" t="b">
        <v>0</v>
      </c>
      <c r="AN586" t="b">
        <v>0</v>
      </c>
      <c r="AO586">
        <v>33</v>
      </c>
      <c r="AP586">
        <v>0</v>
      </c>
      <c r="AQ586" t="b">
        <v>0</v>
      </c>
      <c r="AR586" t="b">
        <v>0</v>
      </c>
      <c r="AS586" t="b">
        <v>0</v>
      </c>
      <c r="AT586">
        <v>61</v>
      </c>
      <c r="AU586">
        <v>3</v>
      </c>
      <c r="AV586" t="b">
        <v>0</v>
      </c>
      <c r="AW586">
        <v>73</v>
      </c>
      <c r="AX586">
        <v>9.3699999999999992</v>
      </c>
      <c r="AY586" t="b">
        <v>0</v>
      </c>
      <c r="AZ586">
        <v>78</v>
      </c>
      <c r="BA586">
        <v>0.41</v>
      </c>
      <c r="BB586" t="b">
        <v>0</v>
      </c>
      <c r="BC586">
        <v>45</v>
      </c>
      <c r="BD586">
        <v>242.01</v>
      </c>
      <c r="BE586" t="b">
        <v>0</v>
      </c>
      <c r="BF586">
        <v>11</v>
      </c>
      <c r="BG586" t="b">
        <v>0</v>
      </c>
      <c r="BH586">
        <v>61</v>
      </c>
      <c r="BI586">
        <v>26</v>
      </c>
      <c r="BJ586" t="b">
        <v>0</v>
      </c>
      <c r="BK586">
        <v>96</v>
      </c>
      <c r="BL586">
        <v>84</v>
      </c>
      <c r="BM586">
        <v>11</v>
      </c>
      <c r="BN586">
        <v>86200</v>
      </c>
      <c r="BO586" t="b">
        <v>0</v>
      </c>
      <c r="BP586" t="b">
        <v>0</v>
      </c>
      <c r="BQ586">
        <v>4281</v>
      </c>
      <c r="BR586">
        <v>56</v>
      </c>
      <c r="BS586" t="b">
        <v>1</v>
      </c>
      <c r="BT586" t="b">
        <v>0</v>
      </c>
      <c r="BU586" t="b">
        <v>0</v>
      </c>
      <c r="BV586">
        <v>0.56000000000000005</v>
      </c>
      <c r="BW586">
        <v>0</v>
      </c>
      <c r="BX586" t="b">
        <v>0</v>
      </c>
      <c r="BY586">
        <v>88</v>
      </c>
      <c r="BZ586">
        <v>5.49</v>
      </c>
      <c r="CA586" t="b">
        <v>0</v>
      </c>
      <c r="CB586">
        <v>23</v>
      </c>
      <c r="CC586">
        <v>0.02</v>
      </c>
      <c r="CD586" t="b">
        <v>0</v>
      </c>
      <c r="CE586">
        <v>89</v>
      </c>
      <c r="CF586">
        <v>2.0099999999999998</v>
      </c>
      <c r="CI586" t="b">
        <v>0</v>
      </c>
      <c r="CJ586" t="b">
        <v>0</v>
      </c>
      <c r="CK586" t="b">
        <v>0</v>
      </c>
      <c r="CL586" t="b">
        <v>0</v>
      </c>
      <c r="CM586" t="b">
        <v>0</v>
      </c>
      <c r="CN586">
        <v>23</v>
      </c>
      <c r="CO586">
        <v>0</v>
      </c>
      <c r="CP586" t="b">
        <v>0</v>
      </c>
      <c r="CQ586">
        <v>87</v>
      </c>
      <c r="CR586">
        <v>9.17</v>
      </c>
      <c r="CS586" t="b">
        <v>0</v>
      </c>
      <c r="CT586">
        <v>79</v>
      </c>
      <c r="CU586">
        <v>1080</v>
      </c>
      <c r="CV586" t="b">
        <v>0</v>
      </c>
      <c r="CW586">
        <v>52</v>
      </c>
      <c r="CX586">
        <v>1060</v>
      </c>
      <c r="CY586" t="b">
        <v>0</v>
      </c>
      <c r="CZ586">
        <v>59</v>
      </c>
      <c r="DA586">
        <v>640</v>
      </c>
      <c r="DB586" t="b">
        <v>0</v>
      </c>
      <c r="DC586">
        <v>50</v>
      </c>
      <c r="DD586">
        <v>78.5</v>
      </c>
      <c r="DE586" t="b">
        <v>0</v>
      </c>
      <c r="DF586">
        <v>45</v>
      </c>
      <c r="DG586">
        <v>98</v>
      </c>
      <c r="DH586" t="b">
        <v>0</v>
      </c>
      <c r="DI586">
        <v>82</v>
      </c>
      <c r="DJ586">
        <v>7</v>
      </c>
      <c r="DK586" t="b">
        <v>0</v>
      </c>
      <c r="DL586">
        <v>71</v>
      </c>
      <c r="DM586">
        <v>6</v>
      </c>
      <c r="DN586" t="b">
        <v>0</v>
      </c>
      <c r="DO586">
        <v>56</v>
      </c>
      <c r="DP586">
        <v>33</v>
      </c>
      <c r="DQ586">
        <v>67</v>
      </c>
      <c r="DR586">
        <v>17</v>
      </c>
      <c r="DS586">
        <v>49</v>
      </c>
      <c r="DT586">
        <v>9</v>
      </c>
      <c r="DU586">
        <v>93</v>
      </c>
      <c r="DV586">
        <v>2</v>
      </c>
      <c r="DW586">
        <v>8</v>
      </c>
      <c r="DX586" t="b">
        <v>0</v>
      </c>
      <c r="DY586" t="b">
        <v>0</v>
      </c>
      <c r="DZ586" t="b">
        <v>0</v>
      </c>
    </row>
    <row r="587" spans="1:130" x14ac:dyDescent="0.35">
      <c r="A587">
        <v>39035108301</v>
      </c>
      <c r="B587" t="s">
        <v>3</v>
      </c>
      <c r="C587" t="s">
        <v>4</v>
      </c>
      <c r="D587">
        <v>0.26</v>
      </c>
      <c r="E587">
        <v>0</v>
      </c>
      <c r="F587">
        <v>0.24</v>
      </c>
      <c r="G587">
        <v>0</v>
      </c>
      <c r="H587">
        <v>0.05</v>
      </c>
      <c r="I587">
        <v>0.31</v>
      </c>
      <c r="J587">
        <v>0.14000000000000001</v>
      </c>
      <c r="K587">
        <v>0</v>
      </c>
      <c r="L587">
        <v>0.04</v>
      </c>
      <c r="M587">
        <v>0.82</v>
      </c>
      <c r="N587">
        <v>0.13</v>
      </c>
      <c r="O587">
        <v>9</v>
      </c>
      <c r="P587">
        <v>7</v>
      </c>
      <c r="Q587" t="b">
        <v>1</v>
      </c>
      <c r="R587" t="b">
        <v>0</v>
      </c>
      <c r="T587" t="b">
        <v>1</v>
      </c>
      <c r="U587">
        <v>100</v>
      </c>
      <c r="V587">
        <v>88</v>
      </c>
      <c r="W587">
        <v>1309</v>
      </c>
      <c r="X587">
        <v>0.77</v>
      </c>
      <c r="Y587">
        <v>0.39</v>
      </c>
      <c r="Z587" t="b">
        <v>1</v>
      </c>
      <c r="AA587" t="b">
        <v>0</v>
      </c>
      <c r="AB587" t="b">
        <v>0</v>
      </c>
      <c r="AD587">
        <v>0</v>
      </c>
      <c r="AE587" t="b">
        <v>0</v>
      </c>
      <c r="AF587">
        <v>28</v>
      </c>
      <c r="AG587">
        <v>5.3E-3</v>
      </c>
      <c r="AH587" t="b">
        <v>0</v>
      </c>
      <c r="AI587">
        <v>20</v>
      </c>
      <c r="AJ587">
        <v>0</v>
      </c>
      <c r="AK587">
        <v>34</v>
      </c>
      <c r="AL587">
        <v>5</v>
      </c>
      <c r="AM587" t="b">
        <v>0</v>
      </c>
      <c r="AN587" t="b">
        <v>0</v>
      </c>
      <c r="AO587">
        <v>33</v>
      </c>
      <c r="AP587">
        <v>0</v>
      </c>
      <c r="AQ587" t="b">
        <v>0</v>
      </c>
      <c r="AR587" t="b">
        <v>0</v>
      </c>
      <c r="AS587" t="b">
        <v>1</v>
      </c>
      <c r="AT587">
        <v>91</v>
      </c>
      <c r="AU587">
        <v>5</v>
      </c>
      <c r="AV587" t="b">
        <v>0</v>
      </c>
      <c r="AW587">
        <v>73</v>
      </c>
      <c r="AX587">
        <v>9.3800000000000008</v>
      </c>
      <c r="AY587" t="b">
        <v>0</v>
      </c>
      <c r="AZ587">
        <v>87</v>
      </c>
      <c r="BA587">
        <v>0.5</v>
      </c>
      <c r="BB587" t="b">
        <v>1</v>
      </c>
      <c r="BC587">
        <v>93</v>
      </c>
      <c r="BD587">
        <v>2445.6</v>
      </c>
      <c r="BE587" t="b">
        <v>0</v>
      </c>
      <c r="BF587">
        <v>11</v>
      </c>
      <c r="BG587" t="b">
        <v>0</v>
      </c>
      <c r="BH587">
        <v>84</v>
      </c>
      <c r="BI587">
        <v>38</v>
      </c>
      <c r="BJ587" t="b">
        <v>0</v>
      </c>
      <c r="BK587">
        <v>88</v>
      </c>
      <c r="BL587">
        <v>71</v>
      </c>
      <c r="BM587">
        <v>1</v>
      </c>
      <c r="BN587">
        <v>45500</v>
      </c>
      <c r="BO587" t="b">
        <v>1</v>
      </c>
      <c r="BP587" t="b">
        <v>1</v>
      </c>
      <c r="BQ587">
        <v>8234</v>
      </c>
      <c r="BR587">
        <v>96</v>
      </c>
      <c r="BS587" t="b">
        <v>1</v>
      </c>
      <c r="BT587" t="b">
        <v>1</v>
      </c>
      <c r="BU587" t="b">
        <v>1</v>
      </c>
      <c r="BV587">
        <v>0.87</v>
      </c>
      <c r="BW587">
        <v>0.02</v>
      </c>
      <c r="BX587" t="b">
        <v>1</v>
      </c>
      <c r="BY587">
        <v>95</v>
      </c>
      <c r="BZ587">
        <v>10.65</v>
      </c>
      <c r="CA587" t="b">
        <v>0</v>
      </c>
      <c r="CB587">
        <v>21</v>
      </c>
      <c r="CC587">
        <v>0.02</v>
      </c>
      <c r="CD587" t="b">
        <v>0</v>
      </c>
      <c r="CE587">
        <v>88</v>
      </c>
      <c r="CF587">
        <v>1.86</v>
      </c>
      <c r="CI587" t="b">
        <v>0</v>
      </c>
      <c r="CJ587" t="b">
        <v>0</v>
      </c>
      <c r="CK587" t="b">
        <v>0</v>
      </c>
      <c r="CL587" t="b">
        <v>0</v>
      </c>
      <c r="CM587" t="b">
        <v>0</v>
      </c>
      <c r="CN587">
        <v>87</v>
      </c>
      <c r="CO587">
        <v>0.22</v>
      </c>
      <c r="CP587" t="b">
        <v>1</v>
      </c>
      <c r="CQ587">
        <v>93</v>
      </c>
      <c r="CR587">
        <v>14.18</v>
      </c>
      <c r="CS587" t="b">
        <v>0</v>
      </c>
      <c r="CT587">
        <v>68</v>
      </c>
      <c r="CU587">
        <v>1030</v>
      </c>
      <c r="CV587" t="b">
        <v>1</v>
      </c>
      <c r="CW587">
        <v>91</v>
      </c>
      <c r="CX587">
        <v>1630</v>
      </c>
      <c r="CY587" t="b">
        <v>0</v>
      </c>
      <c r="CZ587">
        <v>78</v>
      </c>
      <c r="DA587">
        <v>760</v>
      </c>
      <c r="DB587" t="b">
        <v>0</v>
      </c>
      <c r="DC587">
        <v>85</v>
      </c>
      <c r="DD587">
        <v>74.09</v>
      </c>
      <c r="DE587" t="b">
        <v>1</v>
      </c>
      <c r="DF587">
        <v>94</v>
      </c>
      <c r="DG587">
        <v>45</v>
      </c>
      <c r="DH587" t="b">
        <v>0</v>
      </c>
      <c r="DI587">
        <v>89</v>
      </c>
      <c r="DJ587">
        <v>12</v>
      </c>
      <c r="DK587" t="b">
        <v>0</v>
      </c>
      <c r="DL587">
        <v>33</v>
      </c>
      <c r="DM587">
        <v>3</v>
      </c>
      <c r="DN587" t="b">
        <v>1</v>
      </c>
      <c r="DO587">
        <v>91</v>
      </c>
      <c r="DP587">
        <v>62</v>
      </c>
      <c r="DQ587">
        <v>93</v>
      </c>
      <c r="DR587">
        <v>35</v>
      </c>
      <c r="DS587">
        <v>92</v>
      </c>
      <c r="DT587">
        <v>29</v>
      </c>
      <c r="DU587">
        <v>77</v>
      </c>
      <c r="DV587">
        <v>14</v>
      </c>
      <c r="DW587">
        <v>29</v>
      </c>
      <c r="DX587" t="b">
        <v>0</v>
      </c>
      <c r="DY587" t="b">
        <v>0</v>
      </c>
      <c r="DZ587" t="b">
        <v>0</v>
      </c>
    </row>
    <row r="588" spans="1:130" hidden="1" x14ac:dyDescent="0.35">
      <c r="A588">
        <v>39035117700</v>
      </c>
      <c r="B588" t="s">
        <v>3</v>
      </c>
      <c r="C588" t="s">
        <v>4</v>
      </c>
      <c r="D588">
        <v>0.44</v>
      </c>
      <c r="E588">
        <v>0</v>
      </c>
      <c r="F588">
        <v>0</v>
      </c>
      <c r="G588">
        <v>0</v>
      </c>
      <c r="H588">
        <v>0.04</v>
      </c>
      <c r="I588">
        <v>0.43</v>
      </c>
      <c r="J588">
        <v>0.01</v>
      </c>
      <c r="K588">
        <v>0.05</v>
      </c>
      <c r="L588">
        <v>0.11</v>
      </c>
      <c r="M588">
        <v>0.71</v>
      </c>
      <c r="N588">
        <v>0.17</v>
      </c>
      <c r="O588">
        <v>3</v>
      </c>
      <c r="P588">
        <v>2</v>
      </c>
      <c r="Q588" t="b">
        <v>1</v>
      </c>
      <c r="R588" t="b">
        <v>0</v>
      </c>
      <c r="T588" t="b">
        <v>1</v>
      </c>
      <c r="U588">
        <v>100</v>
      </c>
      <c r="V588">
        <v>71</v>
      </c>
      <c r="W588">
        <v>5393</v>
      </c>
      <c r="X588">
        <v>0.73</v>
      </c>
      <c r="Y588">
        <v>0.36</v>
      </c>
      <c r="Z588" t="b">
        <v>1</v>
      </c>
      <c r="AA588" t="b">
        <v>0</v>
      </c>
      <c r="AB588" t="b">
        <v>0</v>
      </c>
      <c r="AD588">
        <v>0</v>
      </c>
      <c r="AE588" t="b">
        <v>0</v>
      </c>
      <c r="AF588">
        <v>28</v>
      </c>
      <c r="AG588">
        <v>5.3E-3</v>
      </c>
      <c r="AH588" t="b">
        <v>0</v>
      </c>
      <c r="AI588">
        <v>20</v>
      </c>
      <c r="AJ588">
        <v>0</v>
      </c>
      <c r="AK588">
        <v>22</v>
      </c>
      <c r="AL588">
        <v>3</v>
      </c>
      <c r="AM588" t="b">
        <v>0</v>
      </c>
      <c r="AN588" t="b">
        <v>0</v>
      </c>
      <c r="AO588">
        <v>33</v>
      </c>
      <c r="AP588">
        <v>0</v>
      </c>
      <c r="AQ588" t="b">
        <v>0</v>
      </c>
      <c r="AR588" t="b">
        <v>0</v>
      </c>
      <c r="AS588" t="b">
        <v>0</v>
      </c>
      <c r="AT588">
        <v>77</v>
      </c>
      <c r="AU588">
        <v>4</v>
      </c>
      <c r="AV588" t="b">
        <v>0</v>
      </c>
      <c r="AW588">
        <v>64</v>
      </c>
      <c r="AX588">
        <v>9.0500000000000007</v>
      </c>
      <c r="AY588" t="b">
        <v>0</v>
      </c>
      <c r="AZ588">
        <v>58</v>
      </c>
      <c r="BA588">
        <v>0.28000000000000003</v>
      </c>
      <c r="BB588" t="b">
        <v>0</v>
      </c>
      <c r="BC588">
        <v>62</v>
      </c>
      <c r="BD588">
        <v>469.88</v>
      </c>
      <c r="BE588" t="b">
        <v>0</v>
      </c>
      <c r="BF588">
        <v>11</v>
      </c>
      <c r="BG588" t="b">
        <v>0</v>
      </c>
      <c r="BH588">
        <v>77</v>
      </c>
      <c r="BI588">
        <v>33</v>
      </c>
      <c r="BJ588" t="b">
        <v>1</v>
      </c>
      <c r="BK588">
        <v>95</v>
      </c>
      <c r="BL588">
        <v>82</v>
      </c>
      <c r="BM588">
        <v>14</v>
      </c>
      <c r="BN588">
        <v>91800</v>
      </c>
      <c r="BO588" t="b">
        <v>0</v>
      </c>
      <c r="BP588" t="b">
        <v>0</v>
      </c>
      <c r="BQ588">
        <v>4223</v>
      </c>
      <c r="BR588">
        <v>55</v>
      </c>
      <c r="BS588" t="b">
        <v>1</v>
      </c>
      <c r="BT588" t="b">
        <v>0</v>
      </c>
      <c r="BU588" t="b">
        <v>0</v>
      </c>
      <c r="BV588">
        <v>0.94</v>
      </c>
      <c r="BW588">
        <v>0.03</v>
      </c>
      <c r="BX588" t="b">
        <v>0</v>
      </c>
      <c r="BY588">
        <v>79</v>
      </c>
      <c r="BZ588">
        <v>3.18</v>
      </c>
      <c r="CA588" t="b">
        <v>0</v>
      </c>
      <c r="CB588">
        <v>30</v>
      </c>
      <c r="CC588">
        <v>0.03</v>
      </c>
      <c r="CD588" t="b">
        <v>0</v>
      </c>
      <c r="CE588">
        <v>85</v>
      </c>
      <c r="CF588">
        <v>1.58</v>
      </c>
      <c r="CI588" t="b">
        <v>0</v>
      </c>
      <c r="CJ588" t="b">
        <v>0</v>
      </c>
      <c r="CK588" t="b">
        <v>0</v>
      </c>
      <c r="CL588" t="b">
        <v>0</v>
      </c>
      <c r="CM588" t="b">
        <v>0</v>
      </c>
      <c r="CN588">
        <v>74</v>
      </c>
      <c r="CO588">
        <v>0.02</v>
      </c>
      <c r="CP588" t="b">
        <v>0</v>
      </c>
      <c r="CQ588">
        <v>74</v>
      </c>
      <c r="CR588">
        <v>4.6900000000000004</v>
      </c>
      <c r="CS588" t="b">
        <v>1</v>
      </c>
      <c r="CT588">
        <v>91</v>
      </c>
      <c r="CU588">
        <v>1200</v>
      </c>
      <c r="CV588" t="b">
        <v>0</v>
      </c>
      <c r="CW588">
        <v>78</v>
      </c>
      <c r="CX588">
        <v>1330</v>
      </c>
      <c r="CY588" t="b">
        <v>0</v>
      </c>
      <c r="CZ588">
        <v>78</v>
      </c>
      <c r="DA588">
        <v>760</v>
      </c>
      <c r="DB588" t="b">
        <v>0</v>
      </c>
      <c r="DC588">
        <v>74</v>
      </c>
      <c r="DD588">
        <v>75.8</v>
      </c>
      <c r="DE588" t="b">
        <v>0</v>
      </c>
      <c r="DF588">
        <v>81</v>
      </c>
      <c r="DG588">
        <v>64</v>
      </c>
      <c r="DH588" t="b">
        <v>0</v>
      </c>
      <c r="DI588">
        <v>60</v>
      </c>
      <c r="DJ588">
        <v>2</v>
      </c>
      <c r="DK588" t="b">
        <v>0</v>
      </c>
      <c r="DL588">
        <v>79</v>
      </c>
      <c r="DM588">
        <v>8</v>
      </c>
      <c r="DN588" t="b">
        <v>0</v>
      </c>
      <c r="DO588">
        <v>73</v>
      </c>
      <c r="DP588">
        <v>44</v>
      </c>
      <c r="DQ588">
        <v>79</v>
      </c>
      <c r="DR588">
        <v>22</v>
      </c>
      <c r="DS588">
        <v>54</v>
      </c>
      <c r="DT588">
        <v>10</v>
      </c>
      <c r="DU588">
        <v>92</v>
      </c>
      <c r="DV588">
        <v>12</v>
      </c>
      <c r="DW588">
        <v>16</v>
      </c>
      <c r="DX588" t="b">
        <v>0</v>
      </c>
      <c r="DY588" t="b">
        <v>0</v>
      </c>
      <c r="DZ588" t="b">
        <v>0</v>
      </c>
    </row>
    <row r="589" spans="1:130" hidden="1" x14ac:dyDescent="0.35">
      <c r="A589">
        <v>39035131103</v>
      </c>
      <c r="B589" t="s">
        <v>3</v>
      </c>
      <c r="C589" t="s">
        <v>4</v>
      </c>
      <c r="D589">
        <v>0.04</v>
      </c>
      <c r="E589">
        <v>0</v>
      </c>
      <c r="F589">
        <v>0.06</v>
      </c>
      <c r="G589">
        <v>0</v>
      </c>
      <c r="H589">
        <v>0.02</v>
      </c>
      <c r="I589">
        <v>0.83</v>
      </c>
      <c r="J589">
        <v>0.04</v>
      </c>
      <c r="K589">
        <v>0</v>
      </c>
      <c r="L589">
        <v>0.17</v>
      </c>
      <c r="M589">
        <v>0.63</v>
      </c>
      <c r="N589">
        <v>0.18</v>
      </c>
      <c r="O589">
        <v>0</v>
      </c>
      <c r="P589">
        <v>0</v>
      </c>
      <c r="Q589" t="b">
        <v>0</v>
      </c>
      <c r="R589" t="b">
        <v>0</v>
      </c>
      <c r="T589" t="b">
        <v>0</v>
      </c>
      <c r="U589">
        <v>0</v>
      </c>
      <c r="V589">
        <v>0</v>
      </c>
      <c r="W589">
        <v>4212</v>
      </c>
      <c r="X589">
        <v>0.02</v>
      </c>
      <c r="Y589">
        <v>0</v>
      </c>
      <c r="Z589" t="b">
        <v>0</v>
      </c>
      <c r="AA589" t="b">
        <v>0</v>
      </c>
      <c r="AB589" t="b">
        <v>0</v>
      </c>
      <c r="AD589">
        <v>0</v>
      </c>
      <c r="AE589" t="b">
        <v>0</v>
      </c>
      <c r="AF589">
        <v>27</v>
      </c>
      <c r="AG589">
        <v>5.1999999999999998E-3</v>
      </c>
      <c r="AH589" t="b">
        <v>0</v>
      </c>
      <c r="AI589">
        <v>19</v>
      </c>
      <c r="AJ589">
        <v>0</v>
      </c>
      <c r="AK589">
        <v>18</v>
      </c>
      <c r="AL589">
        <v>2</v>
      </c>
      <c r="AM589" t="b">
        <v>0</v>
      </c>
      <c r="AN589" t="b">
        <v>0</v>
      </c>
      <c r="AO589">
        <v>33</v>
      </c>
      <c r="AP589">
        <v>0</v>
      </c>
      <c r="AQ589" t="b">
        <v>0</v>
      </c>
      <c r="AR589" t="b">
        <v>0</v>
      </c>
      <c r="AS589" t="b">
        <v>0</v>
      </c>
      <c r="AT589">
        <v>10</v>
      </c>
      <c r="AU589">
        <v>1</v>
      </c>
      <c r="AV589" t="b">
        <v>0</v>
      </c>
      <c r="AW589">
        <v>67</v>
      </c>
      <c r="AX589">
        <v>9.15</v>
      </c>
      <c r="AY589" t="b">
        <v>0</v>
      </c>
      <c r="AZ589">
        <v>66</v>
      </c>
      <c r="BA589">
        <v>0.33</v>
      </c>
      <c r="BB589" t="b">
        <v>0</v>
      </c>
      <c r="BC589">
        <v>50</v>
      </c>
      <c r="BD589">
        <v>296.74</v>
      </c>
      <c r="BE589" t="b">
        <v>0</v>
      </c>
      <c r="BF589">
        <v>11</v>
      </c>
      <c r="BG589" t="b">
        <v>0</v>
      </c>
      <c r="BH589">
        <v>1</v>
      </c>
      <c r="BI589">
        <v>7</v>
      </c>
      <c r="BJ589" t="b">
        <v>0</v>
      </c>
      <c r="BK589">
        <v>77</v>
      </c>
      <c r="BL589">
        <v>54</v>
      </c>
      <c r="BM589">
        <v>68</v>
      </c>
      <c r="BN589">
        <v>285300</v>
      </c>
      <c r="BO589" t="b">
        <v>0</v>
      </c>
      <c r="BP589" t="b">
        <v>0</v>
      </c>
      <c r="BQ589">
        <v>3621</v>
      </c>
      <c r="BR589">
        <v>47</v>
      </c>
      <c r="BS589" t="b">
        <v>1</v>
      </c>
      <c r="BT589" t="b">
        <v>0</v>
      </c>
      <c r="BV589">
        <v>0.21</v>
      </c>
      <c r="BW589">
        <v>0</v>
      </c>
      <c r="BX589" t="b">
        <v>0</v>
      </c>
      <c r="BY589">
        <v>74</v>
      </c>
      <c r="BZ589">
        <v>2.61</v>
      </c>
      <c r="CA589" t="b">
        <v>0</v>
      </c>
      <c r="CB589">
        <v>26</v>
      </c>
      <c r="CC589">
        <v>0.02</v>
      </c>
      <c r="CD589" t="b">
        <v>0</v>
      </c>
      <c r="CE589">
        <v>22</v>
      </c>
      <c r="CF589">
        <v>0.13</v>
      </c>
      <c r="CI589" t="b">
        <v>0</v>
      </c>
      <c r="CJ589" t="b">
        <v>0</v>
      </c>
      <c r="CK589" t="b">
        <v>0</v>
      </c>
      <c r="CL589" t="b">
        <v>0</v>
      </c>
      <c r="CM589" t="b">
        <v>0</v>
      </c>
      <c r="CN589">
        <v>16</v>
      </c>
      <c r="CO589">
        <v>0</v>
      </c>
      <c r="CP589" t="b">
        <v>0</v>
      </c>
      <c r="CQ589">
        <v>49</v>
      </c>
      <c r="CR589">
        <v>1.78</v>
      </c>
      <c r="CS589" t="b">
        <v>0</v>
      </c>
      <c r="CT589">
        <v>35</v>
      </c>
      <c r="CU589">
        <v>910</v>
      </c>
      <c r="CV589" t="b">
        <v>0</v>
      </c>
      <c r="CW589">
        <v>29</v>
      </c>
      <c r="CX589">
        <v>880</v>
      </c>
      <c r="CY589" t="b">
        <v>0</v>
      </c>
      <c r="CZ589">
        <v>49</v>
      </c>
      <c r="DA589">
        <v>590</v>
      </c>
      <c r="DB589" t="b">
        <v>0</v>
      </c>
      <c r="DC589">
        <v>3</v>
      </c>
      <c r="DD589">
        <v>85.2</v>
      </c>
      <c r="DE589" t="b">
        <v>0</v>
      </c>
      <c r="DF589">
        <v>4</v>
      </c>
      <c r="DG589">
        <v>181</v>
      </c>
      <c r="DH589" t="b">
        <v>0</v>
      </c>
      <c r="DI589">
        <v>71</v>
      </c>
      <c r="DJ589">
        <v>4</v>
      </c>
      <c r="DK589" t="b">
        <v>0</v>
      </c>
      <c r="DL589">
        <v>18</v>
      </c>
      <c r="DM589">
        <v>2</v>
      </c>
      <c r="DN589" t="b">
        <v>0</v>
      </c>
      <c r="DO589">
        <v>2</v>
      </c>
      <c r="DP589">
        <v>6</v>
      </c>
      <c r="DQ589">
        <v>9</v>
      </c>
      <c r="DR589">
        <v>3</v>
      </c>
      <c r="DS589">
        <v>20</v>
      </c>
      <c r="DT589">
        <v>4</v>
      </c>
      <c r="DU589">
        <v>92</v>
      </c>
      <c r="DV589">
        <v>3</v>
      </c>
      <c r="DW589">
        <v>1</v>
      </c>
      <c r="DX589" t="b">
        <v>0</v>
      </c>
      <c r="DY589" t="b">
        <v>0</v>
      </c>
      <c r="DZ589" t="b">
        <v>0</v>
      </c>
    </row>
    <row r="590" spans="1:130" hidden="1" x14ac:dyDescent="0.35">
      <c r="A590">
        <v>39035151500</v>
      </c>
      <c r="B590" t="s">
        <v>3</v>
      </c>
      <c r="C590" t="s">
        <v>4</v>
      </c>
      <c r="D590">
        <v>0.87</v>
      </c>
      <c r="E590">
        <v>0.04</v>
      </c>
      <c r="F590">
        <v>0</v>
      </c>
      <c r="G590">
        <v>0</v>
      </c>
      <c r="H590">
        <v>0</v>
      </c>
      <c r="I590">
        <v>0.06</v>
      </c>
      <c r="J590">
        <v>0</v>
      </c>
      <c r="K590">
        <v>0</v>
      </c>
      <c r="L590">
        <v>0.18</v>
      </c>
      <c r="M590">
        <v>0.48</v>
      </c>
      <c r="N590">
        <v>0.32</v>
      </c>
      <c r="O590">
        <v>10</v>
      </c>
      <c r="P590">
        <v>4</v>
      </c>
      <c r="Q590" t="b">
        <v>1</v>
      </c>
      <c r="R590" t="b">
        <v>1</v>
      </c>
      <c r="T590" t="b">
        <v>1</v>
      </c>
      <c r="U590">
        <v>100</v>
      </c>
      <c r="V590">
        <v>100</v>
      </c>
      <c r="W590">
        <v>1122</v>
      </c>
      <c r="X590">
        <v>0.96</v>
      </c>
      <c r="Y590">
        <v>0.65</v>
      </c>
      <c r="Z590" t="b">
        <v>1</v>
      </c>
      <c r="AA590" t="b">
        <v>0</v>
      </c>
      <c r="AB590" t="b">
        <v>0</v>
      </c>
      <c r="AD590">
        <v>0</v>
      </c>
      <c r="AE590" t="b">
        <v>0</v>
      </c>
      <c r="AF590">
        <v>27</v>
      </c>
      <c r="AG590">
        <v>5.1999999999999998E-3</v>
      </c>
      <c r="AH590" t="b">
        <v>0</v>
      </c>
      <c r="AI590">
        <v>19</v>
      </c>
      <c r="AJ590">
        <v>0</v>
      </c>
      <c r="AK590">
        <v>84</v>
      </c>
      <c r="AL590">
        <v>18</v>
      </c>
      <c r="AM590" t="b">
        <v>0</v>
      </c>
      <c r="AN590" t="b">
        <v>0</v>
      </c>
      <c r="AO590">
        <v>33</v>
      </c>
      <c r="AP590">
        <v>0</v>
      </c>
      <c r="AQ590" t="b">
        <v>0</v>
      </c>
      <c r="AR590" t="b">
        <v>0</v>
      </c>
      <c r="AS590" t="b">
        <v>1</v>
      </c>
      <c r="AT590">
        <v>95</v>
      </c>
      <c r="AU590">
        <v>6</v>
      </c>
      <c r="AV590" t="b">
        <v>0</v>
      </c>
      <c r="AW590">
        <v>69</v>
      </c>
      <c r="AX590">
        <v>9.23</v>
      </c>
      <c r="AY590" t="b">
        <v>0</v>
      </c>
      <c r="AZ590">
        <v>88</v>
      </c>
      <c r="BA590">
        <v>0.52</v>
      </c>
      <c r="BB590" t="b">
        <v>0</v>
      </c>
      <c r="BC590">
        <v>77</v>
      </c>
      <c r="BD590">
        <v>853.44</v>
      </c>
      <c r="BE590" t="b">
        <v>0</v>
      </c>
      <c r="BF590">
        <v>11</v>
      </c>
      <c r="BG590" t="b">
        <v>1</v>
      </c>
      <c r="BH590">
        <v>97</v>
      </c>
      <c r="BI590">
        <v>54</v>
      </c>
      <c r="BJ590" t="b">
        <v>1</v>
      </c>
      <c r="BK590">
        <v>90</v>
      </c>
      <c r="BL590">
        <v>74</v>
      </c>
      <c r="BM590">
        <v>1</v>
      </c>
      <c r="BN590">
        <v>42600</v>
      </c>
      <c r="BO590" t="b">
        <v>0</v>
      </c>
      <c r="BP590" t="b">
        <v>0</v>
      </c>
      <c r="BQ590">
        <v>6822</v>
      </c>
      <c r="BR590">
        <v>87</v>
      </c>
      <c r="BS590" t="b">
        <v>1</v>
      </c>
      <c r="BT590" t="b">
        <v>0</v>
      </c>
      <c r="BU590" t="b">
        <v>0</v>
      </c>
      <c r="BV590">
        <v>0.98</v>
      </c>
      <c r="BW590">
        <v>0.06</v>
      </c>
      <c r="BX590" t="b">
        <v>0</v>
      </c>
      <c r="BY590">
        <v>89</v>
      </c>
      <c r="BZ590">
        <v>5.73</v>
      </c>
      <c r="CA590" t="b">
        <v>0</v>
      </c>
      <c r="CB590">
        <v>25</v>
      </c>
      <c r="CC590">
        <v>0.02</v>
      </c>
      <c r="CD590" t="b">
        <v>0</v>
      </c>
      <c r="CE590">
        <v>45</v>
      </c>
      <c r="CF590">
        <v>0.28999999999999998</v>
      </c>
      <c r="CI590" t="b">
        <v>0</v>
      </c>
      <c r="CJ590" t="b">
        <v>0</v>
      </c>
      <c r="CK590" t="b">
        <v>0</v>
      </c>
      <c r="CL590" t="b">
        <v>0</v>
      </c>
      <c r="CM590" t="b">
        <v>0</v>
      </c>
      <c r="CP590" t="b">
        <v>0</v>
      </c>
      <c r="CQ590">
        <v>86</v>
      </c>
      <c r="CR590">
        <v>8.41</v>
      </c>
      <c r="CS590" t="b">
        <v>1</v>
      </c>
      <c r="CT590">
        <v>99</v>
      </c>
      <c r="CU590">
        <v>1490</v>
      </c>
      <c r="CV590" t="b">
        <v>1</v>
      </c>
      <c r="CW590">
        <v>99</v>
      </c>
      <c r="CX590">
        <v>2520</v>
      </c>
      <c r="CY590" t="b">
        <v>1</v>
      </c>
      <c r="CZ590">
        <v>99</v>
      </c>
      <c r="DA590">
        <v>1250</v>
      </c>
      <c r="DB590" t="b">
        <v>1</v>
      </c>
      <c r="DC590">
        <v>96</v>
      </c>
      <c r="DD590">
        <v>70.400000000000006</v>
      </c>
      <c r="DE590" t="b">
        <v>1</v>
      </c>
      <c r="DF590">
        <v>97</v>
      </c>
      <c r="DG590">
        <v>37</v>
      </c>
      <c r="DH590" t="b">
        <v>0</v>
      </c>
      <c r="DI590">
        <v>12</v>
      </c>
      <c r="DJ590">
        <v>0</v>
      </c>
      <c r="DK590" t="b">
        <v>0</v>
      </c>
      <c r="DL590">
        <v>88</v>
      </c>
      <c r="DM590">
        <v>10</v>
      </c>
      <c r="DN590" t="b">
        <v>1</v>
      </c>
      <c r="DO590">
        <v>93</v>
      </c>
      <c r="DP590">
        <v>65</v>
      </c>
      <c r="DQ590">
        <v>97</v>
      </c>
      <c r="DR590">
        <v>45</v>
      </c>
      <c r="DS590">
        <v>85</v>
      </c>
      <c r="DT590">
        <v>23</v>
      </c>
      <c r="DU590">
        <v>100</v>
      </c>
      <c r="DV590">
        <v>29</v>
      </c>
      <c r="DW590">
        <v>63</v>
      </c>
      <c r="DX590" t="b">
        <v>0</v>
      </c>
      <c r="DY590" t="b">
        <v>0</v>
      </c>
      <c r="DZ590" t="b">
        <v>0</v>
      </c>
    </row>
    <row r="591" spans="1:130" hidden="1" x14ac:dyDescent="0.35">
      <c r="A591">
        <v>39035173103</v>
      </c>
      <c r="B591" t="s">
        <v>3</v>
      </c>
      <c r="C591" t="s">
        <v>4</v>
      </c>
      <c r="D591">
        <v>7.0000000000000007E-2</v>
      </c>
      <c r="E591">
        <v>0</v>
      </c>
      <c r="F591">
        <v>0.01</v>
      </c>
      <c r="G591">
        <v>0</v>
      </c>
      <c r="H591">
        <v>0.01</v>
      </c>
      <c r="I591">
        <v>0.85</v>
      </c>
      <c r="J591">
        <v>0.04</v>
      </c>
      <c r="K591">
        <v>0</v>
      </c>
      <c r="L591">
        <v>0.08</v>
      </c>
      <c r="M591">
        <v>0.67</v>
      </c>
      <c r="N591">
        <v>0.24</v>
      </c>
      <c r="O591">
        <v>0</v>
      </c>
      <c r="P591">
        <v>0</v>
      </c>
      <c r="Q591" t="b">
        <v>0</v>
      </c>
      <c r="R591" t="b">
        <v>0</v>
      </c>
      <c r="T591" t="b">
        <v>0</v>
      </c>
      <c r="U591">
        <v>0</v>
      </c>
      <c r="V591">
        <v>0</v>
      </c>
      <c r="W591">
        <v>2636</v>
      </c>
      <c r="X591">
        <v>0.32</v>
      </c>
      <c r="Y591">
        <v>0.13</v>
      </c>
      <c r="Z591" t="b">
        <v>0</v>
      </c>
      <c r="AA591" t="b">
        <v>0</v>
      </c>
      <c r="AB591" t="b">
        <v>0</v>
      </c>
      <c r="AD591">
        <v>0</v>
      </c>
      <c r="AE591" t="b">
        <v>0</v>
      </c>
      <c r="AF591">
        <v>37</v>
      </c>
      <c r="AG591">
        <v>8.0000000000000002E-3</v>
      </c>
      <c r="AH591" t="b">
        <v>0</v>
      </c>
      <c r="AI591">
        <v>28</v>
      </c>
      <c r="AJ591">
        <v>1E-4</v>
      </c>
      <c r="AK591">
        <v>10</v>
      </c>
      <c r="AL591">
        <v>1</v>
      </c>
      <c r="AM591" t="b">
        <v>0</v>
      </c>
      <c r="AN591" t="b">
        <v>0</v>
      </c>
      <c r="AO591">
        <v>33</v>
      </c>
      <c r="AP591">
        <v>0</v>
      </c>
      <c r="AQ591" t="b">
        <v>0</v>
      </c>
      <c r="AR591" t="b">
        <v>0</v>
      </c>
      <c r="AS591" t="b">
        <v>0</v>
      </c>
      <c r="AT591">
        <v>32</v>
      </c>
      <c r="AU591">
        <v>2</v>
      </c>
      <c r="AV591" t="b">
        <v>0</v>
      </c>
      <c r="AW591">
        <v>67</v>
      </c>
      <c r="AX591">
        <v>9.16</v>
      </c>
      <c r="AY591" t="b">
        <v>0</v>
      </c>
      <c r="AZ591">
        <v>61</v>
      </c>
      <c r="BA591">
        <v>0.28999999999999998</v>
      </c>
      <c r="BB591" t="b">
        <v>0</v>
      </c>
      <c r="BC591">
        <v>56</v>
      </c>
      <c r="BD591">
        <v>367.47</v>
      </c>
      <c r="BE591" t="b">
        <v>0</v>
      </c>
      <c r="BF591">
        <v>11</v>
      </c>
      <c r="BG591" t="b">
        <v>0</v>
      </c>
      <c r="BH591">
        <v>64</v>
      </c>
      <c r="BI591">
        <v>27</v>
      </c>
      <c r="BJ591" t="b">
        <v>0</v>
      </c>
      <c r="BK591">
        <v>51</v>
      </c>
      <c r="BL591">
        <v>25</v>
      </c>
      <c r="BM591">
        <v>47</v>
      </c>
      <c r="BN591">
        <v>181500</v>
      </c>
      <c r="BO591" t="b">
        <v>0</v>
      </c>
      <c r="BP591" t="b">
        <v>0</v>
      </c>
      <c r="BQ591">
        <v>3800</v>
      </c>
      <c r="BR591">
        <v>49</v>
      </c>
      <c r="BS591" t="b">
        <v>1</v>
      </c>
      <c r="BT591" t="b">
        <v>0</v>
      </c>
      <c r="BV591">
        <v>0.21</v>
      </c>
      <c r="BW591">
        <v>0</v>
      </c>
      <c r="BX591" t="b">
        <v>0</v>
      </c>
      <c r="BY591">
        <v>73</v>
      </c>
      <c r="BZ591">
        <v>2.41</v>
      </c>
      <c r="CA591" t="b">
        <v>0</v>
      </c>
      <c r="CB591">
        <v>27</v>
      </c>
      <c r="CC591">
        <v>0.02</v>
      </c>
      <c r="CD591" t="b">
        <v>0</v>
      </c>
      <c r="CE591">
        <v>75</v>
      </c>
      <c r="CF591">
        <v>1.06</v>
      </c>
      <c r="CI591" t="b">
        <v>0</v>
      </c>
      <c r="CJ591" t="b">
        <v>0</v>
      </c>
      <c r="CK591" t="b">
        <v>0</v>
      </c>
      <c r="CL591" t="b">
        <v>0</v>
      </c>
      <c r="CM591" t="b">
        <v>0</v>
      </c>
      <c r="CN591">
        <v>55</v>
      </c>
      <c r="CO591">
        <v>0</v>
      </c>
      <c r="CP591" t="b">
        <v>0</v>
      </c>
      <c r="CQ591">
        <v>79</v>
      </c>
      <c r="CR591">
        <v>5.84</v>
      </c>
      <c r="CS591" t="b">
        <v>0</v>
      </c>
      <c r="CT591">
        <v>57</v>
      </c>
      <c r="CU591">
        <v>990</v>
      </c>
      <c r="CV591" t="b">
        <v>0</v>
      </c>
      <c r="CW591">
        <v>59</v>
      </c>
      <c r="CX591">
        <v>1120</v>
      </c>
      <c r="CY591" t="b">
        <v>0</v>
      </c>
      <c r="CZ591">
        <v>83</v>
      </c>
      <c r="DA591">
        <v>810</v>
      </c>
      <c r="DB591" t="b">
        <v>0</v>
      </c>
      <c r="DC591">
        <v>36</v>
      </c>
      <c r="DD591">
        <v>79.8</v>
      </c>
      <c r="DE591" t="b">
        <v>0</v>
      </c>
      <c r="DF591">
        <v>36</v>
      </c>
      <c r="DG591">
        <v>106</v>
      </c>
      <c r="DH591" t="b">
        <v>0</v>
      </c>
      <c r="DI591">
        <v>51</v>
      </c>
      <c r="DJ591">
        <v>1</v>
      </c>
      <c r="DK591" t="b">
        <v>0</v>
      </c>
      <c r="DL591">
        <v>23</v>
      </c>
      <c r="DM591">
        <v>2</v>
      </c>
      <c r="DN591" t="b">
        <v>0</v>
      </c>
      <c r="DO591">
        <v>27</v>
      </c>
      <c r="DP591">
        <v>19</v>
      </c>
      <c r="DQ591">
        <v>9</v>
      </c>
      <c r="DR591">
        <v>3</v>
      </c>
      <c r="DS591">
        <v>35</v>
      </c>
      <c r="DT591">
        <v>7</v>
      </c>
      <c r="DU591">
        <v>94</v>
      </c>
      <c r="DV591">
        <v>1</v>
      </c>
      <c r="DW591">
        <v>14</v>
      </c>
      <c r="DX591" t="b">
        <v>0</v>
      </c>
      <c r="DY591" t="b">
        <v>0</v>
      </c>
      <c r="DZ591" t="b">
        <v>0</v>
      </c>
    </row>
    <row r="592" spans="1:130" hidden="1" x14ac:dyDescent="0.35">
      <c r="A592">
        <v>39035174106</v>
      </c>
      <c r="B592" t="s">
        <v>3</v>
      </c>
      <c r="C592" t="s">
        <v>4</v>
      </c>
      <c r="D592">
        <v>0.01</v>
      </c>
      <c r="E592">
        <v>0</v>
      </c>
      <c r="F592">
        <v>0.02</v>
      </c>
      <c r="G592">
        <v>0</v>
      </c>
      <c r="H592">
        <v>0</v>
      </c>
      <c r="I592">
        <v>0.95</v>
      </c>
      <c r="J592">
        <v>0</v>
      </c>
      <c r="K592">
        <v>0</v>
      </c>
      <c r="L592">
        <v>0.12</v>
      </c>
      <c r="M592">
        <v>0.67</v>
      </c>
      <c r="N592">
        <v>0.19</v>
      </c>
      <c r="O592">
        <v>0</v>
      </c>
      <c r="P592">
        <v>0</v>
      </c>
      <c r="Q592" t="b">
        <v>0</v>
      </c>
      <c r="R592" t="b">
        <v>0</v>
      </c>
      <c r="T592" t="b">
        <v>0</v>
      </c>
      <c r="U592">
        <v>0</v>
      </c>
      <c r="V592">
        <v>0</v>
      </c>
      <c r="W592">
        <v>2844</v>
      </c>
      <c r="X592">
        <v>0.27</v>
      </c>
      <c r="Y592">
        <v>0.11</v>
      </c>
      <c r="Z592" t="b">
        <v>0</v>
      </c>
      <c r="AA592" t="b">
        <v>0</v>
      </c>
      <c r="AB592" t="b">
        <v>0</v>
      </c>
      <c r="AD592">
        <v>0</v>
      </c>
      <c r="AE592" t="b">
        <v>0</v>
      </c>
      <c r="AF592">
        <v>35</v>
      </c>
      <c r="AG592">
        <v>7.1999999999999998E-3</v>
      </c>
      <c r="AH592" t="b">
        <v>0</v>
      </c>
      <c r="AI592">
        <v>25</v>
      </c>
      <c r="AJ592">
        <v>1E-4</v>
      </c>
      <c r="AK592">
        <v>7</v>
      </c>
      <c r="AL592">
        <v>0</v>
      </c>
      <c r="AM592" t="b">
        <v>0</v>
      </c>
      <c r="AN592" t="b">
        <v>0</v>
      </c>
      <c r="AO592">
        <v>33</v>
      </c>
      <c r="AP592">
        <v>0</v>
      </c>
      <c r="AQ592" t="b">
        <v>0</v>
      </c>
      <c r="AR592" t="b">
        <v>0</v>
      </c>
      <c r="AS592" t="b">
        <v>0</v>
      </c>
      <c r="AT592">
        <v>27</v>
      </c>
      <c r="AU592">
        <v>2</v>
      </c>
      <c r="AV592" t="b">
        <v>0</v>
      </c>
      <c r="AW592">
        <v>62</v>
      </c>
      <c r="AX592">
        <v>9</v>
      </c>
      <c r="AY592" t="b">
        <v>0</v>
      </c>
      <c r="AZ592">
        <v>63</v>
      </c>
      <c r="BA592">
        <v>0.31</v>
      </c>
      <c r="BB592" t="b">
        <v>0</v>
      </c>
      <c r="BC592">
        <v>52</v>
      </c>
      <c r="BD592">
        <v>314.33999999999997</v>
      </c>
      <c r="BE592" t="b">
        <v>0</v>
      </c>
      <c r="BF592">
        <v>11</v>
      </c>
      <c r="BG592" t="b">
        <v>0</v>
      </c>
      <c r="BH592">
        <v>24</v>
      </c>
      <c r="BI592">
        <v>15</v>
      </c>
      <c r="BJ592" t="b">
        <v>0</v>
      </c>
      <c r="BK592">
        <v>61</v>
      </c>
      <c r="BL592">
        <v>35</v>
      </c>
      <c r="BM592">
        <v>31</v>
      </c>
      <c r="BN592">
        <v>138800</v>
      </c>
      <c r="BO592" t="b">
        <v>0</v>
      </c>
      <c r="BP592" t="b">
        <v>0</v>
      </c>
      <c r="BQ592">
        <v>3515</v>
      </c>
      <c r="BR592">
        <v>45</v>
      </c>
      <c r="BS592" t="b">
        <v>1</v>
      </c>
      <c r="BT592" t="b">
        <v>0</v>
      </c>
      <c r="BV592">
        <v>0.21</v>
      </c>
      <c r="BW592">
        <v>0</v>
      </c>
      <c r="BX592" t="b">
        <v>0</v>
      </c>
      <c r="BY592">
        <v>70</v>
      </c>
      <c r="BZ592">
        <v>2.16</v>
      </c>
      <c r="CA592" t="b">
        <v>0</v>
      </c>
      <c r="CB592">
        <v>21</v>
      </c>
      <c r="CC592">
        <v>0.02</v>
      </c>
      <c r="CD592" t="b">
        <v>0</v>
      </c>
      <c r="CE592">
        <v>52</v>
      </c>
      <c r="CF592">
        <v>0.39</v>
      </c>
      <c r="CI592" t="b">
        <v>0</v>
      </c>
      <c r="CJ592" t="b">
        <v>0</v>
      </c>
      <c r="CK592" t="b">
        <v>0</v>
      </c>
      <c r="CL592" t="b">
        <v>0</v>
      </c>
      <c r="CM592" t="b">
        <v>0</v>
      </c>
      <c r="CN592">
        <v>69</v>
      </c>
      <c r="CO592">
        <v>0.01</v>
      </c>
      <c r="CP592" t="b">
        <v>0</v>
      </c>
      <c r="CQ592">
        <v>85</v>
      </c>
      <c r="CR592">
        <v>8.3000000000000007</v>
      </c>
      <c r="CS592" t="b">
        <v>0</v>
      </c>
      <c r="CT592">
        <v>60</v>
      </c>
      <c r="CU592">
        <v>1000</v>
      </c>
      <c r="CV592" t="b">
        <v>0</v>
      </c>
      <c r="CW592">
        <v>29</v>
      </c>
      <c r="CX592">
        <v>880</v>
      </c>
      <c r="CY592" t="b">
        <v>0</v>
      </c>
      <c r="CZ592">
        <v>47</v>
      </c>
      <c r="DA592">
        <v>580</v>
      </c>
      <c r="DB592" t="b">
        <v>0</v>
      </c>
      <c r="DC592">
        <v>60</v>
      </c>
      <c r="DD592">
        <v>77.400000000000006</v>
      </c>
      <c r="DE592" t="b">
        <v>0</v>
      </c>
      <c r="DF592">
        <v>18</v>
      </c>
      <c r="DG592">
        <v>131</v>
      </c>
      <c r="DH592" t="b">
        <v>0</v>
      </c>
      <c r="DI592">
        <v>12</v>
      </c>
      <c r="DJ592">
        <v>0</v>
      </c>
      <c r="DK592" t="b">
        <v>0</v>
      </c>
      <c r="DL592">
        <v>50</v>
      </c>
      <c r="DM592">
        <v>4</v>
      </c>
      <c r="DN592" t="b">
        <v>0</v>
      </c>
      <c r="DO592">
        <v>20</v>
      </c>
      <c r="DP592">
        <v>15</v>
      </c>
      <c r="DQ592">
        <v>16</v>
      </c>
      <c r="DR592">
        <v>4</v>
      </c>
      <c r="DS592">
        <v>24</v>
      </c>
      <c r="DT592">
        <v>5</v>
      </c>
      <c r="DU592">
        <v>95</v>
      </c>
      <c r="DV592">
        <v>4</v>
      </c>
      <c r="DW592">
        <v>1</v>
      </c>
      <c r="DX592" t="b">
        <v>0</v>
      </c>
      <c r="DY592" t="b">
        <v>0</v>
      </c>
      <c r="DZ592" t="b">
        <v>0</v>
      </c>
    </row>
    <row r="593" spans="1:130" hidden="1" x14ac:dyDescent="0.35">
      <c r="A593">
        <v>39035177406</v>
      </c>
      <c r="B593" t="s">
        <v>3</v>
      </c>
      <c r="C593" t="s">
        <v>4</v>
      </c>
      <c r="D593">
        <v>0.05</v>
      </c>
      <c r="E593">
        <v>0</v>
      </c>
      <c r="F593">
        <v>0</v>
      </c>
      <c r="G593">
        <v>0</v>
      </c>
      <c r="H593">
        <v>0</v>
      </c>
      <c r="I593">
        <v>0.93</v>
      </c>
      <c r="J593">
        <v>0.01</v>
      </c>
      <c r="K593">
        <v>0</v>
      </c>
      <c r="L593">
        <v>0.1</v>
      </c>
      <c r="M593">
        <v>0.76</v>
      </c>
      <c r="N593">
        <v>0.12</v>
      </c>
      <c r="O593">
        <v>0</v>
      </c>
      <c r="P593">
        <v>0</v>
      </c>
      <c r="Q593" t="b">
        <v>0</v>
      </c>
      <c r="R593" t="b">
        <v>0</v>
      </c>
      <c r="T593" t="b">
        <v>0</v>
      </c>
      <c r="U593">
        <v>0</v>
      </c>
      <c r="V593">
        <v>14</v>
      </c>
      <c r="W593">
        <v>3890</v>
      </c>
      <c r="X593">
        <v>0.51</v>
      </c>
      <c r="Y593">
        <v>0.23</v>
      </c>
      <c r="Z593" t="b">
        <v>0</v>
      </c>
      <c r="AA593" t="b">
        <v>0</v>
      </c>
      <c r="AB593" t="b">
        <v>0</v>
      </c>
      <c r="AD593">
        <v>0</v>
      </c>
      <c r="AE593" t="b">
        <v>0</v>
      </c>
      <c r="AF593">
        <v>35</v>
      </c>
      <c r="AG593">
        <v>7.1999999999999998E-3</v>
      </c>
      <c r="AH593" t="b">
        <v>0</v>
      </c>
      <c r="AI593">
        <v>25</v>
      </c>
      <c r="AJ593">
        <v>1E-4</v>
      </c>
      <c r="AK593">
        <v>10</v>
      </c>
      <c r="AL593">
        <v>1</v>
      </c>
      <c r="AM593" t="b">
        <v>0</v>
      </c>
      <c r="AN593" t="b">
        <v>0</v>
      </c>
      <c r="AO593">
        <v>33</v>
      </c>
      <c r="AP593">
        <v>0</v>
      </c>
      <c r="AQ593" t="b">
        <v>0</v>
      </c>
      <c r="AR593" t="b">
        <v>0</v>
      </c>
      <c r="AS593" t="b">
        <v>0</v>
      </c>
      <c r="AT593">
        <v>46</v>
      </c>
      <c r="AU593">
        <v>2</v>
      </c>
      <c r="AV593" t="b">
        <v>0</v>
      </c>
      <c r="AW593">
        <v>71</v>
      </c>
      <c r="AX593">
        <v>9.31</v>
      </c>
      <c r="AY593" t="b">
        <v>0</v>
      </c>
      <c r="AZ593">
        <v>74</v>
      </c>
      <c r="BA593">
        <v>0.37</v>
      </c>
      <c r="BB593" t="b">
        <v>0</v>
      </c>
      <c r="BC593">
        <v>52</v>
      </c>
      <c r="BD593">
        <v>323.08</v>
      </c>
      <c r="BE593" t="b">
        <v>0</v>
      </c>
      <c r="BF593">
        <v>11</v>
      </c>
      <c r="BG593" t="b">
        <v>0</v>
      </c>
      <c r="BH593">
        <v>29</v>
      </c>
      <c r="BI593">
        <v>17</v>
      </c>
      <c r="BJ593" t="b">
        <v>0</v>
      </c>
      <c r="BK593">
        <v>98</v>
      </c>
      <c r="BL593">
        <v>89</v>
      </c>
      <c r="BM593">
        <v>16</v>
      </c>
      <c r="BN593">
        <v>96700</v>
      </c>
      <c r="BO593" t="b">
        <v>0</v>
      </c>
      <c r="BP593" t="b">
        <v>0</v>
      </c>
      <c r="BQ593">
        <v>4902</v>
      </c>
      <c r="BR593">
        <v>65</v>
      </c>
      <c r="BS593" t="b">
        <v>1</v>
      </c>
      <c r="BT593" t="b">
        <v>0</v>
      </c>
      <c r="BU593" t="b">
        <v>0</v>
      </c>
      <c r="BV593">
        <v>0.21</v>
      </c>
      <c r="BW593">
        <v>0</v>
      </c>
      <c r="BX593" t="b">
        <v>0</v>
      </c>
      <c r="BY593">
        <v>57</v>
      </c>
      <c r="BZ593">
        <v>1.1599999999999999</v>
      </c>
      <c r="CA593" t="b">
        <v>0</v>
      </c>
      <c r="CB593">
        <v>26</v>
      </c>
      <c r="CC593">
        <v>0.02</v>
      </c>
      <c r="CD593" t="b">
        <v>0</v>
      </c>
      <c r="CE593">
        <v>42</v>
      </c>
      <c r="CF593">
        <v>0.25</v>
      </c>
      <c r="CI593" t="b">
        <v>0</v>
      </c>
      <c r="CJ593" t="b">
        <v>0</v>
      </c>
      <c r="CK593" t="b">
        <v>0</v>
      </c>
      <c r="CL593" t="b">
        <v>0</v>
      </c>
      <c r="CM593" t="b">
        <v>0</v>
      </c>
      <c r="CN593">
        <v>11</v>
      </c>
      <c r="CO593">
        <v>0</v>
      </c>
      <c r="CP593" t="b">
        <v>0</v>
      </c>
      <c r="CQ593">
        <v>50</v>
      </c>
      <c r="CR593">
        <v>1.83</v>
      </c>
      <c r="CS593" t="b">
        <v>0</v>
      </c>
      <c r="CT593">
        <v>73</v>
      </c>
      <c r="CU593">
        <v>1050</v>
      </c>
      <c r="CV593" t="b">
        <v>0</v>
      </c>
      <c r="CW593">
        <v>22</v>
      </c>
      <c r="CX593">
        <v>830</v>
      </c>
      <c r="CY593" t="b">
        <v>0</v>
      </c>
      <c r="CZ593">
        <v>45</v>
      </c>
      <c r="DA593">
        <v>570</v>
      </c>
      <c r="DB593" t="b">
        <v>0</v>
      </c>
      <c r="DC593">
        <v>63</v>
      </c>
      <c r="DD593">
        <v>77.09</v>
      </c>
      <c r="DE593" t="b">
        <v>0</v>
      </c>
      <c r="DF593">
        <v>31</v>
      </c>
      <c r="DG593">
        <v>113</v>
      </c>
      <c r="DH593" t="b">
        <v>0</v>
      </c>
      <c r="DI593">
        <v>36</v>
      </c>
      <c r="DJ593">
        <v>0</v>
      </c>
      <c r="DK593" t="b">
        <v>0</v>
      </c>
      <c r="DL593">
        <v>64</v>
      </c>
      <c r="DM593">
        <v>6</v>
      </c>
      <c r="DN593" t="b">
        <v>0</v>
      </c>
      <c r="DO593">
        <v>43</v>
      </c>
      <c r="DP593">
        <v>27</v>
      </c>
      <c r="DQ593">
        <v>35</v>
      </c>
      <c r="DR593">
        <v>8</v>
      </c>
      <c r="DS593">
        <v>52</v>
      </c>
      <c r="DT593">
        <v>10</v>
      </c>
      <c r="DU593">
        <v>96</v>
      </c>
      <c r="DV593">
        <v>6</v>
      </c>
      <c r="DW593">
        <v>5</v>
      </c>
      <c r="DX593" t="b">
        <v>0</v>
      </c>
      <c r="DY593" t="b">
        <v>0</v>
      </c>
      <c r="DZ593" t="b">
        <v>0</v>
      </c>
    </row>
    <row r="594" spans="1:130" hidden="1" x14ac:dyDescent="0.35">
      <c r="A594">
        <v>39035130106</v>
      </c>
      <c r="B594" t="s">
        <v>3</v>
      </c>
      <c r="C594" t="s">
        <v>4</v>
      </c>
      <c r="D594">
        <v>0.01</v>
      </c>
      <c r="E594">
        <v>0</v>
      </c>
      <c r="F594">
        <v>0</v>
      </c>
      <c r="G594">
        <v>0</v>
      </c>
      <c r="H594">
        <v>0.03</v>
      </c>
      <c r="I594">
        <v>0.91</v>
      </c>
      <c r="J594">
        <v>0.02</v>
      </c>
      <c r="K594">
        <v>0.01</v>
      </c>
      <c r="L594">
        <v>0.14000000000000001</v>
      </c>
      <c r="M594">
        <v>0.68</v>
      </c>
      <c r="N594">
        <v>0.16</v>
      </c>
      <c r="O594">
        <v>0</v>
      </c>
      <c r="P594">
        <v>0</v>
      </c>
      <c r="Q594" t="b">
        <v>0</v>
      </c>
      <c r="R594" t="b">
        <v>0</v>
      </c>
      <c r="T594" t="b">
        <v>0</v>
      </c>
      <c r="U594">
        <v>0</v>
      </c>
      <c r="V594">
        <v>0</v>
      </c>
      <c r="W594">
        <v>3343</v>
      </c>
      <c r="X594">
        <v>0.15</v>
      </c>
      <c r="Y594">
        <v>0.05</v>
      </c>
      <c r="Z594" t="b">
        <v>0</v>
      </c>
      <c r="AA594" t="b">
        <v>0</v>
      </c>
      <c r="AB594" t="b">
        <v>0</v>
      </c>
      <c r="AD594">
        <v>0</v>
      </c>
      <c r="AE594" t="b">
        <v>0</v>
      </c>
      <c r="AF594">
        <v>41</v>
      </c>
      <c r="AG594">
        <v>9.9000000000000008E-3</v>
      </c>
      <c r="AH594" t="b">
        <v>0</v>
      </c>
      <c r="AI594">
        <v>34</v>
      </c>
      <c r="AJ594">
        <v>1E-4</v>
      </c>
      <c r="AK594">
        <v>10</v>
      </c>
      <c r="AL594">
        <v>1</v>
      </c>
      <c r="AM594" t="b">
        <v>0</v>
      </c>
      <c r="AN594" t="b">
        <v>0</v>
      </c>
      <c r="AO594">
        <v>33</v>
      </c>
      <c r="AP594">
        <v>0</v>
      </c>
      <c r="AQ594" t="b">
        <v>0</v>
      </c>
      <c r="AR594" t="b">
        <v>0</v>
      </c>
      <c r="AS594" t="b">
        <v>0</v>
      </c>
      <c r="AT594">
        <v>15</v>
      </c>
      <c r="AU594">
        <v>1</v>
      </c>
      <c r="AV594" t="b">
        <v>0</v>
      </c>
      <c r="AW594">
        <v>62</v>
      </c>
      <c r="AX594">
        <v>8.9700000000000006</v>
      </c>
      <c r="AY594" t="b">
        <v>0</v>
      </c>
      <c r="AZ594">
        <v>61</v>
      </c>
      <c r="BA594">
        <v>0.3</v>
      </c>
      <c r="BB594" t="b">
        <v>0</v>
      </c>
      <c r="BC594">
        <v>74</v>
      </c>
      <c r="BD594">
        <v>758.93</v>
      </c>
      <c r="BE594" t="b">
        <v>0</v>
      </c>
      <c r="BF594">
        <v>10</v>
      </c>
      <c r="BG594" t="b">
        <v>0</v>
      </c>
      <c r="BH594">
        <v>14</v>
      </c>
      <c r="BI594">
        <v>13</v>
      </c>
      <c r="BJ594" t="b">
        <v>0</v>
      </c>
      <c r="BK594">
        <v>89</v>
      </c>
      <c r="BL594">
        <v>72</v>
      </c>
      <c r="BM594">
        <v>54</v>
      </c>
      <c r="BN594">
        <v>209100</v>
      </c>
      <c r="BO594" t="b">
        <v>0</v>
      </c>
      <c r="BP594" t="b">
        <v>0</v>
      </c>
      <c r="BQ594">
        <v>1262</v>
      </c>
      <c r="BR594">
        <v>16</v>
      </c>
      <c r="BS594" t="b">
        <v>1</v>
      </c>
      <c r="BT594" t="b">
        <v>0</v>
      </c>
      <c r="BU594" t="b">
        <v>0</v>
      </c>
      <c r="BV594">
        <v>0.74</v>
      </c>
      <c r="BW594">
        <v>0.01</v>
      </c>
      <c r="BX594" t="b">
        <v>0</v>
      </c>
      <c r="BY594">
        <v>48</v>
      </c>
      <c r="BZ594">
        <v>0.71</v>
      </c>
      <c r="CA594" t="b">
        <v>0</v>
      </c>
      <c r="CB594">
        <v>19</v>
      </c>
      <c r="CC594">
        <v>0.02</v>
      </c>
      <c r="CD594" t="b">
        <v>0</v>
      </c>
      <c r="CE594">
        <v>71</v>
      </c>
      <c r="CF594">
        <v>0.9</v>
      </c>
      <c r="CI594" t="b">
        <v>0</v>
      </c>
      <c r="CJ594" t="b">
        <v>0</v>
      </c>
      <c r="CK594" t="b">
        <v>0</v>
      </c>
      <c r="CL594" t="b">
        <v>0</v>
      </c>
      <c r="CM594" t="b">
        <v>0</v>
      </c>
      <c r="CP594" t="b">
        <v>0</v>
      </c>
      <c r="CQ594">
        <v>39</v>
      </c>
      <c r="CR594">
        <v>1.05</v>
      </c>
      <c r="CS594" t="b">
        <v>0</v>
      </c>
      <c r="CT594">
        <v>46</v>
      </c>
      <c r="CU594">
        <v>950</v>
      </c>
      <c r="CV594" t="b">
        <v>0</v>
      </c>
      <c r="CW594">
        <v>17</v>
      </c>
      <c r="CX594">
        <v>780</v>
      </c>
      <c r="CY594" t="b">
        <v>0</v>
      </c>
      <c r="CZ594">
        <v>35</v>
      </c>
      <c r="DA594">
        <v>520</v>
      </c>
      <c r="DB594" t="b">
        <v>0</v>
      </c>
      <c r="DC594">
        <v>37</v>
      </c>
      <c r="DD594">
        <v>79.7</v>
      </c>
      <c r="DE594" t="b">
        <v>0</v>
      </c>
      <c r="DF594">
        <v>5</v>
      </c>
      <c r="DG594">
        <v>178</v>
      </c>
      <c r="DH594" t="b">
        <v>0</v>
      </c>
      <c r="DI594">
        <v>37</v>
      </c>
      <c r="DJ594">
        <v>0</v>
      </c>
      <c r="DK594" t="b">
        <v>0</v>
      </c>
      <c r="DL594">
        <v>2</v>
      </c>
      <c r="DM594">
        <v>0</v>
      </c>
      <c r="DN594" t="b">
        <v>0</v>
      </c>
      <c r="DO594">
        <v>8</v>
      </c>
      <c r="DP594">
        <v>10</v>
      </c>
      <c r="DQ594">
        <v>10</v>
      </c>
      <c r="DR594">
        <v>3</v>
      </c>
      <c r="DS594">
        <v>15</v>
      </c>
      <c r="DT594">
        <v>3</v>
      </c>
      <c r="DU594">
        <v>95</v>
      </c>
      <c r="DV594">
        <v>4</v>
      </c>
      <c r="DW594">
        <v>4</v>
      </c>
      <c r="DX594" t="b">
        <v>0</v>
      </c>
      <c r="DY594" t="b">
        <v>0</v>
      </c>
      <c r="DZ594" t="b">
        <v>0</v>
      </c>
    </row>
    <row r="595" spans="1:130" hidden="1" x14ac:dyDescent="0.35">
      <c r="A595">
        <v>39035141200</v>
      </c>
      <c r="B595" t="s">
        <v>3</v>
      </c>
      <c r="C595" t="s">
        <v>4</v>
      </c>
      <c r="D595">
        <v>0.08</v>
      </c>
      <c r="E595">
        <v>0</v>
      </c>
      <c r="F595">
        <v>0.1</v>
      </c>
      <c r="G595">
        <v>0</v>
      </c>
      <c r="H595">
        <v>0.03</v>
      </c>
      <c r="I595">
        <v>0.74</v>
      </c>
      <c r="J595">
        <v>0.02</v>
      </c>
      <c r="K595">
        <v>0.01</v>
      </c>
      <c r="L595">
        <v>0.05</v>
      </c>
      <c r="M595">
        <v>0.77</v>
      </c>
      <c r="N595">
        <v>0.17</v>
      </c>
      <c r="O595">
        <v>0</v>
      </c>
      <c r="P595">
        <v>0</v>
      </c>
      <c r="Q595" t="b">
        <v>0</v>
      </c>
      <c r="R595" t="b">
        <v>0</v>
      </c>
      <c r="T595" t="b">
        <v>0</v>
      </c>
      <c r="U595">
        <v>0</v>
      </c>
      <c r="V595">
        <v>0</v>
      </c>
      <c r="W595">
        <v>2890</v>
      </c>
      <c r="X595">
        <v>0.08</v>
      </c>
      <c r="Y595">
        <v>0.01</v>
      </c>
      <c r="Z595" t="b">
        <v>0</v>
      </c>
      <c r="AA595" t="b">
        <v>0</v>
      </c>
      <c r="AB595" t="b">
        <v>0</v>
      </c>
      <c r="AD595">
        <v>0</v>
      </c>
      <c r="AE595" t="b">
        <v>0</v>
      </c>
      <c r="AF595">
        <v>27</v>
      </c>
      <c r="AG595">
        <v>5.1999999999999998E-3</v>
      </c>
      <c r="AH595" t="b">
        <v>0</v>
      </c>
      <c r="AI595">
        <v>20</v>
      </c>
      <c r="AJ595">
        <v>0</v>
      </c>
      <c r="AK595">
        <v>34</v>
      </c>
      <c r="AL595">
        <v>5</v>
      </c>
      <c r="AM595" t="b">
        <v>0</v>
      </c>
      <c r="AN595" t="b">
        <v>0</v>
      </c>
      <c r="AO595">
        <v>33</v>
      </c>
      <c r="AP595">
        <v>0</v>
      </c>
      <c r="AQ595" t="b">
        <v>0</v>
      </c>
      <c r="AR595" t="b">
        <v>0</v>
      </c>
      <c r="AS595" t="b">
        <v>0</v>
      </c>
      <c r="AT595">
        <v>12</v>
      </c>
      <c r="AU595">
        <v>1</v>
      </c>
      <c r="AV595" t="b">
        <v>0</v>
      </c>
      <c r="AW595">
        <v>71</v>
      </c>
      <c r="AX595">
        <v>9.2799999999999994</v>
      </c>
      <c r="AY595" t="b">
        <v>0</v>
      </c>
      <c r="AZ595">
        <v>77</v>
      </c>
      <c r="BA595">
        <v>0.4</v>
      </c>
      <c r="BB595" t="b">
        <v>0</v>
      </c>
      <c r="BC595">
        <v>70</v>
      </c>
      <c r="BD595">
        <v>642.47</v>
      </c>
      <c r="BE595" t="b">
        <v>0</v>
      </c>
      <c r="BF595">
        <v>10</v>
      </c>
      <c r="BG595" t="b">
        <v>0</v>
      </c>
      <c r="BH595">
        <v>33</v>
      </c>
      <c r="BI595">
        <v>18</v>
      </c>
      <c r="BJ595" t="b">
        <v>0</v>
      </c>
      <c r="BK595">
        <v>91</v>
      </c>
      <c r="BL595">
        <v>75</v>
      </c>
      <c r="BM595">
        <v>63</v>
      </c>
      <c r="BN595">
        <v>252500</v>
      </c>
      <c r="BO595" t="b">
        <v>0</v>
      </c>
      <c r="BP595" t="b">
        <v>0</v>
      </c>
      <c r="BQ595">
        <v>3772</v>
      </c>
      <c r="BR595">
        <v>49</v>
      </c>
      <c r="BS595" t="b">
        <v>1</v>
      </c>
      <c r="BT595" t="b">
        <v>0</v>
      </c>
      <c r="BU595" t="b">
        <v>0</v>
      </c>
      <c r="BV595">
        <v>0.86</v>
      </c>
      <c r="BW595">
        <v>0.02</v>
      </c>
      <c r="BX595" t="b">
        <v>0</v>
      </c>
      <c r="BY595">
        <v>86</v>
      </c>
      <c r="BZ595">
        <v>4.79</v>
      </c>
      <c r="CA595" t="b">
        <v>0</v>
      </c>
      <c r="CB595">
        <v>24</v>
      </c>
      <c r="CC595">
        <v>0.02</v>
      </c>
      <c r="CD595" t="b">
        <v>0</v>
      </c>
      <c r="CE595">
        <v>61</v>
      </c>
      <c r="CF595">
        <v>0.59</v>
      </c>
      <c r="CI595" t="b">
        <v>0</v>
      </c>
      <c r="CJ595" t="b">
        <v>0</v>
      </c>
      <c r="CK595" t="b">
        <v>0</v>
      </c>
      <c r="CL595" t="b">
        <v>0</v>
      </c>
      <c r="CM595" t="b">
        <v>0</v>
      </c>
      <c r="CP595" t="b">
        <v>0</v>
      </c>
      <c r="CQ595">
        <v>39</v>
      </c>
      <c r="CR595">
        <v>1.0900000000000001</v>
      </c>
      <c r="CS595" t="b">
        <v>0</v>
      </c>
      <c r="CT595">
        <v>32</v>
      </c>
      <c r="CU595">
        <v>900</v>
      </c>
      <c r="CV595" t="b">
        <v>0</v>
      </c>
      <c r="CW595">
        <v>5</v>
      </c>
      <c r="CX595">
        <v>610</v>
      </c>
      <c r="CY595" t="b">
        <v>0</v>
      </c>
      <c r="CZ595">
        <v>9</v>
      </c>
      <c r="DA595">
        <v>370</v>
      </c>
      <c r="DB595" t="b">
        <v>0</v>
      </c>
      <c r="DC595">
        <v>9</v>
      </c>
      <c r="DD595">
        <v>83.2</v>
      </c>
      <c r="DE595" t="b">
        <v>0</v>
      </c>
      <c r="DF595">
        <v>10</v>
      </c>
      <c r="DG595">
        <v>151</v>
      </c>
      <c r="DH595" t="b">
        <v>0</v>
      </c>
      <c r="DI595">
        <v>69</v>
      </c>
      <c r="DJ595">
        <v>4</v>
      </c>
      <c r="DK595" t="b">
        <v>0</v>
      </c>
      <c r="DL595">
        <v>51</v>
      </c>
      <c r="DM595">
        <v>4</v>
      </c>
      <c r="DN595" t="b">
        <v>0</v>
      </c>
      <c r="DO595">
        <v>16</v>
      </c>
      <c r="DP595">
        <v>14</v>
      </c>
      <c r="DQ595">
        <v>34</v>
      </c>
      <c r="DR595">
        <v>8</v>
      </c>
      <c r="DS595">
        <v>0</v>
      </c>
      <c r="DT595">
        <v>0</v>
      </c>
      <c r="DU595">
        <v>87</v>
      </c>
      <c r="DV595">
        <v>6</v>
      </c>
      <c r="DW595">
        <v>13</v>
      </c>
      <c r="DX595" t="b">
        <v>0</v>
      </c>
      <c r="DY595" t="b">
        <v>0</v>
      </c>
      <c r="DZ595" t="b">
        <v>0</v>
      </c>
    </row>
    <row r="596" spans="1:130" hidden="1" x14ac:dyDescent="0.35">
      <c r="A596">
        <v>39035141500</v>
      </c>
      <c r="B596" t="s">
        <v>3</v>
      </c>
      <c r="C596" t="s">
        <v>4</v>
      </c>
      <c r="D596">
        <v>0.15</v>
      </c>
      <c r="E596">
        <v>0</v>
      </c>
      <c r="F596">
        <v>0.02</v>
      </c>
      <c r="G596">
        <v>0</v>
      </c>
      <c r="H596">
        <v>0</v>
      </c>
      <c r="I596">
        <v>0.77</v>
      </c>
      <c r="J596">
        <v>0.05</v>
      </c>
      <c r="K596">
        <v>0</v>
      </c>
      <c r="L596">
        <v>7.0000000000000007E-2</v>
      </c>
      <c r="M596">
        <v>0.77</v>
      </c>
      <c r="N596">
        <v>0.15</v>
      </c>
      <c r="O596">
        <v>0</v>
      </c>
      <c r="P596">
        <v>0</v>
      </c>
      <c r="Q596" t="b">
        <v>0</v>
      </c>
      <c r="R596" t="b">
        <v>0</v>
      </c>
      <c r="T596" t="b">
        <v>0</v>
      </c>
      <c r="U596">
        <v>0</v>
      </c>
      <c r="V596">
        <v>11</v>
      </c>
      <c r="W596">
        <v>1596</v>
      </c>
      <c r="X596">
        <v>0.38</v>
      </c>
      <c r="Y596">
        <v>0.16</v>
      </c>
      <c r="Z596" t="b">
        <v>0</v>
      </c>
      <c r="AA596" t="b">
        <v>0</v>
      </c>
      <c r="AB596" t="b">
        <v>0</v>
      </c>
      <c r="AD596">
        <v>0</v>
      </c>
      <c r="AE596" t="b">
        <v>0</v>
      </c>
      <c r="AF596">
        <v>27</v>
      </c>
      <c r="AG596">
        <v>5.1999999999999998E-3</v>
      </c>
      <c r="AH596" t="b">
        <v>0</v>
      </c>
      <c r="AI596">
        <v>19</v>
      </c>
      <c r="AJ596">
        <v>0</v>
      </c>
      <c r="AK596">
        <v>21</v>
      </c>
      <c r="AL596">
        <v>3</v>
      </c>
      <c r="AM596" t="b">
        <v>0</v>
      </c>
      <c r="AN596" t="b">
        <v>0</v>
      </c>
      <c r="AO596">
        <v>33</v>
      </c>
      <c r="AP596">
        <v>0</v>
      </c>
      <c r="AQ596" t="b">
        <v>0</v>
      </c>
      <c r="AR596" t="b">
        <v>0</v>
      </c>
      <c r="AS596" t="b">
        <v>0</v>
      </c>
      <c r="AT596">
        <v>21</v>
      </c>
      <c r="AU596">
        <v>1</v>
      </c>
      <c r="AV596" t="b">
        <v>0</v>
      </c>
      <c r="AW596">
        <v>71</v>
      </c>
      <c r="AX596">
        <v>9.2799999999999994</v>
      </c>
      <c r="AY596" t="b">
        <v>0</v>
      </c>
      <c r="AZ596">
        <v>63</v>
      </c>
      <c r="BA596">
        <v>0.31</v>
      </c>
      <c r="BB596" t="b">
        <v>0</v>
      </c>
      <c r="BC596">
        <v>64</v>
      </c>
      <c r="BD596">
        <v>501.44</v>
      </c>
      <c r="BE596" t="b">
        <v>0</v>
      </c>
      <c r="BF596">
        <v>10</v>
      </c>
      <c r="BG596" t="b">
        <v>0</v>
      </c>
      <c r="BH596">
        <v>62</v>
      </c>
      <c r="BI596">
        <v>26</v>
      </c>
      <c r="BJ596" t="b">
        <v>0</v>
      </c>
      <c r="BK596">
        <v>99</v>
      </c>
      <c r="BL596">
        <v>95</v>
      </c>
      <c r="BM596">
        <v>53</v>
      </c>
      <c r="BN596">
        <v>205100</v>
      </c>
      <c r="BO596" t="b">
        <v>0</v>
      </c>
      <c r="BP596" t="b">
        <v>0</v>
      </c>
      <c r="BQ596">
        <v>3214</v>
      </c>
      <c r="BR596">
        <v>41</v>
      </c>
      <c r="BS596" t="b">
        <v>1</v>
      </c>
      <c r="BT596" t="b">
        <v>0</v>
      </c>
      <c r="BU596" t="b">
        <v>0</v>
      </c>
      <c r="BV596">
        <v>0.97</v>
      </c>
      <c r="BW596">
        <v>0.05</v>
      </c>
      <c r="BX596" t="b">
        <v>0</v>
      </c>
      <c r="BY596">
        <v>79</v>
      </c>
      <c r="BZ596">
        <v>3.3</v>
      </c>
      <c r="CA596" t="b">
        <v>0</v>
      </c>
      <c r="CB596">
        <v>24</v>
      </c>
      <c r="CC596">
        <v>0.02</v>
      </c>
      <c r="CD596" t="b">
        <v>0</v>
      </c>
      <c r="CE596">
        <v>45</v>
      </c>
      <c r="CF596">
        <v>0.28999999999999998</v>
      </c>
      <c r="CI596" t="b">
        <v>0</v>
      </c>
      <c r="CJ596" t="b">
        <v>0</v>
      </c>
      <c r="CK596" t="b">
        <v>0</v>
      </c>
      <c r="CL596" t="b">
        <v>0</v>
      </c>
      <c r="CM596" t="b">
        <v>0</v>
      </c>
      <c r="CP596" t="b">
        <v>0</v>
      </c>
      <c r="CQ596">
        <v>83</v>
      </c>
      <c r="CR596">
        <v>7.06</v>
      </c>
      <c r="CS596" t="b">
        <v>0</v>
      </c>
      <c r="CT596">
        <v>68</v>
      </c>
      <c r="CU596">
        <v>1030</v>
      </c>
      <c r="CV596" t="b">
        <v>0</v>
      </c>
      <c r="CW596">
        <v>20</v>
      </c>
      <c r="CX596">
        <v>810</v>
      </c>
      <c r="CY596" t="b">
        <v>0</v>
      </c>
      <c r="CZ596">
        <v>27</v>
      </c>
      <c r="DA596">
        <v>480</v>
      </c>
      <c r="DB596" t="b">
        <v>0</v>
      </c>
      <c r="DC596">
        <v>39</v>
      </c>
      <c r="DD596">
        <v>79.5</v>
      </c>
      <c r="DE596" t="b">
        <v>0</v>
      </c>
      <c r="DF596">
        <v>24</v>
      </c>
      <c r="DG596">
        <v>122</v>
      </c>
      <c r="DH596" t="b">
        <v>0</v>
      </c>
      <c r="DI596">
        <v>38</v>
      </c>
      <c r="DJ596">
        <v>0</v>
      </c>
      <c r="DK596" t="b">
        <v>0</v>
      </c>
      <c r="DL596">
        <v>72</v>
      </c>
      <c r="DM596">
        <v>7</v>
      </c>
      <c r="DN596" t="b">
        <v>0</v>
      </c>
      <c r="DO596">
        <v>43</v>
      </c>
      <c r="DP596">
        <v>27</v>
      </c>
      <c r="DQ596">
        <v>22</v>
      </c>
      <c r="DR596">
        <v>5</v>
      </c>
      <c r="DS596">
        <v>5</v>
      </c>
      <c r="DT596">
        <v>1</v>
      </c>
      <c r="DU596">
        <v>89</v>
      </c>
      <c r="DV596">
        <v>9</v>
      </c>
      <c r="DW596">
        <v>13</v>
      </c>
      <c r="DX596" t="b">
        <v>0</v>
      </c>
      <c r="DY596" t="b">
        <v>0</v>
      </c>
      <c r="DZ596" t="b">
        <v>0</v>
      </c>
    </row>
    <row r="597" spans="1:130" hidden="1" x14ac:dyDescent="0.35">
      <c r="A597">
        <v>39035155102</v>
      </c>
      <c r="B597" t="s">
        <v>3</v>
      </c>
      <c r="C597" t="s">
        <v>4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0.99</v>
      </c>
      <c r="J597">
        <v>0</v>
      </c>
      <c r="K597">
        <v>0</v>
      </c>
      <c r="L597">
        <v>0.13</v>
      </c>
      <c r="M597">
        <v>0.66</v>
      </c>
      <c r="N597">
        <v>0.2</v>
      </c>
      <c r="O597">
        <v>0</v>
      </c>
      <c r="P597">
        <v>0</v>
      </c>
      <c r="Q597" t="b">
        <v>0</v>
      </c>
      <c r="R597" t="b">
        <v>0</v>
      </c>
      <c r="T597" t="b">
        <v>0</v>
      </c>
      <c r="U597">
        <v>0</v>
      </c>
      <c r="V597">
        <v>16</v>
      </c>
      <c r="W597">
        <v>2914</v>
      </c>
      <c r="X597">
        <v>0.02</v>
      </c>
      <c r="Y597">
        <v>0</v>
      </c>
      <c r="Z597" t="b">
        <v>0</v>
      </c>
      <c r="AA597" t="b">
        <v>0</v>
      </c>
      <c r="AB597" t="b">
        <v>0</v>
      </c>
      <c r="AD597">
        <v>0</v>
      </c>
      <c r="AE597" t="b">
        <v>0</v>
      </c>
      <c r="AF597">
        <v>29</v>
      </c>
      <c r="AG597">
        <v>5.5999999999999999E-3</v>
      </c>
      <c r="AH597" t="b">
        <v>0</v>
      </c>
      <c r="AI597">
        <v>21</v>
      </c>
      <c r="AJ597">
        <v>0</v>
      </c>
      <c r="AK597">
        <v>8</v>
      </c>
      <c r="AL597">
        <v>1</v>
      </c>
      <c r="AM597" t="b">
        <v>0</v>
      </c>
      <c r="AN597" t="b">
        <v>0</v>
      </c>
      <c r="AO597">
        <v>33</v>
      </c>
      <c r="AP597">
        <v>0</v>
      </c>
      <c r="AQ597" t="b">
        <v>0</v>
      </c>
      <c r="AR597" t="b">
        <v>0</v>
      </c>
      <c r="AS597" t="b">
        <v>0</v>
      </c>
      <c r="AT597">
        <v>18</v>
      </c>
      <c r="AU597">
        <v>1</v>
      </c>
      <c r="AV597" t="b">
        <v>0</v>
      </c>
      <c r="AW597">
        <v>64</v>
      </c>
      <c r="AX597">
        <v>9.0500000000000007</v>
      </c>
      <c r="AY597" t="b">
        <v>0</v>
      </c>
      <c r="AZ597">
        <v>55</v>
      </c>
      <c r="BA597">
        <v>0.27</v>
      </c>
      <c r="BB597" t="b">
        <v>0</v>
      </c>
      <c r="BC597">
        <v>22</v>
      </c>
      <c r="BD597">
        <v>65.67</v>
      </c>
      <c r="BE597" t="b">
        <v>0</v>
      </c>
      <c r="BF597">
        <v>10</v>
      </c>
      <c r="BG597" t="b">
        <v>0</v>
      </c>
      <c r="BH597">
        <v>2</v>
      </c>
      <c r="BI597">
        <v>7</v>
      </c>
      <c r="BJ597" t="b">
        <v>0</v>
      </c>
      <c r="BK597">
        <v>67</v>
      </c>
      <c r="BL597">
        <v>41</v>
      </c>
      <c r="BM597">
        <v>49</v>
      </c>
      <c r="BN597">
        <v>190400</v>
      </c>
      <c r="BO597" t="b">
        <v>0</v>
      </c>
      <c r="BP597" t="b">
        <v>0</v>
      </c>
      <c r="BQ597">
        <v>2829</v>
      </c>
      <c r="BR597">
        <v>36</v>
      </c>
      <c r="BS597" t="b">
        <v>1</v>
      </c>
      <c r="BT597" t="b">
        <v>0</v>
      </c>
      <c r="BV597">
        <v>0.21</v>
      </c>
      <c r="BW597">
        <v>0</v>
      </c>
      <c r="BX597" t="b">
        <v>0</v>
      </c>
      <c r="BY597">
        <v>69</v>
      </c>
      <c r="BZ597">
        <v>2.08</v>
      </c>
      <c r="CA597" t="b">
        <v>0</v>
      </c>
      <c r="CB597">
        <v>30</v>
      </c>
      <c r="CC597">
        <v>0.03</v>
      </c>
      <c r="CD597" t="b">
        <v>0</v>
      </c>
      <c r="CE597">
        <v>34</v>
      </c>
      <c r="CF597">
        <v>0.19</v>
      </c>
      <c r="CI597" t="b">
        <v>0</v>
      </c>
      <c r="CJ597" t="b">
        <v>0</v>
      </c>
      <c r="CK597" t="b">
        <v>0</v>
      </c>
      <c r="CL597" t="b">
        <v>0</v>
      </c>
      <c r="CM597" t="b">
        <v>0</v>
      </c>
      <c r="CN597">
        <v>47</v>
      </c>
      <c r="CO597">
        <v>0</v>
      </c>
      <c r="CP597" t="b">
        <v>0</v>
      </c>
      <c r="CQ597">
        <v>34</v>
      </c>
      <c r="CR597">
        <v>0.78</v>
      </c>
      <c r="CS597" t="b">
        <v>0</v>
      </c>
      <c r="CT597">
        <v>40</v>
      </c>
      <c r="CU597">
        <v>930</v>
      </c>
      <c r="CV597" t="b">
        <v>0</v>
      </c>
      <c r="CW597">
        <v>37</v>
      </c>
      <c r="CX597">
        <v>940</v>
      </c>
      <c r="CY597" t="b">
        <v>0</v>
      </c>
      <c r="CZ597">
        <v>66</v>
      </c>
      <c r="DA597">
        <v>680</v>
      </c>
      <c r="DB597" t="b">
        <v>0</v>
      </c>
      <c r="DC597">
        <v>35</v>
      </c>
      <c r="DD597">
        <v>79.900000000000006</v>
      </c>
      <c r="DE597" t="b">
        <v>0</v>
      </c>
      <c r="DF597">
        <v>6</v>
      </c>
      <c r="DG597">
        <v>171</v>
      </c>
      <c r="DH597" t="b">
        <v>0</v>
      </c>
      <c r="DI597">
        <v>45</v>
      </c>
      <c r="DJ597">
        <v>1</v>
      </c>
      <c r="DK597" t="b">
        <v>0</v>
      </c>
      <c r="DL597">
        <v>7</v>
      </c>
      <c r="DM597">
        <v>1</v>
      </c>
      <c r="DN597" t="b">
        <v>0</v>
      </c>
      <c r="DO597">
        <v>4</v>
      </c>
      <c r="DP597">
        <v>7</v>
      </c>
      <c r="DQ597">
        <v>7</v>
      </c>
      <c r="DR597">
        <v>2</v>
      </c>
      <c r="DS597">
        <v>7</v>
      </c>
      <c r="DT597">
        <v>2</v>
      </c>
      <c r="DU597">
        <v>91</v>
      </c>
      <c r="DV597">
        <v>1</v>
      </c>
      <c r="DW597">
        <v>1</v>
      </c>
      <c r="DX597" t="b">
        <v>0</v>
      </c>
      <c r="DY597" t="b">
        <v>0</v>
      </c>
      <c r="DZ597" t="b">
        <v>0</v>
      </c>
    </row>
    <row r="598" spans="1:130" x14ac:dyDescent="0.35">
      <c r="A598">
        <v>39035104100</v>
      </c>
      <c r="B598" t="s">
        <v>3</v>
      </c>
      <c r="C598" t="s">
        <v>4</v>
      </c>
      <c r="D598">
        <v>0.11</v>
      </c>
      <c r="E598">
        <v>0</v>
      </c>
      <c r="F598">
        <v>0</v>
      </c>
      <c r="G598">
        <v>0</v>
      </c>
      <c r="H598">
        <v>0.06</v>
      </c>
      <c r="I598">
        <v>0.57999999999999996</v>
      </c>
      <c r="J598">
        <v>0.26</v>
      </c>
      <c r="K598">
        <v>0.15</v>
      </c>
      <c r="L598">
        <v>7.0000000000000007E-2</v>
      </c>
      <c r="M598">
        <v>0.77</v>
      </c>
      <c r="N598">
        <v>0.15</v>
      </c>
      <c r="O598">
        <v>10</v>
      </c>
      <c r="P598">
        <v>5</v>
      </c>
      <c r="Q598" t="b">
        <v>1</v>
      </c>
      <c r="R598" t="b">
        <v>1</v>
      </c>
      <c r="T598" t="b">
        <v>1</v>
      </c>
      <c r="U598">
        <v>100</v>
      </c>
      <c r="V598">
        <v>100</v>
      </c>
      <c r="W598">
        <v>968</v>
      </c>
      <c r="X598">
        <v>0.86</v>
      </c>
      <c r="Y598">
        <v>0.47</v>
      </c>
      <c r="Z598" t="b">
        <v>1</v>
      </c>
      <c r="AA598" t="b">
        <v>0</v>
      </c>
      <c r="AB598" t="b">
        <v>0</v>
      </c>
      <c r="AD598">
        <v>0</v>
      </c>
      <c r="AE598" t="b">
        <v>0</v>
      </c>
      <c r="AF598">
        <v>35</v>
      </c>
      <c r="AG598">
        <v>7.1999999999999998E-3</v>
      </c>
      <c r="AH598" t="b">
        <v>0</v>
      </c>
      <c r="AI598">
        <v>26</v>
      </c>
      <c r="AJ598">
        <v>1E-4</v>
      </c>
      <c r="AK598">
        <v>10</v>
      </c>
      <c r="AL598">
        <v>1</v>
      </c>
      <c r="AM598" t="b">
        <v>0</v>
      </c>
      <c r="AN598" t="b">
        <v>0</v>
      </c>
      <c r="AO598">
        <v>33</v>
      </c>
      <c r="AP598">
        <v>0</v>
      </c>
      <c r="AQ598" t="b">
        <v>0</v>
      </c>
      <c r="AR598" t="b">
        <v>0</v>
      </c>
      <c r="AS598" t="b">
        <v>0</v>
      </c>
      <c r="AT598">
        <v>61</v>
      </c>
      <c r="AU598">
        <v>3</v>
      </c>
      <c r="AV598" t="b">
        <v>0</v>
      </c>
      <c r="AW598">
        <v>74</v>
      </c>
      <c r="AX598">
        <v>9.43</v>
      </c>
      <c r="AY598" t="b">
        <v>1</v>
      </c>
      <c r="AZ598">
        <v>90</v>
      </c>
      <c r="BA598">
        <v>0.55000000000000004</v>
      </c>
      <c r="BB598" t="b">
        <v>1</v>
      </c>
      <c r="BC598">
        <v>97</v>
      </c>
      <c r="BD598">
        <v>4872.16</v>
      </c>
      <c r="BE598" t="b">
        <v>0</v>
      </c>
      <c r="BF598">
        <v>9</v>
      </c>
      <c r="BG598" t="b">
        <v>0</v>
      </c>
      <c r="BH598">
        <v>53</v>
      </c>
      <c r="BI598">
        <v>23</v>
      </c>
      <c r="BJ598" t="b">
        <v>0</v>
      </c>
      <c r="BK598">
        <v>89</v>
      </c>
      <c r="BL598">
        <v>72</v>
      </c>
      <c r="BM598">
        <v>17</v>
      </c>
      <c r="BN598">
        <v>99300</v>
      </c>
      <c r="BO598" t="b">
        <v>0</v>
      </c>
      <c r="BP598" t="b">
        <v>0</v>
      </c>
      <c r="BQ598">
        <v>6479</v>
      </c>
      <c r="BR598">
        <v>84</v>
      </c>
      <c r="BS598" t="b">
        <v>1</v>
      </c>
      <c r="BT598" t="b">
        <v>1</v>
      </c>
      <c r="BU598" t="b">
        <v>1</v>
      </c>
      <c r="BV598">
        <v>0.9</v>
      </c>
      <c r="BW598">
        <v>0.02</v>
      </c>
      <c r="BX598" t="b">
        <v>1</v>
      </c>
      <c r="BY598">
        <v>95</v>
      </c>
      <c r="BZ598">
        <v>10.29</v>
      </c>
      <c r="CA598" t="b">
        <v>0</v>
      </c>
      <c r="CB598">
        <v>21</v>
      </c>
      <c r="CC598">
        <v>0.02</v>
      </c>
      <c r="CD598" t="b">
        <v>1</v>
      </c>
      <c r="CE598">
        <v>99</v>
      </c>
      <c r="CF598">
        <v>6</v>
      </c>
      <c r="CI598" t="b">
        <v>0</v>
      </c>
      <c r="CJ598" t="b">
        <v>0</v>
      </c>
      <c r="CK598" t="b">
        <v>0</v>
      </c>
      <c r="CL598" t="b">
        <v>0</v>
      </c>
      <c r="CM598" t="b">
        <v>1</v>
      </c>
      <c r="CN598">
        <v>91</v>
      </c>
      <c r="CO598">
        <v>0.7</v>
      </c>
      <c r="CP598" t="b">
        <v>0</v>
      </c>
      <c r="CQ598">
        <v>85</v>
      </c>
      <c r="CR598">
        <v>8.15</v>
      </c>
      <c r="CS598" t="b">
        <v>0</v>
      </c>
      <c r="CT598">
        <v>86</v>
      </c>
      <c r="CU598">
        <v>1130</v>
      </c>
      <c r="CV598" t="b">
        <v>0</v>
      </c>
      <c r="CW598">
        <v>89</v>
      </c>
      <c r="CX598">
        <v>1560</v>
      </c>
      <c r="CY598" t="b">
        <v>0</v>
      </c>
      <c r="CZ598">
        <v>79</v>
      </c>
      <c r="DA598">
        <v>770</v>
      </c>
      <c r="DB598" t="b">
        <v>0</v>
      </c>
      <c r="DE598" t="b">
        <v>0</v>
      </c>
      <c r="DF598">
        <v>77</v>
      </c>
      <c r="DG598">
        <v>69</v>
      </c>
      <c r="DH598" t="b">
        <v>1</v>
      </c>
      <c r="DI598">
        <v>90</v>
      </c>
      <c r="DJ598">
        <v>13</v>
      </c>
      <c r="DK598" t="b">
        <v>1</v>
      </c>
      <c r="DL598">
        <v>93</v>
      </c>
      <c r="DM598">
        <v>13</v>
      </c>
      <c r="DN598" t="b">
        <v>1</v>
      </c>
      <c r="DO598">
        <v>88</v>
      </c>
      <c r="DP598">
        <v>57</v>
      </c>
      <c r="DQ598">
        <v>90</v>
      </c>
      <c r="DR598">
        <v>32</v>
      </c>
      <c r="DS598">
        <v>75</v>
      </c>
      <c r="DT598">
        <v>17</v>
      </c>
      <c r="DU598">
        <v>90</v>
      </c>
      <c r="DV598">
        <v>27</v>
      </c>
      <c r="DW598">
        <v>62</v>
      </c>
      <c r="DX598" t="b">
        <v>0</v>
      </c>
      <c r="DY598" t="b">
        <v>0</v>
      </c>
      <c r="DZ598" t="b">
        <v>0</v>
      </c>
    </row>
    <row r="599" spans="1:130" x14ac:dyDescent="0.35">
      <c r="A599">
        <v>39035114700</v>
      </c>
      <c r="B599" t="s">
        <v>3</v>
      </c>
      <c r="C599" t="s">
        <v>4</v>
      </c>
      <c r="D599">
        <v>1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0.23</v>
      </c>
      <c r="M599">
        <v>0.73</v>
      </c>
      <c r="N599">
        <v>0.02</v>
      </c>
      <c r="O599">
        <v>11</v>
      </c>
      <c r="P599">
        <v>5</v>
      </c>
      <c r="Q599" t="b">
        <v>1</v>
      </c>
      <c r="R599" t="b">
        <v>1</v>
      </c>
      <c r="T599" t="b">
        <v>1</v>
      </c>
      <c r="U599">
        <v>100</v>
      </c>
      <c r="V599">
        <v>100</v>
      </c>
      <c r="W599">
        <v>569</v>
      </c>
      <c r="X599">
        <v>0.99</v>
      </c>
      <c r="Y599">
        <v>0.83</v>
      </c>
      <c r="Z599" t="b">
        <v>1</v>
      </c>
      <c r="AA599" t="b">
        <v>0</v>
      </c>
      <c r="AB599" t="b">
        <v>0</v>
      </c>
      <c r="AD599">
        <v>0</v>
      </c>
      <c r="AE599" t="b">
        <v>0</v>
      </c>
      <c r="AF599">
        <v>34</v>
      </c>
      <c r="AG599">
        <v>6.7999999999999996E-3</v>
      </c>
      <c r="AH599" t="b">
        <v>0</v>
      </c>
      <c r="AI599">
        <v>24</v>
      </c>
      <c r="AJ599">
        <v>1E-4</v>
      </c>
      <c r="AK599">
        <v>31</v>
      </c>
      <c r="AL599">
        <v>4</v>
      </c>
      <c r="AM599" t="b">
        <v>0</v>
      </c>
      <c r="AN599" t="b">
        <v>0</v>
      </c>
      <c r="AO599">
        <v>33</v>
      </c>
      <c r="AP599">
        <v>0</v>
      </c>
      <c r="AQ599" t="b">
        <v>0</v>
      </c>
      <c r="AR599" t="b">
        <v>0</v>
      </c>
      <c r="AS599" t="b">
        <v>1</v>
      </c>
      <c r="AT599">
        <v>99</v>
      </c>
      <c r="AU599">
        <v>11</v>
      </c>
      <c r="AV599" t="b">
        <v>0</v>
      </c>
      <c r="AW599">
        <v>75</v>
      </c>
      <c r="AX599">
        <v>9.4600000000000009</v>
      </c>
      <c r="AY599" t="b">
        <v>0</v>
      </c>
      <c r="AZ599">
        <v>85</v>
      </c>
      <c r="BA599">
        <v>0.48</v>
      </c>
      <c r="BB599" t="b">
        <v>0</v>
      </c>
      <c r="BC599">
        <v>48</v>
      </c>
      <c r="BD599">
        <v>274.97000000000003</v>
      </c>
      <c r="BE599" t="b">
        <v>0</v>
      </c>
      <c r="BF599">
        <v>9</v>
      </c>
      <c r="BG599" t="b">
        <v>1</v>
      </c>
      <c r="BH599">
        <v>98</v>
      </c>
      <c r="BI599">
        <v>57</v>
      </c>
      <c r="BJ599" t="b">
        <v>0</v>
      </c>
      <c r="BK599">
        <v>59</v>
      </c>
      <c r="BL599">
        <v>33</v>
      </c>
      <c r="BO599" t="b">
        <v>0</v>
      </c>
      <c r="BP599" t="b">
        <v>0</v>
      </c>
      <c r="BQ599">
        <v>4980</v>
      </c>
      <c r="BR599">
        <v>66</v>
      </c>
      <c r="BS599" t="b">
        <v>1</v>
      </c>
      <c r="BT599" t="b">
        <v>1</v>
      </c>
      <c r="BU599" t="b">
        <v>1</v>
      </c>
      <c r="BV599">
        <v>0.21</v>
      </c>
      <c r="BW599">
        <v>0</v>
      </c>
      <c r="BX599" t="b">
        <v>1</v>
      </c>
      <c r="BY599">
        <v>96</v>
      </c>
      <c r="BZ599">
        <v>11.65</v>
      </c>
      <c r="CA599" t="b">
        <v>0</v>
      </c>
      <c r="CB599">
        <v>21</v>
      </c>
      <c r="CC599">
        <v>0.02</v>
      </c>
      <c r="CD599" t="b">
        <v>1</v>
      </c>
      <c r="CE599">
        <v>95</v>
      </c>
      <c r="CF599">
        <v>3.09</v>
      </c>
      <c r="CI599" t="b">
        <v>0</v>
      </c>
      <c r="CJ599" t="b">
        <v>0</v>
      </c>
      <c r="CK599" t="b">
        <v>0</v>
      </c>
      <c r="CL599" t="b">
        <v>0</v>
      </c>
      <c r="CM599" t="b">
        <v>0</v>
      </c>
      <c r="CN599">
        <v>88</v>
      </c>
      <c r="CO599">
        <v>0.24</v>
      </c>
      <c r="CP599" t="b">
        <v>0</v>
      </c>
      <c r="CQ599">
        <v>70</v>
      </c>
      <c r="CR599">
        <v>4</v>
      </c>
      <c r="CS599" t="b">
        <v>1</v>
      </c>
      <c r="CT599">
        <v>99</v>
      </c>
      <c r="CU599">
        <v>1710</v>
      </c>
      <c r="CV599" t="b">
        <v>1</v>
      </c>
      <c r="CW599">
        <v>99</v>
      </c>
      <c r="CX599">
        <v>2760</v>
      </c>
      <c r="CY599" t="b">
        <v>1</v>
      </c>
      <c r="CZ599">
        <v>99</v>
      </c>
      <c r="DA599">
        <v>1240</v>
      </c>
      <c r="DB599" t="b">
        <v>0</v>
      </c>
      <c r="DE599" t="b">
        <v>1</v>
      </c>
      <c r="DF599">
        <v>98</v>
      </c>
      <c r="DG599">
        <v>30</v>
      </c>
      <c r="DH599" t="b">
        <v>0</v>
      </c>
      <c r="DI599">
        <v>12</v>
      </c>
      <c r="DJ599">
        <v>0</v>
      </c>
      <c r="DK599" t="b">
        <v>1</v>
      </c>
      <c r="DL599">
        <v>98</v>
      </c>
      <c r="DM599">
        <v>23</v>
      </c>
      <c r="DN599" t="b">
        <v>1</v>
      </c>
      <c r="DO599">
        <v>99</v>
      </c>
      <c r="DP599">
        <v>93</v>
      </c>
      <c r="DQ599">
        <v>99</v>
      </c>
      <c r="DR599">
        <v>65</v>
      </c>
      <c r="DS599">
        <v>64</v>
      </c>
      <c r="DT599">
        <v>13</v>
      </c>
      <c r="DU599">
        <v>90</v>
      </c>
      <c r="DV599">
        <v>35</v>
      </c>
      <c r="DW599">
        <v>37</v>
      </c>
      <c r="DX599" t="b">
        <v>0</v>
      </c>
      <c r="DY599" t="b">
        <v>0</v>
      </c>
      <c r="DZ599" t="b">
        <v>0</v>
      </c>
    </row>
    <row r="600" spans="1:130" hidden="1" x14ac:dyDescent="0.35">
      <c r="A600">
        <v>39085204302</v>
      </c>
      <c r="B600" t="s">
        <v>7</v>
      </c>
      <c r="C600" t="s">
        <v>4</v>
      </c>
      <c r="D600">
        <v>0.19</v>
      </c>
      <c r="E600">
        <v>0</v>
      </c>
      <c r="F600">
        <v>0.01</v>
      </c>
      <c r="G600">
        <v>0</v>
      </c>
      <c r="H600">
        <v>0.1</v>
      </c>
      <c r="I600">
        <v>0.62</v>
      </c>
      <c r="J600">
        <v>0.12</v>
      </c>
      <c r="K600">
        <v>0</v>
      </c>
      <c r="L600">
        <v>0.1</v>
      </c>
      <c r="M600">
        <v>0.79</v>
      </c>
      <c r="N600">
        <v>0.1</v>
      </c>
      <c r="O600">
        <v>0</v>
      </c>
      <c r="P600">
        <v>0</v>
      </c>
      <c r="Q600" t="b">
        <v>0</v>
      </c>
      <c r="R600" t="b">
        <v>0</v>
      </c>
      <c r="T600" t="b">
        <v>0</v>
      </c>
      <c r="U600">
        <v>0</v>
      </c>
      <c r="V600">
        <v>25</v>
      </c>
      <c r="W600">
        <v>5570</v>
      </c>
      <c r="X600">
        <v>0.52</v>
      </c>
      <c r="Y600">
        <v>0.23</v>
      </c>
      <c r="Z600" t="b">
        <v>0</v>
      </c>
      <c r="AA600" t="b">
        <v>0</v>
      </c>
      <c r="AB600" t="b">
        <v>0</v>
      </c>
      <c r="AD600">
        <v>0</v>
      </c>
      <c r="AE600" t="b">
        <v>0</v>
      </c>
      <c r="AF600">
        <v>55</v>
      </c>
      <c r="AG600">
        <v>1.7100000000000001E-2</v>
      </c>
      <c r="AH600" t="b">
        <v>0</v>
      </c>
      <c r="AI600">
        <v>12</v>
      </c>
      <c r="AJ600">
        <v>0</v>
      </c>
      <c r="AK600">
        <v>51</v>
      </c>
      <c r="AL600">
        <v>7</v>
      </c>
      <c r="AM600" t="b">
        <v>0</v>
      </c>
      <c r="AN600" t="b">
        <v>0</v>
      </c>
      <c r="AO600">
        <v>33</v>
      </c>
      <c r="AP600">
        <v>0</v>
      </c>
      <c r="AQ600" t="b">
        <v>0</v>
      </c>
      <c r="AR600" t="b">
        <v>0</v>
      </c>
      <c r="AS600" t="b">
        <v>0</v>
      </c>
      <c r="AT600">
        <v>57</v>
      </c>
      <c r="AU600">
        <v>3</v>
      </c>
      <c r="AV600" t="b">
        <v>0</v>
      </c>
      <c r="AW600">
        <v>47</v>
      </c>
      <c r="AX600">
        <v>8.48</v>
      </c>
      <c r="AY600" t="b">
        <v>0</v>
      </c>
      <c r="AZ600">
        <v>61</v>
      </c>
      <c r="BA600">
        <v>0.3</v>
      </c>
      <c r="BB600" t="b">
        <v>0</v>
      </c>
      <c r="BC600">
        <v>46</v>
      </c>
      <c r="BD600">
        <v>246.46</v>
      </c>
      <c r="BE600" t="b">
        <v>0</v>
      </c>
      <c r="BF600">
        <v>9</v>
      </c>
      <c r="BG600" t="b">
        <v>0</v>
      </c>
      <c r="BH600">
        <v>62</v>
      </c>
      <c r="BI600">
        <v>26</v>
      </c>
      <c r="BJ600" t="b">
        <v>0</v>
      </c>
      <c r="BK600">
        <v>72</v>
      </c>
      <c r="BL600">
        <v>47</v>
      </c>
      <c r="BM600">
        <v>18</v>
      </c>
      <c r="BN600">
        <v>103300</v>
      </c>
      <c r="BO600" t="b">
        <v>0</v>
      </c>
      <c r="BP600" t="b">
        <v>0</v>
      </c>
      <c r="BQ600">
        <v>4256</v>
      </c>
      <c r="BR600">
        <v>56</v>
      </c>
      <c r="BS600" t="b">
        <v>1</v>
      </c>
      <c r="BT600" t="b">
        <v>0</v>
      </c>
      <c r="BV600">
        <v>0.21</v>
      </c>
      <c r="BW600">
        <v>0</v>
      </c>
      <c r="BX600" t="b">
        <v>0</v>
      </c>
      <c r="BY600">
        <v>74</v>
      </c>
      <c r="BZ600">
        <v>2.54</v>
      </c>
      <c r="CA600" t="b">
        <v>0</v>
      </c>
      <c r="CB600">
        <v>84</v>
      </c>
      <c r="CC600">
        <v>0.19</v>
      </c>
      <c r="CD600" t="b">
        <v>0</v>
      </c>
      <c r="CE600">
        <v>79</v>
      </c>
      <c r="CF600">
        <v>1.2</v>
      </c>
      <c r="CI600" t="b">
        <v>0</v>
      </c>
      <c r="CJ600" t="b">
        <v>0</v>
      </c>
      <c r="CK600" t="b">
        <v>0</v>
      </c>
      <c r="CL600" t="b">
        <v>0</v>
      </c>
      <c r="CM600" t="b">
        <v>0</v>
      </c>
      <c r="CN600">
        <v>49</v>
      </c>
      <c r="CO600">
        <v>0</v>
      </c>
      <c r="CP600" t="b">
        <v>0</v>
      </c>
      <c r="CQ600">
        <v>78</v>
      </c>
      <c r="CR600">
        <v>5.56</v>
      </c>
      <c r="CS600" t="b">
        <v>0</v>
      </c>
      <c r="CT600">
        <v>87</v>
      </c>
      <c r="CU600">
        <v>1140</v>
      </c>
      <c r="CV600" t="b">
        <v>0</v>
      </c>
      <c r="CW600">
        <v>53</v>
      </c>
      <c r="CX600">
        <v>1070</v>
      </c>
      <c r="CY600" t="b">
        <v>0</v>
      </c>
      <c r="CZ600">
        <v>43</v>
      </c>
      <c r="DA600">
        <v>560</v>
      </c>
      <c r="DB600" t="b">
        <v>0</v>
      </c>
      <c r="DC600">
        <v>60</v>
      </c>
      <c r="DD600">
        <v>77.400000000000006</v>
      </c>
      <c r="DE600" t="b">
        <v>0</v>
      </c>
      <c r="DF600">
        <v>63</v>
      </c>
      <c r="DG600">
        <v>82</v>
      </c>
      <c r="DH600" t="b">
        <v>0</v>
      </c>
      <c r="DI600">
        <v>77</v>
      </c>
      <c r="DJ600">
        <v>6</v>
      </c>
      <c r="DK600" t="b">
        <v>0</v>
      </c>
      <c r="DL600">
        <v>59</v>
      </c>
      <c r="DM600">
        <v>5</v>
      </c>
      <c r="DN600" t="b">
        <v>0</v>
      </c>
      <c r="DO600">
        <v>67</v>
      </c>
      <c r="DP600">
        <v>40</v>
      </c>
      <c r="DQ600">
        <v>64</v>
      </c>
      <c r="DR600">
        <v>15</v>
      </c>
      <c r="DS600">
        <v>65</v>
      </c>
      <c r="DT600">
        <v>13</v>
      </c>
      <c r="DU600">
        <v>83</v>
      </c>
      <c r="DV600">
        <v>3</v>
      </c>
      <c r="DW600">
        <v>17</v>
      </c>
      <c r="DX600" t="b">
        <v>0</v>
      </c>
      <c r="DY600" t="b">
        <v>0</v>
      </c>
      <c r="DZ600" t="b">
        <v>0</v>
      </c>
    </row>
    <row r="601" spans="1:130" hidden="1" x14ac:dyDescent="0.35">
      <c r="A601">
        <v>39035154604</v>
      </c>
      <c r="B601" t="s">
        <v>3</v>
      </c>
      <c r="C601" t="s">
        <v>4</v>
      </c>
      <c r="D601">
        <v>0.45</v>
      </c>
      <c r="E601">
        <v>0</v>
      </c>
      <c r="F601">
        <v>0</v>
      </c>
      <c r="G601">
        <v>0</v>
      </c>
      <c r="H601">
        <v>0</v>
      </c>
      <c r="I601">
        <v>0.5</v>
      </c>
      <c r="J601">
        <v>0.03</v>
      </c>
      <c r="K601">
        <v>0</v>
      </c>
      <c r="L601">
        <v>0.09</v>
      </c>
      <c r="M601">
        <v>0.76</v>
      </c>
      <c r="N601">
        <v>0.14000000000000001</v>
      </c>
      <c r="O601">
        <v>0</v>
      </c>
      <c r="P601">
        <v>0</v>
      </c>
      <c r="Q601" t="b">
        <v>0</v>
      </c>
      <c r="R601" t="b">
        <v>0</v>
      </c>
      <c r="T601" t="b">
        <v>0</v>
      </c>
      <c r="U601">
        <v>0</v>
      </c>
      <c r="V601">
        <v>20</v>
      </c>
      <c r="W601">
        <v>4349</v>
      </c>
      <c r="X601">
        <v>0.62</v>
      </c>
      <c r="Y601">
        <v>0.28999999999999998</v>
      </c>
      <c r="Z601" t="b">
        <v>0</v>
      </c>
      <c r="AA601" t="b">
        <v>0</v>
      </c>
      <c r="AB601" t="b">
        <v>0</v>
      </c>
      <c r="AD601">
        <v>0</v>
      </c>
      <c r="AE601" t="b">
        <v>0</v>
      </c>
      <c r="AF601">
        <v>34</v>
      </c>
      <c r="AG601">
        <v>6.8999999999999999E-3</v>
      </c>
      <c r="AH601" t="b">
        <v>0</v>
      </c>
      <c r="AI601">
        <v>24</v>
      </c>
      <c r="AJ601">
        <v>1E-4</v>
      </c>
      <c r="AK601">
        <v>1</v>
      </c>
      <c r="AL601">
        <v>0</v>
      </c>
      <c r="AM601" t="b">
        <v>0</v>
      </c>
      <c r="AN601" t="b">
        <v>0</v>
      </c>
      <c r="AO601">
        <v>33</v>
      </c>
      <c r="AP601">
        <v>0</v>
      </c>
      <c r="AQ601" t="b">
        <v>0</v>
      </c>
      <c r="AR601" t="b">
        <v>0</v>
      </c>
      <c r="AS601" t="b">
        <v>0</v>
      </c>
      <c r="AT601">
        <v>61</v>
      </c>
      <c r="AU601">
        <v>3</v>
      </c>
      <c r="AV601" t="b">
        <v>0</v>
      </c>
      <c r="AW601">
        <v>71</v>
      </c>
      <c r="AX601">
        <v>9.3000000000000007</v>
      </c>
      <c r="AY601" t="b">
        <v>0</v>
      </c>
      <c r="AZ601">
        <v>62</v>
      </c>
      <c r="BA601">
        <v>0.3</v>
      </c>
      <c r="BB601" t="b">
        <v>0</v>
      </c>
      <c r="BC601">
        <v>58</v>
      </c>
      <c r="BD601">
        <v>406.02</v>
      </c>
      <c r="BE601" t="b">
        <v>0</v>
      </c>
      <c r="BF601">
        <v>8</v>
      </c>
      <c r="BG601" t="b">
        <v>0</v>
      </c>
      <c r="BH601">
        <v>50</v>
      </c>
      <c r="BI601">
        <v>22</v>
      </c>
      <c r="BJ601" t="b">
        <v>0</v>
      </c>
      <c r="BK601">
        <v>92</v>
      </c>
      <c r="BL601">
        <v>78</v>
      </c>
      <c r="BM601">
        <v>6</v>
      </c>
      <c r="BN601">
        <v>71200</v>
      </c>
      <c r="BO601" t="b">
        <v>0</v>
      </c>
      <c r="BP601" t="b">
        <v>0</v>
      </c>
      <c r="BQ601">
        <v>4724</v>
      </c>
      <c r="BR601">
        <v>63</v>
      </c>
      <c r="BS601" t="b">
        <v>1</v>
      </c>
      <c r="BT601" t="b">
        <v>0</v>
      </c>
      <c r="BU601" t="b">
        <v>0</v>
      </c>
      <c r="BV601">
        <v>0.21</v>
      </c>
      <c r="BW601">
        <v>0</v>
      </c>
      <c r="BX601" t="b">
        <v>0</v>
      </c>
      <c r="BY601">
        <v>68</v>
      </c>
      <c r="BZ601">
        <v>1.93</v>
      </c>
      <c r="CA601" t="b">
        <v>0</v>
      </c>
      <c r="CB601">
        <v>27</v>
      </c>
      <c r="CC601">
        <v>0.02</v>
      </c>
      <c r="CD601" t="b">
        <v>0</v>
      </c>
      <c r="CE601">
        <v>62</v>
      </c>
      <c r="CF601">
        <v>0.63</v>
      </c>
      <c r="CI601" t="b">
        <v>0</v>
      </c>
      <c r="CJ601" t="b">
        <v>0</v>
      </c>
      <c r="CK601" t="b">
        <v>0</v>
      </c>
      <c r="CL601" t="b">
        <v>0</v>
      </c>
      <c r="CM601" t="b">
        <v>0</v>
      </c>
      <c r="CN601">
        <v>69</v>
      </c>
      <c r="CO601">
        <v>0.01</v>
      </c>
      <c r="CP601" t="b">
        <v>0</v>
      </c>
      <c r="CQ601">
        <v>78</v>
      </c>
      <c r="CR601">
        <v>5.57</v>
      </c>
      <c r="CS601" t="b">
        <v>0</v>
      </c>
      <c r="CT601">
        <v>80</v>
      </c>
      <c r="CU601">
        <v>1090</v>
      </c>
      <c r="CV601" t="b">
        <v>0</v>
      </c>
      <c r="CW601">
        <v>46</v>
      </c>
      <c r="CX601">
        <v>1010</v>
      </c>
      <c r="CY601" t="b">
        <v>0</v>
      </c>
      <c r="CZ601">
        <v>66</v>
      </c>
      <c r="DA601">
        <v>680</v>
      </c>
      <c r="DB601" t="b">
        <v>0</v>
      </c>
      <c r="DC601">
        <v>82</v>
      </c>
      <c r="DD601">
        <v>74.7</v>
      </c>
      <c r="DE601" t="b">
        <v>0</v>
      </c>
      <c r="DF601">
        <v>45</v>
      </c>
      <c r="DG601">
        <v>97</v>
      </c>
      <c r="DH601" t="b">
        <v>0</v>
      </c>
      <c r="DI601">
        <v>48</v>
      </c>
      <c r="DJ601">
        <v>1</v>
      </c>
      <c r="DK601" t="b">
        <v>0</v>
      </c>
      <c r="DL601">
        <v>60</v>
      </c>
      <c r="DM601">
        <v>5</v>
      </c>
      <c r="DN601" t="b">
        <v>0</v>
      </c>
      <c r="DO601">
        <v>59</v>
      </c>
      <c r="DP601">
        <v>35</v>
      </c>
      <c r="DQ601">
        <v>39</v>
      </c>
      <c r="DR601">
        <v>9</v>
      </c>
      <c r="DS601">
        <v>39</v>
      </c>
      <c r="DT601">
        <v>7</v>
      </c>
      <c r="DU601">
        <v>94</v>
      </c>
      <c r="DV601">
        <v>8</v>
      </c>
      <c r="DW601">
        <v>8</v>
      </c>
      <c r="DX601" t="b">
        <v>0</v>
      </c>
      <c r="DY601" t="b">
        <v>0</v>
      </c>
      <c r="DZ601" t="b">
        <v>0</v>
      </c>
    </row>
    <row r="602" spans="1:130" hidden="1" x14ac:dyDescent="0.35">
      <c r="A602">
        <v>39035160200</v>
      </c>
      <c r="B602" t="s">
        <v>3</v>
      </c>
      <c r="C602" t="s">
        <v>4</v>
      </c>
      <c r="D602">
        <v>0.06</v>
      </c>
      <c r="E602">
        <v>0</v>
      </c>
      <c r="F602">
        <v>0.01</v>
      </c>
      <c r="G602">
        <v>0</v>
      </c>
      <c r="H602">
        <v>0.06</v>
      </c>
      <c r="I602">
        <v>0.84</v>
      </c>
      <c r="J602">
        <v>0.05</v>
      </c>
      <c r="K602">
        <v>0</v>
      </c>
      <c r="L602">
        <v>0.13</v>
      </c>
      <c r="M602">
        <v>0.78</v>
      </c>
      <c r="N602">
        <v>7.0000000000000007E-2</v>
      </c>
      <c r="O602">
        <v>0</v>
      </c>
      <c r="P602">
        <v>0</v>
      </c>
      <c r="Q602" t="b">
        <v>0</v>
      </c>
      <c r="R602" t="b">
        <v>0</v>
      </c>
      <c r="T602" t="b">
        <v>0</v>
      </c>
      <c r="U602">
        <v>0</v>
      </c>
      <c r="V602">
        <v>0</v>
      </c>
      <c r="W602">
        <v>2248</v>
      </c>
      <c r="X602">
        <v>0.38</v>
      </c>
      <c r="Y602">
        <v>0.17</v>
      </c>
      <c r="Z602" t="b">
        <v>0</v>
      </c>
      <c r="AA602" t="b">
        <v>0</v>
      </c>
      <c r="AB602" t="b">
        <v>0</v>
      </c>
      <c r="AD602">
        <v>0</v>
      </c>
      <c r="AE602" t="b">
        <v>0</v>
      </c>
      <c r="AF602">
        <v>35</v>
      </c>
      <c r="AG602">
        <v>7.1999999999999998E-3</v>
      </c>
      <c r="AH602" t="b">
        <v>0</v>
      </c>
      <c r="AI602">
        <v>26</v>
      </c>
      <c r="AJ602">
        <v>1E-4</v>
      </c>
      <c r="AK602">
        <v>3</v>
      </c>
      <c r="AL602">
        <v>0</v>
      </c>
      <c r="AM602" t="b">
        <v>0</v>
      </c>
      <c r="AN602" t="b">
        <v>0</v>
      </c>
      <c r="AO602">
        <v>33</v>
      </c>
      <c r="AP602">
        <v>0</v>
      </c>
      <c r="AQ602" t="b">
        <v>0</v>
      </c>
      <c r="AR602" t="b">
        <v>0</v>
      </c>
      <c r="AS602" t="b">
        <v>0</v>
      </c>
      <c r="AT602">
        <v>24</v>
      </c>
      <c r="AU602">
        <v>2</v>
      </c>
      <c r="AV602" t="b">
        <v>0</v>
      </c>
      <c r="AW602">
        <v>66</v>
      </c>
      <c r="AX602">
        <v>9.1300000000000008</v>
      </c>
      <c r="AY602" t="b">
        <v>0</v>
      </c>
      <c r="AZ602">
        <v>53</v>
      </c>
      <c r="BA602">
        <v>0.25</v>
      </c>
      <c r="BB602" t="b">
        <v>0</v>
      </c>
      <c r="BC602">
        <v>50</v>
      </c>
      <c r="BD602">
        <v>300.14</v>
      </c>
      <c r="BE602" t="b">
        <v>0</v>
      </c>
      <c r="BF602">
        <v>8</v>
      </c>
      <c r="BG602" t="b">
        <v>0</v>
      </c>
      <c r="BH602">
        <v>12</v>
      </c>
      <c r="BI602">
        <v>12</v>
      </c>
      <c r="BJ602" t="b">
        <v>0</v>
      </c>
      <c r="BK602">
        <v>88</v>
      </c>
      <c r="BL602">
        <v>70</v>
      </c>
      <c r="BM602">
        <v>39</v>
      </c>
      <c r="BN602">
        <v>160500</v>
      </c>
      <c r="BO602" t="b">
        <v>0</v>
      </c>
      <c r="BP602" t="b">
        <v>0</v>
      </c>
      <c r="BQ602">
        <v>5553</v>
      </c>
      <c r="BR602">
        <v>74</v>
      </c>
      <c r="BS602" t="b">
        <v>1</v>
      </c>
      <c r="BT602" t="b">
        <v>0</v>
      </c>
      <c r="BU602" t="b">
        <v>0</v>
      </c>
      <c r="BV602">
        <v>0.65</v>
      </c>
      <c r="BW602">
        <v>0</v>
      </c>
      <c r="BX602" t="b">
        <v>0</v>
      </c>
      <c r="BY602">
        <v>70</v>
      </c>
      <c r="BZ602">
        <v>2.1</v>
      </c>
      <c r="CA602" t="b">
        <v>0</v>
      </c>
      <c r="CB602">
        <v>19</v>
      </c>
      <c r="CC602">
        <v>0.02</v>
      </c>
      <c r="CD602" t="b">
        <v>0</v>
      </c>
      <c r="CE602">
        <v>44</v>
      </c>
      <c r="CF602">
        <v>0.27</v>
      </c>
      <c r="CI602" t="b">
        <v>0</v>
      </c>
      <c r="CJ602" t="b">
        <v>0</v>
      </c>
      <c r="CK602" t="b">
        <v>0</v>
      </c>
      <c r="CL602" t="b">
        <v>0</v>
      </c>
      <c r="CM602" t="b">
        <v>0</v>
      </c>
      <c r="CN602">
        <v>75</v>
      </c>
      <c r="CO602">
        <v>0.02</v>
      </c>
      <c r="CP602" t="b">
        <v>0</v>
      </c>
      <c r="CQ602">
        <v>39</v>
      </c>
      <c r="CR602">
        <v>1.07</v>
      </c>
      <c r="CS602" t="b">
        <v>0</v>
      </c>
      <c r="CT602">
        <v>54</v>
      </c>
      <c r="CU602">
        <v>980</v>
      </c>
      <c r="CV602" t="b">
        <v>0</v>
      </c>
      <c r="CW602">
        <v>3</v>
      </c>
      <c r="CX602">
        <v>550</v>
      </c>
      <c r="CY602" t="b">
        <v>0</v>
      </c>
      <c r="CZ602">
        <v>6</v>
      </c>
      <c r="DA602">
        <v>340</v>
      </c>
      <c r="DB602" t="b">
        <v>0</v>
      </c>
      <c r="DC602">
        <v>79</v>
      </c>
      <c r="DD602">
        <v>75.09</v>
      </c>
      <c r="DE602" t="b">
        <v>0</v>
      </c>
      <c r="DF602">
        <v>19</v>
      </c>
      <c r="DG602">
        <v>130</v>
      </c>
      <c r="DH602" t="b">
        <v>0</v>
      </c>
      <c r="DI602">
        <v>40</v>
      </c>
      <c r="DJ602">
        <v>0</v>
      </c>
      <c r="DK602" t="b">
        <v>0</v>
      </c>
      <c r="DL602">
        <v>15</v>
      </c>
      <c r="DM602">
        <v>2</v>
      </c>
      <c r="DN602" t="b">
        <v>0</v>
      </c>
      <c r="DO602">
        <v>39</v>
      </c>
      <c r="DP602">
        <v>25</v>
      </c>
      <c r="DQ602">
        <v>19</v>
      </c>
      <c r="DR602">
        <v>5</v>
      </c>
      <c r="DS602">
        <v>12</v>
      </c>
      <c r="DT602">
        <v>3</v>
      </c>
      <c r="DU602">
        <v>91</v>
      </c>
      <c r="DV602">
        <v>6</v>
      </c>
      <c r="DW602">
        <v>11</v>
      </c>
      <c r="DX602" t="b">
        <v>0</v>
      </c>
      <c r="DY602" t="b">
        <v>0</v>
      </c>
      <c r="DZ602" t="b">
        <v>0</v>
      </c>
    </row>
    <row r="603" spans="1:130" hidden="1" x14ac:dyDescent="0.35">
      <c r="A603">
        <v>39035170202</v>
      </c>
      <c r="B603" t="s">
        <v>3</v>
      </c>
      <c r="C603" t="s">
        <v>4</v>
      </c>
      <c r="D603">
        <v>0.08</v>
      </c>
      <c r="E603">
        <v>0</v>
      </c>
      <c r="F603">
        <v>0.04</v>
      </c>
      <c r="G603">
        <v>0</v>
      </c>
      <c r="H603">
        <v>0.01</v>
      </c>
      <c r="I603">
        <v>0.85</v>
      </c>
      <c r="J603">
        <v>0</v>
      </c>
      <c r="K603">
        <v>0</v>
      </c>
      <c r="L603">
        <v>7.0000000000000007E-2</v>
      </c>
      <c r="M603">
        <v>0.56999999999999995</v>
      </c>
      <c r="N603">
        <v>0.35</v>
      </c>
      <c r="O603">
        <v>0</v>
      </c>
      <c r="P603">
        <v>0</v>
      </c>
      <c r="Q603" t="b">
        <v>0</v>
      </c>
      <c r="R603" t="b">
        <v>0</v>
      </c>
      <c r="T603" t="b">
        <v>0</v>
      </c>
      <c r="U603">
        <v>0</v>
      </c>
      <c r="V603">
        <v>0</v>
      </c>
      <c r="W603">
        <v>3788</v>
      </c>
      <c r="X603">
        <v>0.14000000000000001</v>
      </c>
      <c r="Y603">
        <v>0.05</v>
      </c>
      <c r="Z603" t="b">
        <v>0</v>
      </c>
      <c r="AA603" t="b">
        <v>0</v>
      </c>
      <c r="AB603" t="b">
        <v>0</v>
      </c>
      <c r="AD603">
        <v>0</v>
      </c>
      <c r="AE603" t="b">
        <v>0</v>
      </c>
      <c r="AF603">
        <v>27</v>
      </c>
      <c r="AG603">
        <v>5.1999999999999998E-3</v>
      </c>
      <c r="AH603" t="b">
        <v>0</v>
      </c>
      <c r="AI603">
        <v>19</v>
      </c>
      <c r="AJ603">
        <v>0</v>
      </c>
      <c r="AK603">
        <v>8</v>
      </c>
      <c r="AL603">
        <v>1</v>
      </c>
      <c r="AM603" t="b">
        <v>0</v>
      </c>
      <c r="AN603" t="b">
        <v>0</v>
      </c>
      <c r="AO603">
        <v>33</v>
      </c>
      <c r="AP603">
        <v>0</v>
      </c>
      <c r="AQ603" t="b">
        <v>0</v>
      </c>
      <c r="AR603" t="b">
        <v>0</v>
      </c>
      <c r="AS603" t="b">
        <v>0</v>
      </c>
      <c r="AT603">
        <v>24</v>
      </c>
      <c r="AU603">
        <v>2</v>
      </c>
      <c r="AV603" t="b">
        <v>0</v>
      </c>
      <c r="AW603">
        <v>65</v>
      </c>
      <c r="AX603">
        <v>9.08</v>
      </c>
      <c r="AY603" t="b">
        <v>0</v>
      </c>
      <c r="AZ603">
        <v>60</v>
      </c>
      <c r="BA603">
        <v>0.28999999999999998</v>
      </c>
      <c r="BB603" t="b">
        <v>0</v>
      </c>
      <c r="BC603">
        <v>86</v>
      </c>
      <c r="BD603">
        <v>1404.18</v>
      </c>
      <c r="BE603" t="b">
        <v>0</v>
      </c>
      <c r="BF603">
        <v>7</v>
      </c>
      <c r="BG603" t="b">
        <v>0</v>
      </c>
      <c r="BH603">
        <v>48</v>
      </c>
      <c r="BI603">
        <v>22</v>
      </c>
      <c r="BJ603" t="b">
        <v>0</v>
      </c>
      <c r="BK603">
        <v>68</v>
      </c>
      <c r="BL603">
        <v>43</v>
      </c>
      <c r="BM603">
        <v>35</v>
      </c>
      <c r="BN603">
        <v>150700</v>
      </c>
      <c r="BO603" t="b">
        <v>0</v>
      </c>
      <c r="BP603" t="b">
        <v>0</v>
      </c>
      <c r="BQ603">
        <v>3902</v>
      </c>
      <c r="BR603">
        <v>51</v>
      </c>
      <c r="BS603" t="b">
        <v>1</v>
      </c>
      <c r="BT603" t="b">
        <v>0</v>
      </c>
      <c r="BU603" t="b">
        <v>0</v>
      </c>
      <c r="BV603">
        <v>0.9</v>
      </c>
      <c r="BW603">
        <v>0.03</v>
      </c>
      <c r="BX603" t="b">
        <v>0</v>
      </c>
      <c r="BY603">
        <v>62</v>
      </c>
      <c r="BZ603">
        <v>1.45</v>
      </c>
      <c r="CA603" t="b">
        <v>0</v>
      </c>
      <c r="CB603">
        <v>28</v>
      </c>
      <c r="CC603">
        <v>0.03</v>
      </c>
      <c r="CD603" t="b">
        <v>0</v>
      </c>
      <c r="CE603">
        <v>21</v>
      </c>
      <c r="CF603">
        <v>0.12</v>
      </c>
      <c r="CI603" t="b">
        <v>0</v>
      </c>
      <c r="CJ603" t="b">
        <v>0</v>
      </c>
      <c r="CK603" t="b">
        <v>0</v>
      </c>
      <c r="CL603" t="b">
        <v>0</v>
      </c>
      <c r="CM603" t="b">
        <v>0</v>
      </c>
      <c r="CN603">
        <v>13</v>
      </c>
      <c r="CO603">
        <v>0</v>
      </c>
      <c r="CP603" t="b">
        <v>0</v>
      </c>
      <c r="CQ603">
        <v>44</v>
      </c>
      <c r="CR603">
        <v>1.39</v>
      </c>
      <c r="CS603" t="b">
        <v>0</v>
      </c>
      <c r="CT603">
        <v>37</v>
      </c>
      <c r="CU603">
        <v>919</v>
      </c>
      <c r="CV603" t="b">
        <v>0</v>
      </c>
      <c r="CW603">
        <v>39</v>
      </c>
      <c r="CX603">
        <v>960</v>
      </c>
      <c r="CY603" t="b">
        <v>0</v>
      </c>
      <c r="CZ603">
        <v>75</v>
      </c>
      <c r="DA603">
        <v>740</v>
      </c>
      <c r="DB603" t="b">
        <v>0</v>
      </c>
      <c r="DC603">
        <v>22</v>
      </c>
      <c r="DD603">
        <v>81.3</v>
      </c>
      <c r="DE603" t="b">
        <v>0</v>
      </c>
      <c r="DF603">
        <v>35</v>
      </c>
      <c r="DG603">
        <v>108</v>
      </c>
      <c r="DH603" t="b">
        <v>0</v>
      </c>
      <c r="DI603">
        <v>53</v>
      </c>
      <c r="DJ603">
        <v>1</v>
      </c>
      <c r="DK603" t="b">
        <v>0</v>
      </c>
      <c r="DL603">
        <v>0</v>
      </c>
      <c r="DM603">
        <v>0</v>
      </c>
      <c r="DN603" t="b">
        <v>0</v>
      </c>
      <c r="DO603">
        <v>16</v>
      </c>
      <c r="DP603">
        <v>14</v>
      </c>
      <c r="DQ603">
        <v>5</v>
      </c>
      <c r="DR603">
        <v>2</v>
      </c>
      <c r="DS603">
        <v>17</v>
      </c>
      <c r="DT603">
        <v>3</v>
      </c>
      <c r="DU603">
        <v>90</v>
      </c>
      <c r="DV603">
        <v>4</v>
      </c>
      <c r="DW603">
        <v>5</v>
      </c>
      <c r="DX603" t="b">
        <v>0</v>
      </c>
      <c r="DY603" t="b">
        <v>0</v>
      </c>
      <c r="DZ603" t="b">
        <v>0</v>
      </c>
    </row>
    <row r="604" spans="1:130" hidden="1" x14ac:dyDescent="0.35">
      <c r="A604">
        <v>39035172103</v>
      </c>
      <c r="B604" t="s">
        <v>3</v>
      </c>
      <c r="C604" t="s">
        <v>4</v>
      </c>
      <c r="D604">
        <v>0.16</v>
      </c>
      <c r="E604">
        <v>0</v>
      </c>
      <c r="F604">
        <v>0.14000000000000001</v>
      </c>
      <c r="G604">
        <v>0</v>
      </c>
      <c r="H604">
        <v>0</v>
      </c>
      <c r="I604">
        <v>0.67</v>
      </c>
      <c r="J604">
        <v>0</v>
      </c>
      <c r="K604">
        <v>0</v>
      </c>
      <c r="L604">
        <v>7.0000000000000007E-2</v>
      </c>
      <c r="M604">
        <v>0.56000000000000005</v>
      </c>
      <c r="N604">
        <v>0.36</v>
      </c>
      <c r="O604">
        <v>0</v>
      </c>
      <c r="P604">
        <v>0</v>
      </c>
      <c r="Q604" t="b">
        <v>0</v>
      </c>
      <c r="R604" t="b">
        <v>0</v>
      </c>
      <c r="T604" t="b">
        <v>0</v>
      </c>
      <c r="U604">
        <v>0</v>
      </c>
      <c r="V604">
        <v>0</v>
      </c>
      <c r="W604">
        <v>4583</v>
      </c>
      <c r="X604">
        <v>0.52</v>
      </c>
      <c r="Y604">
        <v>0.23</v>
      </c>
      <c r="Z604" t="b">
        <v>0</v>
      </c>
      <c r="AA604" t="b">
        <v>0</v>
      </c>
      <c r="AB604" t="b">
        <v>0</v>
      </c>
      <c r="AD604">
        <v>0</v>
      </c>
      <c r="AE604" t="b">
        <v>0</v>
      </c>
      <c r="AF604">
        <v>28</v>
      </c>
      <c r="AG604">
        <v>5.3E-3</v>
      </c>
      <c r="AH604" t="b">
        <v>0</v>
      </c>
      <c r="AI604">
        <v>20</v>
      </c>
      <c r="AJ604">
        <v>0</v>
      </c>
      <c r="AK604">
        <v>22</v>
      </c>
      <c r="AL604">
        <v>3</v>
      </c>
      <c r="AM604" t="b">
        <v>0</v>
      </c>
      <c r="AN604" t="b">
        <v>0</v>
      </c>
      <c r="AO604">
        <v>33</v>
      </c>
      <c r="AP604">
        <v>0</v>
      </c>
      <c r="AQ604" t="b">
        <v>0</v>
      </c>
      <c r="AR604" t="b">
        <v>0</v>
      </c>
      <c r="AS604" t="b">
        <v>0</v>
      </c>
      <c r="AT604">
        <v>21</v>
      </c>
      <c r="AU604">
        <v>1</v>
      </c>
      <c r="AV604" t="b">
        <v>0</v>
      </c>
      <c r="AW604">
        <v>62</v>
      </c>
      <c r="AX604">
        <v>8.99</v>
      </c>
      <c r="AY604" t="b">
        <v>0</v>
      </c>
      <c r="AZ604">
        <v>62</v>
      </c>
      <c r="BA604">
        <v>0.3</v>
      </c>
      <c r="BB604" t="b">
        <v>0</v>
      </c>
      <c r="BC604">
        <v>90</v>
      </c>
      <c r="BD604">
        <v>1814.41</v>
      </c>
      <c r="BE604" t="b">
        <v>0</v>
      </c>
      <c r="BF604">
        <v>7</v>
      </c>
      <c r="BG604" t="b">
        <v>0</v>
      </c>
      <c r="BH604">
        <v>79</v>
      </c>
      <c r="BI604">
        <v>35</v>
      </c>
      <c r="BJ604" t="b">
        <v>0</v>
      </c>
      <c r="BK604">
        <v>52</v>
      </c>
      <c r="BL604">
        <v>27</v>
      </c>
      <c r="BM604">
        <v>40</v>
      </c>
      <c r="BN604">
        <v>161800</v>
      </c>
      <c r="BO604" t="b">
        <v>0</v>
      </c>
      <c r="BP604" t="b">
        <v>0</v>
      </c>
      <c r="BQ604">
        <v>5252</v>
      </c>
      <c r="BR604">
        <v>70</v>
      </c>
      <c r="BS604" t="b">
        <v>1</v>
      </c>
      <c r="BT604" t="b">
        <v>0</v>
      </c>
      <c r="BV604">
        <v>0.78</v>
      </c>
      <c r="BW604">
        <v>0.01</v>
      </c>
      <c r="BX604" t="b">
        <v>0</v>
      </c>
      <c r="BY604">
        <v>77</v>
      </c>
      <c r="BZ604">
        <v>2.97</v>
      </c>
      <c r="CA604" t="b">
        <v>0</v>
      </c>
      <c r="CB604">
        <v>30</v>
      </c>
      <c r="CC604">
        <v>0.03</v>
      </c>
      <c r="CD604" t="b">
        <v>0</v>
      </c>
      <c r="CE604">
        <v>18</v>
      </c>
      <c r="CF604">
        <v>0.11</v>
      </c>
      <c r="CI604" t="b">
        <v>0</v>
      </c>
      <c r="CJ604" t="b">
        <v>0</v>
      </c>
      <c r="CK604" t="b">
        <v>0</v>
      </c>
      <c r="CL604" t="b">
        <v>0</v>
      </c>
      <c r="CM604" t="b">
        <v>0</v>
      </c>
      <c r="CN604">
        <v>66</v>
      </c>
      <c r="CO604">
        <v>0</v>
      </c>
      <c r="CP604" t="b">
        <v>0</v>
      </c>
      <c r="CQ604">
        <v>57</v>
      </c>
      <c r="CR604">
        <v>2.48</v>
      </c>
      <c r="CS604" t="b">
        <v>0</v>
      </c>
      <c r="CT604">
        <v>49</v>
      </c>
      <c r="CU604">
        <v>960</v>
      </c>
      <c r="CV604" t="b">
        <v>0</v>
      </c>
      <c r="CW604">
        <v>59</v>
      </c>
      <c r="CX604">
        <v>1120</v>
      </c>
      <c r="CY604" t="b">
        <v>0</v>
      </c>
      <c r="CZ604">
        <v>84</v>
      </c>
      <c r="DA604">
        <v>819</v>
      </c>
      <c r="DB604" t="b">
        <v>0</v>
      </c>
      <c r="DC604">
        <v>32</v>
      </c>
      <c r="DD604">
        <v>80.2</v>
      </c>
      <c r="DE604" t="b">
        <v>0</v>
      </c>
      <c r="DF604">
        <v>70</v>
      </c>
      <c r="DG604">
        <v>76</v>
      </c>
      <c r="DH604" t="b">
        <v>0</v>
      </c>
      <c r="DI604">
        <v>89</v>
      </c>
      <c r="DJ604">
        <v>12</v>
      </c>
      <c r="DK604" t="b">
        <v>0</v>
      </c>
      <c r="DL604">
        <v>54</v>
      </c>
      <c r="DM604">
        <v>5</v>
      </c>
      <c r="DN604" t="b">
        <v>0</v>
      </c>
      <c r="DO604">
        <v>51</v>
      </c>
      <c r="DP604">
        <v>31</v>
      </c>
      <c r="DQ604">
        <v>45</v>
      </c>
      <c r="DR604">
        <v>10</v>
      </c>
      <c r="DS604">
        <v>40</v>
      </c>
      <c r="DT604">
        <v>7</v>
      </c>
      <c r="DU604">
        <v>92</v>
      </c>
      <c r="DV604">
        <v>0</v>
      </c>
      <c r="DW604">
        <v>12</v>
      </c>
      <c r="DX604" t="b">
        <v>0</v>
      </c>
      <c r="DY604" t="b">
        <v>0</v>
      </c>
      <c r="DZ604" t="b">
        <v>0</v>
      </c>
    </row>
    <row r="605" spans="1:130" hidden="1" x14ac:dyDescent="0.35">
      <c r="A605">
        <v>39035172201</v>
      </c>
      <c r="B605" t="s">
        <v>3</v>
      </c>
      <c r="C605" t="s">
        <v>4</v>
      </c>
      <c r="D605">
        <v>0.06</v>
      </c>
      <c r="E605">
        <v>0</v>
      </c>
      <c r="F605">
        <v>0.01</v>
      </c>
      <c r="G605">
        <v>0</v>
      </c>
      <c r="H605">
        <v>0.03</v>
      </c>
      <c r="I605">
        <v>0.86</v>
      </c>
      <c r="J605">
        <v>0.03</v>
      </c>
      <c r="K605">
        <v>0</v>
      </c>
      <c r="L605">
        <v>0.18</v>
      </c>
      <c r="M605">
        <v>0.6</v>
      </c>
      <c r="N605">
        <v>0.21</v>
      </c>
      <c r="O605">
        <v>0</v>
      </c>
      <c r="P605">
        <v>0</v>
      </c>
      <c r="Q605" t="b">
        <v>0</v>
      </c>
      <c r="R605" t="b">
        <v>0</v>
      </c>
      <c r="T605" t="b">
        <v>0</v>
      </c>
      <c r="U605">
        <v>0</v>
      </c>
      <c r="V605">
        <v>0</v>
      </c>
      <c r="W605">
        <v>3525</v>
      </c>
      <c r="X605">
        <v>0.3</v>
      </c>
      <c r="Y605">
        <v>0.13</v>
      </c>
      <c r="Z605" t="b">
        <v>0</v>
      </c>
      <c r="AA605" t="b">
        <v>0</v>
      </c>
      <c r="AB605" t="b">
        <v>0</v>
      </c>
      <c r="AD605">
        <v>0</v>
      </c>
      <c r="AE605" t="b">
        <v>0</v>
      </c>
      <c r="AF605">
        <v>27</v>
      </c>
      <c r="AG605">
        <v>5.1999999999999998E-3</v>
      </c>
      <c r="AH605" t="b">
        <v>0</v>
      </c>
      <c r="AI605">
        <v>19</v>
      </c>
      <c r="AJ605">
        <v>0</v>
      </c>
      <c r="AK605">
        <v>8</v>
      </c>
      <c r="AL605">
        <v>1</v>
      </c>
      <c r="AM605" t="b">
        <v>0</v>
      </c>
      <c r="AN605" t="b">
        <v>0</v>
      </c>
      <c r="AO605">
        <v>33</v>
      </c>
      <c r="AP605">
        <v>0</v>
      </c>
      <c r="AQ605" t="b">
        <v>0</v>
      </c>
      <c r="AR605" t="b">
        <v>0</v>
      </c>
      <c r="AS605" t="b">
        <v>0</v>
      </c>
      <c r="AT605">
        <v>44</v>
      </c>
      <c r="AU605">
        <v>2</v>
      </c>
      <c r="AV605" t="b">
        <v>0</v>
      </c>
      <c r="AW605">
        <v>64</v>
      </c>
      <c r="AX605">
        <v>9.0399999999999991</v>
      </c>
      <c r="AY605" t="b">
        <v>0</v>
      </c>
      <c r="AZ605">
        <v>65</v>
      </c>
      <c r="BA605">
        <v>0.32</v>
      </c>
      <c r="BB605" t="b">
        <v>0</v>
      </c>
      <c r="BC605">
        <v>82</v>
      </c>
      <c r="BD605">
        <v>1110.08</v>
      </c>
      <c r="BE605" t="b">
        <v>0</v>
      </c>
      <c r="BF605">
        <v>7</v>
      </c>
      <c r="BG605" t="b">
        <v>0</v>
      </c>
      <c r="BH605">
        <v>49</v>
      </c>
      <c r="BI605">
        <v>22</v>
      </c>
      <c r="BJ605" t="b">
        <v>0</v>
      </c>
      <c r="BK605">
        <v>80</v>
      </c>
      <c r="BL605">
        <v>58</v>
      </c>
      <c r="BM605">
        <v>36</v>
      </c>
      <c r="BN605">
        <v>152200</v>
      </c>
      <c r="BO605" t="b">
        <v>0</v>
      </c>
      <c r="BP605" t="b">
        <v>0</v>
      </c>
      <c r="BQ605">
        <v>5233</v>
      </c>
      <c r="BR605">
        <v>70</v>
      </c>
      <c r="BS605" t="b">
        <v>1</v>
      </c>
      <c r="BT605" t="b">
        <v>0</v>
      </c>
      <c r="BU605" t="b">
        <v>0</v>
      </c>
      <c r="BV605">
        <v>0.45</v>
      </c>
      <c r="BW605">
        <v>0</v>
      </c>
      <c r="BX605" t="b">
        <v>0</v>
      </c>
      <c r="BY605">
        <v>55</v>
      </c>
      <c r="BZ605">
        <v>1.03</v>
      </c>
      <c r="CA605" t="b">
        <v>0</v>
      </c>
      <c r="CB605">
        <v>29</v>
      </c>
      <c r="CC605">
        <v>0.03</v>
      </c>
      <c r="CD605" t="b">
        <v>0</v>
      </c>
      <c r="CE605">
        <v>20</v>
      </c>
      <c r="CF605">
        <v>0.12</v>
      </c>
      <c r="CI605" t="b">
        <v>0</v>
      </c>
      <c r="CJ605" t="b">
        <v>0</v>
      </c>
      <c r="CK605" t="b">
        <v>0</v>
      </c>
      <c r="CL605" t="b">
        <v>0</v>
      </c>
      <c r="CM605" t="b">
        <v>0</v>
      </c>
      <c r="CN605">
        <v>8</v>
      </c>
      <c r="CO605">
        <v>0</v>
      </c>
      <c r="CP605" t="b">
        <v>0</v>
      </c>
      <c r="CQ605">
        <v>82</v>
      </c>
      <c r="CR605">
        <v>6.96</v>
      </c>
      <c r="CS605" t="b">
        <v>0</v>
      </c>
      <c r="CT605">
        <v>63</v>
      </c>
      <c r="CU605">
        <v>1010</v>
      </c>
      <c r="CV605" t="b">
        <v>0</v>
      </c>
      <c r="CW605">
        <v>44</v>
      </c>
      <c r="CX605">
        <v>1000</v>
      </c>
      <c r="CY605" t="b">
        <v>0</v>
      </c>
      <c r="CZ605">
        <v>74</v>
      </c>
      <c r="DA605">
        <v>730</v>
      </c>
      <c r="DB605" t="b">
        <v>0</v>
      </c>
      <c r="DC605">
        <v>25</v>
      </c>
      <c r="DD605">
        <v>81</v>
      </c>
      <c r="DE605" t="b">
        <v>0</v>
      </c>
      <c r="DF605">
        <v>38</v>
      </c>
      <c r="DG605">
        <v>105</v>
      </c>
      <c r="DH605" t="b">
        <v>0</v>
      </c>
      <c r="DI605">
        <v>77</v>
      </c>
      <c r="DJ605">
        <v>6</v>
      </c>
      <c r="DK605" t="b">
        <v>0</v>
      </c>
      <c r="DL605">
        <v>40</v>
      </c>
      <c r="DM605">
        <v>4</v>
      </c>
      <c r="DN605" t="b">
        <v>0</v>
      </c>
      <c r="DO605">
        <v>29</v>
      </c>
      <c r="DP605">
        <v>20</v>
      </c>
      <c r="DQ605">
        <v>16</v>
      </c>
      <c r="DR605">
        <v>4</v>
      </c>
      <c r="DS605">
        <v>46</v>
      </c>
      <c r="DT605">
        <v>9</v>
      </c>
      <c r="DU605">
        <v>92</v>
      </c>
      <c r="DV605">
        <v>2</v>
      </c>
      <c r="DW605">
        <v>8</v>
      </c>
      <c r="DX605" t="b">
        <v>0</v>
      </c>
      <c r="DY605" t="b">
        <v>0</v>
      </c>
      <c r="DZ605" t="b">
        <v>0</v>
      </c>
    </row>
    <row r="606" spans="1:130" hidden="1" x14ac:dyDescent="0.35">
      <c r="A606">
        <v>39035177302</v>
      </c>
      <c r="B606" t="s">
        <v>3</v>
      </c>
      <c r="C606" t="s">
        <v>4</v>
      </c>
      <c r="D606">
        <v>0.03</v>
      </c>
      <c r="E606">
        <v>0.03</v>
      </c>
      <c r="F606">
        <v>0</v>
      </c>
      <c r="G606">
        <v>0</v>
      </c>
      <c r="H606">
        <v>0.01</v>
      </c>
      <c r="I606">
        <v>0.88</v>
      </c>
      <c r="J606">
        <v>0.02</v>
      </c>
      <c r="K606">
        <v>0</v>
      </c>
      <c r="L606">
        <v>0.09</v>
      </c>
      <c r="M606">
        <v>0.67</v>
      </c>
      <c r="N606">
        <v>0.23</v>
      </c>
      <c r="O606">
        <v>0</v>
      </c>
      <c r="P606">
        <v>0</v>
      </c>
      <c r="Q606" t="b">
        <v>0</v>
      </c>
      <c r="R606" t="b">
        <v>0</v>
      </c>
      <c r="T606" t="b">
        <v>0</v>
      </c>
      <c r="U606">
        <v>0</v>
      </c>
      <c r="V606">
        <v>0</v>
      </c>
      <c r="W606">
        <v>2547</v>
      </c>
      <c r="X606">
        <v>0.46</v>
      </c>
      <c r="Y606">
        <v>0.21</v>
      </c>
      <c r="Z606" t="b">
        <v>0</v>
      </c>
      <c r="AA606" t="b">
        <v>0</v>
      </c>
      <c r="AB606" t="b">
        <v>0</v>
      </c>
      <c r="AD606">
        <v>0</v>
      </c>
      <c r="AE606" t="b">
        <v>0</v>
      </c>
      <c r="AF606">
        <v>39</v>
      </c>
      <c r="AG606">
        <v>9.1999999999999998E-3</v>
      </c>
      <c r="AH606" t="b">
        <v>0</v>
      </c>
      <c r="AI606">
        <v>30</v>
      </c>
      <c r="AJ606">
        <v>1E-4</v>
      </c>
      <c r="AK606">
        <v>18</v>
      </c>
      <c r="AL606">
        <v>2</v>
      </c>
      <c r="AM606" t="b">
        <v>0</v>
      </c>
      <c r="AN606" t="b">
        <v>0</v>
      </c>
      <c r="AO606">
        <v>33</v>
      </c>
      <c r="AP606">
        <v>0</v>
      </c>
      <c r="AQ606" t="b">
        <v>0</v>
      </c>
      <c r="AR606" t="b">
        <v>0</v>
      </c>
      <c r="AS606" t="b">
        <v>0</v>
      </c>
      <c r="AT606">
        <v>46</v>
      </c>
      <c r="AU606">
        <v>2</v>
      </c>
      <c r="AV606" t="b">
        <v>0</v>
      </c>
      <c r="AW606">
        <v>72</v>
      </c>
      <c r="AX606">
        <v>9.34</v>
      </c>
      <c r="AY606" t="b">
        <v>0</v>
      </c>
      <c r="AZ606">
        <v>69</v>
      </c>
      <c r="BA606">
        <v>0.34</v>
      </c>
      <c r="BB606" t="b">
        <v>0</v>
      </c>
      <c r="BC606">
        <v>57</v>
      </c>
      <c r="BD606">
        <v>383.06</v>
      </c>
      <c r="BE606" t="b">
        <v>0</v>
      </c>
      <c r="BF606">
        <v>7</v>
      </c>
      <c r="BG606" t="b">
        <v>0</v>
      </c>
      <c r="BH606">
        <v>37</v>
      </c>
      <c r="BI606">
        <v>19</v>
      </c>
      <c r="BJ606" t="b">
        <v>0</v>
      </c>
      <c r="BK606">
        <v>79</v>
      </c>
      <c r="BL606">
        <v>57</v>
      </c>
      <c r="BM606">
        <v>21</v>
      </c>
      <c r="BN606">
        <v>110700</v>
      </c>
      <c r="BO606" t="b">
        <v>0</v>
      </c>
      <c r="BP606" t="b">
        <v>0</v>
      </c>
      <c r="BQ606">
        <v>4104</v>
      </c>
      <c r="BR606">
        <v>54</v>
      </c>
      <c r="BS606" t="b">
        <v>1</v>
      </c>
      <c r="BT606" t="b">
        <v>0</v>
      </c>
      <c r="BU606" t="b">
        <v>0</v>
      </c>
      <c r="BV606">
        <v>0.21</v>
      </c>
      <c r="BW606">
        <v>0</v>
      </c>
      <c r="BX606" t="b">
        <v>0</v>
      </c>
      <c r="BY606">
        <v>68</v>
      </c>
      <c r="BZ606">
        <v>1.95</v>
      </c>
      <c r="CA606" t="b">
        <v>0</v>
      </c>
      <c r="CB606">
        <v>27</v>
      </c>
      <c r="CC606">
        <v>0.02</v>
      </c>
      <c r="CD606" t="b">
        <v>0</v>
      </c>
      <c r="CE606">
        <v>37</v>
      </c>
      <c r="CF606">
        <v>0.21</v>
      </c>
      <c r="CI606" t="b">
        <v>0</v>
      </c>
      <c r="CJ606" t="b">
        <v>0</v>
      </c>
      <c r="CK606" t="b">
        <v>0</v>
      </c>
      <c r="CL606" t="b">
        <v>0</v>
      </c>
      <c r="CM606" t="b">
        <v>0</v>
      </c>
      <c r="CN606">
        <v>71</v>
      </c>
      <c r="CO606">
        <v>0.01</v>
      </c>
      <c r="CP606" t="b">
        <v>0</v>
      </c>
      <c r="CQ606">
        <v>57</v>
      </c>
      <c r="CR606">
        <v>2.42</v>
      </c>
      <c r="CS606" t="b">
        <v>0</v>
      </c>
      <c r="CT606">
        <v>63</v>
      </c>
      <c r="CU606">
        <v>1010</v>
      </c>
      <c r="CV606" t="b">
        <v>0</v>
      </c>
      <c r="CW606">
        <v>47</v>
      </c>
      <c r="CX606">
        <v>1019</v>
      </c>
      <c r="CY606" t="b">
        <v>0</v>
      </c>
      <c r="CZ606">
        <v>76</v>
      </c>
      <c r="DA606">
        <v>750</v>
      </c>
      <c r="DB606" t="b">
        <v>0</v>
      </c>
      <c r="DC606">
        <v>73</v>
      </c>
      <c r="DD606">
        <v>76</v>
      </c>
      <c r="DE606" t="b">
        <v>0</v>
      </c>
      <c r="DF606">
        <v>41</v>
      </c>
      <c r="DG606">
        <v>102</v>
      </c>
      <c r="DH606" t="b">
        <v>0</v>
      </c>
      <c r="DI606">
        <v>69</v>
      </c>
      <c r="DJ606">
        <v>4</v>
      </c>
      <c r="DK606" t="b">
        <v>0</v>
      </c>
      <c r="DL606">
        <v>15</v>
      </c>
      <c r="DM606">
        <v>2</v>
      </c>
      <c r="DN606" t="b">
        <v>0</v>
      </c>
      <c r="DO606">
        <v>37</v>
      </c>
      <c r="DP606">
        <v>24</v>
      </c>
      <c r="DQ606">
        <v>25</v>
      </c>
      <c r="DR606">
        <v>6</v>
      </c>
      <c r="DS606">
        <v>54</v>
      </c>
      <c r="DT606">
        <v>10</v>
      </c>
      <c r="DU606">
        <v>96</v>
      </c>
      <c r="DV606">
        <v>7</v>
      </c>
      <c r="DW606">
        <v>6</v>
      </c>
      <c r="DX606" t="b">
        <v>0</v>
      </c>
      <c r="DY606" t="b">
        <v>0</v>
      </c>
      <c r="DZ606" t="b">
        <v>0</v>
      </c>
    </row>
    <row r="607" spans="1:130" hidden="1" x14ac:dyDescent="0.35">
      <c r="A607">
        <v>39035181203</v>
      </c>
      <c r="B607" t="s">
        <v>3</v>
      </c>
      <c r="C607" t="s">
        <v>4</v>
      </c>
      <c r="D607">
        <v>0</v>
      </c>
      <c r="E607">
        <v>0</v>
      </c>
      <c r="F607">
        <v>0</v>
      </c>
      <c r="G607">
        <v>0</v>
      </c>
      <c r="H607">
        <v>0.01</v>
      </c>
      <c r="I607">
        <v>0.97</v>
      </c>
      <c r="J607">
        <v>0</v>
      </c>
      <c r="K607">
        <v>0</v>
      </c>
      <c r="L607">
        <v>0.12</v>
      </c>
      <c r="M607">
        <v>0.68</v>
      </c>
      <c r="N607">
        <v>0.19</v>
      </c>
      <c r="O607">
        <v>0</v>
      </c>
      <c r="P607">
        <v>0</v>
      </c>
      <c r="Q607" t="b">
        <v>0</v>
      </c>
      <c r="R607" t="b">
        <v>0</v>
      </c>
      <c r="T607" t="b">
        <v>0</v>
      </c>
      <c r="U607">
        <v>0</v>
      </c>
      <c r="V607">
        <v>0</v>
      </c>
      <c r="W607">
        <v>2927</v>
      </c>
      <c r="X607">
        <v>0.13</v>
      </c>
      <c r="Y607">
        <v>0.04</v>
      </c>
      <c r="Z607" t="b">
        <v>0</v>
      </c>
      <c r="AA607" t="b">
        <v>0</v>
      </c>
      <c r="AB607" t="b">
        <v>0</v>
      </c>
      <c r="AD607">
        <v>0</v>
      </c>
      <c r="AE607" t="b">
        <v>0</v>
      </c>
      <c r="AF607">
        <v>37</v>
      </c>
      <c r="AG607">
        <v>8.0999999999999996E-3</v>
      </c>
      <c r="AH607" t="b">
        <v>0</v>
      </c>
      <c r="AI607">
        <v>28</v>
      </c>
      <c r="AJ607">
        <v>1E-4</v>
      </c>
      <c r="AK607">
        <v>11</v>
      </c>
      <c r="AL607">
        <v>1</v>
      </c>
      <c r="AM607" t="b">
        <v>0</v>
      </c>
      <c r="AN607" t="b">
        <v>0</v>
      </c>
      <c r="AO607">
        <v>33</v>
      </c>
      <c r="AP607">
        <v>0</v>
      </c>
      <c r="AQ607" t="b">
        <v>0</v>
      </c>
      <c r="AR607" t="b">
        <v>0</v>
      </c>
      <c r="AS607" t="b">
        <v>0</v>
      </c>
      <c r="AT607">
        <v>21</v>
      </c>
      <c r="AU607">
        <v>1</v>
      </c>
      <c r="AV607" t="b">
        <v>0</v>
      </c>
      <c r="AW607">
        <v>65</v>
      </c>
      <c r="AX607">
        <v>9.09</v>
      </c>
      <c r="AY607" t="b">
        <v>0</v>
      </c>
      <c r="AZ607">
        <v>58</v>
      </c>
      <c r="BA607">
        <v>0.28000000000000003</v>
      </c>
      <c r="BB607" t="b">
        <v>0</v>
      </c>
      <c r="BC607">
        <v>89</v>
      </c>
      <c r="BD607">
        <v>1707.63</v>
      </c>
      <c r="BE607" t="b">
        <v>0</v>
      </c>
      <c r="BF607">
        <v>7</v>
      </c>
      <c r="BG607" t="b">
        <v>0</v>
      </c>
      <c r="BH607">
        <v>26</v>
      </c>
      <c r="BI607">
        <v>16</v>
      </c>
      <c r="BJ607" t="b">
        <v>0</v>
      </c>
      <c r="BK607">
        <v>90</v>
      </c>
      <c r="BL607">
        <v>74</v>
      </c>
      <c r="BM607">
        <v>59</v>
      </c>
      <c r="BN607">
        <v>232800</v>
      </c>
      <c r="BO607" t="b">
        <v>0</v>
      </c>
      <c r="BP607" t="b">
        <v>0</v>
      </c>
      <c r="BQ607">
        <v>4418</v>
      </c>
      <c r="BR607">
        <v>58</v>
      </c>
      <c r="BS607" t="b">
        <v>1</v>
      </c>
      <c r="BT607" t="b">
        <v>0</v>
      </c>
      <c r="BU607" t="b">
        <v>0</v>
      </c>
      <c r="BV607">
        <v>0.61</v>
      </c>
      <c r="BW607">
        <v>0</v>
      </c>
      <c r="BX607" t="b">
        <v>0</v>
      </c>
      <c r="BY607">
        <v>43</v>
      </c>
      <c r="BZ607">
        <v>0.52</v>
      </c>
      <c r="CA607" t="b">
        <v>0</v>
      </c>
      <c r="CB607">
        <v>20</v>
      </c>
      <c r="CC607">
        <v>0.02</v>
      </c>
      <c r="CD607" t="b">
        <v>0</v>
      </c>
      <c r="CE607">
        <v>44</v>
      </c>
      <c r="CF607">
        <v>0.27</v>
      </c>
      <c r="CI607" t="b">
        <v>0</v>
      </c>
      <c r="CJ607" t="b">
        <v>0</v>
      </c>
      <c r="CK607" t="b">
        <v>0</v>
      </c>
      <c r="CL607" t="b">
        <v>0</v>
      </c>
      <c r="CM607" t="b">
        <v>0</v>
      </c>
      <c r="CN607">
        <v>83</v>
      </c>
      <c r="CO607">
        <v>0.09</v>
      </c>
      <c r="CP607" t="b">
        <v>0</v>
      </c>
      <c r="CQ607">
        <v>60</v>
      </c>
      <c r="CR607">
        <v>2.75</v>
      </c>
      <c r="CS607" t="b">
        <v>0</v>
      </c>
      <c r="CT607">
        <v>43</v>
      </c>
      <c r="CU607">
        <v>940</v>
      </c>
      <c r="CV607" t="b">
        <v>0</v>
      </c>
      <c r="CW607">
        <v>18</v>
      </c>
      <c r="CX607">
        <v>790</v>
      </c>
      <c r="CY607" t="b">
        <v>0</v>
      </c>
      <c r="CZ607">
        <v>43</v>
      </c>
      <c r="DA607">
        <v>560</v>
      </c>
      <c r="DB607" t="b">
        <v>0</v>
      </c>
      <c r="DC607">
        <v>32</v>
      </c>
      <c r="DD607">
        <v>80.2</v>
      </c>
      <c r="DE607" t="b">
        <v>0</v>
      </c>
      <c r="DF607">
        <v>12</v>
      </c>
      <c r="DG607">
        <v>145</v>
      </c>
      <c r="DH607" t="b">
        <v>0</v>
      </c>
      <c r="DI607">
        <v>12</v>
      </c>
      <c r="DJ607">
        <v>0</v>
      </c>
      <c r="DK607" t="b">
        <v>0</v>
      </c>
      <c r="DL607">
        <v>12</v>
      </c>
      <c r="DM607">
        <v>2</v>
      </c>
      <c r="DN607" t="b">
        <v>0</v>
      </c>
      <c r="DO607">
        <v>10</v>
      </c>
      <c r="DP607">
        <v>11</v>
      </c>
      <c r="DQ607">
        <v>23</v>
      </c>
      <c r="DR607">
        <v>5</v>
      </c>
      <c r="DS607">
        <v>1</v>
      </c>
      <c r="DT607">
        <v>0</v>
      </c>
      <c r="DU607">
        <v>93</v>
      </c>
      <c r="DV607">
        <v>6</v>
      </c>
      <c r="DW607">
        <v>5</v>
      </c>
      <c r="DX607" t="b">
        <v>0</v>
      </c>
      <c r="DY607" t="b">
        <v>0</v>
      </c>
      <c r="DZ607" t="b">
        <v>0</v>
      </c>
    </row>
    <row r="608" spans="1:130" hidden="1" x14ac:dyDescent="0.35">
      <c r="A608">
        <v>39035183300</v>
      </c>
      <c r="B608" t="s">
        <v>3</v>
      </c>
      <c r="C608" t="s">
        <v>4</v>
      </c>
      <c r="D608">
        <v>0.09</v>
      </c>
      <c r="E608">
        <v>0</v>
      </c>
      <c r="F608">
        <v>0.02</v>
      </c>
      <c r="G608">
        <v>0</v>
      </c>
      <c r="H608">
        <v>0.03</v>
      </c>
      <c r="I608">
        <v>0.83</v>
      </c>
      <c r="J608">
        <v>0.01</v>
      </c>
      <c r="K608">
        <v>0</v>
      </c>
      <c r="L608">
        <v>0.11</v>
      </c>
      <c r="M608">
        <v>0.67</v>
      </c>
      <c r="N608">
        <v>0.21</v>
      </c>
      <c r="O608">
        <v>0</v>
      </c>
      <c r="P608">
        <v>0</v>
      </c>
      <c r="Q608" t="b">
        <v>0</v>
      </c>
      <c r="R608" t="b">
        <v>0</v>
      </c>
      <c r="T608" t="b">
        <v>0</v>
      </c>
      <c r="U608">
        <v>0</v>
      </c>
      <c r="V608">
        <v>0</v>
      </c>
      <c r="W608">
        <v>4176</v>
      </c>
      <c r="X608">
        <v>0.02</v>
      </c>
      <c r="Y608">
        <v>0</v>
      </c>
      <c r="Z608" t="b">
        <v>0</v>
      </c>
      <c r="AA608" t="b">
        <v>0</v>
      </c>
      <c r="AB608" t="b">
        <v>0</v>
      </c>
      <c r="AD608">
        <v>0</v>
      </c>
      <c r="AE608" t="b">
        <v>0</v>
      </c>
      <c r="AF608">
        <v>27</v>
      </c>
      <c r="AG608">
        <v>5.1999999999999998E-3</v>
      </c>
      <c r="AH608" t="b">
        <v>0</v>
      </c>
      <c r="AI608">
        <v>19</v>
      </c>
      <c r="AJ608">
        <v>0</v>
      </c>
      <c r="AK608">
        <v>15</v>
      </c>
      <c r="AL608">
        <v>2</v>
      </c>
      <c r="AM608" t="b">
        <v>0</v>
      </c>
      <c r="AN608" t="b">
        <v>0</v>
      </c>
      <c r="AO608">
        <v>33</v>
      </c>
      <c r="AP608">
        <v>0</v>
      </c>
      <c r="AQ608" t="b">
        <v>0</v>
      </c>
      <c r="AR608" t="b">
        <v>0</v>
      </c>
      <c r="AS608" t="b">
        <v>0</v>
      </c>
      <c r="AT608">
        <v>4</v>
      </c>
      <c r="AU608">
        <v>1</v>
      </c>
      <c r="AV608" t="b">
        <v>0</v>
      </c>
      <c r="AW608">
        <v>68</v>
      </c>
      <c r="AX608">
        <v>9.19</v>
      </c>
      <c r="AY608" t="b">
        <v>0</v>
      </c>
      <c r="AZ608">
        <v>68</v>
      </c>
      <c r="BA608">
        <v>0.33</v>
      </c>
      <c r="BB608" t="b">
        <v>0</v>
      </c>
      <c r="BC608">
        <v>48</v>
      </c>
      <c r="BD608">
        <v>273.83</v>
      </c>
      <c r="BE608" t="b">
        <v>0</v>
      </c>
      <c r="BF608">
        <v>7</v>
      </c>
      <c r="BG608" t="b">
        <v>0</v>
      </c>
      <c r="BH608">
        <v>1</v>
      </c>
      <c r="BI608">
        <v>6</v>
      </c>
      <c r="BJ608" t="b">
        <v>0</v>
      </c>
      <c r="BK608">
        <v>96</v>
      </c>
      <c r="BL608">
        <v>84</v>
      </c>
      <c r="BM608">
        <v>76</v>
      </c>
      <c r="BN608">
        <v>346900</v>
      </c>
      <c r="BO608" t="b">
        <v>0</v>
      </c>
      <c r="BP608" t="b">
        <v>0</v>
      </c>
      <c r="BQ608">
        <v>3129</v>
      </c>
      <c r="BR608">
        <v>40</v>
      </c>
      <c r="BS608" t="b">
        <v>1</v>
      </c>
      <c r="BT608" t="b">
        <v>0</v>
      </c>
      <c r="BU608" t="b">
        <v>0</v>
      </c>
      <c r="BV608">
        <v>0.82</v>
      </c>
      <c r="BW608">
        <v>0.01</v>
      </c>
      <c r="BX608" t="b">
        <v>0</v>
      </c>
      <c r="BY608">
        <v>79</v>
      </c>
      <c r="BZ608">
        <v>3.31</v>
      </c>
      <c r="CA608" t="b">
        <v>0</v>
      </c>
      <c r="CB608">
        <v>24</v>
      </c>
      <c r="CC608">
        <v>0.02</v>
      </c>
      <c r="CD608" t="b">
        <v>0</v>
      </c>
      <c r="CE608">
        <v>31</v>
      </c>
      <c r="CF608">
        <v>0.17</v>
      </c>
      <c r="CI608" t="b">
        <v>0</v>
      </c>
      <c r="CJ608" t="b">
        <v>0</v>
      </c>
      <c r="CK608" t="b">
        <v>0</v>
      </c>
      <c r="CL608" t="b">
        <v>0</v>
      </c>
      <c r="CM608" t="b">
        <v>0</v>
      </c>
      <c r="CN608">
        <v>19</v>
      </c>
      <c r="CO608">
        <v>0</v>
      </c>
      <c r="CP608" t="b">
        <v>0</v>
      </c>
      <c r="CQ608">
        <v>39</v>
      </c>
      <c r="CR608">
        <v>1.08</v>
      </c>
      <c r="CS608" t="b">
        <v>0</v>
      </c>
      <c r="CT608">
        <v>32</v>
      </c>
      <c r="CU608">
        <v>900</v>
      </c>
      <c r="CV608" t="b">
        <v>0</v>
      </c>
      <c r="CW608">
        <v>22</v>
      </c>
      <c r="CX608">
        <v>830</v>
      </c>
      <c r="CY608" t="b">
        <v>0</v>
      </c>
      <c r="CZ608">
        <v>35</v>
      </c>
      <c r="DA608">
        <v>520</v>
      </c>
      <c r="DB608" t="b">
        <v>0</v>
      </c>
      <c r="DC608">
        <v>1</v>
      </c>
      <c r="DD608">
        <v>86.2</v>
      </c>
      <c r="DE608" t="b">
        <v>0</v>
      </c>
      <c r="DF608">
        <v>0</v>
      </c>
      <c r="DG608">
        <v>325</v>
      </c>
      <c r="DH608" t="b">
        <v>0</v>
      </c>
      <c r="DI608">
        <v>32</v>
      </c>
      <c r="DJ608">
        <v>0</v>
      </c>
      <c r="DK608" t="b">
        <v>0</v>
      </c>
      <c r="DL608">
        <v>8</v>
      </c>
      <c r="DM608">
        <v>1</v>
      </c>
      <c r="DN608" t="b">
        <v>0</v>
      </c>
      <c r="DO608">
        <v>0</v>
      </c>
      <c r="DP608">
        <v>3</v>
      </c>
      <c r="DQ608">
        <v>3</v>
      </c>
      <c r="DR608">
        <v>1</v>
      </c>
      <c r="DS608">
        <v>2</v>
      </c>
      <c r="DT608">
        <v>0</v>
      </c>
      <c r="DU608">
        <v>95</v>
      </c>
      <c r="DV608">
        <v>2</v>
      </c>
      <c r="DW608">
        <v>2</v>
      </c>
      <c r="DX608" t="b">
        <v>0</v>
      </c>
      <c r="DY608" t="b">
        <v>0</v>
      </c>
      <c r="DZ608" t="b">
        <v>0</v>
      </c>
    </row>
    <row r="609" spans="1:130" hidden="1" x14ac:dyDescent="0.35">
      <c r="A609">
        <v>39085202100</v>
      </c>
      <c r="B609" t="s">
        <v>7</v>
      </c>
      <c r="C609" t="s">
        <v>4</v>
      </c>
      <c r="D609">
        <v>0.09</v>
      </c>
      <c r="E609">
        <v>0</v>
      </c>
      <c r="F609">
        <v>0</v>
      </c>
      <c r="G609">
        <v>0</v>
      </c>
      <c r="H609">
        <v>0.04</v>
      </c>
      <c r="I609">
        <v>0.84</v>
      </c>
      <c r="J609">
        <v>0</v>
      </c>
      <c r="K609">
        <v>0</v>
      </c>
      <c r="L609">
        <v>0.06</v>
      </c>
      <c r="M609">
        <v>0.77</v>
      </c>
      <c r="N609">
        <v>0.16</v>
      </c>
      <c r="O609">
        <v>0</v>
      </c>
      <c r="P609">
        <v>0</v>
      </c>
      <c r="Q609" t="b">
        <v>0</v>
      </c>
      <c r="R609" t="b">
        <v>0</v>
      </c>
      <c r="T609" t="b">
        <v>0</v>
      </c>
      <c r="U609">
        <v>0</v>
      </c>
      <c r="V609">
        <v>0</v>
      </c>
      <c r="W609">
        <v>2187</v>
      </c>
      <c r="X609">
        <v>0.5</v>
      </c>
      <c r="Y609">
        <v>0.23</v>
      </c>
      <c r="Z609" t="b">
        <v>0</v>
      </c>
      <c r="AA609" t="b">
        <v>0</v>
      </c>
      <c r="AB609" t="b">
        <v>0</v>
      </c>
      <c r="AD609">
        <v>0</v>
      </c>
      <c r="AE609" t="b">
        <v>0</v>
      </c>
      <c r="AF609">
        <v>25</v>
      </c>
      <c r="AG609">
        <v>4.5999999999999999E-3</v>
      </c>
      <c r="AH609" t="b">
        <v>0</v>
      </c>
      <c r="AI609">
        <v>8</v>
      </c>
      <c r="AJ609">
        <v>0</v>
      </c>
      <c r="AK609">
        <v>27</v>
      </c>
      <c r="AL609">
        <v>4</v>
      </c>
      <c r="AM609" t="b">
        <v>0</v>
      </c>
      <c r="AN609" t="b">
        <v>0</v>
      </c>
      <c r="AO609">
        <v>33</v>
      </c>
      <c r="AP609">
        <v>0</v>
      </c>
      <c r="AQ609" t="b">
        <v>0</v>
      </c>
      <c r="AR609" t="b">
        <v>0</v>
      </c>
      <c r="AS609" t="b">
        <v>0</v>
      </c>
      <c r="AT609">
        <v>49</v>
      </c>
      <c r="AU609">
        <v>2</v>
      </c>
      <c r="AV609" t="b">
        <v>0</v>
      </c>
      <c r="AW609">
        <v>58</v>
      </c>
      <c r="AX609">
        <v>8.86</v>
      </c>
      <c r="AY609" t="b">
        <v>0</v>
      </c>
      <c r="AZ609">
        <v>85</v>
      </c>
      <c r="BA609">
        <v>0.48</v>
      </c>
      <c r="BB609" t="b">
        <v>0</v>
      </c>
      <c r="BC609">
        <v>65</v>
      </c>
      <c r="BD609">
        <v>522.19000000000005</v>
      </c>
      <c r="BE609" t="b">
        <v>0</v>
      </c>
      <c r="BF609">
        <v>7</v>
      </c>
      <c r="BG609" t="b">
        <v>0</v>
      </c>
      <c r="BH609">
        <v>73</v>
      </c>
      <c r="BI609">
        <v>31</v>
      </c>
      <c r="BJ609" t="b">
        <v>0</v>
      </c>
      <c r="BK609">
        <v>62</v>
      </c>
      <c r="BL609">
        <v>36</v>
      </c>
      <c r="BM609">
        <v>20</v>
      </c>
      <c r="BN609">
        <v>110100</v>
      </c>
      <c r="BO609" t="b">
        <v>0</v>
      </c>
      <c r="BP609" t="b">
        <v>0</v>
      </c>
      <c r="BQ609">
        <v>5926</v>
      </c>
      <c r="BR609">
        <v>78</v>
      </c>
      <c r="BS609" t="b">
        <v>1</v>
      </c>
      <c r="BT609" t="b">
        <v>0</v>
      </c>
      <c r="BV609">
        <v>0.21</v>
      </c>
      <c r="BW609">
        <v>0</v>
      </c>
      <c r="BX609" t="b">
        <v>0</v>
      </c>
      <c r="BY609">
        <v>82</v>
      </c>
      <c r="BZ609">
        <v>3.8</v>
      </c>
      <c r="CA609" t="b">
        <v>0</v>
      </c>
      <c r="CB609">
        <v>42</v>
      </c>
      <c r="CC609">
        <v>0.04</v>
      </c>
      <c r="CD609" t="b">
        <v>0</v>
      </c>
      <c r="CE609">
        <v>66</v>
      </c>
      <c r="CF609">
        <v>0.72</v>
      </c>
      <c r="CG609" t="b">
        <v>1</v>
      </c>
      <c r="CI609" t="b">
        <v>0</v>
      </c>
      <c r="CJ609" t="b">
        <v>0</v>
      </c>
      <c r="CK609" t="b">
        <v>1</v>
      </c>
      <c r="CL609" t="b">
        <v>0</v>
      </c>
      <c r="CM609" t="b">
        <v>0</v>
      </c>
      <c r="CN609">
        <v>98</v>
      </c>
      <c r="CO609">
        <v>32.14</v>
      </c>
      <c r="CP609" t="b">
        <v>0</v>
      </c>
      <c r="CQ609">
        <v>78</v>
      </c>
      <c r="CR609">
        <v>5.65</v>
      </c>
      <c r="CS609" t="b">
        <v>0</v>
      </c>
      <c r="CT609">
        <v>77</v>
      </c>
      <c r="CU609">
        <v>1070</v>
      </c>
      <c r="CV609" t="b">
        <v>0</v>
      </c>
      <c r="CW609">
        <v>56</v>
      </c>
      <c r="CX609">
        <v>1090</v>
      </c>
      <c r="CY609" t="b">
        <v>0</v>
      </c>
      <c r="CZ609">
        <v>55</v>
      </c>
      <c r="DA609">
        <v>620</v>
      </c>
      <c r="DB609" t="b">
        <v>0</v>
      </c>
      <c r="DC609">
        <v>92</v>
      </c>
      <c r="DD609">
        <v>72.5</v>
      </c>
      <c r="DE609" t="b">
        <v>0</v>
      </c>
      <c r="DF609">
        <v>73</v>
      </c>
      <c r="DG609">
        <v>72</v>
      </c>
      <c r="DH609" t="b">
        <v>0</v>
      </c>
      <c r="DI609">
        <v>35</v>
      </c>
      <c r="DJ609">
        <v>0</v>
      </c>
      <c r="DK609" t="b">
        <v>0</v>
      </c>
      <c r="DL609">
        <v>78</v>
      </c>
      <c r="DM609">
        <v>7</v>
      </c>
      <c r="DN609" t="b">
        <v>0</v>
      </c>
      <c r="DO609">
        <v>48</v>
      </c>
      <c r="DP609">
        <v>29</v>
      </c>
      <c r="DQ609">
        <v>44</v>
      </c>
      <c r="DR609">
        <v>10</v>
      </c>
      <c r="DS609">
        <v>62</v>
      </c>
      <c r="DT609">
        <v>12</v>
      </c>
      <c r="DU609">
        <v>93</v>
      </c>
      <c r="DV609">
        <v>7</v>
      </c>
      <c r="DW609">
        <v>12</v>
      </c>
      <c r="DX609" t="b">
        <v>0</v>
      </c>
      <c r="DY609" t="b">
        <v>0</v>
      </c>
      <c r="DZ609" t="b">
        <v>0</v>
      </c>
    </row>
    <row r="610" spans="1:130" x14ac:dyDescent="0.35">
      <c r="A610">
        <v>39035104400</v>
      </c>
      <c r="B610" t="s">
        <v>3</v>
      </c>
      <c r="C610" t="s">
        <v>4</v>
      </c>
      <c r="D610">
        <v>0.15</v>
      </c>
      <c r="E610">
        <v>0</v>
      </c>
      <c r="F610">
        <v>0</v>
      </c>
      <c r="G610">
        <v>0.01</v>
      </c>
      <c r="H610">
        <v>0</v>
      </c>
      <c r="I610">
        <v>0.68</v>
      </c>
      <c r="J610">
        <v>0.13</v>
      </c>
      <c r="K610">
        <v>0.03</v>
      </c>
      <c r="L610">
        <v>0.13</v>
      </c>
      <c r="M610">
        <v>0.73</v>
      </c>
      <c r="N610">
        <v>0.12</v>
      </c>
      <c r="O610">
        <v>9</v>
      </c>
      <c r="P610">
        <v>6</v>
      </c>
      <c r="Q610" t="b">
        <v>1</v>
      </c>
      <c r="R610" t="b">
        <v>0</v>
      </c>
      <c r="T610" t="b">
        <v>1</v>
      </c>
      <c r="U610">
        <v>100</v>
      </c>
      <c r="V610">
        <v>80</v>
      </c>
      <c r="W610">
        <v>1187</v>
      </c>
      <c r="X610">
        <v>0.82</v>
      </c>
      <c r="Y610">
        <v>0.43</v>
      </c>
      <c r="Z610" t="b">
        <v>1</v>
      </c>
      <c r="AA610" t="b">
        <v>0</v>
      </c>
      <c r="AB610" t="b">
        <v>0</v>
      </c>
      <c r="AD610">
        <v>0</v>
      </c>
      <c r="AE610" t="b">
        <v>0</v>
      </c>
      <c r="AF610">
        <v>35</v>
      </c>
      <c r="AG610">
        <v>7.1999999999999998E-3</v>
      </c>
      <c r="AH610" t="b">
        <v>0</v>
      </c>
      <c r="AI610">
        <v>26</v>
      </c>
      <c r="AJ610">
        <v>1E-4</v>
      </c>
      <c r="AK610">
        <v>10</v>
      </c>
      <c r="AL610">
        <v>1</v>
      </c>
      <c r="AM610" t="b">
        <v>0</v>
      </c>
      <c r="AN610" t="b">
        <v>0</v>
      </c>
      <c r="AO610">
        <v>33</v>
      </c>
      <c r="AP610">
        <v>0</v>
      </c>
      <c r="AQ610" t="b">
        <v>0</v>
      </c>
      <c r="AR610" t="b">
        <v>0</v>
      </c>
      <c r="AS610" t="b">
        <v>0</v>
      </c>
      <c r="AT610">
        <v>57</v>
      </c>
      <c r="AU610">
        <v>3</v>
      </c>
      <c r="AV610" t="b">
        <v>0</v>
      </c>
      <c r="AW610">
        <v>75</v>
      </c>
      <c r="AX610">
        <v>9.4600000000000009</v>
      </c>
      <c r="AY610" t="b">
        <v>1</v>
      </c>
      <c r="AZ610">
        <v>90</v>
      </c>
      <c r="BA610">
        <v>0.55000000000000004</v>
      </c>
      <c r="BB610" t="b">
        <v>1</v>
      </c>
      <c r="BC610">
        <v>98</v>
      </c>
      <c r="BD610">
        <v>5307.5</v>
      </c>
      <c r="BE610" t="b">
        <v>0</v>
      </c>
      <c r="BF610">
        <v>6</v>
      </c>
      <c r="BG610" t="b">
        <v>0</v>
      </c>
      <c r="BH610">
        <v>70</v>
      </c>
      <c r="BI610">
        <v>30</v>
      </c>
      <c r="BJ610" t="b">
        <v>1</v>
      </c>
      <c r="BK610">
        <v>98</v>
      </c>
      <c r="BL610">
        <v>89</v>
      </c>
      <c r="BM610">
        <v>40</v>
      </c>
      <c r="BN610">
        <v>161300</v>
      </c>
      <c r="BO610" t="b">
        <v>0</v>
      </c>
      <c r="BP610" t="b">
        <v>0</v>
      </c>
      <c r="BQ610">
        <v>6224</v>
      </c>
      <c r="BR610">
        <v>82</v>
      </c>
      <c r="BS610" t="b">
        <v>1</v>
      </c>
      <c r="BT610" t="b">
        <v>1</v>
      </c>
      <c r="BU610" t="b">
        <v>1</v>
      </c>
      <c r="BV610">
        <v>0.76</v>
      </c>
      <c r="BW610">
        <v>0.01</v>
      </c>
      <c r="BX610" t="b">
        <v>1</v>
      </c>
      <c r="BY610">
        <v>97</v>
      </c>
      <c r="BZ610">
        <v>12.66</v>
      </c>
      <c r="CA610" t="b">
        <v>0</v>
      </c>
      <c r="CB610">
        <v>21</v>
      </c>
      <c r="CC610">
        <v>0.02</v>
      </c>
      <c r="CD610" t="b">
        <v>1</v>
      </c>
      <c r="CE610">
        <v>99</v>
      </c>
      <c r="CF610">
        <v>5.56</v>
      </c>
      <c r="CI610" t="b">
        <v>0</v>
      </c>
      <c r="CJ610" t="b">
        <v>0</v>
      </c>
      <c r="CK610" t="b">
        <v>0</v>
      </c>
      <c r="CL610" t="b">
        <v>0</v>
      </c>
      <c r="CM610" t="b">
        <v>1</v>
      </c>
      <c r="CN610">
        <v>91</v>
      </c>
      <c r="CO610">
        <v>0.56999999999999995</v>
      </c>
      <c r="CP610" t="b">
        <v>0</v>
      </c>
      <c r="CQ610">
        <v>89</v>
      </c>
      <c r="CR610">
        <v>10.35</v>
      </c>
      <c r="CS610" t="b">
        <v>0</v>
      </c>
      <c r="CT610">
        <v>87</v>
      </c>
      <c r="CU610">
        <v>1140</v>
      </c>
      <c r="CV610" t="b">
        <v>0</v>
      </c>
      <c r="CW610">
        <v>66</v>
      </c>
      <c r="CX610">
        <v>1180</v>
      </c>
      <c r="CY610" t="b">
        <v>0</v>
      </c>
      <c r="CZ610">
        <v>66</v>
      </c>
      <c r="DA610">
        <v>680</v>
      </c>
      <c r="DB610" t="b">
        <v>1</v>
      </c>
      <c r="DC610">
        <v>98</v>
      </c>
      <c r="DD610">
        <v>69.400000000000006</v>
      </c>
      <c r="DE610" t="b">
        <v>0</v>
      </c>
      <c r="DF610">
        <v>72</v>
      </c>
      <c r="DG610">
        <v>73</v>
      </c>
      <c r="DH610" t="b">
        <v>0</v>
      </c>
      <c r="DI610">
        <v>59</v>
      </c>
      <c r="DJ610">
        <v>2</v>
      </c>
      <c r="DK610" t="b">
        <v>0</v>
      </c>
      <c r="DL610">
        <v>28</v>
      </c>
      <c r="DM610">
        <v>3</v>
      </c>
      <c r="DN610" t="b">
        <v>1</v>
      </c>
      <c r="DO610">
        <v>80</v>
      </c>
      <c r="DP610">
        <v>50</v>
      </c>
      <c r="DQ610">
        <v>91</v>
      </c>
      <c r="DR610">
        <v>33</v>
      </c>
      <c r="DS610">
        <v>78</v>
      </c>
      <c r="DT610">
        <v>19</v>
      </c>
      <c r="DU610">
        <v>93</v>
      </c>
      <c r="DV610">
        <v>4</v>
      </c>
      <c r="DW610">
        <v>23</v>
      </c>
      <c r="DX610" t="b">
        <v>0</v>
      </c>
      <c r="DY610" t="b">
        <v>0</v>
      </c>
      <c r="DZ610" t="b">
        <v>0</v>
      </c>
    </row>
    <row r="611" spans="1:130" x14ac:dyDescent="0.35">
      <c r="A611">
        <v>39035107802</v>
      </c>
      <c r="B611" t="s">
        <v>3</v>
      </c>
      <c r="C611" t="s">
        <v>4</v>
      </c>
      <c r="D611">
        <v>0.31</v>
      </c>
      <c r="E611">
        <v>0.01</v>
      </c>
      <c r="F611">
        <v>0.2</v>
      </c>
      <c r="G611">
        <v>0</v>
      </c>
      <c r="H611">
        <v>0.03</v>
      </c>
      <c r="I611">
        <v>0.41</v>
      </c>
      <c r="J611">
        <v>0.01</v>
      </c>
      <c r="K611">
        <v>0</v>
      </c>
      <c r="L611">
        <v>0.02</v>
      </c>
      <c r="M611">
        <v>0.84</v>
      </c>
      <c r="N611">
        <v>0.13</v>
      </c>
      <c r="O611">
        <v>9</v>
      </c>
      <c r="P611">
        <v>6</v>
      </c>
      <c r="Q611" t="b">
        <v>1</v>
      </c>
      <c r="R611" t="b">
        <v>0</v>
      </c>
      <c r="T611" t="b">
        <v>1</v>
      </c>
      <c r="U611">
        <v>100</v>
      </c>
      <c r="V611">
        <v>60</v>
      </c>
      <c r="W611">
        <v>3969</v>
      </c>
      <c r="X611">
        <v>0.73</v>
      </c>
      <c r="Y611">
        <v>0.36</v>
      </c>
      <c r="Z611" t="b">
        <v>1</v>
      </c>
      <c r="AA611" t="b">
        <v>0</v>
      </c>
      <c r="AB611" t="b">
        <v>0</v>
      </c>
      <c r="AD611">
        <v>0</v>
      </c>
      <c r="AE611" t="b">
        <v>0</v>
      </c>
      <c r="AF611">
        <v>28</v>
      </c>
      <c r="AG611">
        <v>5.3E-3</v>
      </c>
      <c r="AH611" t="b">
        <v>0</v>
      </c>
      <c r="AI611">
        <v>20</v>
      </c>
      <c r="AJ611">
        <v>0</v>
      </c>
      <c r="AK611">
        <v>17</v>
      </c>
      <c r="AL611">
        <v>2</v>
      </c>
      <c r="AM611" t="b">
        <v>0</v>
      </c>
      <c r="AN611" t="b">
        <v>0</v>
      </c>
      <c r="AO611">
        <v>33</v>
      </c>
      <c r="AP611">
        <v>0</v>
      </c>
      <c r="AQ611" t="b">
        <v>0</v>
      </c>
      <c r="AR611" t="b">
        <v>0</v>
      </c>
      <c r="AS611" t="b">
        <v>0</v>
      </c>
      <c r="AT611">
        <v>35</v>
      </c>
      <c r="AU611">
        <v>2</v>
      </c>
      <c r="AV611" t="b">
        <v>0</v>
      </c>
      <c r="AW611">
        <v>73</v>
      </c>
      <c r="AX611">
        <v>9.3800000000000008</v>
      </c>
      <c r="AY611" t="b">
        <v>0</v>
      </c>
      <c r="AZ611">
        <v>83</v>
      </c>
      <c r="BA611">
        <v>0.46</v>
      </c>
      <c r="BB611" t="b">
        <v>1</v>
      </c>
      <c r="BC611">
        <v>92</v>
      </c>
      <c r="BD611">
        <v>2265.34</v>
      </c>
      <c r="BE611" t="b">
        <v>0</v>
      </c>
      <c r="BF611">
        <v>6</v>
      </c>
      <c r="BG611" t="b">
        <v>0</v>
      </c>
      <c r="BH611">
        <v>88</v>
      </c>
      <c r="BI611">
        <v>42</v>
      </c>
      <c r="BJ611" t="b">
        <v>0</v>
      </c>
      <c r="BK611">
        <v>55</v>
      </c>
      <c r="BL611">
        <v>29</v>
      </c>
      <c r="BM611">
        <v>71</v>
      </c>
      <c r="BN611">
        <v>306500</v>
      </c>
      <c r="BO611" t="b">
        <v>1</v>
      </c>
      <c r="BP611" t="b">
        <v>1</v>
      </c>
      <c r="BQ611">
        <v>8546</v>
      </c>
      <c r="BR611">
        <v>97</v>
      </c>
      <c r="BS611" t="b">
        <v>1</v>
      </c>
      <c r="BT611" t="b">
        <v>1</v>
      </c>
      <c r="BU611" t="b">
        <v>1</v>
      </c>
      <c r="BV611">
        <v>0.72</v>
      </c>
      <c r="BW611">
        <v>0.01</v>
      </c>
      <c r="BX611" t="b">
        <v>1</v>
      </c>
      <c r="BY611">
        <v>93</v>
      </c>
      <c r="BZ611">
        <v>8.2899999999999991</v>
      </c>
      <c r="CA611" t="b">
        <v>0</v>
      </c>
      <c r="CB611">
        <v>20</v>
      </c>
      <c r="CC611">
        <v>0.02</v>
      </c>
      <c r="CD611" t="b">
        <v>0</v>
      </c>
      <c r="CE611">
        <v>88</v>
      </c>
      <c r="CF611">
        <v>1.84</v>
      </c>
      <c r="CI611" t="b">
        <v>0</v>
      </c>
      <c r="CJ611" t="b">
        <v>0</v>
      </c>
      <c r="CK611" t="b">
        <v>0</v>
      </c>
      <c r="CL611" t="b">
        <v>0</v>
      </c>
      <c r="CM611" t="b">
        <v>1</v>
      </c>
      <c r="CN611">
        <v>90</v>
      </c>
      <c r="CO611">
        <v>0.51</v>
      </c>
      <c r="CP611" t="b">
        <v>1</v>
      </c>
      <c r="CQ611">
        <v>97</v>
      </c>
      <c r="CR611">
        <v>23.55</v>
      </c>
      <c r="CS611" t="b">
        <v>1</v>
      </c>
      <c r="CT611">
        <v>91</v>
      </c>
      <c r="CU611">
        <v>1190</v>
      </c>
      <c r="CV611" t="b">
        <v>0</v>
      </c>
      <c r="CW611">
        <v>75</v>
      </c>
      <c r="CX611">
        <v>1290</v>
      </c>
      <c r="CY611" t="b">
        <v>0</v>
      </c>
      <c r="CZ611">
        <v>62</v>
      </c>
      <c r="DA611">
        <v>660</v>
      </c>
      <c r="DB611" t="b">
        <v>0</v>
      </c>
      <c r="DC611">
        <v>61</v>
      </c>
      <c r="DD611">
        <v>77.3</v>
      </c>
      <c r="DE611" t="b">
        <v>1</v>
      </c>
      <c r="DF611">
        <v>97</v>
      </c>
      <c r="DG611">
        <v>38</v>
      </c>
      <c r="DH611" t="b">
        <v>0</v>
      </c>
      <c r="DI611">
        <v>88</v>
      </c>
      <c r="DJ611">
        <v>11</v>
      </c>
      <c r="DK611" t="b">
        <v>0</v>
      </c>
      <c r="DL611">
        <v>75</v>
      </c>
      <c r="DM611">
        <v>7</v>
      </c>
      <c r="DN611" t="b">
        <v>1</v>
      </c>
      <c r="DO611">
        <v>94</v>
      </c>
      <c r="DP611">
        <v>68</v>
      </c>
      <c r="DQ611">
        <v>98</v>
      </c>
      <c r="DR611">
        <v>51</v>
      </c>
      <c r="DS611">
        <v>72</v>
      </c>
      <c r="DT611">
        <v>16</v>
      </c>
      <c r="DU611">
        <v>68</v>
      </c>
      <c r="DV611">
        <v>15</v>
      </c>
      <c r="DW611">
        <v>29</v>
      </c>
      <c r="DX611" t="b">
        <v>0</v>
      </c>
      <c r="DY611" t="b">
        <v>0</v>
      </c>
      <c r="DZ611" t="b">
        <v>0</v>
      </c>
    </row>
    <row r="612" spans="1:130" hidden="1" x14ac:dyDescent="0.35">
      <c r="A612">
        <v>39035177303</v>
      </c>
      <c r="B612" t="s">
        <v>3</v>
      </c>
      <c r="C612" t="s">
        <v>4</v>
      </c>
      <c r="D612">
        <v>0.03</v>
      </c>
      <c r="E612">
        <v>0</v>
      </c>
      <c r="F612">
        <v>0.05</v>
      </c>
      <c r="G612">
        <v>0</v>
      </c>
      <c r="H612">
        <v>0.02</v>
      </c>
      <c r="I612">
        <v>0.8</v>
      </c>
      <c r="J612">
        <v>0.1</v>
      </c>
      <c r="K612">
        <v>0.03</v>
      </c>
      <c r="L612">
        <v>7.0000000000000007E-2</v>
      </c>
      <c r="M612">
        <v>0.77</v>
      </c>
      <c r="N612">
        <v>0.15</v>
      </c>
      <c r="O612">
        <v>0</v>
      </c>
      <c r="P612">
        <v>0</v>
      </c>
      <c r="Q612" t="b">
        <v>0</v>
      </c>
      <c r="R612" t="b">
        <v>0</v>
      </c>
      <c r="T612" t="b">
        <v>0</v>
      </c>
      <c r="U612">
        <v>0</v>
      </c>
      <c r="V612">
        <v>50</v>
      </c>
      <c r="W612">
        <v>4385</v>
      </c>
      <c r="X612">
        <v>0.49</v>
      </c>
      <c r="Y612">
        <v>0.22</v>
      </c>
      <c r="Z612" t="b">
        <v>0</v>
      </c>
      <c r="AA612" t="b">
        <v>0</v>
      </c>
      <c r="AB612" t="b">
        <v>0</v>
      </c>
      <c r="AD612">
        <v>0</v>
      </c>
      <c r="AE612" t="b">
        <v>0</v>
      </c>
      <c r="AF612">
        <v>35</v>
      </c>
      <c r="AG612">
        <v>7.1999999999999998E-3</v>
      </c>
      <c r="AH612" t="b">
        <v>0</v>
      </c>
      <c r="AI612">
        <v>25</v>
      </c>
      <c r="AJ612">
        <v>1E-4</v>
      </c>
      <c r="AK612">
        <v>19</v>
      </c>
      <c r="AL612">
        <v>3</v>
      </c>
      <c r="AM612" t="b">
        <v>0</v>
      </c>
      <c r="AN612" t="b">
        <v>0</v>
      </c>
      <c r="AO612">
        <v>33</v>
      </c>
      <c r="AP612">
        <v>0</v>
      </c>
      <c r="AQ612" t="b">
        <v>0</v>
      </c>
      <c r="AR612" t="b">
        <v>0</v>
      </c>
      <c r="AS612" t="b">
        <v>0</v>
      </c>
      <c r="AT612">
        <v>59</v>
      </c>
      <c r="AU612">
        <v>3</v>
      </c>
      <c r="AV612" t="b">
        <v>0</v>
      </c>
      <c r="AW612">
        <v>73</v>
      </c>
      <c r="AX612">
        <v>9.3699999999999992</v>
      </c>
      <c r="AY612" t="b">
        <v>0</v>
      </c>
      <c r="AZ612">
        <v>75</v>
      </c>
      <c r="BA612">
        <v>0.38</v>
      </c>
      <c r="BB612" t="b">
        <v>0</v>
      </c>
      <c r="BC612">
        <v>82</v>
      </c>
      <c r="BD612">
        <v>1073.95</v>
      </c>
      <c r="BE612" t="b">
        <v>0</v>
      </c>
      <c r="BF612">
        <v>6</v>
      </c>
      <c r="BG612" t="b">
        <v>0</v>
      </c>
      <c r="BH612">
        <v>64</v>
      </c>
      <c r="BI612">
        <v>27</v>
      </c>
      <c r="BJ612" t="b">
        <v>0</v>
      </c>
      <c r="BK612">
        <v>97</v>
      </c>
      <c r="BL612">
        <v>86</v>
      </c>
      <c r="BM612">
        <v>16</v>
      </c>
      <c r="BN612">
        <v>98600</v>
      </c>
      <c r="BO612" t="b">
        <v>0</v>
      </c>
      <c r="BP612" t="b">
        <v>0</v>
      </c>
      <c r="BQ612">
        <v>5246</v>
      </c>
      <c r="BR612">
        <v>70</v>
      </c>
      <c r="BS612" t="b">
        <v>1</v>
      </c>
      <c r="BT612" t="b">
        <v>0</v>
      </c>
      <c r="BU612" t="b">
        <v>0</v>
      </c>
      <c r="BV612">
        <v>0.21</v>
      </c>
      <c r="BW612">
        <v>0</v>
      </c>
      <c r="BX612" t="b">
        <v>0</v>
      </c>
      <c r="BY612">
        <v>87</v>
      </c>
      <c r="BZ612">
        <v>5.15</v>
      </c>
      <c r="CA612" t="b">
        <v>0</v>
      </c>
      <c r="CB612">
        <v>25</v>
      </c>
      <c r="CC612">
        <v>0.02</v>
      </c>
      <c r="CD612" t="b">
        <v>0</v>
      </c>
      <c r="CE612">
        <v>78</v>
      </c>
      <c r="CF612">
        <v>1.17</v>
      </c>
      <c r="CI612" t="b">
        <v>0</v>
      </c>
      <c r="CJ612" t="b">
        <v>0</v>
      </c>
      <c r="CK612" t="b">
        <v>0</v>
      </c>
      <c r="CL612" t="b">
        <v>0</v>
      </c>
      <c r="CM612" t="b">
        <v>0</v>
      </c>
      <c r="CN612">
        <v>83</v>
      </c>
      <c r="CO612">
        <v>0.09</v>
      </c>
      <c r="CP612" t="b">
        <v>0</v>
      </c>
      <c r="CQ612">
        <v>90</v>
      </c>
      <c r="CR612">
        <v>11.07</v>
      </c>
      <c r="CS612" t="b">
        <v>0</v>
      </c>
      <c r="CT612">
        <v>75</v>
      </c>
      <c r="CU612">
        <v>1060</v>
      </c>
      <c r="CV612" t="b">
        <v>0</v>
      </c>
      <c r="CW612">
        <v>29</v>
      </c>
      <c r="CX612">
        <v>880</v>
      </c>
      <c r="CY612" t="b">
        <v>0</v>
      </c>
      <c r="CZ612">
        <v>49</v>
      </c>
      <c r="DA612">
        <v>590</v>
      </c>
      <c r="DB612" t="b">
        <v>0</v>
      </c>
      <c r="DC612">
        <v>65</v>
      </c>
      <c r="DD612">
        <v>76.900000000000006</v>
      </c>
      <c r="DE612" t="b">
        <v>0</v>
      </c>
      <c r="DF612">
        <v>48</v>
      </c>
      <c r="DG612">
        <v>95</v>
      </c>
      <c r="DH612" t="b">
        <v>0</v>
      </c>
      <c r="DI612">
        <v>61</v>
      </c>
      <c r="DJ612">
        <v>2</v>
      </c>
      <c r="DK612" t="b">
        <v>0</v>
      </c>
      <c r="DL612">
        <v>24</v>
      </c>
      <c r="DM612">
        <v>2</v>
      </c>
      <c r="DN612" t="b">
        <v>0</v>
      </c>
      <c r="DO612">
        <v>51</v>
      </c>
      <c r="DP612">
        <v>31</v>
      </c>
      <c r="DQ612">
        <v>20</v>
      </c>
      <c r="DR612">
        <v>5</v>
      </c>
      <c r="DS612">
        <v>46</v>
      </c>
      <c r="DT612">
        <v>9</v>
      </c>
      <c r="DU612">
        <v>91</v>
      </c>
      <c r="DV612">
        <v>7</v>
      </c>
      <c r="DW612">
        <v>7</v>
      </c>
      <c r="DX612" t="b">
        <v>0</v>
      </c>
      <c r="DY612" t="b">
        <v>0</v>
      </c>
      <c r="DZ612" t="b">
        <v>0</v>
      </c>
    </row>
    <row r="613" spans="1:130" hidden="1" x14ac:dyDescent="0.35">
      <c r="A613">
        <v>39035177104</v>
      </c>
      <c r="B613" t="s">
        <v>3</v>
      </c>
      <c r="C613" t="s">
        <v>4</v>
      </c>
      <c r="D613">
        <v>0.01</v>
      </c>
      <c r="E613">
        <v>0</v>
      </c>
      <c r="F613">
        <v>0</v>
      </c>
      <c r="G613">
        <v>0</v>
      </c>
      <c r="H613">
        <v>0.03</v>
      </c>
      <c r="I613">
        <v>0.88</v>
      </c>
      <c r="J613">
        <v>7.0000000000000007E-2</v>
      </c>
      <c r="K613">
        <v>0.01</v>
      </c>
      <c r="L613">
        <v>0.12</v>
      </c>
      <c r="M613">
        <v>0.7</v>
      </c>
      <c r="N613">
        <v>0.17</v>
      </c>
      <c r="O613">
        <v>1</v>
      </c>
      <c r="P613">
        <v>1</v>
      </c>
      <c r="Q613" t="b">
        <v>1</v>
      </c>
      <c r="R613" t="b">
        <v>0</v>
      </c>
      <c r="T613" t="b">
        <v>1</v>
      </c>
      <c r="U613">
        <v>100</v>
      </c>
      <c r="V613">
        <v>37</v>
      </c>
      <c r="W613">
        <v>3327</v>
      </c>
      <c r="X613">
        <v>0.72</v>
      </c>
      <c r="Y613">
        <v>0.36</v>
      </c>
      <c r="Z613" t="b">
        <v>1</v>
      </c>
      <c r="AA613" t="b">
        <v>0</v>
      </c>
      <c r="AB613" t="b">
        <v>0</v>
      </c>
      <c r="AD613">
        <v>0</v>
      </c>
      <c r="AE613" t="b">
        <v>0</v>
      </c>
      <c r="AF613">
        <v>35</v>
      </c>
      <c r="AG613">
        <v>7.1999999999999998E-3</v>
      </c>
      <c r="AH613" t="b">
        <v>0</v>
      </c>
      <c r="AI613">
        <v>25</v>
      </c>
      <c r="AJ613">
        <v>1E-4</v>
      </c>
      <c r="AK613">
        <v>12</v>
      </c>
      <c r="AL613">
        <v>1</v>
      </c>
      <c r="AM613" t="b">
        <v>0</v>
      </c>
      <c r="AN613" t="b">
        <v>0</v>
      </c>
      <c r="AO613">
        <v>33</v>
      </c>
      <c r="AP613">
        <v>0</v>
      </c>
      <c r="AQ613" t="b">
        <v>0</v>
      </c>
      <c r="AR613" t="b">
        <v>0</v>
      </c>
      <c r="AS613" t="b">
        <v>0</v>
      </c>
      <c r="AT613">
        <v>52</v>
      </c>
      <c r="AU613">
        <v>3</v>
      </c>
      <c r="AV613" t="b">
        <v>0</v>
      </c>
      <c r="AW613">
        <v>71</v>
      </c>
      <c r="AX613">
        <v>9.3000000000000007</v>
      </c>
      <c r="AY613" t="b">
        <v>0</v>
      </c>
      <c r="AZ613">
        <v>75</v>
      </c>
      <c r="BA613">
        <v>0.38</v>
      </c>
      <c r="BB613" t="b">
        <v>0</v>
      </c>
      <c r="BC613">
        <v>79</v>
      </c>
      <c r="BD613">
        <v>946.26</v>
      </c>
      <c r="BE613" t="b">
        <v>0</v>
      </c>
      <c r="BF613">
        <v>5</v>
      </c>
      <c r="BG613" t="b">
        <v>0</v>
      </c>
      <c r="BH613">
        <v>32</v>
      </c>
      <c r="BI613">
        <v>17</v>
      </c>
      <c r="BJ613" t="b">
        <v>1</v>
      </c>
      <c r="BK613">
        <v>97</v>
      </c>
      <c r="BL613">
        <v>87</v>
      </c>
      <c r="BM613">
        <v>15</v>
      </c>
      <c r="BN613">
        <v>94600</v>
      </c>
      <c r="BO613" t="b">
        <v>0</v>
      </c>
      <c r="BP613" t="b">
        <v>0</v>
      </c>
      <c r="BQ613">
        <v>5743</v>
      </c>
      <c r="BR613">
        <v>76</v>
      </c>
      <c r="BS613" t="b">
        <v>1</v>
      </c>
      <c r="BT613" t="b">
        <v>0</v>
      </c>
      <c r="BU613" t="b">
        <v>0</v>
      </c>
      <c r="BV613">
        <v>0.21</v>
      </c>
      <c r="BW613">
        <v>0</v>
      </c>
      <c r="BX613" t="b">
        <v>0</v>
      </c>
      <c r="BY613">
        <v>66</v>
      </c>
      <c r="BZ613">
        <v>1.73</v>
      </c>
      <c r="CA613" t="b">
        <v>0</v>
      </c>
      <c r="CB613">
        <v>25</v>
      </c>
      <c r="CC613">
        <v>0.02</v>
      </c>
      <c r="CD613" t="b">
        <v>0</v>
      </c>
      <c r="CE613">
        <v>64</v>
      </c>
      <c r="CF613">
        <v>0.66</v>
      </c>
      <c r="CI613" t="b">
        <v>0</v>
      </c>
      <c r="CJ613" t="b">
        <v>0</v>
      </c>
      <c r="CK613" t="b">
        <v>0</v>
      </c>
      <c r="CL613" t="b">
        <v>0</v>
      </c>
      <c r="CM613" t="b">
        <v>0</v>
      </c>
      <c r="CN613">
        <v>17</v>
      </c>
      <c r="CO613">
        <v>0</v>
      </c>
      <c r="CP613" t="b">
        <v>0</v>
      </c>
      <c r="CQ613">
        <v>72</v>
      </c>
      <c r="CR613">
        <v>4.32</v>
      </c>
      <c r="CS613" t="b">
        <v>0</v>
      </c>
      <c r="CT613">
        <v>85</v>
      </c>
      <c r="CU613">
        <v>1120</v>
      </c>
      <c r="CV613" t="b">
        <v>0</v>
      </c>
      <c r="CW613">
        <v>37</v>
      </c>
      <c r="CX613">
        <v>940</v>
      </c>
      <c r="CY613" t="b">
        <v>0</v>
      </c>
      <c r="CZ613">
        <v>55</v>
      </c>
      <c r="DA613">
        <v>620</v>
      </c>
      <c r="DB613" t="b">
        <v>0</v>
      </c>
      <c r="DC613">
        <v>71</v>
      </c>
      <c r="DD613">
        <v>76.2</v>
      </c>
      <c r="DE613" t="b">
        <v>0</v>
      </c>
      <c r="DF613">
        <v>47</v>
      </c>
      <c r="DG613">
        <v>95</v>
      </c>
      <c r="DH613" t="b">
        <v>0</v>
      </c>
      <c r="DI613">
        <v>64</v>
      </c>
      <c r="DJ613">
        <v>3</v>
      </c>
      <c r="DK613" t="b">
        <v>0</v>
      </c>
      <c r="DL613">
        <v>52</v>
      </c>
      <c r="DM613">
        <v>4</v>
      </c>
      <c r="DN613" t="b">
        <v>0</v>
      </c>
      <c r="DO613">
        <v>70</v>
      </c>
      <c r="DP613">
        <v>42</v>
      </c>
      <c r="DQ613">
        <v>76</v>
      </c>
      <c r="DR613">
        <v>20</v>
      </c>
      <c r="DS613">
        <v>58</v>
      </c>
      <c r="DT613">
        <v>11</v>
      </c>
      <c r="DU613">
        <v>93</v>
      </c>
      <c r="DV613">
        <v>5</v>
      </c>
      <c r="DW613">
        <v>8</v>
      </c>
      <c r="DX613" t="b">
        <v>0</v>
      </c>
      <c r="DY613" t="b">
        <v>0</v>
      </c>
      <c r="DZ613" t="b">
        <v>0</v>
      </c>
    </row>
    <row r="614" spans="1:130" hidden="1" x14ac:dyDescent="0.35">
      <c r="A614">
        <v>39035131104</v>
      </c>
      <c r="B614" t="s">
        <v>3</v>
      </c>
      <c r="C614" t="s">
        <v>4</v>
      </c>
      <c r="D614">
        <v>0.05</v>
      </c>
      <c r="E614">
        <v>0</v>
      </c>
      <c r="F614">
        <v>0.2</v>
      </c>
      <c r="G614">
        <v>0</v>
      </c>
      <c r="H614">
        <v>0</v>
      </c>
      <c r="I614">
        <v>0.71</v>
      </c>
      <c r="J614">
        <v>0.02</v>
      </c>
      <c r="K614">
        <v>0</v>
      </c>
      <c r="L614">
        <v>7.0000000000000007E-2</v>
      </c>
      <c r="M614">
        <v>0.42</v>
      </c>
      <c r="N614">
        <v>0.49</v>
      </c>
      <c r="O614">
        <v>0</v>
      </c>
      <c r="P614">
        <v>0</v>
      </c>
      <c r="Q614" t="b">
        <v>0</v>
      </c>
      <c r="R614" t="b">
        <v>0</v>
      </c>
      <c r="T614" t="b">
        <v>0</v>
      </c>
      <c r="U614">
        <v>0</v>
      </c>
      <c r="V614">
        <v>0</v>
      </c>
      <c r="W614">
        <v>4131</v>
      </c>
      <c r="X614">
        <v>0.36</v>
      </c>
      <c r="Y614">
        <v>0.16</v>
      </c>
      <c r="Z614" t="b">
        <v>0</v>
      </c>
      <c r="AA614" t="b">
        <v>0</v>
      </c>
      <c r="AB614" t="b">
        <v>0</v>
      </c>
      <c r="AD614">
        <v>0</v>
      </c>
      <c r="AE614" t="b">
        <v>0</v>
      </c>
      <c r="AF614">
        <v>56</v>
      </c>
      <c r="AG614">
        <v>1.77E-2</v>
      </c>
      <c r="AH614" t="b">
        <v>0</v>
      </c>
      <c r="AI614">
        <v>50</v>
      </c>
      <c r="AJ614">
        <v>2.0000000000000001E-4</v>
      </c>
      <c r="AK614">
        <v>29</v>
      </c>
      <c r="AL614">
        <v>4</v>
      </c>
      <c r="AM614" t="b">
        <v>0</v>
      </c>
      <c r="AN614" t="b">
        <v>0</v>
      </c>
      <c r="AO614">
        <v>33</v>
      </c>
      <c r="AP614">
        <v>0</v>
      </c>
      <c r="AQ614" t="b">
        <v>0</v>
      </c>
      <c r="AR614" t="b">
        <v>0</v>
      </c>
      <c r="AS614" t="b">
        <v>0</v>
      </c>
      <c r="AT614">
        <v>6</v>
      </c>
      <c r="AU614">
        <v>1</v>
      </c>
      <c r="AV614" t="b">
        <v>0</v>
      </c>
      <c r="AW614">
        <v>66</v>
      </c>
      <c r="AX614">
        <v>9.1199999999999992</v>
      </c>
      <c r="AY614" t="b">
        <v>0</v>
      </c>
      <c r="AZ614">
        <v>65</v>
      </c>
      <c r="BA614">
        <v>0.32</v>
      </c>
      <c r="BB614" t="b">
        <v>0</v>
      </c>
      <c r="BC614">
        <v>87</v>
      </c>
      <c r="BD614">
        <v>1465.85</v>
      </c>
      <c r="BE614" t="b">
        <v>0</v>
      </c>
      <c r="BF614">
        <v>4</v>
      </c>
      <c r="BG614" t="b">
        <v>0</v>
      </c>
      <c r="BH614">
        <v>69</v>
      </c>
      <c r="BI614">
        <v>29</v>
      </c>
      <c r="BJ614" t="b">
        <v>0</v>
      </c>
      <c r="BK614">
        <v>36</v>
      </c>
      <c r="BL614">
        <v>14</v>
      </c>
      <c r="BM614">
        <v>71</v>
      </c>
      <c r="BN614">
        <v>308600</v>
      </c>
      <c r="BO614" t="b">
        <v>0</v>
      </c>
      <c r="BP614" t="b">
        <v>0</v>
      </c>
      <c r="BQ614">
        <v>4889</v>
      </c>
      <c r="BR614">
        <v>65</v>
      </c>
      <c r="BS614" t="b">
        <v>1</v>
      </c>
      <c r="BT614" t="b">
        <v>0</v>
      </c>
      <c r="BV614">
        <v>0.96</v>
      </c>
      <c r="BW614">
        <v>0.04</v>
      </c>
      <c r="BX614" t="b">
        <v>0</v>
      </c>
      <c r="BY614">
        <v>64</v>
      </c>
      <c r="BZ614">
        <v>1.59</v>
      </c>
      <c r="CA614" t="b">
        <v>0</v>
      </c>
      <c r="CB614">
        <v>26</v>
      </c>
      <c r="CC614">
        <v>0.02</v>
      </c>
      <c r="CD614" t="b">
        <v>0</v>
      </c>
      <c r="CE614">
        <v>20</v>
      </c>
      <c r="CF614">
        <v>0.12</v>
      </c>
      <c r="CI614" t="b">
        <v>0</v>
      </c>
      <c r="CJ614" t="b">
        <v>0</v>
      </c>
      <c r="CK614" t="b">
        <v>0</v>
      </c>
      <c r="CL614" t="b">
        <v>0</v>
      </c>
      <c r="CM614" t="b">
        <v>0</v>
      </c>
      <c r="CN614">
        <v>21</v>
      </c>
      <c r="CO614">
        <v>0</v>
      </c>
      <c r="CP614" t="b">
        <v>0</v>
      </c>
      <c r="CQ614">
        <v>2</v>
      </c>
      <c r="CR614">
        <v>0</v>
      </c>
      <c r="CS614" t="b">
        <v>0</v>
      </c>
      <c r="CT614">
        <v>20</v>
      </c>
      <c r="CU614">
        <v>850</v>
      </c>
      <c r="CV614" t="b">
        <v>0</v>
      </c>
      <c r="CW614">
        <v>64</v>
      </c>
      <c r="CX614">
        <v>1160</v>
      </c>
      <c r="CY614" t="b">
        <v>0</v>
      </c>
      <c r="CZ614">
        <v>96</v>
      </c>
      <c r="DA614">
        <v>1030</v>
      </c>
      <c r="DB614" t="b">
        <v>0</v>
      </c>
      <c r="DC614">
        <v>41</v>
      </c>
      <c r="DD614">
        <v>79.400000000000006</v>
      </c>
      <c r="DE614" t="b">
        <v>0</v>
      </c>
      <c r="DF614">
        <v>21</v>
      </c>
      <c r="DG614">
        <v>126</v>
      </c>
      <c r="DH614" t="b">
        <v>0</v>
      </c>
      <c r="DI614">
        <v>65</v>
      </c>
      <c r="DJ614">
        <v>3</v>
      </c>
      <c r="DK614" t="b">
        <v>0</v>
      </c>
      <c r="DL614">
        <v>28</v>
      </c>
      <c r="DM614">
        <v>3</v>
      </c>
      <c r="DN614" t="b">
        <v>0</v>
      </c>
      <c r="DO614">
        <v>26</v>
      </c>
      <c r="DP614">
        <v>18</v>
      </c>
      <c r="DQ614">
        <v>11</v>
      </c>
      <c r="DR614">
        <v>3</v>
      </c>
      <c r="DS614">
        <v>25</v>
      </c>
      <c r="DT614">
        <v>5</v>
      </c>
      <c r="DU614">
        <v>97</v>
      </c>
      <c r="DV614">
        <v>4</v>
      </c>
      <c r="DW614">
        <v>6</v>
      </c>
      <c r="DX614" t="b">
        <v>0</v>
      </c>
      <c r="DY614" t="b">
        <v>0</v>
      </c>
      <c r="DZ614" t="b">
        <v>0</v>
      </c>
    </row>
    <row r="615" spans="1:130" hidden="1" x14ac:dyDescent="0.35">
      <c r="A615">
        <v>39035152101</v>
      </c>
      <c r="B615" t="s">
        <v>3</v>
      </c>
      <c r="C615" t="s">
        <v>4</v>
      </c>
      <c r="D615">
        <v>0.19</v>
      </c>
      <c r="E615">
        <v>0</v>
      </c>
      <c r="F615">
        <v>0</v>
      </c>
      <c r="G615">
        <v>0</v>
      </c>
      <c r="H615">
        <v>0</v>
      </c>
      <c r="I615">
        <v>0.78</v>
      </c>
      <c r="J615">
        <v>0</v>
      </c>
      <c r="K615">
        <v>0</v>
      </c>
      <c r="L615">
        <v>0.04</v>
      </c>
      <c r="M615">
        <v>0.75</v>
      </c>
      <c r="N615">
        <v>0.2</v>
      </c>
      <c r="O615">
        <v>0</v>
      </c>
      <c r="P615">
        <v>0</v>
      </c>
      <c r="Q615" t="b">
        <v>0</v>
      </c>
      <c r="R615" t="b">
        <v>0</v>
      </c>
      <c r="T615" t="b">
        <v>0</v>
      </c>
      <c r="U615">
        <v>0</v>
      </c>
      <c r="V615">
        <v>60</v>
      </c>
      <c r="W615">
        <v>2389</v>
      </c>
      <c r="X615">
        <v>0.12</v>
      </c>
      <c r="Y615">
        <v>0.03</v>
      </c>
      <c r="Z615" t="b">
        <v>0</v>
      </c>
      <c r="AA615" t="b">
        <v>0</v>
      </c>
      <c r="AB615" t="b">
        <v>0</v>
      </c>
      <c r="AD615">
        <v>0</v>
      </c>
      <c r="AE615" t="b">
        <v>0</v>
      </c>
      <c r="AF615">
        <v>29</v>
      </c>
      <c r="AG615">
        <v>5.7000000000000002E-3</v>
      </c>
      <c r="AH615" t="b">
        <v>0</v>
      </c>
      <c r="AI615">
        <v>21</v>
      </c>
      <c r="AJ615">
        <v>0</v>
      </c>
      <c r="AK615">
        <v>9</v>
      </c>
      <c r="AL615">
        <v>1</v>
      </c>
      <c r="AM615" t="b">
        <v>0</v>
      </c>
      <c r="AN615" t="b">
        <v>0</v>
      </c>
      <c r="AO615">
        <v>33</v>
      </c>
      <c r="AP615">
        <v>0</v>
      </c>
      <c r="AQ615" t="b">
        <v>0</v>
      </c>
      <c r="AR615" t="b">
        <v>0</v>
      </c>
      <c r="AS615" t="b">
        <v>0</v>
      </c>
      <c r="AT615">
        <v>27</v>
      </c>
      <c r="AU615">
        <v>2</v>
      </c>
      <c r="AV615" t="b">
        <v>0</v>
      </c>
      <c r="AW615">
        <v>62</v>
      </c>
      <c r="AX615">
        <v>8.99</v>
      </c>
      <c r="AY615" t="b">
        <v>0</v>
      </c>
      <c r="AZ615">
        <v>52</v>
      </c>
      <c r="BA615">
        <v>0.25</v>
      </c>
      <c r="BB615" t="b">
        <v>0</v>
      </c>
      <c r="BC615">
        <v>29</v>
      </c>
      <c r="BD615">
        <v>107.25</v>
      </c>
      <c r="BE615" t="b">
        <v>0</v>
      </c>
      <c r="BF615">
        <v>4</v>
      </c>
      <c r="BG615" t="b">
        <v>0</v>
      </c>
      <c r="BH615">
        <v>10</v>
      </c>
      <c r="BI615">
        <v>11</v>
      </c>
      <c r="BJ615" t="b">
        <v>0</v>
      </c>
      <c r="BK615">
        <v>97</v>
      </c>
      <c r="BL615">
        <v>87</v>
      </c>
      <c r="BM615">
        <v>25</v>
      </c>
      <c r="BN615">
        <v>120400</v>
      </c>
      <c r="BO615" t="b">
        <v>0</v>
      </c>
      <c r="BP615" t="b">
        <v>0</v>
      </c>
      <c r="BQ615">
        <v>2853</v>
      </c>
      <c r="BR615">
        <v>36</v>
      </c>
      <c r="BS615" t="b">
        <v>1</v>
      </c>
      <c r="BT615" t="b">
        <v>0</v>
      </c>
      <c r="BU615" t="b">
        <v>0</v>
      </c>
      <c r="BV615">
        <v>0.67</v>
      </c>
      <c r="BW615">
        <v>0</v>
      </c>
      <c r="BX615" t="b">
        <v>0</v>
      </c>
      <c r="BY615">
        <v>79</v>
      </c>
      <c r="BZ615">
        <v>3.32</v>
      </c>
      <c r="CA615" t="b">
        <v>0</v>
      </c>
      <c r="CB615">
        <v>31</v>
      </c>
      <c r="CC615">
        <v>0.03</v>
      </c>
      <c r="CD615" t="b">
        <v>0</v>
      </c>
      <c r="CE615">
        <v>72</v>
      </c>
      <c r="CF615">
        <v>0.91</v>
      </c>
      <c r="CI615" t="b">
        <v>0</v>
      </c>
      <c r="CJ615" t="b">
        <v>0</v>
      </c>
      <c r="CK615" t="b">
        <v>0</v>
      </c>
      <c r="CL615" t="b">
        <v>0</v>
      </c>
      <c r="CM615" t="b">
        <v>0</v>
      </c>
      <c r="CN615">
        <v>57</v>
      </c>
      <c r="CO615">
        <v>0</v>
      </c>
      <c r="CP615" t="b">
        <v>0</v>
      </c>
      <c r="CQ615">
        <v>55</v>
      </c>
      <c r="CR615">
        <v>2.2799999999999998</v>
      </c>
      <c r="CS615" t="b">
        <v>0</v>
      </c>
      <c r="CT615">
        <v>52</v>
      </c>
      <c r="CU615">
        <v>969</v>
      </c>
      <c r="CV615" t="b">
        <v>0</v>
      </c>
      <c r="CW615">
        <v>25</v>
      </c>
      <c r="CX615">
        <v>850</v>
      </c>
      <c r="CY615" t="b">
        <v>0</v>
      </c>
      <c r="CZ615">
        <v>43</v>
      </c>
      <c r="DA615">
        <v>560</v>
      </c>
      <c r="DB615" t="b">
        <v>0</v>
      </c>
      <c r="DC615">
        <v>36</v>
      </c>
      <c r="DD615">
        <v>79.8</v>
      </c>
      <c r="DE615" t="b">
        <v>0</v>
      </c>
      <c r="DF615">
        <v>5</v>
      </c>
      <c r="DG615">
        <v>175</v>
      </c>
      <c r="DH615" t="b">
        <v>0</v>
      </c>
      <c r="DI615">
        <v>34</v>
      </c>
      <c r="DJ615">
        <v>0</v>
      </c>
      <c r="DK615" t="b">
        <v>0</v>
      </c>
      <c r="DL615">
        <v>70</v>
      </c>
      <c r="DM615">
        <v>6</v>
      </c>
      <c r="DN615" t="b">
        <v>0</v>
      </c>
      <c r="DO615">
        <v>6</v>
      </c>
      <c r="DP615">
        <v>8</v>
      </c>
      <c r="DQ615">
        <v>0</v>
      </c>
      <c r="DR615">
        <v>0</v>
      </c>
      <c r="DS615">
        <v>3</v>
      </c>
      <c r="DT615">
        <v>1</v>
      </c>
      <c r="DU615">
        <v>94</v>
      </c>
      <c r="DV615">
        <v>5</v>
      </c>
      <c r="DW615">
        <v>3</v>
      </c>
      <c r="DX615" t="b">
        <v>0</v>
      </c>
      <c r="DY615" t="b">
        <v>0</v>
      </c>
      <c r="DZ615" t="b">
        <v>0</v>
      </c>
    </row>
    <row r="616" spans="1:130" hidden="1" x14ac:dyDescent="0.35">
      <c r="A616">
        <v>39035185102</v>
      </c>
      <c r="B616" t="s">
        <v>3</v>
      </c>
      <c r="C616" t="s">
        <v>4</v>
      </c>
      <c r="D616">
        <v>0.4</v>
      </c>
      <c r="E616">
        <v>0</v>
      </c>
      <c r="F616">
        <v>0</v>
      </c>
      <c r="G616">
        <v>0</v>
      </c>
      <c r="H616">
        <v>0.01</v>
      </c>
      <c r="I616">
        <v>0.51</v>
      </c>
      <c r="J616">
        <v>0.03</v>
      </c>
      <c r="K616">
        <v>0.04</v>
      </c>
      <c r="L616">
        <v>0.09</v>
      </c>
      <c r="M616">
        <v>0.73</v>
      </c>
      <c r="N616">
        <v>0.16</v>
      </c>
      <c r="O616">
        <v>0</v>
      </c>
      <c r="P616">
        <v>0</v>
      </c>
      <c r="Q616" t="b">
        <v>0</v>
      </c>
      <c r="R616" t="b">
        <v>0</v>
      </c>
      <c r="T616" t="b">
        <v>0</v>
      </c>
      <c r="U616">
        <v>0</v>
      </c>
      <c r="V616">
        <v>25</v>
      </c>
      <c r="W616">
        <v>2393</v>
      </c>
      <c r="X616">
        <v>0.48</v>
      </c>
      <c r="Y616">
        <v>0.22</v>
      </c>
      <c r="Z616" t="b">
        <v>0</v>
      </c>
      <c r="AA616" t="b">
        <v>0</v>
      </c>
      <c r="AB616" t="b">
        <v>0</v>
      </c>
      <c r="AD616">
        <v>0</v>
      </c>
      <c r="AE616" t="b">
        <v>0</v>
      </c>
      <c r="AF616">
        <v>27</v>
      </c>
      <c r="AG616">
        <v>5.1999999999999998E-3</v>
      </c>
      <c r="AH616" t="b">
        <v>0</v>
      </c>
      <c r="AI616">
        <v>19</v>
      </c>
      <c r="AJ616">
        <v>0</v>
      </c>
      <c r="AK616">
        <v>46</v>
      </c>
      <c r="AL616">
        <v>6</v>
      </c>
      <c r="AM616" t="b">
        <v>0</v>
      </c>
      <c r="AN616" t="b">
        <v>0</v>
      </c>
      <c r="AO616">
        <v>33</v>
      </c>
      <c r="AP616">
        <v>0</v>
      </c>
      <c r="AQ616" t="b">
        <v>0</v>
      </c>
      <c r="AR616" t="b">
        <v>0</v>
      </c>
      <c r="AS616" t="b">
        <v>0</v>
      </c>
      <c r="AT616">
        <v>63</v>
      </c>
      <c r="AU616">
        <v>3</v>
      </c>
      <c r="AV616" t="b">
        <v>0</v>
      </c>
      <c r="AW616">
        <v>67</v>
      </c>
      <c r="AX616">
        <v>9.14</v>
      </c>
      <c r="AY616" t="b">
        <v>0</v>
      </c>
      <c r="AZ616">
        <v>57</v>
      </c>
      <c r="BA616">
        <v>0.28000000000000003</v>
      </c>
      <c r="BB616" t="b">
        <v>0</v>
      </c>
      <c r="BC616">
        <v>26</v>
      </c>
      <c r="BD616">
        <v>93</v>
      </c>
      <c r="BE616" t="b">
        <v>0</v>
      </c>
      <c r="BF616">
        <v>4</v>
      </c>
      <c r="BG616" t="b">
        <v>0</v>
      </c>
      <c r="BH616">
        <v>44</v>
      </c>
      <c r="BI616">
        <v>20</v>
      </c>
      <c r="BJ616" t="b">
        <v>0</v>
      </c>
      <c r="BK616">
        <v>91</v>
      </c>
      <c r="BL616">
        <v>75</v>
      </c>
      <c r="BM616">
        <v>11</v>
      </c>
      <c r="BN616">
        <v>85800</v>
      </c>
      <c r="BO616" t="b">
        <v>0</v>
      </c>
      <c r="BP616" t="b">
        <v>0</v>
      </c>
      <c r="BQ616">
        <v>3661</v>
      </c>
      <c r="BR616">
        <v>47</v>
      </c>
      <c r="BS616" t="b">
        <v>1</v>
      </c>
      <c r="BT616" t="b">
        <v>0</v>
      </c>
      <c r="BU616" t="b">
        <v>0</v>
      </c>
      <c r="BV616">
        <v>0.65</v>
      </c>
      <c r="BW616">
        <v>0</v>
      </c>
      <c r="BX616" t="b">
        <v>0</v>
      </c>
      <c r="BY616">
        <v>84</v>
      </c>
      <c r="BZ616">
        <v>4.34</v>
      </c>
      <c r="CA616" t="b">
        <v>0</v>
      </c>
      <c r="CB616">
        <v>27</v>
      </c>
      <c r="CC616">
        <v>0.02</v>
      </c>
      <c r="CD616" t="b">
        <v>0</v>
      </c>
      <c r="CE616">
        <v>44</v>
      </c>
      <c r="CF616">
        <v>0.27</v>
      </c>
      <c r="CI616" t="b">
        <v>0</v>
      </c>
      <c r="CJ616" t="b">
        <v>0</v>
      </c>
      <c r="CK616" t="b">
        <v>0</v>
      </c>
      <c r="CL616" t="b">
        <v>0</v>
      </c>
      <c r="CM616" t="b">
        <v>0</v>
      </c>
      <c r="CN616">
        <v>24</v>
      </c>
      <c r="CO616">
        <v>0</v>
      </c>
      <c r="CP616" t="b">
        <v>0</v>
      </c>
      <c r="CQ616">
        <v>63</v>
      </c>
      <c r="CR616">
        <v>3.07</v>
      </c>
      <c r="CS616" t="b">
        <v>0</v>
      </c>
      <c r="CT616">
        <v>85</v>
      </c>
      <c r="CU616">
        <v>1120</v>
      </c>
      <c r="CV616" t="b">
        <v>0</v>
      </c>
      <c r="CW616">
        <v>59</v>
      </c>
      <c r="CX616">
        <v>1120</v>
      </c>
      <c r="CY616" t="b">
        <v>0</v>
      </c>
      <c r="CZ616">
        <v>57</v>
      </c>
      <c r="DA616">
        <v>630</v>
      </c>
      <c r="DB616" t="b">
        <v>0</v>
      </c>
      <c r="DC616">
        <v>41</v>
      </c>
      <c r="DD616">
        <v>79.400000000000006</v>
      </c>
      <c r="DE616" t="b">
        <v>0</v>
      </c>
      <c r="DF616">
        <v>48</v>
      </c>
      <c r="DG616">
        <v>94</v>
      </c>
      <c r="DH616" t="b">
        <v>0</v>
      </c>
      <c r="DI616">
        <v>68</v>
      </c>
      <c r="DJ616">
        <v>3</v>
      </c>
      <c r="DK616" t="b">
        <v>0</v>
      </c>
      <c r="DL616">
        <v>69</v>
      </c>
      <c r="DM616">
        <v>6</v>
      </c>
      <c r="DN616" t="b">
        <v>0</v>
      </c>
      <c r="DO616">
        <v>45</v>
      </c>
      <c r="DP616">
        <v>28</v>
      </c>
      <c r="DQ616">
        <v>49</v>
      </c>
      <c r="DR616">
        <v>11</v>
      </c>
      <c r="DS616">
        <v>21</v>
      </c>
      <c r="DT616">
        <v>4</v>
      </c>
      <c r="DU616">
        <v>93</v>
      </c>
      <c r="DV616">
        <v>9</v>
      </c>
      <c r="DW616">
        <v>3</v>
      </c>
      <c r="DX616" t="b">
        <v>0</v>
      </c>
      <c r="DY616" t="b">
        <v>0</v>
      </c>
      <c r="DZ616" t="b">
        <v>0</v>
      </c>
    </row>
    <row r="617" spans="1:130" hidden="1" x14ac:dyDescent="0.35">
      <c r="A617">
        <v>39035196000</v>
      </c>
      <c r="B617" t="s">
        <v>3</v>
      </c>
      <c r="C617" t="s">
        <v>4</v>
      </c>
      <c r="D617">
        <v>0.59</v>
      </c>
      <c r="E617">
        <v>0</v>
      </c>
      <c r="F617">
        <v>0</v>
      </c>
      <c r="G617">
        <v>0</v>
      </c>
      <c r="H617">
        <v>0.01</v>
      </c>
      <c r="I617">
        <v>0.38</v>
      </c>
      <c r="J617">
        <v>0</v>
      </c>
      <c r="K617">
        <v>0</v>
      </c>
      <c r="L617">
        <v>0.06</v>
      </c>
      <c r="M617">
        <v>0.59</v>
      </c>
      <c r="N617">
        <v>0.34</v>
      </c>
      <c r="O617">
        <v>0</v>
      </c>
      <c r="P617">
        <v>0</v>
      </c>
      <c r="Q617" t="b">
        <v>0</v>
      </c>
      <c r="R617" t="b">
        <v>0</v>
      </c>
      <c r="T617" t="b">
        <v>0</v>
      </c>
      <c r="U617">
        <v>0</v>
      </c>
      <c r="V617">
        <v>66</v>
      </c>
      <c r="W617">
        <v>1604</v>
      </c>
      <c r="X617">
        <v>0.22</v>
      </c>
      <c r="Y617">
        <v>0.08</v>
      </c>
      <c r="Z617" t="b">
        <v>0</v>
      </c>
      <c r="AA617" t="b">
        <v>0</v>
      </c>
      <c r="AB617" t="b">
        <v>0</v>
      </c>
      <c r="AD617">
        <v>0</v>
      </c>
      <c r="AE617" t="b">
        <v>0</v>
      </c>
      <c r="AF617">
        <v>27</v>
      </c>
      <c r="AG617">
        <v>5.1999999999999998E-3</v>
      </c>
      <c r="AH617" t="b">
        <v>0</v>
      </c>
      <c r="AI617">
        <v>20</v>
      </c>
      <c r="AJ617">
        <v>0</v>
      </c>
      <c r="AK617">
        <v>6</v>
      </c>
      <c r="AL617">
        <v>0</v>
      </c>
      <c r="AM617" t="b">
        <v>0</v>
      </c>
      <c r="AN617" t="b">
        <v>0</v>
      </c>
      <c r="AO617">
        <v>33</v>
      </c>
      <c r="AP617">
        <v>0</v>
      </c>
      <c r="AQ617" t="b">
        <v>0</v>
      </c>
      <c r="AR617" t="b">
        <v>0</v>
      </c>
      <c r="AS617" t="b">
        <v>0</v>
      </c>
      <c r="AT617">
        <v>41</v>
      </c>
      <c r="AU617">
        <v>2</v>
      </c>
      <c r="AV617" t="b">
        <v>0</v>
      </c>
      <c r="AW617">
        <v>69</v>
      </c>
      <c r="AX617">
        <v>9.2200000000000006</v>
      </c>
      <c r="AY617" t="b">
        <v>0</v>
      </c>
      <c r="AZ617">
        <v>66</v>
      </c>
      <c r="BA617">
        <v>0.32</v>
      </c>
      <c r="BB617" t="b">
        <v>0</v>
      </c>
      <c r="BC617">
        <v>54</v>
      </c>
      <c r="BD617">
        <v>351.06</v>
      </c>
      <c r="BE617" t="b">
        <v>0</v>
      </c>
      <c r="BF617">
        <v>4</v>
      </c>
      <c r="BG617" t="b">
        <v>0</v>
      </c>
      <c r="BH617">
        <v>48</v>
      </c>
      <c r="BI617">
        <v>22</v>
      </c>
      <c r="BJ617" t="b">
        <v>0</v>
      </c>
      <c r="BK617">
        <v>94</v>
      </c>
      <c r="BL617">
        <v>80</v>
      </c>
      <c r="BM617">
        <v>35</v>
      </c>
      <c r="BN617">
        <v>150800</v>
      </c>
      <c r="BO617" t="b">
        <v>0</v>
      </c>
      <c r="BP617" t="b">
        <v>0</v>
      </c>
      <c r="BQ617">
        <v>3359</v>
      </c>
      <c r="BR617">
        <v>43</v>
      </c>
      <c r="BS617" t="b">
        <v>1</v>
      </c>
      <c r="BT617" t="b">
        <v>0</v>
      </c>
      <c r="BU617" t="b">
        <v>0</v>
      </c>
      <c r="BV617">
        <v>0.98</v>
      </c>
      <c r="BW617">
        <v>7.0000000000000007E-2</v>
      </c>
      <c r="BX617" t="b">
        <v>0</v>
      </c>
      <c r="BY617">
        <v>87</v>
      </c>
      <c r="BZ617">
        <v>5.15</v>
      </c>
      <c r="CA617" t="b">
        <v>0</v>
      </c>
      <c r="CB617">
        <v>25</v>
      </c>
      <c r="CC617">
        <v>0.02</v>
      </c>
      <c r="CD617" t="b">
        <v>0</v>
      </c>
      <c r="CE617">
        <v>34</v>
      </c>
      <c r="CF617">
        <v>0.19</v>
      </c>
      <c r="CI617" t="b">
        <v>0</v>
      </c>
      <c r="CJ617" t="b">
        <v>0</v>
      </c>
      <c r="CK617" t="b">
        <v>0</v>
      </c>
      <c r="CL617" t="b">
        <v>0</v>
      </c>
      <c r="CM617" t="b">
        <v>0</v>
      </c>
      <c r="CP617" t="b">
        <v>0</v>
      </c>
      <c r="CQ617">
        <v>40</v>
      </c>
      <c r="CR617">
        <v>1.1399999999999999</v>
      </c>
      <c r="CS617" t="b">
        <v>0</v>
      </c>
      <c r="CT617">
        <v>63</v>
      </c>
      <c r="CU617">
        <v>1010</v>
      </c>
      <c r="CV617" t="b">
        <v>0</v>
      </c>
      <c r="CW617">
        <v>87</v>
      </c>
      <c r="CX617">
        <v>1510</v>
      </c>
      <c r="CY617" t="b">
        <v>0</v>
      </c>
      <c r="CZ617">
        <v>79</v>
      </c>
      <c r="DA617">
        <v>770</v>
      </c>
      <c r="DB617" t="b">
        <v>0</v>
      </c>
      <c r="DC617">
        <v>72</v>
      </c>
      <c r="DD617">
        <v>76.09</v>
      </c>
      <c r="DE617" t="b">
        <v>0</v>
      </c>
      <c r="DF617">
        <v>30</v>
      </c>
      <c r="DG617">
        <v>113</v>
      </c>
      <c r="DH617" t="b">
        <v>0</v>
      </c>
      <c r="DI617">
        <v>12</v>
      </c>
      <c r="DJ617">
        <v>0</v>
      </c>
      <c r="DK617" t="b">
        <v>0</v>
      </c>
      <c r="DL617">
        <v>93</v>
      </c>
      <c r="DM617">
        <v>13</v>
      </c>
      <c r="DN617" t="b">
        <v>0</v>
      </c>
      <c r="DO617">
        <v>12</v>
      </c>
      <c r="DP617">
        <v>12</v>
      </c>
      <c r="DQ617">
        <v>17</v>
      </c>
      <c r="DR617">
        <v>4</v>
      </c>
      <c r="DS617">
        <v>9</v>
      </c>
      <c r="DT617">
        <v>2</v>
      </c>
      <c r="DU617">
        <v>96</v>
      </c>
      <c r="DV617">
        <v>1</v>
      </c>
      <c r="DW617">
        <v>8</v>
      </c>
      <c r="DX617" t="b">
        <v>0</v>
      </c>
      <c r="DY617" t="b">
        <v>0</v>
      </c>
      <c r="DZ617" t="b">
        <v>0</v>
      </c>
    </row>
    <row r="618" spans="1:130" hidden="1" x14ac:dyDescent="0.35">
      <c r="A618">
        <v>39035172102</v>
      </c>
      <c r="B618" t="s">
        <v>3</v>
      </c>
      <c r="C618" t="s">
        <v>4</v>
      </c>
      <c r="D618">
        <v>0.1</v>
      </c>
      <c r="E618">
        <v>0</v>
      </c>
      <c r="F618">
        <v>0</v>
      </c>
      <c r="G618">
        <v>0</v>
      </c>
      <c r="H618">
        <v>0</v>
      </c>
      <c r="I618">
        <v>0.84</v>
      </c>
      <c r="J618">
        <v>0.03</v>
      </c>
      <c r="K618">
        <v>0</v>
      </c>
      <c r="L618">
        <v>0.08</v>
      </c>
      <c r="M618">
        <v>0.73</v>
      </c>
      <c r="N618">
        <v>0.17</v>
      </c>
      <c r="O618">
        <v>0</v>
      </c>
      <c r="P618">
        <v>0</v>
      </c>
      <c r="Q618" t="b">
        <v>0</v>
      </c>
      <c r="R618" t="b">
        <v>0</v>
      </c>
      <c r="T618" t="b">
        <v>0</v>
      </c>
      <c r="U618">
        <v>0</v>
      </c>
      <c r="V618">
        <v>0</v>
      </c>
      <c r="W618">
        <v>3351</v>
      </c>
      <c r="X618">
        <v>0.4</v>
      </c>
      <c r="Y618">
        <v>0.18</v>
      </c>
      <c r="Z618" t="b">
        <v>0</v>
      </c>
      <c r="AA618" t="b">
        <v>0</v>
      </c>
      <c r="AB618" t="b">
        <v>0</v>
      </c>
      <c r="AD618">
        <v>0</v>
      </c>
      <c r="AE618" t="b">
        <v>0</v>
      </c>
      <c r="AF618">
        <v>27</v>
      </c>
      <c r="AG618">
        <v>5.1999999999999998E-3</v>
      </c>
      <c r="AH618" t="b">
        <v>0</v>
      </c>
      <c r="AI618">
        <v>19</v>
      </c>
      <c r="AJ618">
        <v>0</v>
      </c>
      <c r="AK618">
        <v>4</v>
      </c>
      <c r="AL618">
        <v>0</v>
      </c>
      <c r="AM618" t="b">
        <v>0</v>
      </c>
      <c r="AN618" t="b">
        <v>0</v>
      </c>
      <c r="AO618">
        <v>33</v>
      </c>
      <c r="AP618">
        <v>0</v>
      </c>
      <c r="AQ618" t="b">
        <v>0</v>
      </c>
      <c r="AR618" t="b">
        <v>0</v>
      </c>
      <c r="AS618" t="b">
        <v>0</v>
      </c>
      <c r="AT618">
        <v>44</v>
      </c>
      <c r="AU618">
        <v>2</v>
      </c>
      <c r="AV618" t="b">
        <v>0</v>
      </c>
      <c r="AW618">
        <v>63</v>
      </c>
      <c r="AX618">
        <v>9.02</v>
      </c>
      <c r="AY618" t="b">
        <v>0</v>
      </c>
      <c r="AZ618">
        <v>64</v>
      </c>
      <c r="BA618">
        <v>0.31</v>
      </c>
      <c r="BB618" t="b">
        <v>0</v>
      </c>
      <c r="BC618">
        <v>76</v>
      </c>
      <c r="BD618">
        <v>832.78</v>
      </c>
      <c r="BE618" t="b">
        <v>0</v>
      </c>
      <c r="BF618">
        <v>3</v>
      </c>
      <c r="BG618" t="b">
        <v>0</v>
      </c>
      <c r="BH618">
        <v>45</v>
      </c>
      <c r="BI618">
        <v>21</v>
      </c>
      <c r="BJ618" t="b">
        <v>0</v>
      </c>
      <c r="BK618">
        <v>78</v>
      </c>
      <c r="BL618">
        <v>55</v>
      </c>
      <c r="BM618">
        <v>31</v>
      </c>
      <c r="BN618">
        <v>138500</v>
      </c>
      <c r="BO618" t="b">
        <v>0</v>
      </c>
      <c r="BP618" t="b">
        <v>0</v>
      </c>
      <c r="BQ618">
        <v>4900</v>
      </c>
      <c r="BR618">
        <v>65</v>
      </c>
      <c r="BS618" t="b">
        <v>1</v>
      </c>
      <c r="BT618" t="b">
        <v>0</v>
      </c>
      <c r="BU618" t="b">
        <v>0</v>
      </c>
      <c r="BV618">
        <v>0.71</v>
      </c>
      <c r="BW618">
        <v>0.01</v>
      </c>
      <c r="BX618" t="b">
        <v>0</v>
      </c>
      <c r="BY618">
        <v>62</v>
      </c>
      <c r="BZ618">
        <v>1.47</v>
      </c>
      <c r="CA618" t="b">
        <v>0</v>
      </c>
      <c r="CB618">
        <v>30</v>
      </c>
      <c r="CC618">
        <v>0.03</v>
      </c>
      <c r="CD618" t="b">
        <v>0</v>
      </c>
      <c r="CE618">
        <v>21</v>
      </c>
      <c r="CF618">
        <v>0.12</v>
      </c>
      <c r="CI618" t="b">
        <v>0</v>
      </c>
      <c r="CJ618" t="b">
        <v>0</v>
      </c>
      <c r="CK618" t="b">
        <v>0</v>
      </c>
      <c r="CL618" t="b">
        <v>0</v>
      </c>
      <c r="CM618" t="b">
        <v>0</v>
      </c>
      <c r="CN618">
        <v>40</v>
      </c>
      <c r="CO618">
        <v>0</v>
      </c>
      <c r="CP618" t="b">
        <v>0</v>
      </c>
      <c r="CQ618">
        <v>87</v>
      </c>
      <c r="CR618">
        <v>9.0299999999999994</v>
      </c>
      <c r="CS618" t="b">
        <v>0</v>
      </c>
      <c r="CT618">
        <v>57</v>
      </c>
      <c r="CU618">
        <v>990</v>
      </c>
      <c r="CV618" t="b">
        <v>0</v>
      </c>
      <c r="CW618">
        <v>25</v>
      </c>
      <c r="CX618">
        <v>850</v>
      </c>
      <c r="CY618" t="b">
        <v>0</v>
      </c>
      <c r="CZ618">
        <v>47</v>
      </c>
      <c r="DA618">
        <v>580</v>
      </c>
      <c r="DB618" t="b">
        <v>0</v>
      </c>
      <c r="DC618">
        <v>18</v>
      </c>
      <c r="DD618">
        <v>81.8</v>
      </c>
      <c r="DE618" t="b">
        <v>0</v>
      </c>
      <c r="DF618">
        <v>39</v>
      </c>
      <c r="DG618">
        <v>103</v>
      </c>
      <c r="DH618" t="b">
        <v>0</v>
      </c>
      <c r="DI618">
        <v>41</v>
      </c>
      <c r="DJ618">
        <v>1</v>
      </c>
      <c r="DK618" t="b">
        <v>0</v>
      </c>
      <c r="DL618">
        <v>56</v>
      </c>
      <c r="DM618">
        <v>5</v>
      </c>
      <c r="DN618" t="b">
        <v>0</v>
      </c>
      <c r="DO618">
        <v>34</v>
      </c>
      <c r="DP618">
        <v>23</v>
      </c>
      <c r="DQ618">
        <v>3</v>
      </c>
      <c r="DR618">
        <v>1</v>
      </c>
      <c r="DS618">
        <v>16</v>
      </c>
      <c r="DT618">
        <v>3</v>
      </c>
      <c r="DU618">
        <v>94</v>
      </c>
      <c r="DV618">
        <v>4</v>
      </c>
      <c r="DW618">
        <v>4</v>
      </c>
      <c r="DX618" t="b">
        <v>0</v>
      </c>
      <c r="DY618" t="b">
        <v>0</v>
      </c>
      <c r="DZ618" t="b">
        <v>0</v>
      </c>
    </row>
    <row r="619" spans="1:130" x14ac:dyDescent="0.35">
      <c r="A619">
        <v>39035103500</v>
      </c>
      <c r="B619" t="s">
        <v>3</v>
      </c>
      <c r="C619" t="s">
        <v>4</v>
      </c>
      <c r="D619">
        <v>0.12</v>
      </c>
      <c r="E619">
        <v>0</v>
      </c>
      <c r="F619">
        <v>0</v>
      </c>
      <c r="G619">
        <v>0</v>
      </c>
      <c r="H619">
        <v>0.04</v>
      </c>
      <c r="I619">
        <v>0.67</v>
      </c>
      <c r="J619">
        <v>0.14000000000000001</v>
      </c>
      <c r="K619">
        <v>0.03</v>
      </c>
      <c r="L619">
        <v>0.05</v>
      </c>
      <c r="M619">
        <v>0.82</v>
      </c>
      <c r="N619">
        <v>0.12</v>
      </c>
      <c r="O619">
        <v>0</v>
      </c>
      <c r="P619">
        <v>0</v>
      </c>
      <c r="Q619" t="b">
        <v>0</v>
      </c>
      <c r="R619" t="b">
        <v>1</v>
      </c>
      <c r="T619" t="b">
        <v>1</v>
      </c>
      <c r="U619">
        <v>100</v>
      </c>
      <c r="V619">
        <v>100</v>
      </c>
      <c r="W619">
        <v>1545</v>
      </c>
      <c r="X619">
        <v>0.62</v>
      </c>
      <c r="Y619">
        <v>0.28999999999999998</v>
      </c>
      <c r="Z619" t="b">
        <v>0</v>
      </c>
      <c r="AA619" t="b">
        <v>0</v>
      </c>
      <c r="AB619" t="b">
        <v>0</v>
      </c>
      <c r="AD619">
        <v>0</v>
      </c>
      <c r="AE619" t="b">
        <v>0</v>
      </c>
      <c r="AF619">
        <v>35</v>
      </c>
      <c r="AG619">
        <v>7.1999999999999998E-3</v>
      </c>
      <c r="AH619" t="b">
        <v>0</v>
      </c>
      <c r="AI619">
        <v>26</v>
      </c>
      <c r="AJ619">
        <v>1E-4</v>
      </c>
      <c r="AK619">
        <v>42</v>
      </c>
      <c r="AL619">
        <v>6</v>
      </c>
      <c r="AM619" t="b">
        <v>0</v>
      </c>
      <c r="AN619" t="b">
        <v>0</v>
      </c>
      <c r="AO619">
        <v>33</v>
      </c>
      <c r="AP619">
        <v>0</v>
      </c>
      <c r="AQ619" t="b">
        <v>0</v>
      </c>
      <c r="AR619" t="b">
        <v>0</v>
      </c>
      <c r="AS619" t="b">
        <v>0</v>
      </c>
      <c r="AT619">
        <v>52</v>
      </c>
      <c r="AU619">
        <v>3</v>
      </c>
      <c r="AV619" t="b">
        <v>0</v>
      </c>
      <c r="AW619">
        <v>73</v>
      </c>
      <c r="AX619">
        <v>9.3800000000000008</v>
      </c>
      <c r="AY619" t="b">
        <v>0</v>
      </c>
      <c r="AZ619">
        <v>89</v>
      </c>
      <c r="BA619">
        <v>0.53</v>
      </c>
      <c r="BB619" t="b">
        <v>0</v>
      </c>
      <c r="BC619">
        <v>84</v>
      </c>
      <c r="BD619">
        <v>1194.5</v>
      </c>
      <c r="BE619" t="b">
        <v>0</v>
      </c>
      <c r="BF619">
        <v>2</v>
      </c>
      <c r="BG619" t="b">
        <v>0</v>
      </c>
      <c r="BH619">
        <v>43</v>
      </c>
      <c r="BI619">
        <v>20</v>
      </c>
      <c r="BJ619" t="b">
        <v>0</v>
      </c>
      <c r="BK619">
        <v>99</v>
      </c>
      <c r="BL619">
        <v>94</v>
      </c>
      <c r="BM619">
        <v>34</v>
      </c>
      <c r="BN619">
        <v>146200</v>
      </c>
      <c r="BO619" t="b">
        <v>0</v>
      </c>
      <c r="BP619" t="b">
        <v>0</v>
      </c>
      <c r="BQ619">
        <v>5784</v>
      </c>
      <c r="BR619">
        <v>77</v>
      </c>
      <c r="BS619" t="b">
        <v>1</v>
      </c>
      <c r="BT619" t="b">
        <v>0</v>
      </c>
      <c r="BU619" t="b">
        <v>1</v>
      </c>
      <c r="BV619">
        <v>0.93</v>
      </c>
      <c r="BW619">
        <v>0.03</v>
      </c>
      <c r="BX619" t="b">
        <v>0</v>
      </c>
      <c r="BY619">
        <v>91</v>
      </c>
      <c r="BZ619">
        <v>6.64</v>
      </c>
      <c r="CA619" t="b">
        <v>0</v>
      </c>
      <c r="CB619">
        <v>21</v>
      </c>
      <c r="CC619">
        <v>0.02</v>
      </c>
      <c r="CD619" t="b">
        <v>0</v>
      </c>
      <c r="CE619">
        <v>97</v>
      </c>
      <c r="CF619">
        <v>3.64</v>
      </c>
      <c r="CI619" t="b">
        <v>0</v>
      </c>
      <c r="CJ619" t="b">
        <v>0</v>
      </c>
      <c r="CK619" t="b">
        <v>0</v>
      </c>
      <c r="CL619" t="b">
        <v>0</v>
      </c>
      <c r="CM619" t="b">
        <v>0</v>
      </c>
      <c r="CN619">
        <v>90</v>
      </c>
      <c r="CO619">
        <v>0.42</v>
      </c>
      <c r="CP619" t="b">
        <v>0</v>
      </c>
      <c r="CQ619">
        <v>92</v>
      </c>
      <c r="CR619">
        <v>12.93</v>
      </c>
      <c r="CS619" t="b">
        <v>0</v>
      </c>
      <c r="CT619">
        <v>68</v>
      </c>
      <c r="CU619">
        <v>1030</v>
      </c>
      <c r="CV619" t="b">
        <v>0</v>
      </c>
      <c r="CW619">
        <v>19</v>
      </c>
      <c r="CX619">
        <v>800</v>
      </c>
      <c r="CY619" t="b">
        <v>0</v>
      </c>
      <c r="CZ619">
        <v>14</v>
      </c>
      <c r="DA619">
        <v>409</v>
      </c>
      <c r="DB619" t="b">
        <v>0</v>
      </c>
      <c r="DC619">
        <v>79</v>
      </c>
      <c r="DD619">
        <v>75.09</v>
      </c>
      <c r="DE619" t="b">
        <v>0</v>
      </c>
      <c r="DF619">
        <v>44</v>
      </c>
      <c r="DG619">
        <v>99</v>
      </c>
      <c r="DH619" t="b">
        <v>0</v>
      </c>
      <c r="DI619">
        <v>71</v>
      </c>
      <c r="DJ619">
        <v>4</v>
      </c>
      <c r="DK619" t="b">
        <v>0</v>
      </c>
      <c r="DL619">
        <v>53</v>
      </c>
      <c r="DM619">
        <v>5</v>
      </c>
      <c r="DN619" t="b">
        <v>0</v>
      </c>
      <c r="DO619">
        <v>63</v>
      </c>
      <c r="DP619">
        <v>37</v>
      </c>
      <c r="DQ619">
        <v>52</v>
      </c>
      <c r="DR619">
        <v>12</v>
      </c>
      <c r="DS619">
        <v>64</v>
      </c>
      <c r="DT619">
        <v>13</v>
      </c>
      <c r="DU619">
        <v>91</v>
      </c>
      <c r="DV619">
        <v>13</v>
      </c>
      <c r="DW619">
        <v>45</v>
      </c>
      <c r="DX619" t="b">
        <v>0</v>
      </c>
      <c r="DY619" t="b">
        <v>0</v>
      </c>
      <c r="DZ619" t="b">
        <v>0</v>
      </c>
    </row>
    <row r="620" spans="1:130" hidden="1" x14ac:dyDescent="0.35">
      <c r="A620">
        <v>39035141700</v>
      </c>
      <c r="B620" t="s">
        <v>3</v>
      </c>
      <c r="C620" t="s">
        <v>4</v>
      </c>
      <c r="D620">
        <v>0.12</v>
      </c>
      <c r="E620">
        <v>0</v>
      </c>
      <c r="F620">
        <v>0</v>
      </c>
      <c r="G620">
        <v>0</v>
      </c>
      <c r="H620">
        <v>0.03</v>
      </c>
      <c r="I620">
        <v>0.79</v>
      </c>
      <c r="J620">
        <v>0.03</v>
      </c>
      <c r="K620">
        <v>0</v>
      </c>
      <c r="L620">
        <v>0.1</v>
      </c>
      <c r="M620">
        <v>0.7</v>
      </c>
      <c r="N620">
        <v>0.18</v>
      </c>
      <c r="O620">
        <v>0</v>
      </c>
      <c r="P620">
        <v>0</v>
      </c>
      <c r="Q620" t="b">
        <v>0</v>
      </c>
      <c r="R620" t="b">
        <v>0</v>
      </c>
      <c r="T620" t="b">
        <v>0</v>
      </c>
      <c r="U620">
        <v>0</v>
      </c>
      <c r="V620">
        <v>0</v>
      </c>
      <c r="W620">
        <v>1337</v>
      </c>
      <c r="X620">
        <v>0.11</v>
      </c>
      <c r="Y620">
        <v>0.03</v>
      </c>
      <c r="Z620" t="b">
        <v>0</v>
      </c>
      <c r="AA620" t="b">
        <v>0</v>
      </c>
      <c r="AB620" t="b">
        <v>0</v>
      </c>
      <c r="AD620">
        <v>0</v>
      </c>
      <c r="AE620" t="b">
        <v>0</v>
      </c>
      <c r="AF620">
        <v>28</v>
      </c>
      <c r="AG620">
        <v>5.4000000000000003E-3</v>
      </c>
      <c r="AH620" t="b">
        <v>0</v>
      </c>
      <c r="AI620">
        <v>20</v>
      </c>
      <c r="AJ620">
        <v>0</v>
      </c>
      <c r="AK620">
        <v>47</v>
      </c>
      <c r="AL620">
        <v>7</v>
      </c>
      <c r="AM620" t="b">
        <v>0</v>
      </c>
      <c r="AN620" t="b">
        <v>0</v>
      </c>
      <c r="AO620">
        <v>33</v>
      </c>
      <c r="AP620">
        <v>0</v>
      </c>
      <c r="AQ620" t="b">
        <v>0</v>
      </c>
      <c r="AR620" t="b">
        <v>0</v>
      </c>
      <c r="AS620" t="b">
        <v>0</v>
      </c>
      <c r="AT620">
        <v>27</v>
      </c>
      <c r="AU620">
        <v>2</v>
      </c>
      <c r="AV620" t="b">
        <v>0</v>
      </c>
      <c r="AW620">
        <v>70</v>
      </c>
      <c r="AX620">
        <v>9.25</v>
      </c>
      <c r="AY620" t="b">
        <v>0</v>
      </c>
      <c r="AZ620">
        <v>61</v>
      </c>
      <c r="BA620">
        <v>0.28999999999999998</v>
      </c>
      <c r="BB620" t="b">
        <v>0</v>
      </c>
      <c r="BC620">
        <v>14</v>
      </c>
      <c r="BD620">
        <v>30.04</v>
      </c>
      <c r="BE620" t="b">
        <v>0</v>
      </c>
      <c r="BF620">
        <v>2</v>
      </c>
      <c r="BG620" t="b">
        <v>0</v>
      </c>
      <c r="BH620">
        <v>13</v>
      </c>
      <c r="BI620">
        <v>12</v>
      </c>
      <c r="BJ620" t="b">
        <v>0</v>
      </c>
      <c r="BK620">
        <v>99</v>
      </c>
      <c r="BL620">
        <v>95</v>
      </c>
      <c r="BM620">
        <v>31</v>
      </c>
      <c r="BN620">
        <v>139400</v>
      </c>
      <c r="BO620" t="b">
        <v>0</v>
      </c>
      <c r="BP620" t="b">
        <v>0</v>
      </c>
      <c r="BQ620">
        <v>3363</v>
      </c>
      <c r="BR620">
        <v>43</v>
      </c>
      <c r="BS620" t="b">
        <v>1</v>
      </c>
      <c r="BT620" t="b">
        <v>0</v>
      </c>
      <c r="BU620" t="b">
        <v>0</v>
      </c>
      <c r="BV620">
        <v>0.21</v>
      </c>
      <c r="BW620">
        <v>0</v>
      </c>
      <c r="BX620" t="b">
        <v>0</v>
      </c>
      <c r="BY620">
        <v>77</v>
      </c>
      <c r="BZ620">
        <v>2.93</v>
      </c>
      <c r="CA620" t="b">
        <v>0</v>
      </c>
      <c r="CB620">
        <v>24</v>
      </c>
      <c r="CC620">
        <v>0.02</v>
      </c>
      <c r="CD620" t="b">
        <v>0</v>
      </c>
      <c r="CE620">
        <v>36</v>
      </c>
      <c r="CF620">
        <v>0.2</v>
      </c>
      <c r="CI620" t="b">
        <v>0</v>
      </c>
      <c r="CJ620" t="b">
        <v>0</v>
      </c>
      <c r="CK620" t="b">
        <v>0</v>
      </c>
      <c r="CL620" t="b">
        <v>0</v>
      </c>
      <c r="CM620" t="b">
        <v>0</v>
      </c>
      <c r="CP620" t="b">
        <v>0</v>
      </c>
      <c r="CQ620">
        <v>58</v>
      </c>
      <c r="CR620">
        <v>2.57</v>
      </c>
      <c r="CS620" t="b">
        <v>0</v>
      </c>
      <c r="CT620">
        <v>52</v>
      </c>
      <c r="CU620">
        <v>969</v>
      </c>
      <c r="CV620" t="b">
        <v>0</v>
      </c>
      <c r="CW620">
        <v>17</v>
      </c>
      <c r="CX620">
        <v>780</v>
      </c>
      <c r="CY620" t="b">
        <v>0</v>
      </c>
      <c r="CZ620">
        <v>19</v>
      </c>
      <c r="DA620">
        <v>440</v>
      </c>
      <c r="DB620" t="b">
        <v>0</v>
      </c>
      <c r="DC620">
        <v>36</v>
      </c>
      <c r="DD620">
        <v>79.8</v>
      </c>
      <c r="DE620" t="b">
        <v>0</v>
      </c>
      <c r="DF620">
        <v>8</v>
      </c>
      <c r="DG620">
        <v>160</v>
      </c>
      <c r="DH620" t="b">
        <v>0</v>
      </c>
      <c r="DI620">
        <v>34</v>
      </c>
      <c r="DJ620">
        <v>0</v>
      </c>
      <c r="DK620" t="b">
        <v>0</v>
      </c>
      <c r="DL620">
        <v>14</v>
      </c>
      <c r="DM620">
        <v>2</v>
      </c>
      <c r="DN620" t="b">
        <v>0</v>
      </c>
      <c r="DO620">
        <v>9</v>
      </c>
      <c r="DP620">
        <v>10</v>
      </c>
      <c r="DQ620">
        <v>12</v>
      </c>
      <c r="DR620">
        <v>4</v>
      </c>
      <c r="DS620">
        <v>1</v>
      </c>
      <c r="DT620">
        <v>0</v>
      </c>
      <c r="DU620">
        <v>93</v>
      </c>
      <c r="DV620">
        <v>1</v>
      </c>
      <c r="DW620">
        <v>7</v>
      </c>
      <c r="DX620" t="b">
        <v>0</v>
      </c>
      <c r="DY620" t="b">
        <v>0</v>
      </c>
      <c r="DZ620" t="b">
        <v>0</v>
      </c>
    </row>
    <row r="621" spans="1:130" hidden="1" x14ac:dyDescent="0.35">
      <c r="A621">
        <v>39035152102</v>
      </c>
      <c r="B621" t="s">
        <v>3</v>
      </c>
      <c r="C621" t="s">
        <v>4</v>
      </c>
      <c r="D621">
        <v>0.55000000000000004</v>
      </c>
      <c r="E621">
        <v>0</v>
      </c>
      <c r="F621">
        <v>0</v>
      </c>
      <c r="G621">
        <v>0</v>
      </c>
      <c r="H621">
        <v>0.02</v>
      </c>
      <c r="I621">
        <v>0.4</v>
      </c>
      <c r="J621">
        <v>0.02</v>
      </c>
      <c r="K621">
        <v>0</v>
      </c>
      <c r="L621">
        <v>0.13</v>
      </c>
      <c r="M621">
        <v>0.72</v>
      </c>
      <c r="N621">
        <v>0.14000000000000001</v>
      </c>
      <c r="O621">
        <v>0</v>
      </c>
      <c r="P621">
        <v>0</v>
      </c>
      <c r="Q621" t="b">
        <v>0</v>
      </c>
      <c r="R621" t="b">
        <v>0</v>
      </c>
      <c r="T621" t="b">
        <v>0</v>
      </c>
      <c r="U621">
        <v>0</v>
      </c>
      <c r="V621">
        <v>83</v>
      </c>
      <c r="W621">
        <v>4016</v>
      </c>
      <c r="X621">
        <v>0.57999999999999996</v>
      </c>
      <c r="Y621">
        <v>0.27</v>
      </c>
      <c r="Z621" t="b">
        <v>0</v>
      </c>
      <c r="AA621" t="b">
        <v>0</v>
      </c>
      <c r="AB621" t="b">
        <v>0</v>
      </c>
      <c r="AD621">
        <v>0</v>
      </c>
      <c r="AE621" t="b">
        <v>0</v>
      </c>
      <c r="AF621">
        <v>27</v>
      </c>
      <c r="AG621">
        <v>5.1999999999999998E-3</v>
      </c>
      <c r="AH621" t="b">
        <v>0</v>
      </c>
      <c r="AI621">
        <v>19</v>
      </c>
      <c r="AJ621">
        <v>0</v>
      </c>
      <c r="AK621">
        <v>15</v>
      </c>
      <c r="AL621">
        <v>2</v>
      </c>
      <c r="AM621" t="b">
        <v>0</v>
      </c>
      <c r="AN621" t="b">
        <v>0</v>
      </c>
      <c r="AO621">
        <v>33</v>
      </c>
      <c r="AP621">
        <v>0</v>
      </c>
      <c r="AQ621" t="b">
        <v>0</v>
      </c>
      <c r="AR621" t="b">
        <v>0</v>
      </c>
      <c r="AS621" t="b">
        <v>0</v>
      </c>
      <c r="AT621">
        <v>75</v>
      </c>
      <c r="AU621">
        <v>4</v>
      </c>
      <c r="AV621" t="b">
        <v>0</v>
      </c>
      <c r="AW621">
        <v>63</v>
      </c>
      <c r="AX621">
        <v>9.01</v>
      </c>
      <c r="AY621" t="b">
        <v>0</v>
      </c>
      <c r="AZ621">
        <v>52</v>
      </c>
      <c r="BA621">
        <v>0.25</v>
      </c>
      <c r="BB621" t="b">
        <v>0</v>
      </c>
      <c r="BC621">
        <v>27</v>
      </c>
      <c r="BD621">
        <v>94.28</v>
      </c>
      <c r="BE621" t="b">
        <v>0</v>
      </c>
      <c r="BF621">
        <v>2</v>
      </c>
      <c r="BG621" t="b">
        <v>0</v>
      </c>
      <c r="BH621">
        <v>62</v>
      </c>
      <c r="BI621">
        <v>26</v>
      </c>
      <c r="BJ621" t="b">
        <v>0</v>
      </c>
      <c r="BK621">
        <v>98</v>
      </c>
      <c r="BL621">
        <v>89</v>
      </c>
      <c r="BM621">
        <v>7</v>
      </c>
      <c r="BN621">
        <v>76800</v>
      </c>
      <c r="BO621" t="b">
        <v>0</v>
      </c>
      <c r="BP621" t="b">
        <v>0</v>
      </c>
      <c r="BQ621">
        <v>5086</v>
      </c>
      <c r="BR621">
        <v>68</v>
      </c>
      <c r="BS621" t="b">
        <v>1</v>
      </c>
      <c r="BT621" t="b">
        <v>0</v>
      </c>
      <c r="BU621" t="b">
        <v>0</v>
      </c>
      <c r="BV621">
        <v>0.21</v>
      </c>
      <c r="BW621">
        <v>0</v>
      </c>
      <c r="BX621" t="b">
        <v>0</v>
      </c>
      <c r="BY621">
        <v>80</v>
      </c>
      <c r="BZ621">
        <v>3.48</v>
      </c>
      <c r="CA621" t="b">
        <v>0</v>
      </c>
      <c r="CB621">
        <v>31</v>
      </c>
      <c r="CC621">
        <v>0.03</v>
      </c>
      <c r="CD621" t="b">
        <v>0</v>
      </c>
      <c r="CE621">
        <v>77</v>
      </c>
      <c r="CF621">
        <v>1.1200000000000001</v>
      </c>
      <c r="CI621" t="b">
        <v>0</v>
      </c>
      <c r="CJ621" t="b">
        <v>0</v>
      </c>
      <c r="CK621" t="b">
        <v>0</v>
      </c>
      <c r="CL621" t="b">
        <v>0</v>
      </c>
      <c r="CM621" t="b">
        <v>0</v>
      </c>
      <c r="CN621">
        <v>60</v>
      </c>
      <c r="CO621">
        <v>0</v>
      </c>
      <c r="CP621" t="b">
        <v>0</v>
      </c>
      <c r="CQ621">
        <v>66</v>
      </c>
      <c r="CR621">
        <v>3.49</v>
      </c>
      <c r="CS621" t="b">
        <v>0</v>
      </c>
      <c r="CT621">
        <v>93</v>
      </c>
      <c r="CU621">
        <v>1220</v>
      </c>
      <c r="CV621" t="b">
        <v>0</v>
      </c>
      <c r="CW621">
        <v>64</v>
      </c>
      <c r="CX621">
        <v>1160</v>
      </c>
      <c r="CY621" t="b">
        <v>0</v>
      </c>
      <c r="CZ621">
        <v>59</v>
      </c>
      <c r="DA621">
        <v>640</v>
      </c>
      <c r="DB621" t="b">
        <v>0</v>
      </c>
      <c r="DC621">
        <v>77</v>
      </c>
      <c r="DD621">
        <v>75.400000000000006</v>
      </c>
      <c r="DE621" t="b">
        <v>0</v>
      </c>
      <c r="DF621">
        <v>64</v>
      </c>
      <c r="DG621">
        <v>81</v>
      </c>
      <c r="DH621" t="b">
        <v>0</v>
      </c>
      <c r="DI621">
        <v>33</v>
      </c>
      <c r="DJ621">
        <v>0</v>
      </c>
      <c r="DK621" t="b">
        <v>0</v>
      </c>
      <c r="DL621">
        <v>80</v>
      </c>
      <c r="DM621">
        <v>8</v>
      </c>
      <c r="DN621" t="b">
        <v>0</v>
      </c>
      <c r="DO621">
        <v>58</v>
      </c>
      <c r="DP621">
        <v>34</v>
      </c>
      <c r="DQ621">
        <v>52</v>
      </c>
      <c r="DR621">
        <v>12</v>
      </c>
      <c r="DS621">
        <v>59</v>
      </c>
      <c r="DT621">
        <v>12</v>
      </c>
      <c r="DU621">
        <v>92</v>
      </c>
      <c r="DV621">
        <v>4</v>
      </c>
      <c r="DW621">
        <v>10</v>
      </c>
      <c r="DX621" t="b">
        <v>0</v>
      </c>
      <c r="DY621" t="b">
        <v>0</v>
      </c>
      <c r="DZ621" t="b">
        <v>0</v>
      </c>
    </row>
    <row r="622" spans="1:130" hidden="1" x14ac:dyDescent="0.35">
      <c r="A622">
        <v>39035161300</v>
      </c>
      <c r="B622" t="s">
        <v>3</v>
      </c>
      <c r="C622" t="s">
        <v>4</v>
      </c>
      <c r="D622">
        <v>0.05</v>
      </c>
      <c r="E622">
        <v>0</v>
      </c>
      <c r="F622">
        <v>0.02</v>
      </c>
      <c r="G622">
        <v>0</v>
      </c>
      <c r="H622">
        <v>0.06</v>
      </c>
      <c r="I622">
        <v>0.82</v>
      </c>
      <c r="J622">
        <v>0.05</v>
      </c>
      <c r="K622">
        <v>0</v>
      </c>
      <c r="L622">
        <v>0.14000000000000001</v>
      </c>
      <c r="M622">
        <v>0.74</v>
      </c>
      <c r="N622">
        <v>0.11</v>
      </c>
      <c r="O622">
        <v>0</v>
      </c>
      <c r="P622">
        <v>0</v>
      </c>
      <c r="Q622" t="b">
        <v>0</v>
      </c>
      <c r="R622" t="b">
        <v>0</v>
      </c>
      <c r="T622" t="b">
        <v>0</v>
      </c>
      <c r="U622">
        <v>0</v>
      </c>
      <c r="V622">
        <v>0</v>
      </c>
      <c r="W622">
        <v>2997</v>
      </c>
      <c r="X622">
        <v>0.48</v>
      </c>
      <c r="Y622">
        <v>0.21</v>
      </c>
      <c r="Z622" t="b">
        <v>0</v>
      </c>
      <c r="AA622" t="b">
        <v>0</v>
      </c>
      <c r="AB622" t="b">
        <v>0</v>
      </c>
      <c r="AD622">
        <v>0</v>
      </c>
      <c r="AE622" t="b">
        <v>0</v>
      </c>
      <c r="AF622">
        <v>35</v>
      </c>
      <c r="AG622">
        <v>7.1999999999999998E-3</v>
      </c>
      <c r="AH622" t="b">
        <v>0</v>
      </c>
      <c r="AI622">
        <v>25</v>
      </c>
      <c r="AJ622">
        <v>1E-4</v>
      </c>
      <c r="AK622">
        <v>1</v>
      </c>
      <c r="AL622">
        <v>0</v>
      </c>
      <c r="AM622" t="b">
        <v>0</v>
      </c>
      <c r="AN622" t="b">
        <v>0</v>
      </c>
      <c r="AO622">
        <v>33</v>
      </c>
      <c r="AP622">
        <v>0</v>
      </c>
      <c r="AQ622" t="b">
        <v>0</v>
      </c>
      <c r="AR622" t="b">
        <v>0</v>
      </c>
      <c r="AS622" t="b">
        <v>0</v>
      </c>
      <c r="AT622">
        <v>38</v>
      </c>
      <c r="AU622">
        <v>2</v>
      </c>
      <c r="AV622" t="b">
        <v>0</v>
      </c>
      <c r="AW622">
        <v>68</v>
      </c>
      <c r="AX622">
        <v>9.18</v>
      </c>
      <c r="AY622" t="b">
        <v>0</v>
      </c>
      <c r="AZ622">
        <v>61</v>
      </c>
      <c r="BA622">
        <v>0.28999999999999998</v>
      </c>
      <c r="BB622" t="b">
        <v>0</v>
      </c>
      <c r="BC622">
        <v>71</v>
      </c>
      <c r="BD622">
        <v>662.15</v>
      </c>
      <c r="BE622" t="b">
        <v>0</v>
      </c>
      <c r="BF622">
        <v>2</v>
      </c>
      <c r="BG622" t="b">
        <v>0</v>
      </c>
      <c r="BH622">
        <v>55</v>
      </c>
      <c r="BI622">
        <v>24</v>
      </c>
      <c r="BJ622" t="b">
        <v>0</v>
      </c>
      <c r="BK622">
        <v>97</v>
      </c>
      <c r="BL622">
        <v>86</v>
      </c>
      <c r="BM622">
        <v>36</v>
      </c>
      <c r="BN622">
        <v>151200</v>
      </c>
      <c r="BO622" t="b">
        <v>0</v>
      </c>
      <c r="BP622" t="b">
        <v>0</v>
      </c>
      <c r="BQ622">
        <v>5752</v>
      </c>
      <c r="BR622">
        <v>76</v>
      </c>
      <c r="BS622" t="b">
        <v>1</v>
      </c>
      <c r="BT622" t="b">
        <v>0</v>
      </c>
      <c r="BU622" t="b">
        <v>0</v>
      </c>
      <c r="BV622">
        <v>0.21</v>
      </c>
      <c r="BW622">
        <v>0</v>
      </c>
      <c r="BX622" t="b">
        <v>0</v>
      </c>
      <c r="BY622">
        <v>84</v>
      </c>
      <c r="BZ622">
        <v>4.2699999999999996</v>
      </c>
      <c r="CA622" t="b">
        <v>0</v>
      </c>
      <c r="CB622">
        <v>20</v>
      </c>
      <c r="CC622">
        <v>0.02</v>
      </c>
      <c r="CD622" t="b">
        <v>0</v>
      </c>
      <c r="CE622">
        <v>63</v>
      </c>
      <c r="CF622">
        <v>0.64</v>
      </c>
      <c r="CI622" t="b">
        <v>0</v>
      </c>
      <c r="CJ622" t="b">
        <v>0</v>
      </c>
      <c r="CK622" t="b">
        <v>0</v>
      </c>
      <c r="CL622" t="b">
        <v>0</v>
      </c>
      <c r="CM622" t="b">
        <v>0</v>
      </c>
      <c r="CN622">
        <v>70</v>
      </c>
      <c r="CO622">
        <v>0.01</v>
      </c>
      <c r="CP622" t="b">
        <v>0</v>
      </c>
      <c r="CQ622">
        <v>95</v>
      </c>
      <c r="CR622">
        <v>17.850000000000001</v>
      </c>
      <c r="CS622" t="b">
        <v>0</v>
      </c>
      <c r="CT622">
        <v>75</v>
      </c>
      <c r="CU622">
        <v>1060</v>
      </c>
      <c r="CV622" t="b">
        <v>0</v>
      </c>
      <c r="CW622">
        <v>22</v>
      </c>
      <c r="CX622">
        <v>830</v>
      </c>
      <c r="CY622" t="b">
        <v>0</v>
      </c>
      <c r="CZ622">
        <v>35</v>
      </c>
      <c r="DA622">
        <v>520</v>
      </c>
      <c r="DB622" t="b">
        <v>0</v>
      </c>
      <c r="DC622">
        <v>81</v>
      </c>
      <c r="DD622">
        <v>74.8</v>
      </c>
      <c r="DE622" t="b">
        <v>0</v>
      </c>
      <c r="DF622">
        <v>52</v>
      </c>
      <c r="DG622">
        <v>91</v>
      </c>
      <c r="DH622" t="b">
        <v>0</v>
      </c>
      <c r="DI622">
        <v>63</v>
      </c>
      <c r="DJ622">
        <v>3</v>
      </c>
      <c r="DK622" t="b">
        <v>0</v>
      </c>
      <c r="DL622">
        <v>81</v>
      </c>
      <c r="DM622">
        <v>8</v>
      </c>
      <c r="DN622" t="b">
        <v>0</v>
      </c>
      <c r="DO622">
        <v>51</v>
      </c>
      <c r="DP622">
        <v>31</v>
      </c>
      <c r="DQ622">
        <v>71</v>
      </c>
      <c r="DR622">
        <v>18</v>
      </c>
      <c r="DS622">
        <v>28</v>
      </c>
      <c r="DT622">
        <v>5</v>
      </c>
      <c r="DU622">
        <v>90</v>
      </c>
      <c r="DV622">
        <v>10</v>
      </c>
      <c r="DW622">
        <v>4</v>
      </c>
      <c r="DX622" t="b">
        <v>0</v>
      </c>
      <c r="DY622" t="b">
        <v>0</v>
      </c>
      <c r="DZ622" t="b">
        <v>0</v>
      </c>
    </row>
    <row r="623" spans="1:130" hidden="1" x14ac:dyDescent="0.35">
      <c r="A623">
        <v>39085200500</v>
      </c>
      <c r="B623" t="s">
        <v>7</v>
      </c>
      <c r="C623" t="s">
        <v>4</v>
      </c>
      <c r="D623">
        <v>0.01</v>
      </c>
      <c r="E623">
        <v>0</v>
      </c>
      <c r="F623">
        <v>0</v>
      </c>
      <c r="G623">
        <v>0</v>
      </c>
      <c r="H623">
        <v>0.01</v>
      </c>
      <c r="I623">
        <v>0.94</v>
      </c>
      <c r="J623">
        <v>0.03</v>
      </c>
      <c r="K623">
        <v>0</v>
      </c>
      <c r="L623">
        <v>0.12</v>
      </c>
      <c r="M623">
        <v>0.7</v>
      </c>
      <c r="N623">
        <v>0.16</v>
      </c>
      <c r="O623">
        <v>0</v>
      </c>
      <c r="P623">
        <v>0</v>
      </c>
      <c r="Q623" t="b">
        <v>0</v>
      </c>
      <c r="R623" t="b">
        <v>0</v>
      </c>
      <c r="T623" t="b">
        <v>0</v>
      </c>
      <c r="U623">
        <v>0</v>
      </c>
      <c r="V623">
        <v>16</v>
      </c>
      <c r="W623">
        <v>3084</v>
      </c>
      <c r="X623">
        <v>0.21</v>
      </c>
      <c r="Y623">
        <v>0.08</v>
      </c>
      <c r="Z623" t="b">
        <v>0</v>
      </c>
      <c r="AA623" t="b">
        <v>0</v>
      </c>
      <c r="AB623" t="b">
        <v>0</v>
      </c>
      <c r="AD623">
        <v>0</v>
      </c>
      <c r="AE623" t="b">
        <v>0</v>
      </c>
      <c r="AF623">
        <v>25</v>
      </c>
      <c r="AG623">
        <v>4.7000000000000002E-3</v>
      </c>
      <c r="AH623" t="b">
        <v>0</v>
      </c>
      <c r="AI623">
        <v>8</v>
      </c>
      <c r="AJ623">
        <v>0</v>
      </c>
      <c r="AK623">
        <v>23</v>
      </c>
      <c r="AL623">
        <v>3</v>
      </c>
      <c r="AM623" t="b">
        <v>0</v>
      </c>
      <c r="AN623" t="b">
        <v>0</v>
      </c>
      <c r="AO623">
        <v>33</v>
      </c>
      <c r="AP623">
        <v>0</v>
      </c>
      <c r="AQ623" t="b">
        <v>0</v>
      </c>
      <c r="AR623" t="b">
        <v>0</v>
      </c>
      <c r="AS623" t="b">
        <v>0</v>
      </c>
      <c r="AT623">
        <v>35</v>
      </c>
      <c r="AU623">
        <v>2</v>
      </c>
      <c r="AV623" t="b">
        <v>0</v>
      </c>
      <c r="AW623">
        <v>60</v>
      </c>
      <c r="AX623">
        <v>8.9</v>
      </c>
      <c r="AY623" t="b">
        <v>0</v>
      </c>
      <c r="AZ623">
        <v>68</v>
      </c>
      <c r="BA623">
        <v>0.34</v>
      </c>
      <c r="BB623" t="b">
        <v>0</v>
      </c>
      <c r="BC623">
        <v>19</v>
      </c>
      <c r="BD623">
        <v>52.3</v>
      </c>
      <c r="BE623" t="b">
        <v>0</v>
      </c>
      <c r="BF623">
        <v>2</v>
      </c>
      <c r="BG623" t="b">
        <v>0</v>
      </c>
      <c r="BH623">
        <v>6</v>
      </c>
      <c r="BI623">
        <v>10</v>
      </c>
      <c r="BJ623" t="b">
        <v>0</v>
      </c>
      <c r="BK623">
        <v>89</v>
      </c>
      <c r="BL623">
        <v>71</v>
      </c>
      <c r="BM623">
        <v>26</v>
      </c>
      <c r="BN623">
        <v>124000</v>
      </c>
      <c r="BO623" t="b">
        <v>0</v>
      </c>
      <c r="BP623" t="b">
        <v>0</v>
      </c>
      <c r="BQ623">
        <v>5366</v>
      </c>
      <c r="BR623">
        <v>71</v>
      </c>
      <c r="BS623" t="b">
        <v>1</v>
      </c>
      <c r="BT623" t="b">
        <v>0</v>
      </c>
      <c r="BV623">
        <v>0.62</v>
      </c>
      <c r="BW623">
        <v>0</v>
      </c>
      <c r="BX623" t="b">
        <v>0</v>
      </c>
      <c r="BY623">
        <v>75</v>
      </c>
      <c r="BZ623">
        <v>2.73</v>
      </c>
      <c r="CA623" t="b">
        <v>0</v>
      </c>
      <c r="CB623">
        <v>38</v>
      </c>
      <c r="CC623">
        <v>0.04</v>
      </c>
      <c r="CD623" t="b">
        <v>0</v>
      </c>
      <c r="CE623">
        <v>50</v>
      </c>
      <c r="CF623">
        <v>0.37</v>
      </c>
      <c r="CI623" t="b">
        <v>0</v>
      </c>
      <c r="CJ623" t="b">
        <v>0</v>
      </c>
      <c r="CK623" t="b">
        <v>0</v>
      </c>
      <c r="CL623" t="b">
        <v>0</v>
      </c>
      <c r="CM623" t="b">
        <v>0</v>
      </c>
      <c r="CN623">
        <v>71</v>
      </c>
      <c r="CO623">
        <v>0.01</v>
      </c>
      <c r="CP623" t="b">
        <v>0</v>
      </c>
      <c r="CQ623">
        <v>45</v>
      </c>
      <c r="CR623">
        <v>1.48</v>
      </c>
      <c r="CS623" t="b">
        <v>0</v>
      </c>
      <c r="CT623">
        <v>49</v>
      </c>
      <c r="CU623">
        <v>960</v>
      </c>
      <c r="CV623" t="b">
        <v>0</v>
      </c>
      <c r="CW623">
        <v>47</v>
      </c>
      <c r="CX623">
        <v>1019</v>
      </c>
      <c r="CY623" t="b">
        <v>0</v>
      </c>
      <c r="CZ623">
        <v>64</v>
      </c>
      <c r="DA623">
        <v>670</v>
      </c>
      <c r="DB623" t="b">
        <v>0</v>
      </c>
      <c r="DC623">
        <v>49</v>
      </c>
      <c r="DD623">
        <v>78.59</v>
      </c>
      <c r="DE623" t="b">
        <v>0</v>
      </c>
      <c r="DF623">
        <v>20</v>
      </c>
      <c r="DG623">
        <v>129</v>
      </c>
      <c r="DH623" t="b">
        <v>0</v>
      </c>
      <c r="DI623">
        <v>12</v>
      </c>
      <c r="DJ623">
        <v>0</v>
      </c>
      <c r="DK623" t="b">
        <v>0</v>
      </c>
      <c r="DL623">
        <v>28</v>
      </c>
      <c r="DM623">
        <v>3</v>
      </c>
      <c r="DN623" t="b">
        <v>0</v>
      </c>
      <c r="DO623">
        <v>18</v>
      </c>
      <c r="DP623">
        <v>15</v>
      </c>
      <c r="DQ623">
        <v>4</v>
      </c>
      <c r="DR623">
        <v>2</v>
      </c>
      <c r="DS623">
        <v>34</v>
      </c>
      <c r="DT623">
        <v>6</v>
      </c>
      <c r="DU623">
        <v>93</v>
      </c>
      <c r="DV623">
        <v>9</v>
      </c>
      <c r="DW623">
        <v>1</v>
      </c>
      <c r="DX623" t="b">
        <v>0</v>
      </c>
      <c r="DY623" t="b">
        <v>0</v>
      </c>
      <c r="DZ623" t="b">
        <v>0</v>
      </c>
    </row>
    <row r="624" spans="1:130" hidden="1" x14ac:dyDescent="0.35">
      <c r="A624">
        <v>39035141601</v>
      </c>
      <c r="B624" t="s">
        <v>3</v>
      </c>
      <c r="C624" t="s">
        <v>4</v>
      </c>
      <c r="D624">
        <v>0.16</v>
      </c>
      <c r="E624">
        <v>0</v>
      </c>
      <c r="F624">
        <v>0.05</v>
      </c>
      <c r="G624">
        <v>0</v>
      </c>
      <c r="H624">
        <v>0.03</v>
      </c>
      <c r="I624">
        <v>0.7</v>
      </c>
      <c r="J624">
        <v>0.03</v>
      </c>
      <c r="K624">
        <v>0</v>
      </c>
      <c r="L624">
        <v>0.13</v>
      </c>
      <c r="M624">
        <v>0.7</v>
      </c>
      <c r="N624">
        <v>0.15</v>
      </c>
      <c r="O624">
        <v>0</v>
      </c>
      <c r="P624">
        <v>0</v>
      </c>
      <c r="Q624" t="b">
        <v>0</v>
      </c>
      <c r="R624" t="b">
        <v>0</v>
      </c>
      <c r="T624" t="b">
        <v>0</v>
      </c>
      <c r="U624">
        <v>0</v>
      </c>
      <c r="V624">
        <v>0</v>
      </c>
      <c r="W624">
        <v>1542</v>
      </c>
      <c r="X624">
        <v>0.13</v>
      </c>
      <c r="Y624">
        <v>0.04</v>
      </c>
      <c r="Z624" t="b">
        <v>0</v>
      </c>
      <c r="AA624" t="b">
        <v>0</v>
      </c>
      <c r="AB624" t="b">
        <v>0</v>
      </c>
      <c r="AD624">
        <v>0</v>
      </c>
      <c r="AE624" t="b">
        <v>0</v>
      </c>
      <c r="AF624">
        <v>27</v>
      </c>
      <c r="AG624">
        <v>5.1999999999999998E-3</v>
      </c>
      <c r="AH624" t="b">
        <v>0</v>
      </c>
      <c r="AI624">
        <v>19</v>
      </c>
      <c r="AJ624">
        <v>0</v>
      </c>
      <c r="AK624">
        <v>5</v>
      </c>
      <c r="AL624">
        <v>0</v>
      </c>
      <c r="AM624" t="b">
        <v>0</v>
      </c>
      <c r="AN624" t="b">
        <v>0</v>
      </c>
      <c r="AO624">
        <v>33</v>
      </c>
      <c r="AP624">
        <v>0</v>
      </c>
      <c r="AQ624" t="b">
        <v>0</v>
      </c>
      <c r="AR624" t="b">
        <v>0</v>
      </c>
      <c r="AS624" t="b">
        <v>0</v>
      </c>
      <c r="AT624">
        <v>24</v>
      </c>
      <c r="AU624">
        <v>2</v>
      </c>
      <c r="AV624" t="b">
        <v>0</v>
      </c>
      <c r="AW624">
        <v>70</v>
      </c>
      <c r="AX624">
        <v>9.27</v>
      </c>
      <c r="AY624" t="b">
        <v>0</v>
      </c>
      <c r="AZ624">
        <v>61</v>
      </c>
      <c r="BA624">
        <v>0.3</v>
      </c>
      <c r="BB624" t="b">
        <v>0</v>
      </c>
      <c r="BC624">
        <v>33</v>
      </c>
      <c r="BD624">
        <v>136.22999999999999</v>
      </c>
      <c r="BE624" t="b">
        <v>0</v>
      </c>
      <c r="BF624">
        <v>1</v>
      </c>
      <c r="BG624" t="b">
        <v>0</v>
      </c>
      <c r="BH624">
        <v>19</v>
      </c>
      <c r="BI624">
        <v>14</v>
      </c>
      <c r="BJ624" t="b">
        <v>0</v>
      </c>
      <c r="BK624">
        <v>99</v>
      </c>
      <c r="BL624">
        <v>96</v>
      </c>
      <c r="BM624">
        <v>41</v>
      </c>
      <c r="BN624">
        <v>163600</v>
      </c>
      <c r="BO624" t="b">
        <v>0</v>
      </c>
      <c r="BP624" t="b">
        <v>0</v>
      </c>
      <c r="BQ624">
        <v>3240</v>
      </c>
      <c r="BR624">
        <v>41</v>
      </c>
      <c r="BS624" t="b">
        <v>1</v>
      </c>
      <c r="BT624" t="b">
        <v>0</v>
      </c>
      <c r="BU624" t="b">
        <v>0</v>
      </c>
      <c r="BV624">
        <v>0.21</v>
      </c>
      <c r="BW624">
        <v>0</v>
      </c>
      <c r="BX624" t="b">
        <v>0</v>
      </c>
      <c r="BY624">
        <v>76</v>
      </c>
      <c r="BZ624">
        <v>2.86</v>
      </c>
      <c r="CA624" t="b">
        <v>0</v>
      </c>
      <c r="CB624">
        <v>24</v>
      </c>
      <c r="CC624">
        <v>0.02</v>
      </c>
      <c r="CD624" t="b">
        <v>0</v>
      </c>
      <c r="CE624">
        <v>39</v>
      </c>
      <c r="CF624">
        <v>0.23</v>
      </c>
      <c r="CI624" t="b">
        <v>0</v>
      </c>
      <c r="CJ624" t="b">
        <v>0</v>
      </c>
      <c r="CK624" t="b">
        <v>0</v>
      </c>
      <c r="CL624" t="b">
        <v>0</v>
      </c>
      <c r="CM624" t="b">
        <v>0</v>
      </c>
      <c r="CP624" t="b">
        <v>0</v>
      </c>
      <c r="CQ624">
        <v>57</v>
      </c>
      <c r="CR624">
        <v>2.39</v>
      </c>
      <c r="CS624" t="b">
        <v>0</v>
      </c>
      <c r="CT624">
        <v>40</v>
      </c>
      <c r="CU624">
        <v>930</v>
      </c>
      <c r="CV624" t="b">
        <v>0</v>
      </c>
      <c r="CW624">
        <v>11</v>
      </c>
      <c r="CX624">
        <v>720</v>
      </c>
      <c r="CY624" t="b">
        <v>0</v>
      </c>
      <c r="CZ624">
        <v>14</v>
      </c>
      <c r="DA624">
        <v>409</v>
      </c>
      <c r="DB624" t="b">
        <v>0</v>
      </c>
      <c r="DC624">
        <v>36</v>
      </c>
      <c r="DD624">
        <v>79.8</v>
      </c>
      <c r="DE624" t="b">
        <v>0</v>
      </c>
      <c r="DF624">
        <v>6</v>
      </c>
      <c r="DG624">
        <v>170</v>
      </c>
      <c r="DH624" t="b">
        <v>0</v>
      </c>
      <c r="DI624">
        <v>12</v>
      </c>
      <c r="DJ624">
        <v>0</v>
      </c>
      <c r="DK624" t="b">
        <v>0</v>
      </c>
      <c r="DL624">
        <v>22</v>
      </c>
      <c r="DM624">
        <v>2</v>
      </c>
      <c r="DN624" t="b">
        <v>0</v>
      </c>
      <c r="DO624">
        <v>13</v>
      </c>
      <c r="DP624">
        <v>12</v>
      </c>
      <c r="DQ624">
        <v>7</v>
      </c>
      <c r="DR624">
        <v>2</v>
      </c>
      <c r="DS624">
        <v>3</v>
      </c>
      <c r="DT624">
        <v>1</v>
      </c>
      <c r="DU624">
        <v>91</v>
      </c>
      <c r="DV624">
        <v>6</v>
      </c>
      <c r="DW624">
        <v>3</v>
      </c>
      <c r="DX624" t="b">
        <v>0</v>
      </c>
      <c r="DY624" t="b">
        <v>0</v>
      </c>
      <c r="DZ624" t="b">
        <v>0</v>
      </c>
    </row>
    <row r="625" spans="1:130" hidden="1" x14ac:dyDescent="0.35">
      <c r="A625">
        <v>39035161100</v>
      </c>
      <c r="B625" t="s">
        <v>3</v>
      </c>
      <c r="C625" t="s">
        <v>4</v>
      </c>
      <c r="D625">
        <v>0</v>
      </c>
      <c r="E625">
        <v>0</v>
      </c>
      <c r="F625">
        <v>0.01</v>
      </c>
      <c r="G625">
        <v>0</v>
      </c>
      <c r="H625">
        <v>0.02</v>
      </c>
      <c r="I625">
        <v>0.89</v>
      </c>
      <c r="J625">
        <v>0.06</v>
      </c>
      <c r="K625">
        <v>0</v>
      </c>
      <c r="L625">
        <v>0.1</v>
      </c>
      <c r="M625">
        <v>0.76</v>
      </c>
      <c r="N625">
        <v>0.13</v>
      </c>
      <c r="O625">
        <v>0</v>
      </c>
      <c r="P625">
        <v>0</v>
      </c>
      <c r="Q625" t="b">
        <v>0</v>
      </c>
      <c r="R625" t="b">
        <v>0</v>
      </c>
      <c r="T625" t="b">
        <v>0</v>
      </c>
      <c r="U625">
        <v>0</v>
      </c>
      <c r="V625">
        <v>0</v>
      </c>
      <c r="W625">
        <v>3588</v>
      </c>
      <c r="X625">
        <v>0.22</v>
      </c>
      <c r="Y625">
        <v>0.08</v>
      </c>
      <c r="Z625" t="b">
        <v>0</v>
      </c>
      <c r="AA625" t="b">
        <v>0</v>
      </c>
      <c r="AB625" t="b">
        <v>0</v>
      </c>
      <c r="AD625">
        <v>0</v>
      </c>
      <c r="AE625" t="b">
        <v>0</v>
      </c>
      <c r="AF625">
        <v>35</v>
      </c>
      <c r="AG625">
        <v>7.1999999999999998E-3</v>
      </c>
      <c r="AH625" t="b">
        <v>0</v>
      </c>
      <c r="AI625">
        <v>26</v>
      </c>
      <c r="AJ625">
        <v>1E-4</v>
      </c>
      <c r="AK625">
        <v>3</v>
      </c>
      <c r="AL625">
        <v>0</v>
      </c>
      <c r="AM625" t="b">
        <v>0</v>
      </c>
      <c r="AN625" t="b">
        <v>0</v>
      </c>
      <c r="AO625">
        <v>33</v>
      </c>
      <c r="AP625">
        <v>0</v>
      </c>
      <c r="AQ625" t="b">
        <v>0</v>
      </c>
      <c r="AR625" t="b">
        <v>0</v>
      </c>
      <c r="AS625" t="b">
        <v>0</v>
      </c>
      <c r="AT625">
        <v>32</v>
      </c>
      <c r="AU625">
        <v>2</v>
      </c>
      <c r="AV625" t="b">
        <v>0</v>
      </c>
      <c r="AW625">
        <v>67</v>
      </c>
      <c r="AX625">
        <v>9.16</v>
      </c>
      <c r="AY625" t="b">
        <v>0</v>
      </c>
      <c r="AZ625">
        <v>61</v>
      </c>
      <c r="BA625">
        <v>0.3</v>
      </c>
      <c r="BB625" t="b">
        <v>0</v>
      </c>
      <c r="BC625">
        <v>76</v>
      </c>
      <c r="BD625">
        <v>819</v>
      </c>
      <c r="BE625" t="b">
        <v>0</v>
      </c>
      <c r="BF625">
        <v>1</v>
      </c>
      <c r="BG625" t="b">
        <v>0</v>
      </c>
      <c r="BH625">
        <v>24</v>
      </c>
      <c r="BI625">
        <v>15</v>
      </c>
      <c r="BJ625" t="b">
        <v>0</v>
      </c>
      <c r="BK625">
        <v>98</v>
      </c>
      <c r="BL625">
        <v>88</v>
      </c>
      <c r="BM625">
        <v>38</v>
      </c>
      <c r="BN625">
        <v>157800</v>
      </c>
      <c r="BO625" t="b">
        <v>0</v>
      </c>
      <c r="BP625" t="b">
        <v>0</v>
      </c>
      <c r="BQ625">
        <v>5710</v>
      </c>
      <c r="BR625">
        <v>76</v>
      </c>
      <c r="BS625" t="b">
        <v>1</v>
      </c>
      <c r="BT625" t="b">
        <v>0</v>
      </c>
      <c r="BU625" t="b">
        <v>0</v>
      </c>
      <c r="BV625">
        <v>0.21</v>
      </c>
      <c r="BW625">
        <v>0</v>
      </c>
      <c r="BX625" t="b">
        <v>0</v>
      </c>
      <c r="BY625">
        <v>77</v>
      </c>
      <c r="BZ625">
        <v>2.99</v>
      </c>
      <c r="CA625" t="b">
        <v>0</v>
      </c>
      <c r="CB625">
        <v>20</v>
      </c>
      <c r="CC625">
        <v>0.02</v>
      </c>
      <c r="CD625" t="b">
        <v>0</v>
      </c>
      <c r="CE625">
        <v>56</v>
      </c>
      <c r="CF625">
        <v>0.49</v>
      </c>
      <c r="CI625" t="b">
        <v>0</v>
      </c>
      <c r="CJ625" t="b">
        <v>0</v>
      </c>
      <c r="CK625" t="b">
        <v>0</v>
      </c>
      <c r="CL625" t="b">
        <v>0</v>
      </c>
      <c r="CM625" t="b">
        <v>0</v>
      </c>
      <c r="CN625">
        <v>74</v>
      </c>
      <c r="CO625">
        <v>0.02</v>
      </c>
      <c r="CP625" t="b">
        <v>0</v>
      </c>
      <c r="CQ625">
        <v>86</v>
      </c>
      <c r="CR625">
        <v>8.83</v>
      </c>
      <c r="CS625" t="b">
        <v>0</v>
      </c>
      <c r="CT625">
        <v>60</v>
      </c>
      <c r="CU625">
        <v>1000</v>
      </c>
      <c r="CV625" t="b">
        <v>0</v>
      </c>
      <c r="CW625">
        <v>6</v>
      </c>
      <c r="CX625">
        <v>650</v>
      </c>
      <c r="CY625" t="b">
        <v>0</v>
      </c>
      <c r="CZ625">
        <v>16</v>
      </c>
      <c r="DA625">
        <v>420</v>
      </c>
      <c r="DB625" t="b">
        <v>0</v>
      </c>
      <c r="DC625">
        <v>46</v>
      </c>
      <c r="DD625">
        <v>78.900000000000006</v>
      </c>
      <c r="DE625" t="b">
        <v>0</v>
      </c>
      <c r="DF625">
        <v>20</v>
      </c>
      <c r="DG625">
        <v>129</v>
      </c>
      <c r="DH625" t="b">
        <v>0</v>
      </c>
      <c r="DI625">
        <v>52</v>
      </c>
      <c r="DJ625">
        <v>1</v>
      </c>
      <c r="DK625" t="b">
        <v>0</v>
      </c>
      <c r="DL625">
        <v>31</v>
      </c>
      <c r="DM625">
        <v>3</v>
      </c>
      <c r="DN625" t="b">
        <v>0</v>
      </c>
      <c r="DO625">
        <v>19</v>
      </c>
      <c r="DP625">
        <v>15</v>
      </c>
      <c r="DQ625">
        <v>21</v>
      </c>
      <c r="DR625">
        <v>5</v>
      </c>
      <c r="DS625">
        <v>16</v>
      </c>
      <c r="DT625">
        <v>3</v>
      </c>
      <c r="DU625">
        <v>92</v>
      </c>
      <c r="DV625">
        <v>6</v>
      </c>
      <c r="DW625">
        <v>6</v>
      </c>
      <c r="DX625" t="b">
        <v>0</v>
      </c>
      <c r="DY625" t="b">
        <v>0</v>
      </c>
      <c r="DZ625" t="b">
        <v>0</v>
      </c>
    </row>
    <row r="626" spans="1:130" hidden="1" x14ac:dyDescent="0.35">
      <c r="A626">
        <v>39035172101</v>
      </c>
      <c r="B626" t="s">
        <v>3</v>
      </c>
      <c r="C626" t="s">
        <v>4</v>
      </c>
      <c r="D626">
        <v>0.06</v>
      </c>
      <c r="E626">
        <v>0</v>
      </c>
      <c r="F626">
        <v>0.02</v>
      </c>
      <c r="G626">
        <v>0</v>
      </c>
      <c r="H626">
        <v>0.04</v>
      </c>
      <c r="I626">
        <v>0.79</v>
      </c>
      <c r="J626">
        <v>7.0000000000000007E-2</v>
      </c>
      <c r="K626">
        <v>0.04</v>
      </c>
      <c r="L626">
        <v>0.13</v>
      </c>
      <c r="M626">
        <v>0.7</v>
      </c>
      <c r="N626">
        <v>0.15</v>
      </c>
      <c r="O626">
        <v>0</v>
      </c>
      <c r="P626">
        <v>0</v>
      </c>
      <c r="Q626" t="b">
        <v>0</v>
      </c>
      <c r="R626" t="b">
        <v>0</v>
      </c>
      <c r="T626" t="b">
        <v>0</v>
      </c>
      <c r="U626">
        <v>0</v>
      </c>
      <c r="V626">
        <v>0</v>
      </c>
      <c r="W626">
        <v>2600</v>
      </c>
      <c r="X626">
        <v>0.56000000000000005</v>
      </c>
      <c r="Y626">
        <v>0.26</v>
      </c>
      <c r="Z626" t="b">
        <v>0</v>
      </c>
      <c r="AA626" t="b">
        <v>0</v>
      </c>
      <c r="AB626" t="b">
        <v>0</v>
      </c>
      <c r="AD626">
        <v>0</v>
      </c>
      <c r="AE626" t="b">
        <v>0</v>
      </c>
      <c r="AF626">
        <v>27</v>
      </c>
      <c r="AG626">
        <v>5.1999999999999998E-3</v>
      </c>
      <c r="AH626" t="b">
        <v>0</v>
      </c>
      <c r="AI626">
        <v>19</v>
      </c>
      <c r="AJ626">
        <v>0</v>
      </c>
      <c r="AK626">
        <v>1</v>
      </c>
      <c r="AL626">
        <v>0</v>
      </c>
      <c r="AM626" t="b">
        <v>0</v>
      </c>
      <c r="AN626" t="b">
        <v>0</v>
      </c>
      <c r="AO626">
        <v>33</v>
      </c>
      <c r="AP626">
        <v>0</v>
      </c>
      <c r="AQ626" t="b">
        <v>0</v>
      </c>
      <c r="AR626" t="b">
        <v>0</v>
      </c>
      <c r="AS626" t="b">
        <v>0</v>
      </c>
      <c r="AT626">
        <v>49</v>
      </c>
      <c r="AU626">
        <v>2</v>
      </c>
      <c r="AV626" t="b">
        <v>0</v>
      </c>
      <c r="AW626">
        <v>64</v>
      </c>
      <c r="AX626">
        <v>9.0399999999999991</v>
      </c>
      <c r="AY626" t="b">
        <v>0</v>
      </c>
      <c r="AZ626">
        <v>64</v>
      </c>
      <c r="BA626">
        <v>0.31</v>
      </c>
      <c r="BB626" t="b">
        <v>0</v>
      </c>
      <c r="BC626">
        <v>41</v>
      </c>
      <c r="BD626">
        <v>199.91</v>
      </c>
      <c r="BE626" t="b">
        <v>0</v>
      </c>
      <c r="BF626">
        <v>1</v>
      </c>
      <c r="BG626" t="b">
        <v>0</v>
      </c>
      <c r="BH626">
        <v>61</v>
      </c>
      <c r="BI626">
        <v>26</v>
      </c>
      <c r="BJ626" t="b">
        <v>0</v>
      </c>
      <c r="BK626">
        <v>95</v>
      </c>
      <c r="BL626">
        <v>82</v>
      </c>
      <c r="BM626">
        <v>27</v>
      </c>
      <c r="BN626">
        <v>126000</v>
      </c>
      <c r="BO626" t="b">
        <v>0</v>
      </c>
      <c r="BP626" t="b">
        <v>0</v>
      </c>
      <c r="BQ626">
        <v>4064</v>
      </c>
      <c r="BR626">
        <v>53</v>
      </c>
      <c r="BS626" t="b">
        <v>1</v>
      </c>
      <c r="BT626" t="b">
        <v>0</v>
      </c>
      <c r="BU626" t="b">
        <v>0</v>
      </c>
      <c r="BV626">
        <v>0.65</v>
      </c>
      <c r="BW626">
        <v>0</v>
      </c>
      <c r="BX626" t="b">
        <v>0</v>
      </c>
      <c r="BY626">
        <v>61</v>
      </c>
      <c r="BZ626">
        <v>1.42</v>
      </c>
      <c r="CA626" t="b">
        <v>0</v>
      </c>
      <c r="CB626">
        <v>29</v>
      </c>
      <c r="CC626">
        <v>0.03</v>
      </c>
      <c r="CD626" t="b">
        <v>0</v>
      </c>
      <c r="CE626">
        <v>24</v>
      </c>
      <c r="CF626">
        <v>0.14000000000000001</v>
      </c>
      <c r="CI626" t="b">
        <v>0</v>
      </c>
      <c r="CJ626" t="b">
        <v>0</v>
      </c>
      <c r="CK626" t="b">
        <v>0</v>
      </c>
      <c r="CL626" t="b">
        <v>0</v>
      </c>
      <c r="CM626" t="b">
        <v>0</v>
      </c>
      <c r="CP626" t="b">
        <v>0</v>
      </c>
      <c r="CQ626">
        <v>83</v>
      </c>
      <c r="CR626">
        <v>7.39</v>
      </c>
      <c r="CS626" t="b">
        <v>0</v>
      </c>
      <c r="CT626">
        <v>80</v>
      </c>
      <c r="CU626">
        <v>1090</v>
      </c>
      <c r="CV626" t="b">
        <v>0</v>
      </c>
      <c r="CW626">
        <v>53</v>
      </c>
      <c r="CX626">
        <v>1070</v>
      </c>
      <c r="CY626" t="b">
        <v>0</v>
      </c>
      <c r="CZ626">
        <v>75</v>
      </c>
      <c r="DA626">
        <v>740</v>
      </c>
      <c r="DB626" t="b">
        <v>0</v>
      </c>
      <c r="DC626">
        <v>69</v>
      </c>
      <c r="DD626">
        <v>76.400000000000006</v>
      </c>
      <c r="DE626" t="b">
        <v>0</v>
      </c>
      <c r="DF626">
        <v>36</v>
      </c>
      <c r="DG626">
        <v>106</v>
      </c>
      <c r="DH626" t="b">
        <v>0</v>
      </c>
      <c r="DI626">
        <v>78</v>
      </c>
      <c r="DJ626">
        <v>6</v>
      </c>
      <c r="DK626" t="b">
        <v>0</v>
      </c>
      <c r="DL626">
        <v>8</v>
      </c>
      <c r="DM626">
        <v>1</v>
      </c>
      <c r="DN626" t="b">
        <v>0</v>
      </c>
      <c r="DO626">
        <v>57</v>
      </c>
      <c r="DP626">
        <v>34</v>
      </c>
      <c r="DQ626">
        <v>69</v>
      </c>
      <c r="DR626">
        <v>17</v>
      </c>
      <c r="DS626">
        <v>36</v>
      </c>
      <c r="DT626">
        <v>7</v>
      </c>
      <c r="DU626">
        <v>91</v>
      </c>
      <c r="DV626">
        <v>3</v>
      </c>
      <c r="DW626">
        <v>3</v>
      </c>
      <c r="DX626" t="b">
        <v>0</v>
      </c>
      <c r="DY626" t="b">
        <v>0</v>
      </c>
      <c r="DZ626" t="b">
        <v>0</v>
      </c>
    </row>
    <row r="627" spans="1:130" hidden="1" x14ac:dyDescent="0.35">
      <c r="A627">
        <v>39035183401</v>
      </c>
      <c r="B627" t="s">
        <v>3</v>
      </c>
      <c r="C627" t="s">
        <v>4</v>
      </c>
      <c r="D627">
        <v>0.28000000000000003</v>
      </c>
      <c r="E627">
        <v>0</v>
      </c>
      <c r="F627">
        <v>7.0000000000000007E-2</v>
      </c>
      <c r="G627">
        <v>0</v>
      </c>
      <c r="H627">
        <v>0.03</v>
      </c>
      <c r="I627">
        <v>0.6</v>
      </c>
      <c r="J627">
        <v>0</v>
      </c>
      <c r="K627">
        <v>0</v>
      </c>
      <c r="L627">
        <v>0.15</v>
      </c>
      <c r="M627">
        <v>0.67</v>
      </c>
      <c r="N627">
        <v>0.16</v>
      </c>
      <c r="O627">
        <v>0</v>
      </c>
      <c r="P627">
        <v>0</v>
      </c>
      <c r="Q627" t="b">
        <v>0</v>
      </c>
      <c r="R627" t="b">
        <v>0</v>
      </c>
      <c r="T627" t="b">
        <v>0</v>
      </c>
      <c r="U627">
        <v>0</v>
      </c>
      <c r="V627">
        <v>16</v>
      </c>
      <c r="W627">
        <v>2037</v>
      </c>
      <c r="X627">
        <v>0.28000000000000003</v>
      </c>
      <c r="Y627">
        <v>0.11</v>
      </c>
      <c r="Z627" t="b">
        <v>0</v>
      </c>
      <c r="AA627" t="b">
        <v>0</v>
      </c>
      <c r="AB627" t="b">
        <v>0</v>
      </c>
      <c r="AD627">
        <v>0</v>
      </c>
      <c r="AE627" t="b">
        <v>0</v>
      </c>
      <c r="AF627">
        <v>49</v>
      </c>
      <c r="AG627">
        <v>1.3899999999999999E-2</v>
      </c>
      <c r="AH627" t="b">
        <v>0</v>
      </c>
      <c r="AI627">
        <v>34</v>
      </c>
      <c r="AJ627">
        <v>1E-4</v>
      </c>
      <c r="AK627">
        <v>10</v>
      </c>
      <c r="AL627">
        <v>1</v>
      </c>
      <c r="AM627" t="b">
        <v>0</v>
      </c>
      <c r="AN627" t="b">
        <v>0</v>
      </c>
      <c r="AO627">
        <v>33</v>
      </c>
      <c r="AP627">
        <v>0</v>
      </c>
      <c r="AQ627" t="b">
        <v>0</v>
      </c>
      <c r="AR627" t="b">
        <v>0</v>
      </c>
      <c r="AS627" t="b">
        <v>0</v>
      </c>
      <c r="AT627">
        <v>12</v>
      </c>
      <c r="AU627">
        <v>1</v>
      </c>
      <c r="AV627" t="b">
        <v>0</v>
      </c>
      <c r="AW627">
        <v>71</v>
      </c>
      <c r="AX627">
        <v>9.31</v>
      </c>
      <c r="AY627" t="b">
        <v>0</v>
      </c>
      <c r="AZ627">
        <v>61</v>
      </c>
      <c r="BA627">
        <v>0.3</v>
      </c>
      <c r="BB627" t="b">
        <v>0</v>
      </c>
      <c r="BC627">
        <v>61</v>
      </c>
      <c r="BD627">
        <v>449.1</v>
      </c>
      <c r="BE627" t="b">
        <v>0</v>
      </c>
      <c r="BF627">
        <v>1</v>
      </c>
      <c r="BG627" t="b">
        <v>0</v>
      </c>
      <c r="BH627">
        <v>48</v>
      </c>
      <c r="BI627">
        <v>22</v>
      </c>
      <c r="BJ627" t="b">
        <v>0</v>
      </c>
      <c r="BK627">
        <v>97</v>
      </c>
      <c r="BL627">
        <v>87</v>
      </c>
      <c r="BM627">
        <v>59</v>
      </c>
      <c r="BN627">
        <v>233700</v>
      </c>
      <c r="BO627" t="b">
        <v>0</v>
      </c>
      <c r="BP627" t="b">
        <v>0</v>
      </c>
      <c r="BQ627">
        <v>3362</v>
      </c>
      <c r="BR627">
        <v>43</v>
      </c>
      <c r="BS627" t="b">
        <v>1</v>
      </c>
      <c r="BT627" t="b">
        <v>0</v>
      </c>
      <c r="BU627" t="b">
        <v>0</v>
      </c>
      <c r="BV627">
        <v>0.21</v>
      </c>
      <c r="BW627">
        <v>0</v>
      </c>
      <c r="BX627" t="b">
        <v>0</v>
      </c>
      <c r="BY627">
        <v>83</v>
      </c>
      <c r="BZ627">
        <v>4.1100000000000003</v>
      </c>
      <c r="CA627" t="b">
        <v>0</v>
      </c>
      <c r="CB627">
        <v>22</v>
      </c>
      <c r="CC627">
        <v>0.02</v>
      </c>
      <c r="CD627" t="b">
        <v>0</v>
      </c>
      <c r="CE627">
        <v>61</v>
      </c>
      <c r="CF627">
        <v>0.59</v>
      </c>
      <c r="CI627" t="b">
        <v>0</v>
      </c>
      <c r="CJ627" t="b">
        <v>0</v>
      </c>
      <c r="CK627" t="b">
        <v>0</v>
      </c>
      <c r="CL627" t="b">
        <v>0</v>
      </c>
      <c r="CM627" t="b">
        <v>0</v>
      </c>
      <c r="CP627" t="b">
        <v>0</v>
      </c>
      <c r="CQ627">
        <v>21</v>
      </c>
      <c r="CR627">
        <v>0.26</v>
      </c>
      <c r="CS627" t="b">
        <v>0</v>
      </c>
      <c r="CT627">
        <v>60</v>
      </c>
      <c r="CU627">
        <v>1000</v>
      </c>
      <c r="CV627" t="b">
        <v>0</v>
      </c>
      <c r="CW627">
        <v>39</v>
      </c>
      <c r="CX627">
        <v>960</v>
      </c>
      <c r="CY627" t="b">
        <v>0</v>
      </c>
      <c r="CZ627">
        <v>37</v>
      </c>
      <c r="DA627">
        <v>530</v>
      </c>
      <c r="DB627" t="b">
        <v>0</v>
      </c>
      <c r="DC627">
        <v>0</v>
      </c>
      <c r="DD627">
        <v>88.6</v>
      </c>
      <c r="DE627" t="b">
        <v>0</v>
      </c>
      <c r="DF627">
        <v>4</v>
      </c>
      <c r="DG627">
        <v>186</v>
      </c>
      <c r="DH627" t="b">
        <v>0</v>
      </c>
      <c r="DI627">
        <v>62</v>
      </c>
      <c r="DJ627">
        <v>2</v>
      </c>
      <c r="DK627" t="b">
        <v>0</v>
      </c>
      <c r="DL627">
        <v>83</v>
      </c>
      <c r="DM627">
        <v>8</v>
      </c>
      <c r="DN627" t="b">
        <v>0</v>
      </c>
      <c r="DO627">
        <v>22</v>
      </c>
      <c r="DP627">
        <v>16</v>
      </c>
      <c r="DQ627">
        <v>56</v>
      </c>
      <c r="DR627">
        <v>13</v>
      </c>
      <c r="DS627">
        <v>12</v>
      </c>
      <c r="DT627">
        <v>3</v>
      </c>
      <c r="DU627">
        <v>94</v>
      </c>
      <c r="DV627">
        <v>1</v>
      </c>
      <c r="DW627">
        <v>10</v>
      </c>
      <c r="DX627" t="b">
        <v>0</v>
      </c>
      <c r="DY627" t="b">
        <v>0</v>
      </c>
      <c r="DZ627" t="b">
        <v>0</v>
      </c>
    </row>
    <row r="628" spans="1:130" hidden="1" x14ac:dyDescent="0.35">
      <c r="A628">
        <v>39085200300</v>
      </c>
      <c r="B628" t="s">
        <v>7</v>
      </c>
      <c r="C628" t="s">
        <v>4</v>
      </c>
      <c r="D628">
        <v>0</v>
      </c>
      <c r="E628">
        <v>0</v>
      </c>
      <c r="F628">
        <v>0.01</v>
      </c>
      <c r="G628">
        <v>0</v>
      </c>
      <c r="H628">
        <v>0.01</v>
      </c>
      <c r="I628">
        <v>0.96</v>
      </c>
      <c r="J628">
        <v>0</v>
      </c>
      <c r="K628">
        <v>0</v>
      </c>
      <c r="L628">
        <v>0.15</v>
      </c>
      <c r="M628">
        <v>0.65</v>
      </c>
      <c r="N628">
        <v>0.19</v>
      </c>
      <c r="O628">
        <v>0</v>
      </c>
      <c r="P628">
        <v>0</v>
      </c>
      <c r="Q628" t="b">
        <v>0</v>
      </c>
      <c r="R628" t="b">
        <v>0</v>
      </c>
      <c r="T628" t="b">
        <v>0</v>
      </c>
      <c r="U628">
        <v>0</v>
      </c>
      <c r="V628">
        <v>0</v>
      </c>
      <c r="W628">
        <v>3215</v>
      </c>
      <c r="X628">
        <v>0.54</v>
      </c>
      <c r="Y628">
        <v>0.25</v>
      </c>
      <c r="Z628" t="b">
        <v>0</v>
      </c>
      <c r="AA628" t="b">
        <v>0</v>
      </c>
      <c r="AB628" t="b">
        <v>0</v>
      </c>
      <c r="AD628">
        <v>0</v>
      </c>
      <c r="AE628" t="b">
        <v>0</v>
      </c>
      <c r="AF628">
        <v>25</v>
      </c>
      <c r="AG628">
        <v>4.7000000000000002E-3</v>
      </c>
      <c r="AH628" t="b">
        <v>0</v>
      </c>
      <c r="AI628">
        <v>8</v>
      </c>
      <c r="AJ628">
        <v>0</v>
      </c>
      <c r="AK628">
        <v>23</v>
      </c>
      <c r="AL628">
        <v>3</v>
      </c>
      <c r="AM628" t="b">
        <v>0</v>
      </c>
      <c r="AN628" t="b">
        <v>0</v>
      </c>
      <c r="AO628">
        <v>33</v>
      </c>
      <c r="AP628">
        <v>0</v>
      </c>
      <c r="AQ628" t="b">
        <v>0</v>
      </c>
      <c r="AR628" t="b">
        <v>0</v>
      </c>
      <c r="AS628" t="b">
        <v>0</v>
      </c>
      <c r="AT628">
        <v>46</v>
      </c>
      <c r="AU628">
        <v>2</v>
      </c>
      <c r="AV628" t="b">
        <v>0</v>
      </c>
      <c r="AW628">
        <v>59</v>
      </c>
      <c r="AX628">
        <v>8.8800000000000008</v>
      </c>
      <c r="AY628" t="b">
        <v>0</v>
      </c>
      <c r="AZ628">
        <v>71</v>
      </c>
      <c r="BA628">
        <v>0.35</v>
      </c>
      <c r="BB628" t="b">
        <v>0</v>
      </c>
      <c r="BC628">
        <v>18</v>
      </c>
      <c r="BD628">
        <v>47.3</v>
      </c>
      <c r="BE628" t="b">
        <v>0</v>
      </c>
      <c r="BF628">
        <v>1</v>
      </c>
      <c r="BG628" t="b">
        <v>0</v>
      </c>
      <c r="BH628">
        <v>20</v>
      </c>
      <c r="BI628">
        <v>14</v>
      </c>
      <c r="BJ628" t="b">
        <v>0</v>
      </c>
      <c r="BK628">
        <v>88</v>
      </c>
      <c r="BL628">
        <v>71</v>
      </c>
      <c r="BM628">
        <v>23</v>
      </c>
      <c r="BN628">
        <v>117700</v>
      </c>
      <c r="BO628" t="b">
        <v>0</v>
      </c>
      <c r="BP628" t="b">
        <v>0</v>
      </c>
      <c r="BQ628">
        <v>5031</v>
      </c>
      <c r="BR628">
        <v>67</v>
      </c>
      <c r="BS628" t="b">
        <v>1</v>
      </c>
      <c r="BT628" t="b">
        <v>0</v>
      </c>
      <c r="BV628">
        <v>0.21</v>
      </c>
      <c r="BW628">
        <v>0</v>
      </c>
      <c r="BX628" t="b">
        <v>0</v>
      </c>
      <c r="BY628">
        <v>77</v>
      </c>
      <c r="BZ628">
        <v>2.9</v>
      </c>
      <c r="CA628" t="b">
        <v>0</v>
      </c>
      <c r="CB628">
        <v>40</v>
      </c>
      <c r="CC628">
        <v>0.04</v>
      </c>
      <c r="CD628" t="b">
        <v>0</v>
      </c>
      <c r="CE628">
        <v>59</v>
      </c>
      <c r="CF628">
        <v>0.54</v>
      </c>
      <c r="CI628" t="b">
        <v>0</v>
      </c>
      <c r="CJ628" t="b">
        <v>0</v>
      </c>
      <c r="CK628" t="b">
        <v>0</v>
      </c>
      <c r="CL628" t="b">
        <v>0</v>
      </c>
      <c r="CM628" t="b">
        <v>0</v>
      </c>
      <c r="CN628">
        <v>96</v>
      </c>
      <c r="CO628">
        <v>4.49</v>
      </c>
      <c r="CP628" t="b">
        <v>0</v>
      </c>
      <c r="CQ628">
        <v>61</v>
      </c>
      <c r="CR628">
        <v>2.85</v>
      </c>
      <c r="CS628" t="b">
        <v>0</v>
      </c>
      <c r="CT628">
        <v>54</v>
      </c>
      <c r="CU628">
        <v>980</v>
      </c>
      <c r="CV628" t="b">
        <v>0</v>
      </c>
      <c r="CW628">
        <v>66</v>
      </c>
      <c r="CX628">
        <v>1180</v>
      </c>
      <c r="CY628" t="b">
        <v>0</v>
      </c>
      <c r="CZ628">
        <v>81</v>
      </c>
      <c r="DA628">
        <v>790</v>
      </c>
      <c r="DB628" t="b">
        <v>0</v>
      </c>
      <c r="DC628">
        <v>29</v>
      </c>
      <c r="DD628">
        <v>80.5</v>
      </c>
      <c r="DE628" t="b">
        <v>0</v>
      </c>
      <c r="DF628">
        <v>34</v>
      </c>
      <c r="DG628">
        <v>109</v>
      </c>
      <c r="DH628" t="b">
        <v>0</v>
      </c>
      <c r="DI628">
        <v>42</v>
      </c>
      <c r="DJ628">
        <v>1</v>
      </c>
      <c r="DK628" t="b">
        <v>0</v>
      </c>
      <c r="DL628">
        <v>36</v>
      </c>
      <c r="DM628">
        <v>3</v>
      </c>
      <c r="DN628" t="b">
        <v>0</v>
      </c>
      <c r="DO628">
        <v>44</v>
      </c>
      <c r="DP628">
        <v>27</v>
      </c>
      <c r="DQ628">
        <v>40</v>
      </c>
      <c r="DR628">
        <v>9</v>
      </c>
      <c r="DS628">
        <v>32</v>
      </c>
      <c r="DT628">
        <v>6</v>
      </c>
      <c r="DU628">
        <v>97</v>
      </c>
      <c r="DV628">
        <v>3</v>
      </c>
      <c r="DW628">
        <v>3</v>
      </c>
      <c r="DX628" t="b">
        <v>0</v>
      </c>
      <c r="DY628" t="b">
        <v>0</v>
      </c>
      <c r="DZ628" t="b">
        <v>0</v>
      </c>
    </row>
    <row r="629" spans="1:130" x14ac:dyDescent="0.35">
      <c r="A629">
        <v>39035104300</v>
      </c>
      <c r="B629" t="s">
        <v>3</v>
      </c>
      <c r="C629" t="s">
        <v>4</v>
      </c>
      <c r="D629">
        <v>0.1</v>
      </c>
      <c r="E629">
        <v>0</v>
      </c>
      <c r="F629">
        <v>0.03</v>
      </c>
      <c r="G629">
        <v>0</v>
      </c>
      <c r="H629">
        <v>0.02</v>
      </c>
      <c r="I629">
        <v>0.79</v>
      </c>
      <c r="J629">
        <v>0.03</v>
      </c>
      <c r="K629">
        <v>0.01</v>
      </c>
      <c r="L629">
        <v>0.03</v>
      </c>
      <c r="M629">
        <v>0.9</v>
      </c>
      <c r="N629">
        <v>0.05</v>
      </c>
      <c r="O629">
        <v>0</v>
      </c>
      <c r="P629">
        <v>0</v>
      </c>
      <c r="Q629" t="b">
        <v>0</v>
      </c>
      <c r="R629" t="b">
        <v>0</v>
      </c>
      <c r="T629" t="b">
        <v>0</v>
      </c>
      <c r="U629">
        <v>0</v>
      </c>
      <c r="V629">
        <v>100</v>
      </c>
      <c r="W629">
        <v>2114</v>
      </c>
      <c r="X629">
        <v>0.39</v>
      </c>
      <c r="Y629">
        <v>0.17</v>
      </c>
      <c r="Z629" t="b">
        <v>0</v>
      </c>
      <c r="AA629" t="b">
        <v>0</v>
      </c>
      <c r="AB629" t="b">
        <v>0</v>
      </c>
      <c r="AD629">
        <v>0</v>
      </c>
      <c r="AE629" t="b">
        <v>0</v>
      </c>
      <c r="AF629">
        <v>35</v>
      </c>
      <c r="AG629">
        <v>7.1999999999999998E-3</v>
      </c>
      <c r="AH629" t="b">
        <v>0</v>
      </c>
      <c r="AI629">
        <v>26</v>
      </c>
      <c r="AJ629">
        <v>1E-4</v>
      </c>
      <c r="AK629">
        <v>1</v>
      </c>
      <c r="AL629">
        <v>0</v>
      </c>
      <c r="AM629" t="b">
        <v>0</v>
      </c>
      <c r="AN629" t="b">
        <v>0</v>
      </c>
      <c r="AO629">
        <v>33</v>
      </c>
      <c r="AP629">
        <v>0</v>
      </c>
      <c r="AQ629" t="b">
        <v>0</v>
      </c>
      <c r="AR629" t="b">
        <v>0</v>
      </c>
      <c r="AS629" t="b">
        <v>0</v>
      </c>
      <c r="AT629">
        <v>15</v>
      </c>
      <c r="AU629">
        <v>1</v>
      </c>
      <c r="AV629" t="b">
        <v>0</v>
      </c>
      <c r="AW629">
        <v>75</v>
      </c>
      <c r="AX629">
        <v>9.4600000000000009</v>
      </c>
      <c r="AY629" t="b">
        <v>0</v>
      </c>
      <c r="AZ629">
        <v>89</v>
      </c>
      <c r="BA629">
        <v>0.54</v>
      </c>
      <c r="BB629" t="b">
        <v>0</v>
      </c>
      <c r="BC629">
        <v>88</v>
      </c>
      <c r="BD629">
        <v>1587.6</v>
      </c>
      <c r="BE629" t="b">
        <v>0</v>
      </c>
      <c r="BF629">
        <v>0</v>
      </c>
      <c r="BG629" t="b">
        <v>0</v>
      </c>
      <c r="BH629">
        <v>8</v>
      </c>
      <c r="BI629">
        <v>10</v>
      </c>
      <c r="BJ629" t="b">
        <v>0</v>
      </c>
      <c r="BK629">
        <v>87</v>
      </c>
      <c r="BL629">
        <v>68</v>
      </c>
      <c r="BM629">
        <v>71</v>
      </c>
      <c r="BN629">
        <v>307000</v>
      </c>
      <c r="BO629" t="b">
        <v>0</v>
      </c>
      <c r="BP629" t="b">
        <v>0</v>
      </c>
      <c r="BQ629">
        <v>6000</v>
      </c>
      <c r="BR629">
        <v>79</v>
      </c>
      <c r="BS629" t="b">
        <v>1</v>
      </c>
      <c r="BT629" t="b">
        <v>0</v>
      </c>
      <c r="BU629" t="b">
        <v>1</v>
      </c>
      <c r="BV629">
        <v>0.21</v>
      </c>
      <c r="BW629">
        <v>0</v>
      </c>
      <c r="BX629" t="b">
        <v>0</v>
      </c>
      <c r="BY629">
        <v>96</v>
      </c>
      <c r="BZ629">
        <v>11.73</v>
      </c>
      <c r="CA629" t="b">
        <v>0</v>
      </c>
      <c r="CB629">
        <v>21</v>
      </c>
      <c r="CC629">
        <v>0.02</v>
      </c>
      <c r="CD629" t="b">
        <v>0</v>
      </c>
      <c r="CE629">
        <v>99</v>
      </c>
      <c r="CF629">
        <v>5.54</v>
      </c>
      <c r="CI629" t="b">
        <v>0</v>
      </c>
      <c r="CJ629" t="b">
        <v>0</v>
      </c>
      <c r="CK629" t="b">
        <v>0</v>
      </c>
      <c r="CL629" t="b">
        <v>0</v>
      </c>
      <c r="CM629" t="b">
        <v>0</v>
      </c>
      <c r="CN629">
        <v>93</v>
      </c>
      <c r="CO629">
        <v>1.1299999999999999</v>
      </c>
      <c r="CP629" t="b">
        <v>0</v>
      </c>
      <c r="CQ629">
        <v>40</v>
      </c>
      <c r="CR629">
        <v>1.1599999999999999</v>
      </c>
      <c r="CS629" t="b">
        <v>0</v>
      </c>
      <c r="CT629">
        <v>52</v>
      </c>
      <c r="CU629">
        <v>969</v>
      </c>
      <c r="CV629" t="b">
        <v>0</v>
      </c>
      <c r="CW629">
        <v>3</v>
      </c>
      <c r="CX629">
        <v>540</v>
      </c>
      <c r="CY629" t="b">
        <v>0</v>
      </c>
      <c r="CZ629">
        <v>4</v>
      </c>
      <c r="DA629">
        <v>300</v>
      </c>
      <c r="DB629" t="b">
        <v>0</v>
      </c>
      <c r="DE629" t="b">
        <v>0</v>
      </c>
      <c r="DF629">
        <v>12</v>
      </c>
      <c r="DG629">
        <v>146</v>
      </c>
      <c r="DH629" t="b">
        <v>0</v>
      </c>
      <c r="DI629">
        <v>12</v>
      </c>
      <c r="DJ629">
        <v>0</v>
      </c>
      <c r="DK629" t="b">
        <v>0</v>
      </c>
      <c r="DL629">
        <v>65</v>
      </c>
      <c r="DM629">
        <v>6</v>
      </c>
      <c r="DN629" t="b">
        <v>0</v>
      </c>
      <c r="DO629">
        <v>34</v>
      </c>
      <c r="DP629">
        <v>23</v>
      </c>
      <c r="DQ629">
        <v>61</v>
      </c>
      <c r="DR629">
        <v>14</v>
      </c>
      <c r="DS629">
        <v>13</v>
      </c>
      <c r="DT629">
        <v>3</v>
      </c>
      <c r="DU629">
        <v>94</v>
      </c>
      <c r="DV629">
        <v>3</v>
      </c>
      <c r="DW629">
        <v>32</v>
      </c>
      <c r="DX629" t="b">
        <v>0</v>
      </c>
      <c r="DY629" t="b">
        <v>0</v>
      </c>
      <c r="DZ629" t="b">
        <v>0</v>
      </c>
    </row>
    <row r="630" spans="1:130" hidden="1" x14ac:dyDescent="0.35">
      <c r="A630">
        <v>39035123200</v>
      </c>
      <c r="B630" t="s">
        <v>3</v>
      </c>
      <c r="C630" t="s">
        <v>4</v>
      </c>
      <c r="D630">
        <v>0.05</v>
      </c>
      <c r="E630">
        <v>0</v>
      </c>
      <c r="F630">
        <v>0.04</v>
      </c>
      <c r="G630">
        <v>0</v>
      </c>
      <c r="H630">
        <v>0.03</v>
      </c>
      <c r="I630">
        <v>0.85</v>
      </c>
      <c r="J630">
        <v>0.01</v>
      </c>
      <c r="K630">
        <v>0</v>
      </c>
      <c r="L630">
        <v>7.0000000000000007E-2</v>
      </c>
      <c r="M630">
        <v>0.72</v>
      </c>
      <c r="N630">
        <v>0.19</v>
      </c>
      <c r="O630">
        <v>0</v>
      </c>
      <c r="P630">
        <v>0</v>
      </c>
      <c r="Q630" t="b">
        <v>0</v>
      </c>
      <c r="R630" t="b">
        <v>0</v>
      </c>
      <c r="T630" t="b">
        <v>0</v>
      </c>
      <c r="U630">
        <v>0</v>
      </c>
      <c r="V630">
        <v>37</v>
      </c>
      <c r="W630">
        <v>2779</v>
      </c>
      <c r="X630">
        <v>0.38</v>
      </c>
      <c r="Y630">
        <v>0.16</v>
      </c>
      <c r="Z630" t="b">
        <v>0</v>
      </c>
      <c r="AA630" t="b">
        <v>0</v>
      </c>
      <c r="AB630" t="b">
        <v>0</v>
      </c>
      <c r="AD630">
        <v>0</v>
      </c>
      <c r="AE630" t="b">
        <v>0</v>
      </c>
      <c r="AF630">
        <v>35</v>
      </c>
      <c r="AG630">
        <v>7.1999999999999998E-3</v>
      </c>
      <c r="AH630" t="b">
        <v>0</v>
      </c>
      <c r="AI630">
        <v>25</v>
      </c>
      <c r="AJ630">
        <v>1E-4</v>
      </c>
      <c r="AK630">
        <v>35</v>
      </c>
      <c r="AL630">
        <v>5</v>
      </c>
      <c r="AM630" t="b">
        <v>0</v>
      </c>
      <c r="AN630" t="b">
        <v>0</v>
      </c>
      <c r="AO630">
        <v>33</v>
      </c>
      <c r="AP630">
        <v>0</v>
      </c>
      <c r="AQ630" t="b">
        <v>0</v>
      </c>
      <c r="AR630" t="b">
        <v>0</v>
      </c>
      <c r="AS630" t="b">
        <v>0</v>
      </c>
      <c r="AT630">
        <v>49</v>
      </c>
      <c r="AU630">
        <v>2</v>
      </c>
      <c r="AV630" t="b">
        <v>0</v>
      </c>
      <c r="AW630">
        <v>68</v>
      </c>
      <c r="AX630">
        <v>9.1999999999999993</v>
      </c>
      <c r="AY630" t="b">
        <v>0</v>
      </c>
      <c r="AZ630">
        <v>76</v>
      </c>
      <c r="BA630">
        <v>0.39</v>
      </c>
      <c r="BB630" t="b">
        <v>0</v>
      </c>
      <c r="BC630">
        <v>91</v>
      </c>
      <c r="BD630">
        <v>2029.18</v>
      </c>
      <c r="BE630" t="b">
        <v>0</v>
      </c>
      <c r="BF630">
        <v>0</v>
      </c>
      <c r="BG630" t="b">
        <v>0</v>
      </c>
      <c r="BH630">
        <v>29</v>
      </c>
      <c r="BI630">
        <v>17</v>
      </c>
      <c r="BJ630" t="b">
        <v>0</v>
      </c>
      <c r="BK630">
        <v>98</v>
      </c>
      <c r="BL630">
        <v>90</v>
      </c>
      <c r="BM630">
        <v>21</v>
      </c>
      <c r="BN630">
        <v>111500</v>
      </c>
      <c r="BO630" t="b">
        <v>0</v>
      </c>
      <c r="BP630" t="b">
        <v>0</v>
      </c>
      <c r="BQ630">
        <v>5380</v>
      </c>
      <c r="BR630">
        <v>72</v>
      </c>
      <c r="BS630" t="b">
        <v>1</v>
      </c>
      <c r="BT630" t="b">
        <v>0</v>
      </c>
      <c r="BU630" t="b">
        <v>0</v>
      </c>
      <c r="BV630">
        <v>0.74</v>
      </c>
      <c r="BW630">
        <v>0.01</v>
      </c>
      <c r="BX630" t="b">
        <v>0</v>
      </c>
      <c r="BY630">
        <v>90</v>
      </c>
      <c r="BZ630">
        <v>6.21</v>
      </c>
      <c r="CA630" t="b">
        <v>0</v>
      </c>
      <c r="CB630">
        <v>21</v>
      </c>
      <c r="CC630">
        <v>0.02</v>
      </c>
      <c r="CD630" t="b">
        <v>0</v>
      </c>
      <c r="CE630">
        <v>71</v>
      </c>
      <c r="CF630">
        <v>0.88</v>
      </c>
      <c r="CI630" t="b">
        <v>0</v>
      </c>
      <c r="CJ630" t="b">
        <v>0</v>
      </c>
      <c r="CK630" t="b">
        <v>0</v>
      </c>
      <c r="CL630" t="b">
        <v>0</v>
      </c>
      <c r="CM630" t="b">
        <v>0</v>
      </c>
      <c r="CN630">
        <v>71</v>
      </c>
      <c r="CO630">
        <v>0.01</v>
      </c>
      <c r="CP630" t="b">
        <v>0</v>
      </c>
      <c r="CQ630">
        <v>76</v>
      </c>
      <c r="CR630">
        <v>5.08</v>
      </c>
      <c r="CS630" t="b">
        <v>0</v>
      </c>
      <c r="CT630">
        <v>73</v>
      </c>
      <c r="CU630">
        <v>1050</v>
      </c>
      <c r="CV630" t="b">
        <v>0</v>
      </c>
      <c r="CW630">
        <v>33</v>
      </c>
      <c r="CX630">
        <v>910</v>
      </c>
      <c r="CY630" t="b">
        <v>0</v>
      </c>
      <c r="CZ630">
        <v>51</v>
      </c>
      <c r="DA630">
        <v>600</v>
      </c>
      <c r="DB630" t="b">
        <v>0</v>
      </c>
      <c r="DC630">
        <v>56</v>
      </c>
      <c r="DD630">
        <v>77.900000000000006</v>
      </c>
      <c r="DE630" t="b">
        <v>0</v>
      </c>
      <c r="DF630">
        <v>30</v>
      </c>
      <c r="DG630">
        <v>113</v>
      </c>
      <c r="DH630" t="b">
        <v>0</v>
      </c>
      <c r="DI630">
        <v>45</v>
      </c>
      <c r="DJ630">
        <v>1</v>
      </c>
      <c r="DK630" t="b">
        <v>0</v>
      </c>
      <c r="DL630">
        <v>45</v>
      </c>
      <c r="DM630">
        <v>4</v>
      </c>
      <c r="DN630" t="b">
        <v>0</v>
      </c>
      <c r="DO630">
        <v>35</v>
      </c>
      <c r="DP630">
        <v>23</v>
      </c>
      <c r="DQ630">
        <v>35</v>
      </c>
      <c r="DR630">
        <v>8</v>
      </c>
      <c r="DS630">
        <v>53</v>
      </c>
      <c r="DT630">
        <v>10</v>
      </c>
      <c r="DU630">
        <v>93</v>
      </c>
      <c r="DV630">
        <v>7</v>
      </c>
      <c r="DW630">
        <v>5</v>
      </c>
      <c r="DX630" t="b">
        <v>0</v>
      </c>
      <c r="DY630" t="b">
        <v>0</v>
      </c>
      <c r="DZ630" t="b">
        <v>0</v>
      </c>
    </row>
    <row r="631" spans="1:130" hidden="1" x14ac:dyDescent="0.35">
      <c r="A631">
        <v>39035140600</v>
      </c>
      <c r="B631" t="s">
        <v>3</v>
      </c>
      <c r="C631" t="s">
        <v>4</v>
      </c>
      <c r="D631">
        <v>0.38</v>
      </c>
      <c r="E631">
        <v>0</v>
      </c>
      <c r="F631">
        <v>0.01</v>
      </c>
      <c r="G631">
        <v>0</v>
      </c>
      <c r="H631">
        <v>0</v>
      </c>
      <c r="I631">
        <v>0.57999999999999996</v>
      </c>
      <c r="J631">
        <v>0.02</v>
      </c>
      <c r="K631">
        <v>0</v>
      </c>
      <c r="L631">
        <v>7.0000000000000007E-2</v>
      </c>
      <c r="M631">
        <v>0.73</v>
      </c>
      <c r="N631">
        <v>0.18</v>
      </c>
      <c r="O631">
        <v>0</v>
      </c>
      <c r="P631">
        <v>0</v>
      </c>
      <c r="Q631" t="b">
        <v>0</v>
      </c>
      <c r="R631" t="b">
        <v>0</v>
      </c>
      <c r="T631" t="b">
        <v>0</v>
      </c>
      <c r="U631">
        <v>0</v>
      </c>
      <c r="V631">
        <v>33</v>
      </c>
      <c r="W631">
        <v>997</v>
      </c>
      <c r="X631">
        <v>0.51</v>
      </c>
      <c r="Y631">
        <v>0.23</v>
      </c>
      <c r="Z631" t="b">
        <v>0</v>
      </c>
      <c r="AA631" t="b">
        <v>0</v>
      </c>
      <c r="AB631" t="b">
        <v>0</v>
      </c>
      <c r="AD631">
        <v>0</v>
      </c>
      <c r="AE631" t="b">
        <v>0</v>
      </c>
      <c r="AF631">
        <v>27</v>
      </c>
      <c r="AG631">
        <v>5.1999999999999998E-3</v>
      </c>
      <c r="AH631" t="b">
        <v>0</v>
      </c>
      <c r="AI631">
        <v>19</v>
      </c>
      <c r="AJ631">
        <v>0</v>
      </c>
      <c r="AK631">
        <v>8</v>
      </c>
      <c r="AL631">
        <v>1</v>
      </c>
      <c r="AM631" t="b">
        <v>0</v>
      </c>
      <c r="AN631" t="b">
        <v>0</v>
      </c>
      <c r="AO631">
        <v>33</v>
      </c>
      <c r="AP631">
        <v>0</v>
      </c>
      <c r="AQ631" t="b">
        <v>0</v>
      </c>
      <c r="AR631" t="b">
        <v>0</v>
      </c>
      <c r="AS631" t="b">
        <v>0</v>
      </c>
      <c r="AT631">
        <v>35</v>
      </c>
      <c r="AU631">
        <v>2</v>
      </c>
      <c r="AV631" t="b">
        <v>0</v>
      </c>
      <c r="AW631">
        <v>70</v>
      </c>
      <c r="AX631">
        <v>9.24</v>
      </c>
      <c r="AY631" t="b">
        <v>0</v>
      </c>
      <c r="AZ631">
        <v>64</v>
      </c>
      <c r="BA631">
        <v>0.31</v>
      </c>
      <c r="BB631" t="b">
        <v>0</v>
      </c>
      <c r="BC631">
        <v>73</v>
      </c>
      <c r="BD631">
        <v>707.97</v>
      </c>
      <c r="BE631" t="b">
        <v>0</v>
      </c>
      <c r="BF631">
        <v>0</v>
      </c>
      <c r="BG631" t="b">
        <v>0</v>
      </c>
      <c r="BH631">
        <v>37</v>
      </c>
      <c r="BI631">
        <v>19</v>
      </c>
      <c r="BJ631" t="b">
        <v>0</v>
      </c>
      <c r="BK631">
        <v>98</v>
      </c>
      <c r="BL631">
        <v>90</v>
      </c>
      <c r="BM631">
        <v>36</v>
      </c>
      <c r="BN631">
        <v>152500</v>
      </c>
      <c r="BO631" t="b">
        <v>0</v>
      </c>
      <c r="BP631" t="b">
        <v>0</v>
      </c>
      <c r="BQ631">
        <v>4563</v>
      </c>
      <c r="BR631">
        <v>60</v>
      </c>
      <c r="BS631" t="b">
        <v>1</v>
      </c>
      <c r="BT631" t="b">
        <v>0</v>
      </c>
      <c r="BU631" t="b">
        <v>0</v>
      </c>
      <c r="BV631">
        <v>0.21</v>
      </c>
      <c r="BW631">
        <v>0</v>
      </c>
      <c r="BX631" t="b">
        <v>0</v>
      </c>
      <c r="BY631">
        <v>83</v>
      </c>
      <c r="BZ631">
        <v>4.0599999999999996</v>
      </c>
      <c r="CA631" t="b">
        <v>0</v>
      </c>
      <c r="CB631">
        <v>24</v>
      </c>
      <c r="CC631">
        <v>0.02</v>
      </c>
      <c r="CD631" t="b">
        <v>0</v>
      </c>
      <c r="CE631">
        <v>42</v>
      </c>
      <c r="CF631">
        <v>0.25</v>
      </c>
      <c r="CI631" t="b">
        <v>0</v>
      </c>
      <c r="CJ631" t="b">
        <v>0</v>
      </c>
      <c r="CK631" t="b">
        <v>0</v>
      </c>
      <c r="CL631" t="b">
        <v>0</v>
      </c>
      <c r="CM631" t="b">
        <v>0</v>
      </c>
      <c r="CP631" t="b">
        <v>0</v>
      </c>
      <c r="CQ631">
        <v>95</v>
      </c>
      <c r="CR631">
        <v>19.09</v>
      </c>
      <c r="CS631" t="b">
        <v>0</v>
      </c>
      <c r="CT631">
        <v>87</v>
      </c>
      <c r="CU631">
        <v>1140</v>
      </c>
      <c r="CV631" t="b">
        <v>0</v>
      </c>
      <c r="CW631">
        <v>63</v>
      </c>
      <c r="CX631">
        <v>1150</v>
      </c>
      <c r="CY631" t="b">
        <v>0</v>
      </c>
      <c r="CZ631">
        <v>41</v>
      </c>
      <c r="DA631">
        <v>550</v>
      </c>
      <c r="DB631" t="b">
        <v>0</v>
      </c>
      <c r="DC631">
        <v>70</v>
      </c>
      <c r="DD631">
        <v>76.3</v>
      </c>
      <c r="DE631" t="b">
        <v>0</v>
      </c>
      <c r="DF631">
        <v>15</v>
      </c>
      <c r="DG631">
        <v>137</v>
      </c>
      <c r="DH631" t="b">
        <v>0</v>
      </c>
      <c r="DI631">
        <v>12</v>
      </c>
      <c r="DJ631">
        <v>0</v>
      </c>
      <c r="DK631" t="b">
        <v>0</v>
      </c>
      <c r="DL631">
        <v>3</v>
      </c>
      <c r="DM631">
        <v>1</v>
      </c>
      <c r="DN631" t="b">
        <v>0</v>
      </c>
      <c r="DO631">
        <v>50</v>
      </c>
      <c r="DP631">
        <v>30</v>
      </c>
      <c r="DQ631">
        <v>72</v>
      </c>
      <c r="DR631">
        <v>18</v>
      </c>
      <c r="DS631">
        <v>49</v>
      </c>
      <c r="DT631">
        <v>9</v>
      </c>
      <c r="DU631">
        <v>92</v>
      </c>
      <c r="DV631">
        <v>7</v>
      </c>
      <c r="DW631">
        <v>20</v>
      </c>
      <c r="DX631" t="b">
        <v>0</v>
      </c>
      <c r="DY631" t="b">
        <v>0</v>
      </c>
      <c r="DZ631" t="b">
        <v>0</v>
      </c>
    </row>
    <row r="632" spans="1:130" hidden="1" x14ac:dyDescent="0.35">
      <c r="A632">
        <v>39035141400</v>
      </c>
      <c r="B632" t="s">
        <v>3</v>
      </c>
      <c r="C632" t="s">
        <v>4</v>
      </c>
      <c r="D632">
        <v>0.06</v>
      </c>
      <c r="E632">
        <v>0</v>
      </c>
      <c r="F632">
        <v>0.03</v>
      </c>
      <c r="G632">
        <v>0</v>
      </c>
      <c r="H632">
        <v>0</v>
      </c>
      <c r="I632">
        <v>0.88</v>
      </c>
      <c r="J632">
        <v>0.01</v>
      </c>
      <c r="K632">
        <v>0</v>
      </c>
      <c r="L632">
        <v>0.12</v>
      </c>
      <c r="M632">
        <v>0.65</v>
      </c>
      <c r="N632">
        <v>0.21</v>
      </c>
      <c r="O632">
        <v>0</v>
      </c>
      <c r="P632">
        <v>0</v>
      </c>
      <c r="Q632" t="b">
        <v>0</v>
      </c>
      <c r="R632" t="b">
        <v>0</v>
      </c>
      <c r="T632" t="b">
        <v>0</v>
      </c>
      <c r="U632">
        <v>0</v>
      </c>
      <c r="V632">
        <v>0</v>
      </c>
      <c r="W632">
        <v>2503</v>
      </c>
      <c r="X632">
        <v>0.14000000000000001</v>
      </c>
      <c r="Y632">
        <v>0.05</v>
      </c>
      <c r="Z632" t="b">
        <v>0</v>
      </c>
      <c r="AA632" t="b">
        <v>0</v>
      </c>
      <c r="AB632" t="b">
        <v>0</v>
      </c>
      <c r="AD632">
        <v>0</v>
      </c>
      <c r="AE632" t="b">
        <v>0</v>
      </c>
      <c r="AF632">
        <v>27</v>
      </c>
      <c r="AG632">
        <v>5.1999999999999998E-3</v>
      </c>
      <c r="AH632" t="b">
        <v>0</v>
      </c>
      <c r="AI632">
        <v>19</v>
      </c>
      <c r="AJ632">
        <v>0</v>
      </c>
      <c r="AK632">
        <v>24</v>
      </c>
      <c r="AL632">
        <v>3</v>
      </c>
      <c r="AM632" t="b">
        <v>0</v>
      </c>
      <c r="AN632" t="b">
        <v>0</v>
      </c>
      <c r="AO632">
        <v>33</v>
      </c>
      <c r="AP632">
        <v>0</v>
      </c>
      <c r="AQ632" t="b">
        <v>0</v>
      </c>
      <c r="AR632" t="b">
        <v>0</v>
      </c>
      <c r="AS632" t="b">
        <v>0</v>
      </c>
      <c r="AT632">
        <v>8</v>
      </c>
      <c r="AU632">
        <v>1</v>
      </c>
      <c r="AV632" t="b">
        <v>0</v>
      </c>
      <c r="AW632">
        <v>71</v>
      </c>
      <c r="AX632">
        <v>9.2799999999999994</v>
      </c>
      <c r="AY632" t="b">
        <v>0</v>
      </c>
      <c r="AZ632">
        <v>73</v>
      </c>
      <c r="BA632">
        <v>0.37</v>
      </c>
      <c r="BB632" t="b">
        <v>0</v>
      </c>
      <c r="BC632">
        <v>59</v>
      </c>
      <c r="BD632">
        <v>417.7</v>
      </c>
      <c r="BE632" t="b">
        <v>0</v>
      </c>
      <c r="BF632">
        <v>0</v>
      </c>
      <c r="BG632" t="b">
        <v>0</v>
      </c>
      <c r="BH632">
        <v>5</v>
      </c>
      <c r="BI632">
        <v>9</v>
      </c>
      <c r="BJ632" t="b">
        <v>0</v>
      </c>
      <c r="BK632">
        <v>99</v>
      </c>
      <c r="BL632">
        <v>92</v>
      </c>
      <c r="BM632">
        <v>61</v>
      </c>
      <c r="BN632">
        <v>241100</v>
      </c>
      <c r="BO632" t="b">
        <v>0</v>
      </c>
      <c r="BP632" t="b">
        <v>0</v>
      </c>
      <c r="BQ632">
        <v>3122</v>
      </c>
      <c r="BR632">
        <v>40</v>
      </c>
      <c r="BS632" t="b">
        <v>1</v>
      </c>
      <c r="BT632" t="b">
        <v>0</v>
      </c>
      <c r="BU632" t="b">
        <v>0</v>
      </c>
      <c r="BV632">
        <v>0.49</v>
      </c>
      <c r="BW632">
        <v>0</v>
      </c>
      <c r="BX632" t="b">
        <v>0</v>
      </c>
      <c r="BY632">
        <v>83</v>
      </c>
      <c r="BZ632">
        <v>3.96</v>
      </c>
      <c r="CA632" t="b">
        <v>0</v>
      </c>
      <c r="CB632">
        <v>23</v>
      </c>
      <c r="CC632">
        <v>0.02</v>
      </c>
      <c r="CD632" t="b">
        <v>0</v>
      </c>
      <c r="CE632">
        <v>60</v>
      </c>
      <c r="CF632">
        <v>0.57999999999999996</v>
      </c>
      <c r="CI632" t="b">
        <v>0</v>
      </c>
      <c r="CJ632" t="b">
        <v>0</v>
      </c>
      <c r="CK632" t="b">
        <v>0</v>
      </c>
      <c r="CL632" t="b">
        <v>0</v>
      </c>
      <c r="CM632" t="b">
        <v>0</v>
      </c>
      <c r="CP632" t="b">
        <v>0</v>
      </c>
      <c r="CQ632">
        <v>35</v>
      </c>
      <c r="CR632">
        <v>0.82</v>
      </c>
      <c r="CS632" t="b">
        <v>0</v>
      </c>
      <c r="CT632">
        <v>40</v>
      </c>
      <c r="CU632">
        <v>930</v>
      </c>
      <c r="CV632" t="b">
        <v>0</v>
      </c>
      <c r="CW632">
        <v>26</v>
      </c>
      <c r="CX632">
        <v>860</v>
      </c>
      <c r="CY632" t="b">
        <v>0</v>
      </c>
      <c r="CZ632">
        <v>37</v>
      </c>
      <c r="DA632">
        <v>530</v>
      </c>
      <c r="DB632" t="b">
        <v>0</v>
      </c>
      <c r="DC632">
        <v>14</v>
      </c>
      <c r="DD632">
        <v>82.3</v>
      </c>
      <c r="DE632" t="b">
        <v>0</v>
      </c>
      <c r="DF632">
        <v>1</v>
      </c>
      <c r="DG632">
        <v>231</v>
      </c>
      <c r="DH632" t="b">
        <v>0</v>
      </c>
      <c r="DI632">
        <v>47</v>
      </c>
      <c r="DJ632">
        <v>1</v>
      </c>
      <c r="DK632" t="b">
        <v>0</v>
      </c>
      <c r="DL632">
        <v>40</v>
      </c>
      <c r="DM632">
        <v>4</v>
      </c>
      <c r="DN632" t="b">
        <v>0</v>
      </c>
      <c r="DO632">
        <v>12</v>
      </c>
      <c r="DP632">
        <v>11</v>
      </c>
      <c r="DQ632">
        <v>18</v>
      </c>
      <c r="DR632">
        <v>5</v>
      </c>
      <c r="DS632">
        <v>7</v>
      </c>
      <c r="DT632">
        <v>2</v>
      </c>
      <c r="DU632">
        <v>93</v>
      </c>
      <c r="DV632">
        <v>1</v>
      </c>
      <c r="DW632">
        <v>1</v>
      </c>
      <c r="DX632" t="b">
        <v>0</v>
      </c>
      <c r="DY632" t="b">
        <v>0</v>
      </c>
      <c r="DZ632" t="b">
        <v>0</v>
      </c>
    </row>
    <row r="633" spans="1:130" hidden="1" x14ac:dyDescent="0.35">
      <c r="A633">
        <v>39035141602</v>
      </c>
      <c r="B633" t="s">
        <v>3</v>
      </c>
      <c r="C633" t="s">
        <v>4</v>
      </c>
      <c r="D633">
        <v>0.52</v>
      </c>
      <c r="E633">
        <v>0.02</v>
      </c>
      <c r="F633">
        <v>0.02</v>
      </c>
      <c r="G633">
        <v>0</v>
      </c>
      <c r="H633">
        <v>0.06</v>
      </c>
      <c r="I633">
        <v>0.34</v>
      </c>
      <c r="J633">
        <v>0</v>
      </c>
      <c r="K633">
        <v>0</v>
      </c>
      <c r="L633">
        <v>0.14000000000000001</v>
      </c>
      <c r="M633">
        <v>0.68</v>
      </c>
      <c r="N633">
        <v>0.16</v>
      </c>
      <c r="O633">
        <v>0</v>
      </c>
      <c r="P633">
        <v>0</v>
      </c>
      <c r="Q633" t="b">
        <v>0</v>
      </c>
      <c r="R633" t="b">
        <v>0</v>
      </c>
      <c r="T633" t="b">
        <v>0</v>
      </c>
      <c r="U633">
        <v>0</v>
      </c>
      <c r="V633">
        <v>16</v>
      </c>
      <c r="W633">
        <v>1399</v>
      </c>
      <c r="X633">
        <v>0.43</v>
      </c>
      <c r="Y633">
        <v>0.19</v>
      </c>
      <c r="Z633" t="b">
        <v>0</v>
      </c>
      <c r="AA633" t="b">
        <v>0</v>
      </c>
      <c r="AB633" t="b">
        <v>0</v>
      </c>
      <c r="AD633">
        <v>0</v>
      </c>
      <c r="AE633" t="b">
        <v>0</v>
      </c>
      <c r="AF633">
        <v>27</v>
      </c>
      <c r="AG633">
        <v>5.1999999999999998E-3</v>
      </c>
      <c r="AH633" t="b">
        <v>0</v>
      </c>
      <c r="AI633">
        <v>19</v>
      </c>
      <c r="AJ633">
        <v>0</v>
      </c>
      <c r="AK633">
        <v>67</v>
      </c>
      <c r="AL633">
        <v>11</v>
      </c>
      <c r="AM633" t="b">
        <v>0</v>
      </c>
      <c r="AN633" t="b">
        <v>0</v>
      </c>
      <c r="AO633">
        <v>33</v>
      </c>
      <c r="AP633">
        <v>0</v>
      </c>
      <c r="AQ633" t="b">
        <v>0</v>
      </c>
      <c r="AR633" t="b">
        <v>0</v>
      </c>
      <c r="AS633" t="b">
        <v>0</v>
      </c>
      <c r="AT633">
        <v>44</v>
      </c>
      <c r="AU633">
        <v>2</v>
      </c>
      <c r="AV633" t="b">
        <v>0</v>
      </c>
      <c r="AW633">
        <v>70</v>
      </c>
      <c r="AX633">
        <v>9.25</v>
      </c>
      <c r="AY633" t="b">
        <v>0</v>
      </c>
      <c r="AZ633">
        <v>61</v>
      </c>
      <c r="BA633">
        <v>0.3</v>
      </c>
      <c r="BB633" t="b">
        <v>0</v>
      </c>
      <c r="BC633">
        <v>66</v>
      </c>
      <c r="BD633">
        <v>540.79</v>
      </c>
      <c r="BE633" t="b">
        <v>0</v>
      </c>
      <c r="BF633">
        <v>0</v>
      </c>
      <c r="BG633" t="b">
        <v>0</v>
      </c>
      <c r="BH633">
        <v>38</v>
      </c>
      <c r="BI633">
        <v>19</v>
      </c>
      <c r="BJ633" t="b">
        <v>0</v>
      </c>
      <c r="BK633">
        <v>98</v>
      </c>
      <c r="BL633">
        <v>90</v>
      </c>
      <c r="BM633">
        <v>18</v>
      </c>
      <c r="BN633">
        <v>102800</v>
      </c>
      <c r="BO633" t="b">
        <v>0</v>
      </c>
      <c r="BP633" t="b">
        <v>0</v>
      </c>
      <c r="BQ633">
        <v>5122</v>
      </c>
      <c r="BR633">
        <v>68</v>
      </c>
      <c r="BS633" t="b">
        <v>1</v>
      </c>
      <c r="BT633" t="b">
        <v>0</v>
      </c>
      <c r="BU633" t="b">
        <v>0</v>
      </c>
      <c r="BV633">
        <v>0.57999999999999996</v>
      </c>
      <c r="BW633">
        <v>0</v>
      </c>
      <c r="BX633" t="b">
        <v>0</v>
      </c>
      <c r="BY633">
        <v>79</v>
      </c>
      <c r="BZ633">
        <v>3.17</v>
      </c>
      <c r="CA633" t="b">
        <v>0</v>
      </c>
      <c r="CB633">
        <v>24</v>
      </c>
      <c r="CC633">
        <v>0.02</v>
      </c>
      <c r="CD633" t="b">
        <v>0</v>
      </c>
      <c r="CE633">
        <v>39</v>
      </c>
      <c r="CF633">
        <v>0.23</v>
      </c>
      <c r="CI633" t="b">
        <v>0</v>
      </c>
      <c r="CJ633" t="b">
        <v>0</v>
      </c>
      <c r="CK633" t="b">
        <v>0</v>
      </c>
      <c r="CL633" t="b">
        <v>0</v>
      </c>
      <c r="CM633" t="b">
        <v>0</v>
      </c>
      <c r="CP633" t="b">
        <v>0</v>
      </c>
      <c r="CQ633">
        <v>94</v>
      </c>
      <c r="CR633">
        <v>16.73</v>
      </c>
      <c r="CS633" t="b">
        <v>0</v>
      </c>
      <c r="CT633">
        <v>88</v>
      </c>
      <c r="CU633">
        <v>1150</v>
      </c>
      <c r="CV633" t="b">
        <v>0</v>
      </c>
      <c r="CW633">
        <v>70</v>
      </c>
      <c r="CX633">
        <v>1230</v>
      </c>
      <c r="CY633" t="b">
        <v>0</v>
      </c>
      <c r="CZ633">
        <v>41</v>
      </c>
      <c r="DA633">
        <v>550</v>
      </c>
      <c r="DB633" t="b">
        <v>0</v>
      </c>
      <c r="DC633">
        <v>79</v>
      </c>
      <c r="DD633">
        <v>75.2</v>
      </c>
      <c r="DE633" t="b">
        <v>0</v>
      </c>
      <c r="DF633">
        <v>14</v>
      </c>
      <c r="DG633">
        <v>141</v>
      </c>
      <c r="DH633" t="b">
        <v>0</v>
      </c>
      <c r="DI633">
        <v>54</v>
      </c>
      <c r="DJ633">
        <v>2</v>
      </c>
      <c r="DK633" t="b">
        <v>0</v>
      </c>
      <c r="DL633">
        <v>66</v>
      </c>
      <c r="DM633">
        <v>6</v>
      </c>
      <c r="DN633" t="b">
        <v>0</v>
      </c>
      <c r="DO633">
        <v>46</v>
      </c>
      <c r="DP633">
        <v>28</v>
      </c>
      <c r="DQ633">
        <v>68</v>
      </c>
      <c r="DR633">
        <v>17</v>
      </c>
      <c r="DS633">
        <v>34</v>
      </c>
      <c r="DT633">
        <v>6</v>
      </c>
      <c r="DU633">
        <v>90</v>
      </c>
      <c r="DV633">
        <v>0</v>
      </c>
      <c r="DW633">
        <v>15</v>
      </c>
      <c r="DX633" t="b">
        <v>0</v>
      </c>
      <c r="DY633" t="b">
        <v>0</v>
      </c>
      <c r="DZ633" t="b">
        <v>0</v>
      </c>
    </row>
    <row r="634" spans="1:130" hidden="1" x14ac:dyDescent="0.35">
      <c r="A634">
        <v>39035154501</v>
      </c>
      <c r="B634" t="s">
        <v>3</v>
      </c>
      <c r="C634" t="s">
        <v>4</v>
      </c>
      <c r="D634">
        <v>0.37</v>
      </c>
      <c r="E634">
        <v>0</v>
      </c>
      <c r="F634">
        <v>0.02</v>
      </c>
      <c r="G634">
        <v>0</v>
      </c>
      <c r="H634">
        <v>0.02</v>
      </c>
      <c r="I634">
        <v>0.53</v>
      </c>
      <c r="J634">
        <v>0.05</v>
      </c>
      <c r="K634">
        <v>0</v>
      </c>
      <c r="L634">
        <v>0.14000000000000001</v>
      </c>
      <c r="M634">
        <v>0.61</v>
      </c>
      <c r="N634">
        <v>0.23</v>
      </c>
      <c r="O634">
        <v>3</v>
      </c>
      <c r="P634">
        <v>2</v>
      </c>
      <c r="Q634" t="b">
        <v>1</v>
      </c>
      <c r="R634" t="b">
        <v>0</v>
      </c>
      <c r="T634" t="b">
        <v>1</v>
      </c>
      <c r="U634">
        <v>100</v>
      </c>
      <c r="V634">
        <v>42</v>
      </c>
      <c r="W634">
        <v>3374</v>
      </c>
      <c r="X634">
        <v>0.78</v>
      </c>
      <c r="Y634">
        <v>0.4</v>
      </c>
      <c r="Z634" t="b">
        <v>1</v>
      </c>
      <c r="AA634" t="b">
        <v>0</v>
      </c>
      <c r="AB634" t="b">
        <v>0</v>
      </c>
      <c r="AD634">
        <v>0</v>
      </c>
      <c r="AE634" t="b">
        <v>0</v>
      </c>
      <c r="AF634">
        <v>34</v>
      </c>
      <c r="AG634">
        <v>6.8999999999999999E-3</v>
      </c>
      <c r="AH634" t="b">
        <v>0</v>
      </c>
      <c r="AI634">
        <v>25</v>
      </c>
      <c r="AJ634">
        <v>1E-4</v>
      </c>
      <c r="AK634">
        <v>15</v>
      </c>
      <c r="AL634">
        <v>2</v>
      </c>
      <c r="AM634" t="b">
        <v>0</v>
      </c>
      <c r="AN634" t="b">
        <v>0</v>
      </c>
      <c r="AO634">
        <v>33</v>
      </c>
      <c r="AP634">
        <v>0</v>
      </c>
      <c r="AQ634" t="b">
        <v>0</v>
      </c>
      <c r="AR634" t="b">
        <v>0</v>
      </c>
      <c r="AS634" t="b">
        <v>0</v>
      </c>
      <c r="AT634">
        <v>72</v>
      </c>
      <c r="AU634">
        <v>3</v>
      </c>
      <c r="AV634" t="b">
        <v>0</v>
      </c>
      <c r="AW634">
        <v>73</v>
      </c>
      <c r="AX634">
        <v>9.3699999999999992</v>
      </c>
      <c r="AY634" t="b">
        <v>0</v>
      </c>
      <c r="AZ634">
        <v>76</v>
      </c>
      <c r="BA634">
        <v>0.39</v>
      </c>
      <c r="BB634" t="b">
        <v>0</v>
      </c>
      <c r="BC634">
        <v>75</v>
      </c>
      <c r="BD634">
        <v>787.32</v>
      </c>
      <c r="BE634" t="b">
        <v>0</v>
      </c>
      <c r="BF634">
        <v>0</v>
      </c>
      <c r="BG634" t="b">
        <v>0</v>
      </c>
      <c r="BH634">
        <v>80</v>
      </c>
      <c r="BI634">
        <v>35</v>
      </c>
      <c r="BJ634" t="b">
        <v>0</v>
      </c>
      <c r="BK634">
        <v>88</v>
      </c>
      <c r="BL634">
        <v>70</v>
      </c>
      <c r="BM634">
        <v>5</v>
      </c>
      <c r="BN634">
        <v>68900</v>
      </c>
      <c r="BO634" t="b">
        <v>0</v>
      </c>
      <c r="BP634" t="b">
        <v>0</v>
      </c>
      <c r="BQ634">
        <v>5579</v>
      </c>
      <c r="BR634">
        <v>74</v>
      </c>
      <c r="BS634" t="b">
        <v>1</v>
      </c>
      <c r="BT634" t="b">
        <v>0</v>
      </c>
      <c r="BU634" t="b">
        <v>0</v>
      </c>
      <c r="BV634">
        <v>0.95</v>
      </c>
      <c r="BW634">
        <v>0.04</v>
      </c>
      <c r="BX634" t="b">
        <v>0</v>
      </c>
      <c r="BY634">
        <v>85</v>
      </c>
      <c r="BZ634">
        <v>4.3899999999999997</v>
      </c>
      <c r="CA634" t="b">
        <v>0</v>
      </c>
      <c r="CB634">
        <v>25</v>
      </c>
      <c r="CC634">
        <v>0.02</v>
      </c>
      <c r="CD634" t="b">
        <v>0</v>
      </c>
      <c r="CE634">
        <v>44</v>
      </c>
      <c r="CF634">
        <v>0.28000000000000003</v>
      </c>
      <c r="CI634" t="b">
        <v>0</v>
      </c>
      <c r="CJ634" t="b">
        <v>0</v>
      </c>
      <c r="CK634" t="b">
        <v>0</v>
      </c>
      <c r="CL634" t="b">
        <v>0</v>
      </c>
      <c r="CM634" t="b">
        <v>0</v>
      </c>
      <c r="CN634">
        <v>88</v>
      </c>
      <c r="CO634">
        <v>0.24</v>
      </c>
      <c r="CP634" t="b">
        <v>0</v>
      </c>
      <c r="CQ634">
        <v>82</v>
      </c>
      <c r="CR634">
        <v>6.81</v>
      </c>
      <c r="CS634" t="b">
        <v>1</v>
      </c>
      <c r="CT634">
        <v>90</v>
      </c>
      <c r="CU634">
        <v>1180</v>
      </c>
      <c r="CV634" t="b">
        <v>0</v>
      </c>
      <c r="CW634">
        <v>82</v>
      </c>
      <c r="CX634">
        <v>1400</v>
      </c>
      <c r="CY634" t="b">
        <v>1</v>
      </c>
      <c r="CZ634">
        <v>96</v>
      </c>
      <c r="DA634">
        <v>1010</v>
      </c>
      <c r="DB634" t="b">
        <v>0</v>
      </c>
      <c r="DC634">
        <v>60</v>
      </c>
      <c r="DD634">
        <v>77.400000000000006</v>
      </c>
      <c r="DE634" t="b">
        <v>0</v>
      </c>
      <c r="DF634">
        <v>83</v>
      </c>
      <c r="DG634">
        <v>63</v>
      </c>
      <c r="DH634" t="b">
        <v>0</v>
      </c>
      <c r="DI634">
        <v>53</v>
      </c>
      <c r="DJ634">
        <v>1</v>
      </c>
      <c r="DK634" t="b">
        <v>0</v>
      </c>
      <c r="DL634">
        <v>75</v>
      </c>
      <c r="DM634">
        <v>7</v>
      </c>
      <c r="DN634" t="b">
        <v>0</v>
      </c>
      <c r="DO634">
        <v>80</v>
      </c>
      <c r="DP634">
        <v>49</v>
      </c>
      <c r="DQ634">
        <v>82</v>
      </c>
      <c r="DR634">
        <v>24</v>
      </c>
      <c r="DS634">
        <v>61</v>
      </c>
      <c r="DT634">
        <v>12</v>
      </c>
      <c r="DU634">
        <v>91</v>
      </c>
      <c r="DV634">
        <v>7</v>
      </c>
      <c r="DW634">
        <v>12</v>
      </c>
      <c r="DX634" t="b">
        <v>0</v>
      </c>
      <c r="DY634" t="b">
        <v>0</v>
      </c>
      <c r="DZ634" t="b">
        <v>0</v>
      </c>
    </row>
    <row r="635" spans="1:130" hidden="1" x14ac:dyDescent="0.35">
      <c r="A635">
        <v>39035181204</v>
      </c>
      <c r="B635" t="s">
        <v>3</v>
      </c>
      <c r="C635" t="s">
        <v>4</v>
      </c>
      <c r="D635">
        <v>0.01</v>
      </c>
      <c r="E635">
        <v>0</v>
      </c>
      <c r="F635">
        <v>0</v>
      </c>
      <c r="G635">
        <v>0</v>
      </c>
      <c r="H635">
        <v>0.03</v>
      </c>
      <c r="I635">
        <v>0.88</v>
      </c>
      <c r="J635">
        <v>0.05</v>
      </c>
      <c r="K635">
        <v>0</v>
      </c>
      <c r="L635">
        <v>0.11</v>
      </c>
      <c r="M635">
        <v>0.65</v>
      </c>
      <c r="N635">
        <v>0.23</v>
      </c>
      <c r="O635">
        <v>0</v>
      </c>
      <c r="P635">
        <v>0</v>
      </c>
      <c r="Q635" t="b">
        <v>0</v>
      </c>
      <c r="R635" t="b">
        <v>0</v>
      </c>
      <c r="T635" t="b">
        <v>0</v>
      </c>
      <c r="U635">
        <v>0</v>
      </c>
      <c r="V635">
        <v>0</v>
      </c>
      <c r="W635">
        <v>5060</v>
      </c>
      <c r="X635">
        <v>0.19</v>
      </c>
      <c r="Y635">
        <v>7.0000000000000007E-2</v>
      </c>
      <c r="Z635" t="b">
        <v>0</v>
      </c>
      <c r="AA635" t="b">
        <v>0</v>
      </c>
      <c r="AB635" t="b">
        <v>0</v>
      </c>
      <c r="AD635">
        <v>0</v>
      </c>
      <c r="AE635" t="b">
        <v>0</v>
      </c>
      <c r="AF635">
        <v>35</v>
      </c>
      <c r="AG635">
        <v>7.4000000000000003E-3</v>
      </c>
      <c r="AH635" t="b">
        <v>0</v>
      </c>
      <c r="AI635">
        <v>26</v>
      </c>
      <c r="AJ635">
        <v>1E-4</v>
      </c>
      <c r="AK635">
        <v>4</v>
      </c>
      <c r="AL635">
        <v>0</v>
      </c>
      <c r="AM635" t="b">
        <v>0</v>
      </c>
      <c r="AN635" t="b">
        <v>0</v>
      </c>
      <c r="AO635">
        <v>33</v>
      </c>
      <c r="AP635">
        <v>0</v>
      </c>
      <c r="AQ635" t="b">
        <v>0</v>
      </c>
      <c r="AR635" t="b">
        <v>0</v>
      </c>
      <c r="AS635" t="b">
        <v>0</v>
      </c>
      <c r="AT635">
        <v>21</v>
      </c>
      <c r="AU635">
        <v>1</v>
      </c>
      <c r="AV635" t="b">
        <v>0</v>
      </c>
      <c r="AW635">
        <v>65</v>
      </c>
      <c r="AX635">
        <v>9.09</v>
      </c>
      <c r="AY635" t="b">
        <v>0</v>
      </c>
      <c r="AZ635">
        <v>63</v>
      </c>
      <c r="BA635">
        <v>0.3</v>
      </c>
      <c r="BB635" t="b">
        <v>0</v>
      </c>
      <c r="BC635">
        <v>77</v>
      </c>
      <c r="BD635">
        <v>844.8</v>
      </c>
      <c r="BE635" t="b">
        <v>0</v>
      </c>
      <c r="BF635">
        <v>0</v>
      </c>
      <c r="BG635" t="b">
        <v>0</v>
      </c>
      <c r="BH635">
        <v>50</v>
      </c>
      <c r="BI635">
        <v>22</v>
      </c>
      <c r="BJ635" t="b">
        <v>0</v>
      </c>
      <c r="BK635">
        <v>74</v>
      </c>
      <c r="BL635">
        <v>50</v>
      </c>
      <c r="BM635">
        <v>54</v>
      </c>
      <c r="BN635">
        <v>209600</v>
      </c>
      <c r="BO635" t="b">
        <v>0</v>
      </c>
      <c r="BP635" t="b">
        <v>0</v>
      </c>
      <c r="BQ635">
        <v>4493</v>
      </c>
      <c r="BR635">
        <v>59</v>
      </c>
      <c r="BS635" t="b">
        <v>1</v>
      </c>
      <c r="BT635" t="b">
        <v>0</v>
      </c>
      <c r="BU635" t="b">
        <v>0</v>
      </c>
      <c r="BV635">
        <v>0.94</v>
      </c>
      <c r="BW635">
        <v>0.03</v>
      </c>
      <c r="BX635" t="b">
        <v>0</v>
      </c>
      <c r="BY635">
        <v>50</v>
      </c>
      <c r="BZ635">
        <v>0.77</v>
      </c>
      <c r="CA635" t="b">
        <v>0</v>
      </c>
      <c r="CB635">
        <v>20</v>
      </c>
      <c r="CC635">
        <v>0.02</v>
      </c>
      <c r="CD635" t="b">
        <v>0</v>
      </c>
      <c r="CE635">
        <v>59</v>
      </c>
      <c r="CF635">
        <v>0.54</v>
      </c>
      <c r="CG635" t="b">
        <v>0</v>
      </c>
      <c r="CI635" t="b">
        <v>0</v>
      </c>
      <c r="CJ635" t="b">
        <v>0</v>
      </c>
      <c r="CK635" t="b">
        <v>0</v>
      </c>
      <c r="CL635" t="b">
        <v>0</v>
      </c>
      <c r="CM635" t="b">
        <v>0</v>
      </c>
      <c r="CN635">
        <v>78</v>
      </c>
      <c r="CO635">
        <v>0.04</v>
      </c>
      <c r="CP635" t="b">
        <v>0</v>
      </c>
      <c r="CQ635">
        <v>57</v>
      </c>
      <c r="CR635">
        <v>2.48</v>
      </c>
      <c r="CS635" t="b">
        <v>0</v>
      </c>
      <c r="CT635">
        <v>35</v>
      </c>
      <c r="CU635">
        <v>910</v>
      </c>
      <c r="CV635" t="b">
        <v>0</v>
      </c>
      <c r="CW635">
        <v>30</v>
      </c>
      <c r="CX635">
        <v>890</v>
      </c>
      <c r="CY635" t="b">
        <v>0</v>
      </c>
      <c r="CZ635">
        <v>64</v>
      </c>
      <c r="DA635">
        <v>670</v>
      </c>
      <c r="DB635" t="b">
        <v>0</v>
      </c>
      <c r="DC635">
        <v>16</v>
      </c>
      <c r="DD635">
        <v>82</v>
      </c>
      <c r="DE635" t="b">
        <v>0</v>
      </c>
      <c r="DF635">
        <v>30</v>
      </c>
      <c r="DG635">
        <v>113</v>
      </c>
      <c r="DH635" t="b">
        <v>0</v>
      </c>
      <c r="DI635">
        <v>69</v>
      </c>
      <c r="DJ635">
        <v>3</v>
      </c>
      <c r="DK635" t="b">
        <v>0</v>
      </c>
      <c r="DL635">
        <v>31</v>
      </c>
      <c r="DM635">
        <v>3</v>
      </c>
      <c r="DN635" t="b">
        <v>0</v>
      </c>
      <c r="DO635">
        <v>15</v>
      </c>
      <c r="DP635">
        <v>13</v>
      </c>
      <c r="DQ635">
        <v>13</v>
      </c>
      <c r="DR635">
        <v>4</v>
      </c>
      <c r="DS635">
        <v>5</v>
      </c>
      <c r="DT635">
        <v>1</v>
      </c>
      <c r="DU635">
        <v>93</v>
      </c>
      <c r="DV635">
        <v>3</v>
      </c>
      <c r="DW635">
        <v>9</v>
      </c>
      <c r="DX635" t="b">
        <v>0</v>
      </c>
      <c r="DY635" t="b">
        <v>0</v>
      </c>
      <c r="DZ635" t="b">
        <v>0</v>
      </c>
    </row>
    <row r="636" spans="1:130" hidden="1" x14ac:dyDescent="0.35">
      <c r="A636">
        <v>39035981100</v>
      </c>
      <c r="B636" t="s">
        <v>3</v>
      </c>
      <c r="C636" t="s">
        <v>4</v>
      </c>
      <c r="O636">
        <v>0</v>
      </c>
      <c r="P636">
        <v>0</v>
      </c>
      <c r="Q636" t="b">
        <v>0</v>
      </c>
      <c r="R636" t="b">
        <v>0</v>
      </c>
      <c r="T636" t="b">
        <v>0</v>
      </c>
      <c r="U636">
        <v>0</v>
      </c>
      <c r="V636">
        <v>66</v>
      </c>
      <c r="W636">
        <v>0</v>
      </c>
      <c r="Z636" t="b">
        <v>0</v>
      </c>
      <c r="AA636" t="b">
        <v>0</v>
      </c>
      <c r="AB636" t="b">
        <v>0</v>
      </c>
      <c r="AD636">
        <v>0</v>
      </c>
      <c r="AE636" t="b">
        <v>0</v>
      </c>
      <c r="AF636">
        <v>35</v>
      </c>
      <c r="AG636">
        <v>7.1999999999999998E-3</v>
      </c>
      <c r="AH636" t="b">
        <v>0</v>
      </c>
      <c r="AK636">
        <v>31</v>
      </c>
      <c r="AL636">
        <v>4</v>
      </c>
      <c r="AM636" t="b">
        <v>0</v>
      </c>
      <c r="AN636" t="b">
        <v>0</v>
      </c>
      <c r="AO636">
        <v>33</v>
      </c>
      <c r="AP636">
        <v>0</v>
      </c>
      <c r="AQ636" t="b">
        <v>0</v>
      </c>
      <c r="AR636" t="b">
        <v>0</v>
      </c>
      <c r="AS636" t="b">
        <v>0</v>
      </c>
      <c r="AV636" t="b">
        <v>0</v>
      </c>
      <c r="AW636">
        <v>65</v>
      </c>
      <c r="AX636">
        <v>9.1</v>
      </c>
      <c r="AY636" t="b">
        <v>0</v>
      </c>
      <c r="BB636" t="b">
        <v>0</v>
      </c>
      <c r="BE636" t="b">
        <v>0</v>
      </c>
      <c r="BG636" t="b">
        <v>0</v>
      </c>
      <c r="BJ636" t="b">
        <v>0</v>
      </c>
      <c r="BK636">
        <v>1</v>
      </c>
      <c r="BL636">
        <v>0</v>
      </c>
      <c r="BO636" t="b">
        <v>0</v>
      </c>
      <c r="BP636" t="b">
        <v>1</v>
      </c>
      <c r="BQ636">
        <v>8091</v>
      </c>
      <c r="BR636">
        <v>95</v>
      </c>
      <c r="BS636" t="b">
        <v>1</v>
      </c>
      <c r="BT636" t="b">
        <v>0</v>
      </c>
      <c r="BX636" t="b">
        <v>0</v>
      </c>
      <c r="BY636">
        <v>0</v>
      </c>
      <c r="BZ636">
        <v>0</v>
      </c>
      <c r="CA636" t="b">
        <v>0</v>
      </c>
      <c r="CB636">
        <v>0</v>
      </c>
      <c r="CC636">
        <v>0</v>
      </c>
      <c r="CD636" t="b">
        <v>0</v>
      </c>
      <c r="CE636">
        <v>0</v>
      </c>
      <c r="CF636">
        <v>0</v>
      </c>
      <c r="CI636" t="b">
        <v>0</v>
      </c>
      <c r="CJ636" t="b">
        <v>0</v>
      </c>
      <c r="CK636" t="b">
        <v>0</v>
      </c>
      <c r="CL636" t="b">
        <v>0</v>
      </c>
      <c r="CM636" t="b">
        <v>0</v>
      </c>
      <c r="CP636" t="b">
        <v>0</v>
      </c>
      <c r="CQ636">
        <v>2</v>
      </c>
      <c r="CR636">
        <v>0</v>
      </c>
      <c r="CS636" t="b">
        <v>0</v>
      </c>
      <c r="CV636" t="b">
        <v>0</v>
      </c>
      <c r="CY636" t="b">
        <v>0</v>
      </c>
      <c r="DB636" t="b">
        <v>0</v>
      </c>
      <c r="DE636" t="b">
        <v>0</v>
      </c>
      <c r="DH636" t="b">
        <v>0</v>
      </c>
      <c r="DK636" t="b">
        <v>0</v>
      </c>
      <c r="DN636" t="b">
        <v>0</v>
      </c>
      <c r="DX636" t="b">
        <v>0</v>
      </c>
      <c r="DY636" t="b">
        <v>0</v>
      </c>
      <c r="DZ636" t="b">
        <v>0</v>
      </c>
    </row>
    <row r="637" spans="1:130" hidden="1" x14ac:dyDescent="0.35">
      <c r="A637">
        <v>39035990000</v>
      </c>
      <c r="B637" t="s">
        <v>3</v>
      </c>
      <c r="C637" t="s">
        <v>4</v>
      </c>
      <c r="O637">
        <v>0</v>
      </c>
      <c r="P637">
        <v>0</v>
      </c>
      <c r="Q637" t="b">
        <v>0</v>
      </c>
      <c r="R637" t="b">
        <v>0</v>
      </c>
      <c r="T637" t="b">
        <v>0</v>
      </c>
      <c r="U637">
        <v>0</v>
      </c>
      <c r="V637">
        <v>33</v>
      </c>
      <c r="W637">
        <v>0</v>
      </c>
      <c r="Z637" t="b">
        <v>0</v>
      </c>
      <c r="AA637" t="b">
        <v>0</v>
      </c>
      <c r="AB637" t="b">
        <v>0</v>
      </c>
      <c r="AE637" t="b">
        <v>0</v>
      </c>
      <c r="AH637" t="b">
        <v>0</v>
      </c>
      <c r="AM637" t="b">
        <v>0</v>
      </c>
      <c r="AN637" t="b">
        <v>0</v>
      </c>
      <c r="AQ637" t="b">
        <v>0</v>
      </c>
      <c r="AR637" t="b">
        <v>0</v>
      </c>
      <c r="AS637" t="b">
        <v>0</v>
      </c>
      <c r="AV637" t="b">
        <v>0</v>
      </c>
      <c r="AY637" t="b">
        <v>0</v>
      </c>
      <c r="BB637" t="b">
        <v>0</v>
      </c>
      <c r="BE637" t="b">
        <v>0</v>
      </c>
      <c r="BG637" t="b">
        <v>0</v>
      </c>
      <c r="BJ637" t="b">
        <v>0</v>
      </c>
      <c r="BK637">
        <v>1</v>
      </c>
      <c r="BL637">
        <v>0</v>
      </c>
      <c r="BO637" t="b">
        <v>0</v>
      </c>
      <c r="BP637" t="b">
        <v>0</v>
      </c>
      <c r="BQ637">
        <v>53</v>
      </c>
      <c r="BR637">
        <v>1</v>
      </c>
      <c r="BS637" t="b">
        <v>0</v>
      </c>
      <c r="BT637" t="b">
        <v>0</v>
      </c>
      <c r="BX637" t="b">
        <v>0</v>
      </c>
      <c r="BY637">
        <v>0</v>
      </c>
      <c r="BZ637">
        <v>0</v>
      </c>
      <c r="CA637" t="b">
        <v>0</v>
      </c>
      <c r="CB637">
        <v>0</v>
      </c>
      <c r="CC637">
        <v>0</v>
      </c>
      <c r="CD637" t="b">
        <v>0</v>
      </c>
      <c r="CE637">
        <v>0</v>
      </c>
      <c r="CF637">
        <v>0</v>
      </c>
      <c r="CI637" t="b">
        <v>0</v>
      </c>
      <c r="CJ637" t="b">
        <v>0</v>
      </c>
      <c r="CK637" t="b">
        <v>0</v>
      </c>
      <c r="CL637" t="b">
        <v>0</v>
      </c>
      <c r="CM637" t="b">
        <v>0</v>
      </c>
      <c r="CP637" t="b">
        <v>0</v>
      </c>
      <c r="CQ637">
        <v>2</v>
      </c>
      <c r="CR637">
        <v>0</v>
      </c>
      <c r="CS637" t="b">
        <v>0</v>
      </c>
      <c r="CV637" t="b">
        <v>0</v>
      </c>
      <c r="CY637" t="b">
        <v>0</v>
      </c>
      <c r="DB637" t="b">
        <v>0</v>
      </c>
      <c r="DE637" t="b">
        <v>0</v>
      </c>
      <c r="DH637" t="b">
        <v>0</v>
      </c>
      <c r="DK637" t="b">
        <v>0</v>
      </c>
      <c r="DN637" t="b">
        <v>0</v>
      </c>
      <c r="DX637" t="b">
        <v>0</v>
      </c>
      <c r="DY637" t="b">
        <v>0</v>
      </c>
      <c r="DZ637" t="b">
        <v>0</v>
      </c>
    </row>
    <row r="638" spans="1:130" hidden="1" x14ac:dyDescent="0.35">
      <c r="A638">
        <v>39085990000</v>
      </c>
      <c r="B638" t="s">
        <v>7</v>
      </c>
      <c r="C638" t="s">
        <v>4</v>
      </c>
      <c r="O638">
        <v>0</v>
      </c>
      <c r="P638">
        <v>0</v>
      </c>
      <c r="Q638" t="b">
        <v>0</v>
      </c>
      <c r="R638" t="b">
        <v>0</v>
      </c>
      <c r="T638" t="b">
        <v>0</v>
      </c>
      <c r="U638">
        <v>0</v>
      </c>
      <c r="V638">
        <v>5</v>
      </c>
      <c r="W638">
        <v>0</v>
      </c>
      <c r="Z638" t="b">
        <v>0</v>
      </c>
      <c r="AA638" t="b">
        <v>0</v>
      </c>
      <c r="AB638" t="b">
        <v>0</v>
      </c>
      <c r="AE638" t="b">
        <v>0</v>
      </c>
      <c r="AH638" t="b">
        <v>0</v>
      </c>
      <c r="AM638" t="b">
        <v>0</v>
      </c>
      <c r="AN638" t="b">
        <v>0</v>
      </c>
      <c r="AQ638" t="b">
        <v>0</v>
      </c>
      <c r="AR638" t="b">
        <v>0</v>
      </c>
      <c r="AS638" t="b">
        <v>0</v>
      </c>
      <c r="AV638" t="b">
        <v>0</v>
      </c>
      <c r="AY638" t="b">
        <v>0</v>
      </c>
      <c r="BB638" t="b">
        <v>0</v>
      </c>
      <c r="BE638" t="b">
        <v>0</v>
      </c>
      <c r="BG638" t="b">
        <v>0</v>
      </c>
      <c r="BJ638" t="b">
        <v>0</v>
      </c>
      <c r="BK638">
        <v>1</v>
      </c>
      <c r="BL638">
        <v>0</v>
      </c>
      <c r="BO638" t="b">
        <v>0</v>
      </c>
      <c r="BP638" t="b">
        <v>0</v>
      </c>
      <c r="BQ638">
        <v>201</v>
      </c>
      <c r="BR638">
        <v>3</v>
      </c>
      <c r="BS638" t="b">
        <v>0</v>
      </c>
      <c r="BT638" t="b">
        <v>0</v>
      </c>
      <c r="BX638" t="b">
        <v>0</v>
      </c>
      <c r="BY638">
        <v>0</v>
      </c>
      <c r="BZ638">
        <v>0</v>
      </c>
      <c r="CA638" t="b">
        <v>0</v>
      </c>
      <c r="CB638">
        <v>0</v>
      </c>
      <c r="CC638">
        <v>0</v>
      </c>
      <c r="CD638" t="b">
        <v>0</v>
      </c>
      <c r="CE638">
        <v>0</v>
      </c>
      <c r="CF638">
        <v>0</v>
      </c>
      <c r="CI638" t="b">
        <v>0</v>
      </c>
      <c r="CJ638" t="b">
        <v>0</v>
      </c>
      <c r="CK638" t="b">
        <v>0</v>
      </c>
      <c r="CL638" t="b">
        <v>0</v>
      </c>
      <c r="CM638" t="b">
        <v>0</v>
      </c>
      <c r="CP638" t="b">
        <v>0</v>
      </c>
      <c r="CQ638">
        <v>2</v>
      </c>
      <c r="CR638">
        <v>0</v>
      </c>
      <c r="CS638" t="b">
        <v>0</v>
      </c>
      <c r="CV638" t="b">
        <v>0</v>
      </c>
      <c r="CY638" t="b">
        <v>0</v>
      </c>
      <c r="DB638" t="b">
        <v>0</v>
      </c>
      <c r="DE638" t="b">
        <v>0</v>
      </c>
      <c r="DH638" t="b">
        <v>0</v>
      </c>
      <c r="DK638" t="b">
        <v>0</v>
      </c>
      <c r="DN638" t="b">
        <v>0</v>
      </c>
      <c r="DX638" t="b">
        <v>0</v>
      </c>
      <c r="DY638" t="b">
        <v>0</v>
      </c>
      <c r="DZ638" t="b">
        <v>0</v>
      </c>
    </row>
    <row r="639" spans="1:130" hidden="1" x14ac:dyDescent="0.35">
      <c r="A639">
        <v>39093990200</v>
      </c>
      <c r="B639" t="s">
        <v>8</v>
      </c>
      <c r="C639" t="s">
        <v>4</v>
      </c>
      <c r="O639">
        <v>0</v>
      </c>
      <c r="P639">
        <v>0</v>
      </c>
      <c r="Q639" t="b">
        <v>0</v>
      </c>
      <c r="R639" t="b">
        <v>0</v>
      </c>
      <c r="T639" t="b">
        <v>0</v>
      </c>
      <c r="U639">
        <v>0</v>
      </c>
      <c r="V639">
        <v>18</v>
      </c>
      <c r="W639">
        <v>0</v>
      </c>
      <c r="Z639" t="b">
        <v>0</v>
      </c>
      <c r="AA639" t="b">
        <v>0</v>
      </c>
      <c r="AB639" t="b">
        <v>0</v>
      </c>
      <c r="AE639" t="b">
        <v>0</v>
      </c>
      <c r="AH639" t="b">
        <v>0</v>
      </c>
      <c r="AM639" t="b">
        <v>0</v>
      </c>
      <c r="AN639" t="b">
        <v>0</v>
      </c>
      <c r="AQ639" t="b">
        <v>0</v>
      </c>
      <c r="AR639" t="b">
        <v>0</v>
      </c>
      <c r="AS639" t="b">
        <v>0</v>
      </c>
      <c r="AV639" t="b">
        <v>0</v>
      </c>
      <c r="AY639" t="b">
        <v>0</v>
      </c>
      <c r="BB639" t="b">
        <v>0</v>
      </c>
      <c r="BE639" t="b">
        <v>0</v>
      </c>
      <c r="BG639" t="b">
        <v>0</v>
      </c>
      <c r="BJ639" t="b">
        <v>0</v>
      </c>
      <c r="BK639">
        <v>1</v>
      </c>
      <c r="BL639">
        <v>0</v>
      </c>
      <c r="BO639" t="b">
        <v>0</v>
      </c>
      <c r="BP639" t="b">
        <v>0</v>
      </c>
      <c r="BQ639">
        <v>41</v>
      </c>
      <c r="BR639">
        <v>0</v>
      </c>
      <c r="BS639" t="b">
        <v>0</v>
      </c>
      <c r="BT639" t="b">
        <v>0</v>
      </c>
      <c r="BX639" t="b">
        <v>0</v>
      </c>
      <c r="BY639">
        <v>0</v>
      </c>
      <c r="BZ639">
        <v>0</v>
      </c>
      <c r="CA639" t="b">
        <v>0</v>
      </c>
      <c r="CB639">
        <v>0</v>
      </c>
      <c r="CC639">
        <v>0</v>
      </c>
      <c r="CD639" t="b">
        <v>0</v>
      </c>
      <c r="CE639">
        <v>0</v>
      </c>
      <c r="CF639">
        <v>0</v>
      </c>
      <c r="CI639" t="b">
        <v>0</v>
      </c>
      <c r="CJ639" t="b">
        <v>0</v>
      </c>
      <c r="CK639" t="b">
        <v>0</v>
      </c>
      <c r="CL639" t="b">
        <v>0</v>
      </c>
      <c r="CM639" t="b">
        <v>0</v>
      </c>
      <c r="CP639" t="b">
        <v>0</v>
      </c>
      <c r="CQ639">
        <v>2</v>
      </c>
      <c r="CR639">
        <v>0</v>
      </c>
      <c r="CS639" t="b">
        <v>0</v>
      </c>
      <c r="CV639" t="b">
        <v>0</v>
      </c>
      <c r="CY639" t="b">
        <v>0</v>
      </c>
      <c r="DB639" t="b">
        <v>0</v>
      </c>
      <c r="DE639" t="b">
        <v>0</v>
      </c>
      <c r="DH639" t="b">
        <v>0</v>
      </c>
      <c r="DK639" t="b">
        <v>0</v>
      </c>
      <c r="DN639" t="b">
        <v>0</v>
      </c>
      <c r="DX639" t="b">
        <v>0</v>
      </c>
      <c r="DY639" t="b">
        <v>0</v>
      </c>
      <c r="DZ639" t="b">
        <v>0</v>
      </c>
    </row>
    <row r="641" spans="17:20" x14ac:dyDescent="0.35">
      <c r="Q641">
        <f>COUNTIF(Q2:Q639, TRUE)</f>
        <v>247</v>
      </c>
      <c r="R641">
        <f>COUNTIF(R2:R639, TRUE)</f>
        <v>109</v>
      </c>
      <c r="T641">
        <f>COUNTIF(T2:T639, TRUE)</f>
        <v>249</v>
      </c>
    </row>
  </sheetData>
  <autoFilter ref="A1:EC639">
    <filterColumn colId="72">
      <filters>
        <filter val="TRUE"/>
      </filters>
    </filterColumn>
    <sortState ref="A2:EC639">
      <sortCondition descending="1" ref="AC1:AC639"/>
    </sortState>
  </autoFilter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661"/>
  <sheetViews>
    <sheetView topLeftCell="S1" workbookViewId="0">
      <pane ySplit="1" topLeftCell="A636" activePane="bottomLeft" state="frozen"/>
      <selection pane="bottomLeft" activeCell="AE646" sqref="AD646:AQ646"/>
    </sheetView>
  </sheetViews>
  <sheetFormatPr defaultRowHeight="14.5" x14ac:dyDescent="0.35"/>
  <cols>
    <col min="1" max="1" width="5.81640625" bestFit="1" customWidth="1"/>
    <col min="2" max="2" width="11.81640625" bestFit="1" customWidth="1"/>
    <col min="3" max="3" width="12.08984375" bestFit="1" customWidth="1"/>
    <col min="4" max="4" width="10.26953125" bestFit="1" customWidth="1"/>
    <col min="5" max="5" width="11.36328125" bestFit="1" customWidth="1"/>
    <col min="6" max="6" width="7.36328125" bestFit="1" customWidth="1"/>
    <col min="7" max="7" width="10.7265625" bestFit="1" customWidth="1"/>
    <col min="8" max="8" width="11.1796875" bestFit="1" customWidth="1"/>
    <col min="9" max="9" width="11.81640625" bestFit="1" customWidth="1"/>
    <col min="10" max="11" width="9.90625" bestFit="1" customWidth="1"/>
    <col min="12" max="12" width="13.54296875" bestFit="1" customWidth="1"/>
    <col min="13" max="14" width="12.26953125" bestFit="1" customWidth="1"/>
    <col min="15" max="15" width="11" bestFit="1" customWidth="1"/>
    <col min="16" max="16" width="14.08984375" bestFit="1" customWidth="1"/>
    <col min="17" max="17" width="11.90625" bestFit="1" customWidth="1"/>
    <col min="18" max="18" width="11.81640625" bestFit="1" customWidth="1"/>
    <col min="19" max="19" width="12.6328125" bestFit="1" customWidth="1"/>
    <col min="20" max="20" width="11.81640625" bestFit="1" customWidth="1"/>
    <col min="21" max="21" width="7.6328125" bestFit="1" customWidth="1"/>
    <col min="22" max="22" width="11.81640625" bestFit="1" customWidth="1"/>
    <col min="23" max="23" width="6.81640625" bestFit="1" customWidth="1"/>
    <col min="24" max="24" width="11.81640625" bestFit="1" customWidth="1"/>
    <col min="25" max="25" width="7.81640625" bestFit="1" customWidth="1"/>
    <col min="26" max="26" width="11.81640625" bestFit="1" customWidth="1"/>
    <col min="27" max="27" width="7.453125" bestFit="1" customWidth="1"/>
    <col min="28" max="30" width="11.81640625" bestFit="1" customWidth="1"/>
    <col min="31" max="31" width="10.81640625" bestFit="1" customWidth="1"/>
    <col min="32" max="32" width="11.81640625" bestFit="1" customWidth="1"/>
    <col min="33" max="33" width="7.54296875" bestFit="1" customWidth="1"/>
    <col min="34" max="34" width="4.81640625" bestFit="1" customWidth="1"/>
    <col min="35" max="36" width="11.81640625" bestFit="1" customWidth="1"/>
    <col min="37" max="37" width="7.90625" bestFit="1" customWidth="1"/>
    <col min="38" max="69" width="11.81640625" bestFit="1" customWidth="1"/>
    <col min="70" max="71" width="14.36328125" bestFit="1" customWidth="1"/>
    <col min="72" max="72" width="16.08984375" bestFit="1" customWidth="1"/>
    <col min="73" max="73" width="12.90625" bestFit="1" customWidth="1"/>
    <col min="74" max="74" width="12.1796875" bestFit="1" customWidth="1"/>
    <col min="75" max="75" width="12.6328125" bestFit="1" customWidth="1"/>
    <col min="76" max="76" width="11.7265625" bestFit="1" customWidth="1"/>
    <col min="77" max="77" width="12.90625" bestFit="1" customWidth="1"/>
    <col min="78" max="78" width="12.453125" bestFit="1" customWidth="1"/>
    <col min="79" max="79" width="12.1796875" bestFit="1" customWidth="1"/>
    <col min="80" max="80" width="7.54296875" bestFit="1" customWidth="1"/>
    <col min="82" max="82" width="8.54296875" bestFit="1" customWidth="1"/>
    <col min="83" max="83" width="9.54296875" bestFit="1" customWidth="1"/>
    <col min="84" max="84" width="6.81640625" bestFit="1" customWidth="1"/>
    <col min="85" max="85" width="10.1796875" bestFit="1" customWidth="1"/>
    <col min="86" max="86" width="8" bestFit="1" customWidth="1"/>
    <col min="87" max="87" width="8.1796875" bestFit="1" customWidth="1"/>
    <col min="88" max="88" width="6.90625" bestFit="1" customWidth="1"/>
    <col min="89" max="89" width="7.6328125" bestFit="1" customWidth="1"/>
    <col min="90" max="90" width="7.90625" bestFit="1" customWidth="1"/>
    <col min="91" max="91" width="6" bestFit="1" customWidth="1"/>
    <col min="92" max="92" width="8.36328125" bestFit="1" customWidth="1"/>
    <col min="93" max="94" width="10.81640625" bestFit="1" customWidth="1"/>
    <col min="95" max="96" width="12" bestFit="1" customWidth="1"/>
    <col min="97" max="98" width="11.81640625" bestFit="1" customWidth="1"/>
    <col min="99" max="100" width="12.90625" bestFit="1" customWidth="1"/>
    <col min="101" max="102" width="10.08984375" bestFit="1" customWidth="1"/>
    <col min="103" max="104" width="13.54296875" bestFit="1" customWidth="1"/>
    <col min="105" max="106" width="11.26953125" bestFit="1" customWidth="1"/>
    <col min="107" max="108" width="11.453125" bestFit="1" customWidth="1"/>
    <col min="109" max="110" width="10.1796875" bestFit="1" customWidth="1"/>
    <col min="111" max="112" width="10.90625" bestFit="1" customWidth="1"/>
    <col min="113" max="114" width="11.1796875" bestFit="1" customWidth="1"/>
    <col min="115" max="116" width="9.26953125" bestFit="1" customWidth="1"/>
    <col min="117" max="118" width="11.6328125" bestFit="1" customWidth="1"/>
    <col min="119" max="119" width="18.54296875" bestFit="1" customWidth="1"/>
    <col min="120" max="120" width="19.90625" bestFit="1" customWidth="1"/>
    <col min="121" max="121" width="17" bestFit="1" customWidth="1"/>
    <col min="122" max="122" width="18.6328125" bestFit="1" customWidth="1"/>
    <col min="123" max="123" width="23.08984375" bestFit="1" customWidth="1"/>
    <col min="124" max="124" width="19.6328125" bestFit="1" customWidth="1"/>
    <col min="125" max="125" width="21.81640625" bestFit="1" customWidth="1"/>
    <col min="126" max="126" width="19.90625" bestFit="1" customWidth="1"/>
    <col min="127" max="127" width="23.26953125" bestFit="1" customWidth="1"/>
    <col min="128" max="128" width="16.36328125" bestFit="1" customWidth="1"/>
    <col min="129" max="129" width="18.453125" bestFit="1" customWidth="1"/>
    <col min="130" max="130" width="23.54296875" bestFit="1" customWidth="1"/>
    <col min="131" max="131" width="17.81640625" bestFit="1" customWidth="1"/>
    <col min="132" max="132" width="23.26953125" bestFit="1" customWidth="1"/>
    <col min="133" max="133" width="10.36328125" bestFit="1" customWidth="1"/>
    <col min="134" max="134" width="6.6328125" bestFit="1" customWidth="1"/>
    <col min="135" max="135" width="23.90625" bestFit="1" customWidth="1"/>
  </cols>
  <sheetData>
    <row r="1" spans="1:136" x14ac:dyDescent="0.35">
      <c r="A1" t="s">
        <v>140</v>
      </c>
      <c r="B1" t="s">
        <v>141</v>
      </c>
      <c r="C1" t="s">
        <v>142</v>
      </c>
      <c r="D1" t="s">
        <v>143</v>
      </c>
      <c r="E1" t="s">
        <v>144</v>
      </c>
      <c r="F1" t="s">
        <v>145</v>
      </c>
      <c r="G1" t="s">
        <v>28</v>
      </c>
      <c r="H1" t="s">
        <v>933</v>
      </c>
      <c r="I1" t="s">
        <v>934</v>
      </c>
      <c r="J1" t="s">
        <v>935</v>
      </c>
      <c r="K1" t="s">
        <v>936</v>
      </c>
      <c r="L1" t="s">
        <v>937</v>
      </c>
      <c r="M1" t="s">
        <v>938</v>
      </c>
      <c r="N1" t="s">
        <v>939</v>
      </c>
      <c r="O1" t="s">
        <v>940</v>
      </c>
      <c r="P1" t="s">
        <v>941</v>
      </c>
      <c r="Q1" t="s">
        <v>942</v>
      </c>
      <c r="R1" t="s">
        <v>943</v>
      </c>
      <c r="S1" t="s">
        <v>944</v>
      </c>
      <c r="T1" t="s">
        <v>945</v>
      </c>
      <c r="U1" t="s">
        <v>946</v>
      </c>
      <c r="V1" t="s">
        <v>947</v>
      </c>
      <c r="W1" t="s">
        <v>948</v>
      </c>
      <c r="X1" t="s">
        <v>949</v>
      </c>
      <c r="Y1" t="s">
        <v>950</v>
      </c>
      <c r="Z1" t="s">
        <v>951</v>
      </c>
      <c r="AA1" t="s">
        <v>952</v>
      </c>
      <c r="AB1" t="s">
        <v>953</v>
      </c>
      <c r="AC1" t="s">
        <v>954</v>
      </c>
      <c r="AD1" t="s">
        <v>955</v>
      </c>
      <c r="AE1" t="s">
        <v>956</v>
      </c>
      <c r="AF1" t="s">
        <v>957</v>
      </c>
      <c r="AG1" t="s">
        <v>958</v>
      </c>
      <c r="AH1" t="s">
        <v>959</v>
      </c>
      <c r="AI1" t="s">
        <v>960</v>
      </c>
      <c r="AJ1" t="s">
        <v>961</v>
      </c>
      <c r="AK1" t="s">
        <v>962</v>
      </c>
      <c r="AL1" t="s">
        <v>963</v>
      </c>
      <c r="AM1" t="s">
        <v>964</v>
      </c>
      <c r="AN1" t="s">
        <v>965</v>
      </c>
      <c r="AO1" t="s">
        <v>966</v>
      </c>
      <c r="AP1" t="s">
        <v>967</v>
      </c>
      <c r="AQ1" t="s">
        <v>98</v>
      </c>
      <c r="AR1" t="s">
        <v>146</v>
      </c>
      <c r="AS1" t="s">
        <v>147</v>
      </c>
      <c r="AT1" t="s">
        <v>148</v>
      </c>
      <c r="AU1" t="s">
        <v>149</v>
      </c>
      <c r="AV1" t="s">
        <v>150</v>
      </c>
      <c r="AW1" t="s">
        <v>151</v>
      </c>
      <c r="AX1" t="s">
        <v>152</v>
      </c>
      <c r="AY1" t="s">
        <v>153</v>
      </c>
      <c r="AZ1" t="s">
        <v>154</v>
      </c>
      <c r="BA1" t="s">
        <v>155</v>
      </c>
      <c r="BB1" t="s">
        <v>156</v>
      </c>
      <c r="BC1" t="s">
        <v>157</v>
      </c>
      <c r="BD1" t="s">
        <v>158</v>
      </c>
      <c r="BE1" t="s">
        <v>159</v>
      </c>
      <c r="BF1" t="s">
        <v>160</v>
      </c>
      <c r="BG1" t="s">
        <v>161</v>
      </c>
      <c r="BH1" t="s">
        <v>162</v>
      </c>
      <c r="BI1" t="s">
        <v>163</v>
      </c>
      <c r="BJ1" t="s">
        <v>164</v>
      </c>
      <c r="BK1" t="s">
        <v>165</v>
      </c>
      <c r="BL1" t="s">
        <v>166</v>
      </c>
      <c r="BM1" t="s">
        <v>167</v>
      </c>
      <c r="BN1" t="s">
        <v>168</v>
      </c>
      <c r="BO1" t="s">
        <v>169</v>
      </c>
      <c r="BP1" t="s">
        <v>170</v>
      </c>
      <c r="BQ1" t="s">
        <v>171</v>
      </c>
      <c r="BR1" t="s">
        <v>172</v>
      </c>
      <c r="BS1" t="s">
        <v>173</v>
      </c>
      <c r="BT1" t="s">
        <v>174</v>
      </c>
      <c r="BU1" t="s">
        <v>175</v>
      </c>
      <c r="BV1" t="s">
        <v>176</v>
      </c>
      <c r="BW1" t="s">
        <v>177</v>
      </c>
      <c r="BX1" t="s">
        <v>178</v>
      </c>
      <c r="BY1" t="s">
        <v>179</v>
      </c>
      <c r="BZ1" t="s">
        <v>180</v>
      </c>
      <c r="CA1" t="s">
        <v>181</v>
      </c>
      <c r="CB1" t="s">
        <v>182</v>
      </c>
      <c r="CC1" t="s">
        <v>183</v>
      </c>
      <c r="CD1" t="s">
        <v>184</v>
      </c>
      <c r="CE1" t="s">
        <v>185</v>
      </c>
      <c r="CF1" t="s">
        <v>186</v>
      </c>
      <c r="CG1" t="s">
        <v>187</v>
      </c>
      <c r="CH1" t="s">
        <v>188</v>
      </c>
      <c r="CI1" t="s">
        <v>189</v>
      </c>
      <c r="CJ1" t="s">
        <v>190</v>
      </c>
      <c r="CK1" t="s">
        <v>191</v>
      </c>
      <c r="CL1" t="s">
        <v>192</v>
      </c>
      <c r="CM1" t="s">
        <v>193</v>
      </c>
      <c r="CN1" t="s">
        <v>194</v>
      </c>
      <c r="CO1" t="s">
        <v>195</v>
      </c>
      <c r="CP1" t="s">
        <v>196</v>
      </c>
      <c r="CQ1" t="s">
        <v>197</v>
      </c>
      <c r="CR1" t="s">
        <v>198</v>
      </c>
      <c r="CS1" t="s">
        <v>199</v>
      </c>
      <c r="CT1" t="s">
        <v>200</v>
      </c>
      <c r="CU1" t="s">
        <v>201</v>
      </c>
      <c r="CV1" t="s">
        <v>202</v>
      </c>
      <c r="CW1" t="s">
        <v>203</v>
      </c>
      <c r="CX1" t="s">
        <v>204</v>
      </c>
      <c r="CY1" t="s">
        <v>205</v>
      </c>
      <c r="CZ1" t="s">
        <v>206</v>
      </c>
      <c r="DA1" t="s">
        <v>207</v>
      </c>
      <c r="DB1" t="s">
        <v>208</v>
      </c>
      <c r="DC1" t="s">
        <v>209</v>
      </c>
      <c r="DD1" t="s">
        <v>210</v>
      </c>
      <c r="DE1" t="s">
        <v>211</v>
      </c>
      <c r="DF1" t="s">
        <v>212</v>
      </c>
      <c r="DG1" t="s">
        <v>213</v>
      </c>
      <c r="DH1" t="s">
        <v>214</v>
      </c>
      <c r="DI1" t="s">
        <v>215</v>
      </c>
      <c r="DJ1" t="s">
        <v>216</v>
      </c>
      <c r="DK1" t="s">
        <v>217</v>
      </c>
      <c r="DL1" t="s">
        <v>218</v>
      </c>
      <c r="DM1" t="s">
        <v>219</v>
      </c>
      <c r="DN1" t="s">
        <v>220</v>
      </c>
      <c r="DO1" t="s">
        <v>221</v>
      </c>
      <c r="DP1" t="s">
        <v>222</v>
      </c>
      <c r="DQ1" t="s">
        <v>223</v>
      </c>
      <c r="DR1" t="s">
        <v>224</v>
      </c>
      <c r="DS1" t="s">
        <v>225</v>
      </c>
      <c r="DT1" t="s">
        <v>226</v>
      </c>
      <c r="DU1" t="s">
        <v>227</v>
      </c>
      <c r="DV1" t="s">
        <v>228</v>
      </c>
      <c r="DW1" t="s">
        <v>229</v>
      </c>
      <c r="DX1" t="s">
        <v>230</v>
      </c>
      <c r="DY1" t="s">
        <v>231</v>
      </c>
      <c r="DZ1" t="s">
        <v>232</v>
      </c>
      <c r="EA1" t="s">
        <v>233</v>
      </c>
      <c r="EB1" t="s">
        <v>234</v>
      </c>
      <c r="EC1" t="s">
        <v>235</v>
      </c>
      <c r="ED1" s="1" t="s">
        <v>236</v>
      </c>
      <c r="EE1" t="s">
        <v>25</v>
      </c>
      <c r="EF1" t="s">
        <v>932</v>
      </c>
    </row>
    <row r="2" spans="1:136" x14ac:dyDescent="0.35">
      <c r="A2">
        <v>58439</v>
      </c>
      <c r="B2">
        <v>39035101101</v>
      </c>
      <c r="C2" t="s">
        <v>4</v>
      </c>
      <c r="D2" t="s">
        <v>237</v>
      </c>
      <c r="E2" t="s">
        <v>5</v>
      </c>
      <c r="F2">
        <v>5</v>
      </c>
      <c r="G2">
        <v>2115</v>
      </c>
      <c r="H2">
        <v>2019</v>
      </c>
      <c r="I2">
        <v>1479</v>
      </c>
      <c r="J2">
        <v>1004</v>
      </c>
      <c r="K2">
        <v>1116</v>
      </c>
      <c r="L2">
        <v>974</v>
      </c>
      <c r="M2">
        <v>0.62328025600764303</v>
      </c>
      <c r="N2">
        <v>0.26973966985149</v>
      </c>
      <c r="O2">
        <v>1216</v>
      </c>
      <c r="P2">
        <v>0.57494089834515305</v>
      </c>
      <c r="Q2">
        <v>1356</v>
      </c>
      <c r="R2">
        <v>0.67161961367013301</v>
      </c>
      <c r="S2">
        <v>111</v>
      </c>
      <c r="T2">
        <v>0.113963039014373</v>
      </c>
      <c r="U2">
        <v>64</v>
      </c>
      <c r="V2">
        <v>6.3745019920319002E-2</v>
      </c>
      <c r="W2">
        <v>329</v>
      </c>
      <c r="X2">
        <v>0.222447599729547</v>
      </c>
      <c r="Y2">
        <v>105</v>
      </c>
      <c r="Z2">
        <v>4.9645390070922002E-2</v>
      </c>
      <c r="AA2">
        <v>300</v>
      </c>
      <c r="AB2">
        <v>0.14184397163120499</v>
      </c>
      <c r="AC2">
        <v>0.27692307692307699</v>
      </c>
      <c r="AD2">
        <v>9.4953720547945206</v>
      </c>
      <c r="AE2">
        <v>65.506640000000004</v>
      </c>
      <c r="AF2">
        <v>0.54100064199999998</v>
      </c>
      <c r="AG2">
        <v>30</v>
      </c>
      <c r="AH2">
        <v>0.4</v>
      </c>
      <c r="AI2">
        <v>7800.2444110640499</v>
      </c>
      <c r="AJ2">
        <v>331.95430414056898</v>
      </c>
      <c r="AK2">
        <v>645</v>
      </c>
      <c r="AL2">
        <v>0.57795698924731098</v>
      </c>
      <c r="AM2">
        <v>2.2448368466192001E-2</v>
      </c>
      <c r="AN2">
        <v>0.87929055123131705</v>
      </c>
      <c r="AO2">
        <v>3.5890512231779299</v>
      </c>
      <c r="AP2">
        <v>10.059964841437701</v>
      </c>
      <c r="AQ2">
        <v>6.3891481654804003E-2</v>
      </c>
      <c r="AR2">
        <v>51.732261248634302</v>
      </c>
      <c r="AS2">
        <v>22.388392597673601</v>
      </c>
      <c r="AT2">
        <v>47.992579712588501</v>
      </c>
      <c r="AU2">
        <v>20.7699545785647</v>
      </c>
      <c r="AV2">
        <v>57.341783550000002</v>
      </c>
      <c r="AW2">
        <v>24.8160496399999</v>
      </c>
      <c r="AX2">
        <v>32.410573309999897</v>
      </c>
      <c r="AY2">
        <v>14.026462840000001</v>
      </c>
      <c r="AZ2">
        <v>43.00633766</v>
      </c>
      <c r="BA2">
        <v>18.612037229999899</v>
      </c>
      <c r="BB2">
        <v>56.095223040687799</v>
      </c>
      <c r="BC2">
        <v>24.276570286634101</v>
      </c>
      <c r="BD2">
        <v>52.355541504641998</v>
      </c>
      <c r="BE2">
        <v>22.658132267525101</v>
      </c>
      <c r="BF2">
        <v>51.108980992626698</v>
      </c>
      <c r="BG2">
        <v>22.118652927822101</v>
      </c>
      <c r="BH2">
        <v>13.0888853761605</v>
      </c>
      <c r="BI2">
        <v>5.6645330668812903</v>
      </c>
      <c r="BJ2">
        <v>53.602102016657199</v>
      </c>
      <c r="BK2">
        <v>23.197611607228101</v>
      </c>
      <c r="BL2">
        <v>52.355541504641998</v>
      </c>
      <c r="BM2">
        <v>22.658132267525101</v>
      </c>
      <c r="BN2">
        <v>55.471942784680202</v>
      </c>
      <c r="BO2">
        <v>24.006830616782601</v>
      </c>
      <c r="BP2">
        <v>48.615859968596098</v>
      </c>
      <c r="BQ2">
        <v>21.0396942484162</v>
      </c>
      <c r="BR2">
        <v>85</v>
      </c>
      <c r="BS2">
        <v>93</v>
      </c>
      <c r="BT2">
        <v>71</v>
      </c>
      <c r="BU2">
        <v>95</v>
      </c>
      <c r="BV2">
        <v>89</v>
      </c>
      <c r="BW2">
        <v>78</v>
      </c>
      <c r="BX2">
        <v>86</v>
      </c>
      <c r="BY2">
        <v>43</v>
      </c>
      <c r="BZ2">
        <v>40</v>
      </c>
      <c r="CA2">
        <v>97</v>
      </c>
      <c r="CB2">
        <v>83</v>
      </c>
      <c r="CC2">
        <v>77</v>
      </c>
      <c r="CD2">
        <v>92</v>
      </c>
      <c r="CE2">
        <v>52</v>
      </c>
      <c r="CF2">
        <v>69</v>
      </c>
      <c r="CG2">
        <v>90</v>
      </c>
      <c r="CH2">
        <v>84</v>
      </c>
      <c r="CI2">
        <v>82</v>
      </c>
      <c r="CJ2">
        <v>21</v>
      </c>
      <c r="CK2">
        <v>86</v>
      </c>
      <c r="CL2">
        <v>84</v>
      </c>
      <c r="CM2">
        <v>89</v>
      </c>
      <c r="CN2">
        <v>78</v>
      </c>
      <c r="CO2">
        <v>92</v>
      </c>
      <c r="CP2">
        <v>96</v>
      </c>
      <c r="CQ2">
        <v>90</v>
      </c>
      <c r="CR2">
        <v>95</v>
      </c>
      <c r="CS2">
        <v>94</v>
      </c>
      <c r="CT2">
        <v>97</v>
      </c>
      <c r="CU2">
        <v>88</v>
      </c>
      <c r="CV2">
        <v>93</v>
      </c>
      <c r="CW2">
        <v>91</v>
      </c>
      <c r="CX2">
        <v>95</v>
      </c>
      <c r="CY2">
        <v>95</v>
      </c>
      <c r="CZ2">
        <v>97</v>
      </c>
      <c r="DA2">
        <v>91</v>
      </c>
      <c r="DB2">
        <v>95</v>
      </c>
      <c r="DC2">
        <v>92</v>
      </c>
      <c r="DD2">
        <v>95</v>
      </c>
      <c r="DE2">
        <v>52</v>
      </c>
      <c r="DF2">
        <v>52</v>
      </c>
      <c r="DG2">
        <v>92</v>
      </c>
      <c r="DH2">
        <v>95</v>
      </c>
      <c r="DI2">
        <v>91</v>
      </c>
      <c r="DJ2">
        <v>95</v>
      </c>
      <c r="DK2">
        <v>93</v>
      </c>
      <c r="DL2">
        <v>96</v>
      </c>
      <c r="DM2">
        <v>92</v>
      </c>
      <c r="DN2">
        <v>95</v>
      </c>
      <c r="DO2">
        <f t="shared" ref="DO2:DO65" si="0">IF(BS2&gt;90,1,0)</f>
        <v>1</v>
      </c>
      <c r="DP2">
        <f t="shared" ref="DP2:DP65" si="1">IF(CP2&gt;90,1,0)</f>
        <v>1</v>
      </c>
      <c r="DQ2">
        <f t="shared" ref="DQ2:DQ65" si="2">IF(CR2&gt;90,1,0)</f>
        <v>1</v>
      </c>
      <c r="DR2">
        <f t="shared" ref="DR2:DR65" si="3">IF(CT2&gt;90,1,0)</f>
        <v>1</v>
      </c>
      <c r="DS2">
        <f t="shared" ref="DS2:DS65" si="4">IF(CV2&gt;90,1,0)</f>
        <v>1</v>
      </c>
      <c r="DT2">
        <f t="shared" ref="DT2:DT65" si="5">IF(CX2&gt;90,1,0)</f>
        <v>1</v>
      </c>
      <c r="DU2">
        <f t="shared" ref="DU2:DU65" si="6">IF(CZ2&gt;90,1,0)</f>
        <v>1</v>
      </c>
      <c r="DV2">
        <f t="shared" ref="DV2:DV65" si="7">IF(DB2&gt;90,1,0)</f>
        <v>1</v>
      </c>
      <c r="DW2">
        <f t="shared" ref="DW2:DW65" si="8">IF(DD2&gt;90,1,0)</f>
        <v>1</v>
      </c>
      <c r="DX2">
        <f t="shared" ref="DX2:DX65" si="9">IF(DF2&gt;90,1,0)</f>
        <v>0</v>
      </c>
      <c r="DY2">
        <f t="shared" ref="DY2:DY65" si="10">IF(DH2&gt;90,1,0)</f>
        <v>1</v>
      </c>
      <c r="DZ2">
        <f t="shared" ref="DZ2:DZ65" si="11">IF(DJ2&gt;90,1,0)</f>
        <v>1</v>
      </c>
      <c r="EA2">
        <f t="shared" ref="EA2:EA65" si="12">IF(DL2&gt;90,1,0)</f>
        <v>1</v>
      </c>
      <c r="EB2">
        <f t="shared" ref="EB2:EB65" si="13">IF(DN2&gt;90,1,0)</f>
        <v>1</v>
      </c>
      <c r="EC2">
        <f t="shared" ref="EC2:EC65" si="14">SUM(DO2:EB2)</f>
        <v>13</v>
      </c>
      <c r="ED2">
        <f t="shared" ref="ED2:ED65" si="15">IF(EC2&gt;0,1,0)</f>
        <v>1</v>
      </c>
      <c r="EE2" t="b">
        <v>1</v>
      </c>
      <c r="EF2" t="b">
        <f t="shared" ref="EF2:EF65" si="16">IF(OR(ED2=1, EE2=TRUE), TRUE, FALSE)</f>
        <v>1</v>
      </c>
    </row>
    <row r="3" spans="1:136" x14ac:dyDescent="0.35">
      <c r="A3">
        <v>58441</v>
      </c>
      <c r="B3">
        <v>39035101201</v>
      </c>
      <c r="C3" t="s">
        <v>4</v>
      </c>
      <c r="D3" t="s">
        <v>237</v>
      </c>
      <c r="E3" t="s">
        <v>5</v>
      </c>
      <c r="F3">
        <v>5</v>
      </c>
      <c r="G3">
        <v>2658</v>
      </c>
      <c r="H3">
        <v>2650</v>
      </c>
      <c r="I3">
        <v>2103</v>
      </c>
      <c r="J3">
        <v>1696</v>
      </c>
      <c r="K3">
        <v>1923</v>
      </c>
      <c r="L3">
        <v>1261</v>
      </c>
      <c r="M3">
        <v>0.48702713062736802</v>
      </c>
      <c r="N3">
        <v>0.21251582352316201</v>
      </c>
      <c r="O3">
        <v>1248</v>
      </c>
      <c r="P3">
        <v>0.469525959367945</v>
      </c>
      <c r="Q3">
        <v>1337</v>
      </c>
      <c r="R3">
        <v>0.50452830188679199</v>
      </c>
      <c r="S3">
        <v>29</v>
      </c>
      <c r="T3">
        <v>2.2997620935765E-2</v>
      </c>
      <c r="U3">
        <v>198</v>
      </c>
      <c r="V3">
        <v>0.116745283018867</v>
      </c>
      <c r="W3">
        <v>334</v>
      </c>
      <c r="X3">
        <v>0.158820732287208</v>
      </c>
      <c r="Y3">
        <v>61</v>
      </c>
      <c r="Z3">
        <v>2.2949586155004E-2</v>
      </c>
      <c r="AA3">
        <v>594</v>
      </c>
      <c r="AB3">
        <v>0.22347629796839699</v>
      </c>
      <c r="AC3">
        <v>0.25948717948717898</v>
      </c>
      <c r="AD3">
        <v>9.5156463013698502</v>
      </c>
      <c r="AE3">
        <v>65.524270000000001</v>
      </c>
      <c r="AF3">
        <v>0.58309567200000001</v>
      </c>
      <c r="AG3">
        <v>30</v>
      </c>
      <c r="AH3">
        <v>0.4</v>
      </c>
      <c r="AI3">
        <v>7306.2219080959603</v>
      </c>
      <c r="AJ3">
        <v>213.61802723909599</v>
      </c>
      <c r="AK3">
        <v>1075</v>
      </c>
      <c r="AL3">
        <v>0.55902236089443502</v>
      </c>
      <c r="AM3">
        <v>2.2399981464526E-2</v>
      </c>
      <c r="AN3">
        <v>0.70954498556198697</v>
      </c>
      <c r="AO3">
        <v>2.70892915729985</v>
      </c>
      <c r="AP3">
        <v>12.369659587427099</v>
      </c>
      <c r="AQ3">
        <v>0.195317879053025</v>
      </c>
      <c r="AR3">
        <v>40.423251842071501</v>
      </c>
      <c r="AS3">
        <v>17.6388133524224</v>
      </c>
      <c r="AT3">
        <v>37.501089058307301</v>
      </c>
      <c r="AU3">
        <v>16.363718411283401</v>
      </c>
      <c r="AV3">
        <v>45.780550310000002</v>
      </c>
      <c r="AW3">
        <v>19.976487460000001</v>
      </c>
      <c r="AX3">
        <v>25.325410810000001</v>
      </c>
      <c r="AY3">
        <v>11.0508228499999</v>
      </c>
      <c r="AZ3">
        <v>33.604872039999897</v>
      </c>
      <c r="BA3">
        <v>14.66359186</v>
      </c>
      <c r="BB3">
        <v>43.832441756463098</v>
      </c>
      <c r="BC3">
        <v>19.1264241170845</v>
      </c>
      <c r="BD3">
        <v>36.5270347970526</v>
      </c>
      <c r="BE3">
        <v>15.938686764237101</v>
      </c>
      <c r="BF3">
        <v>39.449197580816801</v>
      </c>
      <c r="BG3">
        <v>17.2137817053761</v>
      </c>
      <c r="BH3">
        <v>10.227569743174699</v>
      </c>
      <c r="BI3">
        <v>4.4628322939864002</v>
      </c>
      <c r="BJ3">
        <v>39.936224711444098</v>
      </c>
      <c r="BK3">
        <v>17.426297528899202</v>
      </c>
      <c r="BL3">
        <v>38.475143319562001</v>
      </c>
      <c r="BM3">
        <v>16.7887500583298</v>
      </c>
      <c r="BN3">
        <v>44.806496017717798</v>
      </c>
      <c r="BO3">
        <v>19.5514557641309</v>
      </c>
      <c r="BP3">
        <v>40.910278972698897</v>
      </c>
      <c r="BQ3">
        <v>17.851329175945601</v>
      </c>
      <c r="BR3">
        <v>73</v>
      </c>
      <c r="BS3">
        <v>83</v>
      </c>
      <c r="BT3">
        <v>63</v>
      </c>
      <c r="BU3">
        <v>84</v>
      </c>
      <c r="BV3">
        <v>20</v>
      </c>
      <c r="BW3">
        <v>88</v>
      </c>
      <c r="BX3">
        <v>74</v>
      </c>
      <c r="BY3">
        <v>11</v>
      </c>
      <c r="BZ3">
        <v>80</v>
      </c>
      <c r="CA3">
        <v>93</v>
      </c>
      <c r="CB3">
        <v>83</v>
      </c>
      <c r="CC3">
        <v>77</v>
      </c>
      <c r="CD3">
        <v>94</v>
      </c>
      <c r="CE3">
        <v>52</v>
      </c>
      <c r="CF3">
        <v>69</v>
      </c>
      <c r="CG3">
        <v>90</v>
      </c>
      <c r="CH3">
        <v>75</v>
      </c>
      <c r="CI3">
        <v>81</v>
      </c>
      <c r="CJ3">
        <v>21</v>
      </c>
      <c r="CK3">
        <v>82</v>
      </c>
      <c r="CL3">
        <v>79</v>
      </c>
      <c r="CM3">
        <v>92</v>
      </c>
      <c r="CN3">
        <v>84</v>
      </c>
      <c r="CO3">
        <v>86</v>
      </c>
      <c r="CP3">
        <v>91</v>
      </c>
      <c r="CQ3">
        <v>84</v>
      </c>
      <c r="CR3">
        <v>91</v>
      </c>
      <c r="CS3">
        <v>88</v>
      </c>
      <c r="CT3">
        <v>93</v>
      </c>
      <c r="CU3">
        <v>81</v>
      </c>
      <c r="CV3">
        <v>87</v>
      </c>
      <c r="CW3">
        <v>86</v>
      </c>
      <c r="CX3">
        <v>91</v>
      </c>
      <c r="CY3">
        <v>90</v>
      </c>
      <c r="CZ3">
        <v>93</v>
      </c>
      <c r="DA3">
        <v>81</v>
      </c>
      <c r="DB3">
        <v>87</v>
      </c>
      <c r="DC3">
        <v>86</v>
      </c>
      <c r="DD3">
        <v>90</v>
      </c>
      <c r="DE3">
        <v>44</v>
      </c>
      <c r="DF3">
        <v>42</v>
      </c>
      <c r="DG3">
        <v>85</v>
      </c>
      <c r="DH3">
        <v>89</v>
      </c>
      <c r="DI3">
        <v>82</v>
      </c>
      <c r="DJ3">
        <v>89</v>
      </c>
      <c r="DK3">
        <v>87</v>
      </c>
      <c r="DL3">
        <v>92</v>
      </c>
      <c r="DM3">
        <v>87</v>
      </c>
      <c r="DN3">
        <v>92</v>
      </c>
      <c r="DO3">
        <f t="shared" si="0"/>
        <v>0</v>
      </c>
      <c r="DP3">
        <f t="shared" si="1"/>
        <v>1</v>
      </c>
      <c r="DQ3">
        <f t="shared" si="2"/>
        <v>1</v>
      </c>
      <c r="DR3">
        <f t="shared" si="3"/>
        <v>1</v>
      </c>
      <c r="DS3">
        <f t="shared" si="4"/>
        <v>0</v>
      </c>
      <c r="DT3">
        <f t="shared" si="5"/>
        <v>1</v>
      </c>
      <c r="DU3">
        <f t="shared" si="6"/>
        <v>1</v>
      </c>
      <c r="DV3">
        <f t="shared" si="7"/>
        <v>0</v>
      </c>
      <c r="DW3">
        <f t="shared" si="8"/>
        <v>0</v>
      </c>
      <c r="DX3">
        <f t="shared" si="9"/>
        <v>0</v>
      </c>
      <c r="DY3">
        <f t="shared" si="10"/>
        <v>0</v>
      </c>
      <c r="DZ3">
        <f t="shared" si="11"/>
        <v>0</v>
      </c>
      <c r="EA3">
        <f t="shared" si="12"/>
        <v>1</v>
      </c>
      <c r="EB3">
        <f t="shared" si="13"/>
        <v>1</v>
      </c>
      <c r="EC3">
        <f t="shared" si="14"/>
        <v>7</v>
      </c>
      <c r="ED3">
        <f t="shared" si="15"/>
        <v>1</v>
      </c>
      <c r="EE3" t="b">
        <v>0</v>
      </c>
      <c r="EF3" t="b">
        <f t="shared" si="16"/>
        <v>1</v>
      </c>
    </row>
    <row r="4" spans="1:136" x14ac:dyDescent="0.35">
      <c r="A4">
        <v>58442</v>
      </c>
      <c r="B4">
        <v>39035101300</v>
      </c>
      <c r="C4" t="s">
        <v>4</v>
      </c>
      <c r="D4" t="s">
        <v>237</v>
      </c>
      <c r="E4" t="s">
        <v>5</v>
      </c>
      <c r="F4">
        <v>5</v>
      </c>
      <c r="G4">
        <v>1622</v>
      </c>
      <c r="H4">
        <v>1494</v>
      </c>
      <c r="I4">
        <v>1303</v>
      </c>
      <c r="J4">
        <v>916</v>
      </c>
      <c r="K4">
        <v>1139</v>
      </c>
      <c r="L4">
        <v>852</v>
      </c>
      <c r="M4">
        <v>0.52343612014849294</v>
      </c>
      <c r="N4">
        <v>0.20393229967373999</v>
      </c>
      <c r="O4">
        <v>836</v>
      </c>
      <c r="P4">
        <v>0.51541307028359995</v>
      </c>
      <c r="Q4">
        <v>794</v>
      </c>
      <c r="R4">
        <v>0.53145917001338605</v>
      </c>
      <c r="S4">
        <v>15</v>
      </c>
      <c r="T4">
        <v>1.7605633802816999E-2</v>
      </c>
      <c r="U4">
        <v>30</v>
      </c>
      <c r="V4">
        <v>3.2751091703056998E-2</v>
      </c>
      <c r="W4">
        <v>203</v>
      </c>
      <c r="X4">
        <v>0.155794320798158</v>
      </c>
      <c r="Y4">
        <v>86</v>
      </c>
      <c r="Z4">
        <v>5.3020961775585997E-2</v>
      </c>
      <c r="AA4">
        <v>243</v>
      </c>
      <c r="AB4">
        <v>0.149815043156596</v>
      </c>
      <c r="AC4">
        <v>0.28205128205128199</v>
      </c>
      <c r="AD4">
        <v>9.4559967123287603</v>
      </c>
      <c r="AE4">
        <v>65.576059999999899</v>
      </c>
      <c r="AF4">
        <v>0.52460149499999997</v>
      </c>
      <c r="AG4">
        <v>30</v>
      </c>
      <c r="AH4">
        <v>0.4</v>
      </c>
      <c r="AI4">
        <v>8195.9348464975501</v>
      </c>
      <c r="AJ4">
        <v>211.75906502179399</v>
      </c>
      <c r="AK4">
        <v>716</v>
      </c>
      <c r="AL4">
        <v>0.62862159789288796</v>
      </c>
      <c r="AM4">
        <v>2.2278637815018001E-2</v>
      </c>
      <c r="AN4">
        <v>0.77681841649694705</v>
      </c>
      <c r="AO4">
        <v>5.7881189083217297</v>
      </c>
      <c r="AP4">
        <v>8.2402571195909609</v>
      </c>
      <c r="AQ4">
        <v>1.5918635592200001E-4</v>
      </c>
      <c r="AR4">
        <v>42.921761852176402</v>
      </c>
      <c r="AS4">
        <v>16.722448573246599</v>
      </c>
      <c r="AT4">
        <v>40.304581251433902</v>
      </c>
      <c r="AU4">
        <v>15.7027870748779</v>
      </c>
      <c r="AV4">
        <v>48.156123039999898</v>
      </c>
      <c r="AW4">
        <v>18.7617715999999</v>
      </c>
      <c r="AX4">
        <v>27.2186782399999</v>
      </c>
      <c r="AY4">
        <v>10.6044795999999</v>
      </c>
      <c r="AZ4">
        <v>36.117092280000001</v>
      </c>
      <c r="BA4">
        <v>14.0713287</v>
      </c>
      <c r="BB4">
        <v>47.632686933512801</v>
      </c>
      <c r="BC4">
        <v>18.5578392703103</v>
      </c>
      <c r="BD4">
        <v>39.257709011136903</v>
      </c>
      <c r="BE4">
        <v>15.2949224755305</v>
      </c>
      <c r="BF4">
        <v>44.492070212621798</v>
      </c>
      <c r="BG4">
        <v>17.334245472267799</v>
      </c>
      <c r="BH4">
        <v>10.992158523118301</v>
      </c>
      <c r="BI4">
        <v>4.2825782931485401</v>
      </c>
      <c r="BJ4">
        <v>43.968634092473401</v>
      </c>
      <c r="BK4">
        <v>17.1303131725941</v>
      </c>
      <c r="BL4">
        <v>47.632686933512801</v>
      </c>
      <c r="BM4">
        <v>18.5578392703103</v>
      </c>
      <c r="BN4">
        <v>45.538942452918803</v>
      </c>
      <c r="BO4">
        <v>17.742110071615301</v>
      </c>
      <c r="BP4">
        <v>15.703083604454701</v>
      </c>
      <c r="BQ4">
        <v>6.1179689902121996</v>
      </c>
      <c r="BR4">
        <v>77</v>
      </c>
      <c r="BS4">
        <v>81</v>
      </c>
      <c r="BT4">
        <v>67</v>
      </c>
      <c r="BU4">
        <v>86</v>
      </c>
      <c r="BV4">
        <v>14</v>
      </c>
      <c r="BW4">
        <v>66</v>
      </c>
      <c r="BX4">
        <v>74</v>
      </c>
      <c r="BY4">
        <v>48</v>
      </c>
      <c r="BZ4">
        <v>45</v>
      </c>
      <c r="CA4">
        <v>97</v>
      </c>
      <c r="CB4">
        <v>82</v>
      </c>
      <c r="CC4">
        <v>77</v>
      </c>
      <c r="CD4">
        <v>92</v>
      </c>
      <c r="CE4">
        <v>52</v>
      </c>
      <c r="CF4">
        <v>69</v>
      </c>
      <c r="CG4">
        <v>91</v>
      </c>
      <c r="CH4">
        <v>75</v>
      </c>
      <c r="CI4">
        <v>85</v>
      </c>
      <c r="CJ4">
        <v>21</v>
      </c>
      <c r="CK4">
        <v>84</v>
      </c>
      <c r="CL4">
        <v>91</v>
      </c>
      <c r="CM4">
        <v>87</v>
      </c>
      <c r="CN4">
        <v>30</v>
      </c>
      <c r="CO4">
        <v>87</v>
      </c>
      <c r="CP4">
        <v>90</v>
      </c>
      <c r="CQ4">
        <v>86</v>
      </c>
      <c r="CR4">
        <v>90</v>
      </c>
      <c r="CS4">
        <v>89</v>
      </c>
      <c r="CT4">
        <v>92</v>
      </c>
      <c r="CU4">
        <v>83</v>
      </c>
      <c r="CV4">
        <v>85</v>
      </c>
      <c r="CW4">
        <v>87</v>
      </c>
      <c r="CX4">
        <v>90</v>
      </c>
      <c r="CY4">
        <v>91</v>
      </c>
      <c r="CZ4">
        <v>93</v>
      </c>
      <c r="DA4">
        <v>83</v>
      </c>
      <c r="DB4">
        <v>86</v>
      </c>
      <c r="DC4">
        <v>89</v>
      </c>
      <c r="DD4">
        <v>90</v>
      </c>
      <c r="DE4">
        <v>46</v>
      </c>
      <c r="DF4">
        <v>40</v>
      </c>
      <c r="DG4">
        <v>87</v>
      </c>
      <c r="DH4">
        <v>89</v>
      </c>
      <c r="DI4">
        <v>89</v>
      </c>
      <c r="DJ4">
        <v>91</v>
      </c>
      <c r="DK4">
        <v>88</v>
      </c>
      <c r="DL4">
        <v>90</v>
      </c>
      <c r="DM4">
        <v>57</v>
      </c>
      <c r="DN4">
        <v>52</v>
      </c>
      <c r="DO4">
        <f t="shared" si="0"/>
        <v>0</v>
      </c>
      <c r="DP4">
        <f t="shared" si="1"/>
        <v>0</v>
      </c>
      <c r="DQ4">
        <f t="shared" si="2"/>
        <v>0</v>
      </c>
      <c r="DR4">
        <f t="shared" si="3"/>
        <v>1</v>
      </c>
      <c r="DS4">
        <f t="shared" si="4"/>
        <v>0</v>
      </c>
      <c r="DT4">
        <f t="shared" si="5"/>
        <v>0</v>
      </c>
      <c r="DU4">
        <f t="shared" si="6"/>
        <v>1</v>
      </c>
      <c r="DV4">
        <f t="shared" si="7"/>
        <v>0</v>
      </c>
      <c r="DW4">
        <f t="shared" si="8"/>
        <v>0</v>
      </c>
      <c r="DX4">
        <f t="shared" si="9"/>
        <v>0</v>
      </c>
      <c r="DY4">
        <f t="shared" si="10"/>
        <v>0</v>
      </c>
      <c r="DZ4">
        <f t="shared" si="11"/>
        <v>1</v>
      </c>
      <c r="EA4">
        <f t="shared" si="12"/>
        <v>0</v>
      </c>
      <c r="EB4">
        <f t="shared" si="13"/>
        <v>0</v>
      </c>
      <c r="EC4">
        <f t="shared" si="14"/>
        <v>3</v>
      </c>
      <c r="ED4">
        <f t="shared" si="15"/>
        <v>1</v>
      </c>
      <c r="EE4" t="b">
        <v>1</v>
      </c>
      <c r="EF4" t="b">
        <f t="shared" si="16"/>
        <v>1</v>
      </c>
    </row>
    <row r="5" spans="1:136" x14ac:dyDescent="0.35">
      <c r="A5">
        <v>58443</v>
      </c>
      <c r="B5">
        <v>39035101400</v>
      </c>
      <c r="C5" t="s">
        <v>4</v>
      </c>
      <c r="D5" t="s">
        <v>237</v>
      </c>
      <c r="E5" t="s">
        <v>5</v>
      </c>
      <c r="F5">
        <v>5</v>
      </c>
      <c r="G5">
        <v>1884</v>
      </c>
      <c r="H5">
        <v>1884</v>
      </c>
      <c r="I5">
        <v>1073</v>
      </c>
      <c r="J5">
        <v>713</v>
      </c>
      <c r="K5">
        <v>919</v>
      </c>
      <c r="L5">
        <v>843</v>
      </c>
      <c r="M5">
        <v>0.67569002123142197</v>
      </c>
      <c r="N5">
        <v>0.30252382938112998</v>
      </c>
      <c r="O5">
        <v>1116</v>
      </c>
      <c r="P5">
        <v>0.59235668789808904</v>
      </c>
      <c r="Q5">
        <v>1430</v>
      </c>
      <c r="R5">
        <v>0.759023354564755</v>
      </c>
      <c r="S5">
        <v>185</v>
      </c>
      <c r="T5">
        <v>0.21945432977461399</v>
      </c>
      <c r="U5">
        <v>40</v>
      </c>
      <c r="V5">
        <v>5.6100981767181E-2</v>
      </c>
      <c r="W5">
        <v>218</v>
      </c>
      <c r="X5">
        <v>0.203168685927306</v>
      </c>
      <c r="Y5">
        <v>206</v>
      </c>
      <c r="Z5">
        <v>0.109341825902335</v>
      </c>
      <c r="AA5">
        <v>168</v>
      </c>
      <c r="AB5">
        <v>8.9171974522293002E-2</v>
      </c>
      <c r="AC5">
        <v>0.27487179487179503</v>
      </c>
      <c r="AD5">
        <v>9.4579093150684805</v>
      </c>
      <c r="AE5">
        <v>65.182450000000003</v>
      </c>
      <c r="AF5">
        <v>0.54411718600000003</v>
      </c>
      <c r="AG5">
        <v>30</v>
      </c>
      <c r="AH5">
        <v>0.4</v>
      </c>
      <c r="AI5">
        <v>12107.5982805517</v>
      </c>
      <c r="AJ5">
        <v>835.57559290076802</v>
      </c>
      <c r="AK5">
        <v>785</v>
      </c>
      <c r="AL5">
        <v>0.85418933623503801</v>
      </c>
      <c r="AM5">
        <v>2.3026109085933999E-2</v>
      </c>
      <c r="AN5">
        <v>2.05599238319357</v>
      </c>
      <c r="AO5">
        <v>8.0842648753138793</v>
      </c>
      <c r="AP5">
        <v>11.8306034451071</v>
      </c>
      <c r="AQ5">
        <v>2.5466276752600001E-4</v>
      </c>
      <c r="AR5">
        <v>55.406581740976499</v>
      </c>
      <c r="AS5">
        <v>24.8069540092526</v>
      </c>
      <c r="AT5">
        <v>50.676751592356602</v>
      </c>
      <c r="AU5">
        <v>22.689287203584701</v>
      </c>
      <c r="AV5">
        <v>62.839171950000001</v>
      </c>
      <c r="AW5">
        <v>28.134716099999899</v>
      </c>
      <c r="AX5">
        <v>35.135881089999899</v>
      </c>
      <c r="AY5">
        <v>15.731239110000001</v>
      </c>
      <c r="AZ5">
        <v>46.622611450000001</v>
      </c>
      <c r="BA5">
        <v>20.8741442</v>
      </c>
      <c r="BB5">
        <v>63.514861995753598</v>
      </c>
      <c r="BC5">
        <v>28.437239961826201</v>
      </c>
      <c r="BD5">
        <v>64.190552016984995</v>
      </c>
      <c r="BE5">
        <v>28.739763791207299</v>
      </c>
      <c r="BF5">
        <v>65.541932059447902</v>
      </c>
      <c r="BG5">
        <v>29.344811449969601</v>
      </c>
      <c r="BH5">
        <v>14.8651804670912</v>
      </c>
      <c r="BI5">
        <v>6.6555242463848598</v>
      </c>
      <c r="BJ5">
        <v>64.866242038216498</v>
      </c>
      <c r="BK5">
        <v>29.0422876205884</v>
      </c>
      <c r="BL5">
        <v>63.514861995753598</v>
      </c>
      <c r="BM5">
        <v>28.437239961826201</v>
      </c>
      <c r="BN5">
        <v>61.487791932059402</v>
      </c>
      <c r="BO5">
        <v>27.529668473682801</v>
      </c>
      <c r="BP5">
        <v>22.297770700636899</v>
      </c>
      <c r="BQ5">
        <v>9.9832863695772804</v>
      </c>
      <c r="BR5">
        <v>89</v>
      </c>
      <c r="BS5">
        <v>96</v>
      </c>
      <c r="BT5">
        <v>72</v>
      </c>
      <c r="BU5">
        <v>98</v>
      </c>
      <c r="BV5">
        <v>98</v>
      </c>
      <c r="BW5">
        <v>76</v>
      </c>
      <c r="BX5">
        <v>83</v>
      </c>
      <c r="BY5">
        <v>95</v>
      </c>
      <c r="BZ5">
        <v>15</v>
      </c>
      <c r="CA5">
        <v>96</v>
      </c>
      <c r="CB5">
        <v>82</v>
      </c>
      <c r="CC5">
        <v>75</v>
      </c>
      <c r="CD5">
        <v>93</v>
      </c>
      <c r="CE5">
        <v>52</v>
      </c>
      <c r="CF5">
        <v>69</v>
      </c>
      <c r="CG5">
        <v>94</v>
      </c>
      <c r="CH5">
        <v>95</v>
      </c>
      <c r="CI5">
        <v>97</v>
      </c>
      <c r="CJ5">
        <v>22</v>
      </c>
      <c r="CK5">
        <v>96</v>
      </c>
      <c r="CL5">
        <v>94</v>
      </c>
      <c r="CM5">
        <v>91</v>
      </c>
      <c r="CN5">
        <v>33</v>
      </c>
      <c r="CO5">
        <v>93</v>
      </c>
      <c r="CP5">
        <v>97</v>
      </c>
      <c r="CQ5">
        <v>92</v>
      </c>
      <c r="CR5">
        <v>97</v>
      </c>
      <c r="CS5">
        <v>96</v>
      </c>
      <c r="CT5">
        <v>98</v>
      </c>
      <c r="CU5">
        <v>90</v>
      </c>
      <c r="CV5">
        <v>95</v>
      </c>
      <c r="CW5">
        <v>93</v>
      </c>
      <c r="CX5">
        <v>97</v>
      </c>
      <c r="CY5">
        <v>97</v>
      </c>
      <c r="CZ5">
        <v>98</v>
      </c>
      <c r="DA5">
        <v>96</v>
      </c>
      <c r="DB5">
        <v>98</v>
      </c>
      <c r="DC5">
        <v>97</v>
      </c>
      <c r="DD5">
        <v>99</v>
      </c>
      <c r="DE5">
        <v>56</v>
      </c>
      <c r="DF5">
        <v>59</v>
      </c>
      <c r="DG5">
        <v>96</v>
      </c>
      <c r="DH5">
        <v>98</v>
      </c>
      <c r="DI5">
        <v>96</v>
      </c>
      <c r="DJ5">
        <v>98</v>
      </c>
      <c r="DK5">
        <v>95</v>
      </c>
      <c r="DL5">
        <v>98</v>
      </c>
      <c r="DM5">
        <v>69</v>
      </c>
      <c r="DN5">
        <v>74</v>
      </c>
      <c r="DO5">
        <f t="shared" si="0"/>
        <v>1</v>
      </c>
      <c r="DP5">
        <f t="shared" si="1"/>
        <v>1</v>
      </c>
      <c r="DQ5">
        <f t="shared" si="2"/>
        <v>1</v>
      </c>
      <c r="DR5">
        <f t="shared" si="3"/>
        <v>1</v>
      </c>
      <c r="DS5">
        <f t="shared" si="4"/>
        <v>1</v>
      </c>
      <c r="DT5">
        <f t="shared" si="5"/>
        <v>1</v>
      </c>
      <c r="DU5">
        <f t="shared" si="6"/>
        <v>1</v>
      </c>
      <c r="DV5">
        <f t="shared" si="7"/>
        <v>1</v>
      </c>
      <c r="DW5">
        <f t="shared" si="8"/>
        <v>1</v>
      </c>
      <c r="DX5">
        <f t="shared" si="9"/>
        <v>0</v>
      </c>
      <c r="DY5">
        <f t="shared" si="10"/>
        <v>1</v>
      </c>
      <c r="DZ5">
        <f t="shared" si="11"/>
        <v>1</v>
      </c>
      <c r="EA5">
        <f t="shared" si="12"/>
        <v>1</v>
      </c>
      <c r="EB5">
        <f t="shared" si="13"/>
        <v>0</v>
      </c>
      <c r="EC5">
        <f t="shared" si="14"/>
        <v>12</v>
      </c>
      <c r="ED5">
        <f t="shared" si="15"/>
        <v>1</v>
      </c>
      <c r="EE5" t="b">
        <v>1</v>
      </c>
      <c r="EF5" t="b">
        <f t="shared" si="16"/>
        <v>1</v>
      </c>
    </row>
    <row r="6" spans="1:136" x14ac:dyDescent="0.35">
      <c r="A6">
        <v>58444</v>
      </c>
      <c r="B6">
        <v>39035101501</v>
      </c>
      <c r="C6" t="s">
        <v>4</v>
      </c>
      <c r="D6" t="s">
        <v>237</v>
      </c>
      <c r="E6" t="s">
        <v>5</v>
      </c>
      <c r="F6">
        <v>5</v>
      </c>
      <c r="G6">
        <v>2075</v>
      </c>
      <c r="H6">
        <v>2057</v>
      </c>
      <c r="I6">
        <v>1464</v>
      </c>
      <c r="J6">
        <v>866</v>
      </c>
      <c r="K6">
        <v>961</v>
      </c>
      <c r="L6">
        <v>931</v>
      </c>
      <c r="M6">
        <v>0.54357006050453505</v>
      </c>
      <c r="N6">
        <v>0.261022356847252</v>
      </c>
      <c r="O6">
        <v>1009</v>
      </c>
      <c r="P6">
        <v>0.486265060240963</v>
      </c>
      <c r="Q6">
        <v>1236</v>
      </c>
      <c r="R6">
        <v>0.60087506076810804</v>
      </c>
      <c r="S6">
        <v>156</v>
      </c>
      <c r="T6">
        <v>0.167561761546723</v>
      </c>
      <c r="U6">
        <v>33</v>
      </c>
      <c r="V6">
        <v>3.8106235565819997E-2</v>
      </c>
      <c r="W6">
        <v>335</v>
      </c>
      <c r="X6">
        <v>0.228825136612021</v>
      </c>
      <c r="Y6">
        <v>104</v>
      </c>
      <c r="Z6">
        <v>5.0120481927711E-2</v>
      </c>
      <c r="AA6">
        <v>256</v>
      </c>
      <c r="AB6">
        <v>0.123373493975903</v>
      </c>
      <c r="AC6">
        <v>0.26974358974358997</v>
      </c>
      <c r="AD6">
        <v>9.4696728767123304</v>
      </c>
      <c r="AE6">
        <v>65.327849999999899</v>
      </c>
      <c r="AF6">
        <v>0.54440486899999996</v>
      </c>
      <c r="AG6">
        <v>30</v>
      </c>
      <c r="AH6">
        <v>0.4</v>
      </c>
      <c r="AI6">
        <v>9282.1455219115996</v>
      </c>
      <c r="AJ6">
        <v>260.12074283259602</v>
      </c>
      <c r="AK6">
        <v>895</v>
      </c>
      <c r="AL6">
        <v>0.93132154006243495</v>
      </c>
      <c r="AM6">
        <v>2.2762198718231999E-2</v>
      </c>
      <c r="AN6">
        <v>2.44955930167403</v>
      </c>
      <c r="AO6">
        <v>6.6599864035856298</v>
      </c>
      <c r="AP6">
        <v>5.4258576897016502</v>
      </c>
      <c r="AQ6">
        <v>2.1043683425399999E-4</v>
      </c>
      <c r="AR6">
        <v>44.572744961371797</v>
      </c>
      <c r="AS6">
        <v>21.403833261474599</v>
      </c>
      <c r="AT6">
        <v>41.311324598344598</v>
      </c>
      <c r="AU6">
        <v>19.8376991203911</v>
      </c>
      <c r="AV6">
        <v>50.552015670000003</v>
      </c>
      <c r="AW6">
        <v>24.2750792</v>
      </c>
      <c r="AX6">
        <v>28.265643170000001</v>
      </c>
      <c r="AY6">
        <v>13.57316256</v>
      </c>
      <c r="AZ6">
        <v>37.506334209999899</v>
      </c>
      <c r="BA6">
        <v>18.01054263</v>
      </c>
      <c r="BB6">
        <v>50.008445566417201</v>
      </c>
      <c r="BC6">
        <v>24.014056829947101</v>
      </c>
      <c r="BD6">
        <v>43.485604840362797</v>
      </c>
      <c r="BE6">
        <v>20.881788547780101</v>
      </c>
      <c r="BF6">
        <v>53.8134359899489</v>
      </c>
      <c r="BG6">
        <v>25.841213327877899</v>
      </c>
      <c r="BH6">
        <v>11.414971270595199</v>
      </c>
      <c r="BI6">
        <v>5.4814694937922903</v>
      </c>
      <c r="BJ6">
        <v>52.7262958689399</v>
      </c>
      <c r="BK6">
        <v>25.3191686141834</v>
      </c>
      <c r="BL6">
        <v>50.008445566417201</v>
      </c>
      <c r="BM6">
        <v>24.014056829947101</v>
      </c>
      <c r="BN6">
        <v>43.485604840362797</v>
      </c>
      <c r="BO6">
        <v>20.881788547780101</v>
      </c>
      <c r="BP6">
        <v>17.3942419361451</v>
      </c>
      <c r="BQ6">
        <v>8.3527154191120605</v>
      </c>
      <c r="BR6">
        <v>78</v>
      </c>
      <c r="BS6">
        <v>92</v>
      </c>
      <c r="BT6">
        <v>65</v>
      </c>
      <c r="BU6">
        <v>91</v>
      </c>
      <c r="BV6">
        <v>96</v>
      </c>
      <c r="BW6">
        <v>69</v>
      </c>
      <c r="BX6">
        <v>87</v>
      </c>
      <c r="BY6">
        <v>44</v>
      </c>
      <c r="BZ6">
        <v>31</v>
      </c>
      <c r="CA6">
        <v>96</v>
      </c>
      <c r="CB6">
        <v>82</v>
      </c>
      <c r="CC6">
        <v>76</v>
      </c>
      <c r="CD6">
        <v>93</v>
      </c>
      <c r="CE6">
        <v>52</v>
      </c>
      <c r="CF6">
        <v>69</v>
      </c>
      <c r="CG6">
        <v>92</v>
      </c>
      <c r="CH6">
        <v>80</v>
      </c>
      <c r="CI6">
        <v>99</v>
      </c>
      <c r="CJ6">
        <v>21</v>
      </c>
      <c r="CK6">
        <v>97</v>
      </c>
      <c r="CL6">
        <v>92</v>
      </c>
      <c r="CM6">
        <v>80</v>
      </c>
      <c r="CN6">
        <v>32</v>
      </c>
      <c r="CO6">
        <v>88</v>
      </c>
      <c r="CP6">
        <v>95</v>
      </c>
      <c r="CQ6">
        <v>86</v>
      </c>
      <c r="CR6">
        <v>95</v>
      </c>
      <c r="CS6">
        <v>90</v>
      </c>
      <c r="CT6">
        <v>97</v>
      </c>
      <c r="CU6">
        <v>84</v>
      </c>
      <c r="CV6">
        <v>92</v>
      </c>
      <c r="CW6">
        <v>88</v>
      </c>
      <c r="CX6">
        <v>95</v>
      </c>
      <c r="CY6">
        <v>92</v>
      </c>
      <c r="CZ6">
        <v>97</v>
      </c>
      <c r="DA6">
        <v>86</v>
      </c>
      <c r="DB6">
        <v>94</v>
      </c>
      <c r="DC6">
        <v>93</v>
      </c>
      <c r="DD6">
        <v>98</v>
      </c>
      <c r="DE6">
        <v>48</v>
      </c>
      <c r="DF6">
        <v>51</v>
      </c>
      <c r="DG6">
        <v>92</v>
      </c>
      <c r="DH6">
        <v>97</v>
      </c>
      <c r="DI6">
        <v>90</v>
      </c>
      <c r="DJ6">
        <v>96</v>
      </c>
      <c r="DK6">
        <v>86</v>
      </c>
      <c r="DL6">
        <v>93</v>
      </c>
      <c r="DM6">
        <v>61</v>
      </c>
      <c r="DN6">
        <v>66</v>
      </c>
      <c r="DO6">
        <f t="shared" si="0"/>
        <v>1</v>
      </c>
      <c r="DP6">
        <f t="shared" si="1"/>
        <v>1</v>
      </c>
      <c r="DQ6">
        <f t="shared" si="2"/>
        <v>1</v>
      </c>
      <c r="DR6">
        <f t="shared" si="3"/>
        <v>1</v>
      </c>
      <c r="DS6">
        <f t="shared" si="4"/>
        <v>1</v>
      </c>
      <c r="DT6">
        <f t="shared" si="5"/>
        <v>1</v>
      </c>
      <c r="DU6">
        <f t="shared" si="6"/>
        <v>1</v>
      </c>
      <c r="DV6">
        <f t="shared" si="7"/>
        <v>1</v>
      </c>
      <c r="DW6">
        <f t="shared" si="8"/>
        <v>1</v>
      </c>
      <c r="DX6">
        <f t="shared" si="9"/>
        <v>0</v>
      </c>
      <c r="DY6">
        <f t="shared" si="10"/>
        <v>1</v>
      </c>
      <c r="DZ6">
        <f t="shared" si="11"/>
        <v>1</v>
      </c>
      <c r="EA6">
        <f t="shared" si="12"/>
        <v>1</v>
      </c>
      <c r="EB6">
        <f t="shared" si="13"/>
        <v>0</v>
      </c>
      <c r="EC6">
        <f t="shared" si="14"/>
        <v>12</v>
      </c>
      <c r="ED6">
        <f t="shared" si="15"/>
        <v>1</v>
      </c>
      <c r="EE6" t="b">
        <v>1</v>
      </c>
      <c r="EF6" t="b">
        <f t="shared" si="16"/>
        <v>1</v>
      </c>
    </row>
    <row r="7" spans="1:136" x14ac:dyDescent="0.35">
      <c r="A7">
        <v>58445</v>
      </c>
      <c r="B7">
        <v>39035101603</v>
      </c>
      <c r="C7" t="s">
        <v>4</v>
      </c>
      <c r="D7" t="s">
        <v>237</v>
      </c>
      <c r="E7" t="s">
        <v>5</v>
      </c>
      <c r="F7">
        <v>5</v>
      </c>
      <c r="G7">
        <v>2510</v>
      </c>
      <c r="H7">
        <v>2510</v>
      </c>
      <c r="I7">
        <v>1484</v>
      </c>
      <c r="J7">
        <v>912</v>
      </c>
      <c r="K7">
        <v>1106</v>
      </c>
      <c r="L7">
        <v>1111</v>
      </c>
      <c r="M7">
        <v>0.63944223107569698</v>
      </c>
      <c r="N7">
        <v>0.30939325426734599</v>
      </c>
      <c r="O7">
        <v>1372</v>
      </c>
      <c r="P7">
        <v>0.54661354581673305</v>
      </c>
      <c r="Q7">
        <v>1838</v>
      </c>
      <c r="R7">
        <v>0.73227091633466102</v>
      </c>
      <c r="S7">
        <v>282</v>
      </c>
      <c r="T7">
        <v>0.25382538253825299</v>
      </c>
      <c r="U7">
        <v>58</v>
      </c>
      <c r="V7">
        <v>6.3596491228069998E-2</v>
      </c>
      <c r="W7">
        <v>327</v>
      </c>
      <c r="X7">
        <v>0.220350404312668</v>
      </c>
      <c r="Y7">
        <v>152</v>
      </c>
      <c r="Z7">
        <v>6.0557768924303E-2</v>
      </c>
      <c r="AA7">
        <v>208</v>
      </c>
      <c r="AB7">
        <v>8.2868525896413997E-2</v>
      </c>
      <c r="AC7">
        <v>0.27692307692307699</v>
      </c>
      <c r="AD7">
        <v>9.4871079452054801</v>
      </c>
      <c r="AE7">
        <v>65.186689999999899</v>
      </c>
      <c r="AF7">
        <v>0.55056188800000005</v>
      </c>
      <c r="AG7">
        <v>30</v>
      </c>
      <c r="AH7">
        <v>0.4</v>
      </c>
      <c r="AI7">
        <v>9060.7668405812092</v>
      </c>
      <c r="AJ7">
        <v>598.12117676484297</v>
      </c>
      <c r="AK7">
        <v>957</v>
      </c>
      <c r="AL7">
        <v>0.86528028933092205</v>
      </c>
      <c r="AM7">
        <v>2.2927971974947999E-2</v>
      </c>
      <c r="AN7">
        <v>1.6343057404839201</v>
      </c>
      <c r="AO7">
        <v>4.9633748383056302</v>
      </c>
      <c r="AP7">
        <v>3.9360068362120999</v>
      </c>
      <c r="AQ7">
        <v>2.3201998580400001E-4</v>
      </c>
      <c r="AR7">
        <v>53.073705179282797</v>
      </c>
      <c r="AS7">
        <v>25.679640104189701</v>
      </c>
      <c r="AT7">
        <v>47.958167330677199</v>
      </c>
      <c r="AU7">
        <v>23.204494070050899</v>
      </c>
      <c r="AV7">
        <v>59.46812748</v>
      </c>
      <c r="AW7">
        <v>28.7735726199999</v>
      </c>
      <c r="AX7">
        <v>33.250996010000001</v>
      </c>
      <c r="AY7">
        <v>16.08844921</v>
      </c>
      <c r="AZ7">
        <v>44.12151394</v>
      </c>
      <c r="BA7">
        <v>21.3481345299999</v>
      </c>
      <c r="BB7">
        <v>58.8286852589641</v>
      </c>
      <c r="BC7">
        <v>28.464179392595799</v>
      </c>
      <c r="BD7">
        <v>58.8286852589641</v>
      </c>
      <c r="BE7">
        <v>28.464179392595799</v>
      </c>
      <c r="BF7">
        <v>62.025896414342597</v>
      </c>
      <c r="BG7">
        <v>30.011145663932499</v>
      </c>
      <c r="BH7">
        <v>14.0677290836653</v>
      </c>
      <c r="BI7">
        <v>6.8066515938816101</v>
      </c>
      <c r="BJ7">
        <v>60.107569721115503</v>
      </c>
      <c r="BK7">
        <v>29.0829659011305</v>
      </c>
      <c r="BL7">
        <v>56.910358565736999</v>
      </c>
      <c r="BM7">
        <v>27.5359996297937</v>
      </c>
      <c r="BN7">
        <v>46.679282868525803</v>
      </c>
      <c r="BO7">
        <v>22.585707561516202</v>
      </c>
      <c r="BP7">
        <v>21.101593625498001</v>
      </c>
      <c r="BQ7">
        <v>10.209977390822401</v>
      </c>
      <c r="BR7">
        <v>86</v>
      </c>
      <c r="BS7">
        <v>96</v>
      </c>
      <c r="BT7">
        <v>69</v>
      </c>
      <c r="BU7">
        <v>97</v>
      </c>
      <c r="BV7">
        <v>99</v>
      </c>
      <c r="BW7">
        <v>78</v>
      </c>
      <c r="BX7">
        <v>86</v>
      </c>
      <c r="BY7">
        <v>59</v>
      </c>
      <c r="BZ7">
        <v>13</v>
      </c>
      <c r="CA7">
        <v>97</v>
      </c>
      <c r="CB7">
        <v>83</v>
      </c>
      <c r="CC7">
        <v>75</v>
      </c>
      <c r="CD7">
        <v>93</v>
      </c>
      <c r="CE7">
        <v>52</v>
      </c>
      <c r="CF7">
        <v>69</v>
      </c>
      <c r="CG7">
        <v>92</v>
      </c>
      <c r="CH7">
        <v>92</v>
      </c>
      <c r="CI7">
        <v>97</v>
      </c>
      <c r="CJ7">
        <v>22</v>
      </c>
      <c r="CK7">
        <v>94</v>
      </c>
      <c r="CL7">
        <v>89</v>
      </c>
      <c r="CM7">
        <v>73</v>
      </c>
      <c r="CN7">
        <v>33</v>
      </c>
      <c r="CO7">
        <v>92</v>
      </c>
      <c r="CP7">
        <v>97</v>
      </c>
      <c r="CQ7">
        <v>90</v>
      </c>
      <c r="CR7">
        <v>97</v>
      </c>
      <c r="CS7">
        <v>94</v>
      </c>
      <c r="CT7">
        <v>98</v>
      </c>
      <c r="CU7">
        <v>88</v>
      </c>
      <c r="CV7">
        <v>95</v>
      </c>
      <c r="CW7">
        <v>91</v>
      </c>
      <c r="CX7">
        <v>97</v>
      </c>
      <c r="CY7">
        <v>95</v>
      </c>
      <c r="CZ7">
        <v>98</v>
      </c>
      <c r="DA7">
        <v>94</v>
      </c>
      <c r="DB7">
        <v>98</v>
      </c>
      <c r="DC7">
        <v>96</v>
      </c>
      <c r="DD7">
        <v>99</v>
      </c>
      <c r="DE7">
        <v>54</v>
      </c>
      <c r="DF7">
        <v>60</v>
      </c>
      <c r="DG7">
        <v>95</v>
      </c>
      <c r="DH7">
        <v>98</v>
      </c>
      <c r="DI7">
        <v>94</v>
      </c>
      <c r="DJ7">
        <v>98</v>
      </c>
      <c r="DK7">
        <v>88</v>
      </c>
      <c r="DL7">
        <v>95</v>
      </c>
      <c r="DM7">
        <v>68</v>
      </c>
      <c r="DN7">
        <v>74</v>
      </c>
      <c r="DO7">
        <f t="shared" si="0"/>
        <v>1</v>
      </c>
      <c r="DP7">
        <f t="shared" si="1"/>
        <v>1</v>
      </c>
      <c r="DQ7">
        <f t="shared" si="2"/>
        <v>1</v>
      </c>
      <c r="DR7">
        <f t="shared" si="3"/>
        <v>1</v>
      </c>
      <c r="DS7">
        <f t="shared" si="4"/>
        <v>1</v>
      </c>
      <c r="DT7">
        <f t="shared" si="5"/>
        <v>1</v>
      </c>
      <c r="DU7">
        <f t="shared" si="6"/>
        <v>1</v>
      </c>
      <c r="DV7">
        <f t="shared" si="7"/>
        <v>1</v>
      </c>
      <c r="DW7">
        <f t="shared" si="8"/>
        <v>1</v>
      </c>
      <c r="DX7">
        <f t="shared" si="9"/>
        <v>0</v>
      </c>
      <c r="DY7">
        <f t="shared" si="10"/>
        <v>1</v>
      </c>
      <c r="DZ7">
        <f t="shared" si="11"/>
        <v>1</v>
      </c>
      <c r="EA7">
        <f t="shared" si="12"/>
        <v>1</v>
      </c>
      <c r="EB7">
        <f t="shared" si="13"/>
        <v>0</v>
      </c>
      <c r="EC7">
        <f t="shared" si="14"/>
        <v>12</v>
      </c>
      <c r="ED7">
        <f t="shared" si="15"/>
        <v>1</v>
      </c>
      <c r="EE7" t="b">
        <v>1</v>
      </c>
      <c r="EF7" t="b">
        <f t="shared" si="16"/>
        <v>1</v>
      </c>
    </row>
    <row r="8" spans="1:136" x14ac:dyDescent="0.35">
      <c r="A8">
        <v>58446</v>
      </c>
      <c r="B8">
        <v>39035101700</v>
      </c>
      <c r="C8" t="s">
        <v>4</v>
      </c>
      <c r="D8" t="s">
        <v>237</v>
      </c>
      <c r="E8" t="s">
        <v>5</v>
      </c>
      <c r="F8">
        <v>5</v>
      </c>
      <c r="G8">
        <v>3049</v>
      </c>
      <c r="H8">
        <v>3049</v>
      </c>
      <c r="I8">
        <v>1507</v>
      </c>
      <c r="J8">
        <v>1360</v>
      </c>
      <c r="K8">
        <v>1567</v>
      </c>
      <c r="L8">
        <v>1358</v>
      </c>
      <c r="M8">
        <v>0.65890455887176003</v>
      </c>
      <c r="N8">
        <v>0.250221749499559</v>
      </c>
      <c r="O8">
        <v>2102</v>
      </c>
      <c r="P8">
        <v>0.68940636274188205</v>
      </c>
      <c r="Q8">
        <v>1916</v>
      </c>
      <c r="R8">
        <v>0.628402755001639</v>
      </c>
      <c r="S8">
        <v>195</v>
      </c>
      <c r="T8">
        <v>0.143593519882179</v>
      </c>
      <c r="U8">
        <v>62</v>
      </c>
      <c r="V8">
        <v>4.5588235294117999E-2</v>
      </c>
      <c r="W8">
        <v>253</v>
      </c>
      <c r="X8">
        <v>0.167883211678832</v>
      </c>
      <c r="Y8">
        <v>193</v>
      </c>
      <c r="Z8">
        <v>6.3299442440144002E-2</v>
      </c>
      <c r="AA8">
        <v>217</v>
      </c>
      <c r="AB8">
        <v>7.1170875696950006E-2</v>
      </c>
      <c r="AC8">
        <v>0.26564102564102698</v>
      </c>
      <c r="AD8">
        <v>9.4974852054794496</v>
      </c>
      <c r="AE8">
        <v>65.312389999999894</v>
      </c>
      <c r="AF8">
        <v>0.55220803500000004</v>
      </c>
      <c r="AG8">
        <v>30</v>
      </c>
      <c r="AH8">
        <v>0.3</v>
      </c>
      <c r="AI8">
        <v>8463.2037632849206</v>
      </c>
      <c r="AJ8">
        <v>245.22269822228</v>
      </c>
      <c r="AK8">
        <v>1207</v>
      </c>
      <c r="AL8">
        <v>0.77026164645819994</v>
      </c>
      <c r="AM8">
        <v>2.2834739784925E-2</v>
      </c>
      <c r="AN8">
        <v>1.02523389257577</v>
      </c>
      <c r="AO8">
        <v>3.9316959587257299</v>
      </c>
      <c r="AP8">
        <v>5.19560365781531</v>
      </c>
      <c r="AQ8">
        <v>2.0548287529600001E-4</v>
      </c>
      <c r="AR8">
        <v>54.689078386356002</v>
      </c>
      <c r="AS8">
        <v>20.7684052084633</v>
      </c>
      <c r="AT8">
        <v>50.076746474253703</v>
      </c>
      <c r="AU8">
        <v>19.0168529619664</v>
      </c>
      <c r="AV8">
        <v>61.278123989999898</v>
      </c>
      <c r="AW8">
        <v>23.270622660000001</v>
      </c>
      <c r="AX8">
        <v>34.263037070000003</v>
      </c>
      <c r="AY8">
        <v>13.0115309499999</v>
      </c>
      <c r="AZ8">
        <v>20.42604133</v>
      </c>
      <c r="BA8">
        <v>7.7568742190000002</v>
      </c>
      <c r="BB8">
        <v>59.960314857330097</v>
      </c>
      <c r="BC8">
        <v>22.770179204459801</v>
      </c>
      <c r="BD8">
        <v>51.394555591997197</v>
      </c>
      <c r="BE8">
        <v>19.5172964609656</v>
      </c>
      <c r="BF8">
        <v>61.278123975073598</v>
      </c>
      <c r="BG8">
        <v>23.270622703458901</v>
      </c>
      <c r="BH8">
        <v>13.8369957363069</v>
      </c>
      <c r="BI8">
        <v>5.2546567394907298</v>
      </c>
      <c r="BJ8">
        <v>57.9836011807148</v>
      </c>
      <c r="BK8">
        <v>22.019513955961099</v>
      </c>
      <c r="BL8">
        <v>56.665792062971299</v>
      </c>
      <c r="BM8">
        <v>21.519070456962002</v>
      </c>
      <c r="BN8">
        <v>52.053460150869</v>
      </c>
      <c r="BO8">
        <v>19.767518210465099</v>
      </c>
      <c r="BP8">
        <v>21.0849458838963</v>
      </c>
      <c r="BQ8">
        <v>8.0070959839858808</v>
      </c>
      <c r="BR8">
        <v>88</v>
      </c>
      <c r="BS8">
        <v>90</v>
      </c>
      <c r="BT8">
        <v>78</v>
      </c>
      <c r="BU8">
        <v>93</v>
      </c>
      <c r="BV8">
        <v>94</v>
      </c>
      <c r="BW8">
        <v>72</v>
      </c>
      <c r="BX8">
        <v>76</v>
      </c>
      <c r="BY8">
        <v>63</v>
      </c>
      <c r="BZ8">
        <v>9</v>
      </c>
      <c r="CA8">
        <v>95</v>
      </c>
      <c r="CB8">
        <v>83</v>
      </c>
      <c r="CC8">
        <v>76</v>
      </c>
      <c r="CD8">
        <v>93</v>
      </c>
      <c r="CE8">
        <v>52</v>
      </c>
      <c r="CF8">
        <v>31</v>
      </c>
      <c r="CG8">
        <v>91</v>
      </c>
      <c r="CH8">
        <v>78</v>
      </c>
      <c r="CI8">
        <v>93</v>
      </c>
      <c r="CJ8">
        <v>21</v>
      </c>
      <c r="CK8">
        <v>88</v>
      </c>
      <c r="CL8">
        <v>86</v>
      </c>
      <c r="CM8">
        <v>79</v>
      </c>
      <c r="CN8">
        <v>32</v>
      </c>
      <c r="CO8">
        <v>93</v>
      </c>
      <c r="CP8">
        <v>95</v>
      </c>
      <c r="CQ8">
        <v>92</v>
      </c>
      <c r="CR8">
        <v>94</v>
      </c>
      <c r="CS8">
        <v>95</v>
      </c>
      <c r="CT8">
        <v>96</v>
      </c>
      <c r="CU8">
        <v>89</v>
      </c>
      <c r="CV8">
        <v>91</v>
      </c>
      <c r="CW8">
        <v>74</v>
      </c>
      <c r="CX8">
        <v>74</v>
      </c>
      <c r="CY8">
        <v>96</v>
      </c>
      <c r="CZ8">
        <v>96</v>
      </c>
      <c r="DA8">
        <v>91</v>
      </c>
      <c r="DB8">
        <v>92</v>
      </c>
      <c r="DC8">
        <v>96</v>
      </c>
      <c r="DD8">
        <v>96</v>
      </c>
      <c r="DE8">
        <v>54</v>
      </c>
      <c r="DF8">
        <v>49</v>
      </c>
      <c r="DG8">
        <v>94</v>
      </c>
      <c r="DH8">
        <v>94</v>
      </c>
      <c r="DI8">
        <v>93</v>
      </c>
      <c r="DJ8">
        <v>94</v>
      </c>
      <c r="DK8">
        <v>91</v>
      </c>
      <c r="DL8">
        <v>92</v>
      </c>
      <c r="DM8">
        <v>68</v>
      </c>
      <c r="DN8">
        <v>64</v>
      </c>
      <c r="DO8">
        <f t="shared" si="0"/>
        <v>0</v>
      </c>
      <c r="DP8">
        <f t="shared" si="1"/>
        <v>1</v>
      </c>
      <c r="DQ8">
        <f t="shared" si="2"/>
        <v>1</v>
      </c>
      <c r="DR8">
        <f t="shared" si="3"/>
        <v>1</v>
      </c>
      <c r="DS8">
        <f t="shared" si="4"/>
        <v>1</v>
      </c>
      <c r="DT8">
        <f t="shared" si="5"/>
        <v>0</v>
      </c>
      <c r="DU8">
        <f t="shared" si="6"/>
        <v>1</v>
      </c>
      <c r="DV8">
        <f t="shared" si="7"/>
        <v>1</v>
      </c>
      <c r="DW8">
        <f t="shared" si="8"/>
        <v>1</v>
      </c>
      <c r="DX8">
        <f t="shared" si="9"/>
        <v>0</v>
      </c>
      <c r="DY8">
        <f t="shared" si="10"/>
        <v>1</v>
      </c>
      <c r="DZ8">
        <f t="shared" si="11"/>
        <v>1</v>
      </c>
      <c r="EA8">
        <f t="shared" si="12"/>
        <v>1</v>
      </c>
      <c r="EB8">
        <f t="shared" si="13"/>
        <v>0</v>
      </c>
      <c r="EC8">
        <f t="shared" si="14"/>
        <v>10</v>
      </c>
      <c r="ED8">
        <f t="shared" si="15"/>
        <v>1</v>
      </c>
      <c r="EE8" t="b">
        <v>1</v>
      </c>
      <c r="EF8" t="b">
        <f t="shared" si="16"/>
        <v>1</v>
      </c>
    </row>
    <row r="9" spans="1:136" x14ac:dyDescent="0.35">
      <c r="A9">
        <v>58447</v>
      </c>
      <c r="B9">
        <v>39035101800</v>
      </c>
      <c r="C9" t="s">
        <v>4</v>
      </c>
      <c r="D9" t="s">
        <v>237</v>
      </c>
      <c r="E9" t="s">
        <v>5</v>
      </c>
      <c r="F9">
        <v>5</v>
      </c>
      <c r="G9">
        <v>2358</v>
      </c>
      <c r="H9">
        <v>2217</v>
      </c>
      <c r="I9">
        <v>1567</v>
      </c>
      <c r="J9">
        <v>930</v>
      </c>
      <c r="K9">
        <v>1234</v>
      </c>
      <c r="L9">
        <v>993</v>
      </c>
      <c r="M9">
        <v>0.55105471139620799</v>
      </c>
      <c r="N9">
        <v>0.27269338955085498</v>
      </c>
      <c r="O9">
        <v>1064</v>
      </c>
      <c r="P9">
        <v>0.45122985581000802</v>
      </c>
      <c r="Q9">
        <v>1443</v>
      </c>
      <c r="R9">
        <v>0.65087956698240801</v>
      </c>
      <c r="S9">
        <v>105</v>
      </c>
      <c r="T9">
        <v>0.105740181268882</v>
      </c>
      <c r="U9">
        <v>32</v>
      </c>
      <c r="V9">
        <v>3.4408602150538002E-2</v>
      </c>
      <c r="W9">
        <v>402</v>
      </c>
      <c r="X9">
        <v>0.25654116145500899</v>
      </c>
      <c r="Y9">
        <v>211</v>
      </c>
      <c r="Z9">
        <v>8.9482612383376001E-2</v>
      </c>
      <c r="AA9">
        <v>330</v>
      </c>
      <c r="AB9">
        <v>0.13994910941475799</v>
      </c>
      <c r="AC9">
        <v>0.31589743589743602</v>
      </c>
      <c r="AD9">
        <v>9.5240397260274001</v>
      </c>
      <c r="AE9">
        <v>65.2720699999999</v>
      </c>
      <c r="AF9">
        <v>0.57031109599999996</v>
      </c>
      <c r="AG9">
        <v>30</v>
      </c>
      <c r="AH9">
        <v>0.4</v>
      </c>
      <c r="AI9">
        <v>7947.9925621454804</v>
      </c>
      <c r="AJ9">
        <v>367.50852098089899</v>
      </c>
      <c r="AK9">
        <v>954</v>
      </c>
      <c r="AL9">
        <v>0.77309562398703402</v>
      </c>
      <c r="AM9">
        <v>2.2824810157479999E-2</v>
      </c>
      <c r="AN9">
        <v>0.96474198527746502</v>
      </c>
      <c r="AO9">
        <v>3.2785162924248201</v>
      </c>
      <c r="AP9">
        <v>9.6877119097333999</v>
      </c>
      <c r="AQ9">
        <v>4.4356311584552E-2</v>
      </c>
      <c r="AR9">
        <v>45.737541045885202</v>
      </c>
      <c r="AS9">
        <v>22.633551332720899</v>
      </c>
      <c r="AT9">
        <v>41.880158066111797</v>
      </c>
      <c r="AU9">
        <v>20.7246976058649</v>
      </c>
      <c r="AV9">
        <v>51.248088119999899</v>
      </c>
      <c r="AW9">
        <v>25.360485270000002</v>
      </c>
      <c r="AX9">
        <v>28.6548449699999</v>
      </c>
      <c r="AY9">
        <v>14.180056280000001</v>
      </c>
      <c r="AZ9">
        <v>38.022775060000001</v>
      </c>
      <c r="BA9">
        <v>18.815843910000002</v>
      </c>
      <c r="BB9">
        <v>50.145978737054897</v>
      </c>
      <c r="BC9">
        <v>24.815098449127799</v>
      </c>
      <c r="BD9">
        <v>47.390705180073802</v>
      </c>
      <c r="BE9">
        <v>23.451631501373502</v>
      </c>
      <c r="BF9">
        <v>51.248088159847299</v>
      </c>
      <c r="BG9">
        <v>25.3604852282295</v>
      </c>
      <c r="BH9">
        <v>11.5721489393203</v>
      </c>
      <c r="BI9">
        <v>5.7265611805679502</v>
      </c>
      <c r="BJ9">
        <v>48.492814602866297</v>
      </c>
      <c r="BK9">
        <v>23.997018280475199</v>
      </c>
      <c r="BL9">
        <v>45.737541045885202</v>
      </c>
      <c r="BM9">
        <v>22.633551332720899</v>
      </c>
      <c r="BN9">
        <v>49.043869314262501</v>
      </c>
      <c r="BO9">
        <v>24.269711670025998</v>
      </c>
      <c r="BP9">
        <v>41.880158066111797</v>
      </c>
      <c r="BQ9">
        <v>20.7246976058649</v>
      </c>
      <c r="BR9">
        <v>79</v>
      </c>
      <c r="BS9">
        <v>93</v>
      </c>
      <c r="BT9">
        <v>62</v>
      </c>
      <c r="BU9">
        <v>94</v>
      </c>
      <c r="BV9">
        <v>87</v>
      </c>
      <c r="BW9">
        <v>67</v>
      </c>
      <c r="BX9">
        <v>90</v>
      </c>
      <c r="BY9">
        <v>87</v>
      </c>
      <c r="BZ9">
        <v>39</v>
      </c>
      <c r="CA9">
        <v>99</v>
      </c>
      <c r="CB9">
        <v>83</v>
      </c>
      <c r="CC9">
        <v>76</v>
      </c>
      <c r="CD9">
        <v>93</v>
      </c>
      <c r="CE9">
        <v>52</v>
      </c>
      <c r="CF9">
        <v>69</v>
      </c>
      <c r="CG9">
        <v>91</v>
      </c>
      <c r="CH9">
        <v>86</v>
      </c>
      <c r="CI9">
        <v>93</v>
      </c>
      <c r="CJ9">
        <v>21</v>
      </c>
      <c r="CK9">
        <v>88</v>
      </c>
      <c r="CL9">
        <v>83</v>
      </c>
      <c r="CM9">
        <v>89</v>
      </c>
      <c r="CN9">
        <v>76</v>
      </c>
      <c r="CO9">
        <v>89</v>
      </c>
      <c r="CP9">
        <v>96</v>
      </c>
      <c r="CQ9">
        <v>87</v>
      </c>
      <c r="CR9">
        <v>95</v>
      </c>
      <c r="CS9">
        <v>91</v>
      </c>
      <c r="CT9">
        <v>97</v>
      </c>
      <c r="CU9">
        <v>84</v>
      </c>
      <c r="CV9">
        <v>93</v>
      </c>
      <c r="CW9">
        <v>88</v>
      </c>
      <c r="CX9">
        <v>95</v>
      </c>
      <c r="CY9">
        <v>92</v>
      </c>
      <c r="CZ9">
        <v>97</v>
      </c>
      <c r="DA9">
        <v>89</v>
      </c>
      <c r="DB9">
        <v>96</v>
      </c>
      <c r="DC9">
        <v>92</v>
      </c>
      <c r="DD9">
        <v>97</v>
      </c>
      <c r="DE9">
        <v>48</v>
      </c>
      <c r="DF9">
        <v>53</v>
      </c>
      <c r="DG9">
        <v>90</v>
      </c>
      <c r="DH9">
        <v>96</v>
      </c>
      <c r="DI9">
        <v>87</v>
      </c>
      <c r="DJ9">
        <v>95</v>
      </c>
      <c r="DK9">
        <v>90</v>
      </c>
      <c r="DL9">
        <v>96</v>
      </c>
      <c r="DM9">
        <v>88</v>
      </c>
      <c r="DN9">
        <v>95</v>
      </c>
      <c r="DO9">
        <f t="shared" si="0"/>
        <v>1</v>
      </c>
      <c r="DP9">
        <f t="shared" si="1"/>
        <v>1</v>
      </c>
      <c r="DQ9">
        <f t="shared" si="2"/>
        <v>1</v>
      </c>
      <c r="DR9">
        <f t="shared" si="3"/>
        <v>1</v>
      </c>
      <c r="DS9">
        <f t="shared" si="4"/>
        <v>1</v>
      </c>
      <c r="DT9">
        <f t="shared" si="5"/>
        <v>1</v>
      </c>
      <c r="DU9">
        <f t="shared" si="6"/>
        <v>1</v>
      </c>
      <c r="DV9">
        <f t="shared" si="7"/>
        <v>1</v>
      </c>
      <c r="DW9">
        <f t="shared" si="8"/>
        <v>1</v>
      </c>
      <c r="DX9">
        <f t="shared" si="9"/>
        <v>0</v>
      </c>
      <c r="DY9">
        <f t="shared" si="10"/>
        <v>1</v>
      </c>
      <c r="DZ9">
        <f t="shared" si="11"/>
        <v>1</v>
      </c>
      <c r="EA9">
        <f t="shared" si="12"/>
        <v>1</v>
      </c>
      <c r="EB9">
        <f t="shared" si="13"/>
        <v>1</v>
      </c>
      <c r="EC9">
        <f t="shared" si="14"/>
        <v>13</v>
      </c>
      <c r="ED9">
        <f t="shared" si="15"/>
        <v>1</v>
      </c>
      <c r="EE9" t="b">
        <v>1</v>
      </c>
      <c r="EF9" t="b">
        <f t="shared" si="16"/>
        <v>1</v>
      </c>
    </row>
    <row r="10" spans="1:136" x14ac:dyDescent="0.35">
      <c r="A10">
        <v>58448</v>
      </c>
      <c r="B10">
        <v>39035101901</v>
      </c>
      <c r="C10" t="s">
        <v>4</v>
      </c>
      <c r="D10" t="s">
        <v>237</v>
      </c>
      <c r="E10" t="s">
        <v>5</v>
      </c>
      <c r="F10">
        <v>5</v>
      </c>
      <c r="G10">
        <v>1453</v>
      </c>
      <c r="H10">
        <v>1453</v>
      </c>
      <c r="I10">
        <v>1013</v>
      </c>
      <c r="J10">
        <v>507</v>
      </c>
      <c r="K10">
        <v>667</v>
      </c>
      <c r="L10">
        <v>671</v>
      </c>
      <c r="M10">
        <v>0.51686166551961399</v>
      </c>
      <c r="N10">
        <v>0.26221658911100199</v>
      </c>
      <c r="O10">
        <v>679</v>
      </c>
      <c r="P10">
        <v>0.467309015829318</v>
      </c>
      <c r="Q10">
        <v>823</v>
      </c>
      <c r="R10">
        <v>0.56641431520991004</v>
      </c>
      <c r="S10">
        <v>20</v>
      </c>
      <c r="T10">
        <v>2.9806259314456001E-2</v>
      </c>
      <c r="U10">
        <v>74</v>
      </c>
      <c r="V10">
        <v>0.145956607495069</v>
      </c>
      <c r="W10">
        <v>355</v>
      </c>
      <c r="X10">
        <v>0.350444225074037</v>
      </c>
      <c r="Y10">
        <v>91</v>
      </c>
      <c r="Z10">
        <v>6.2629043358568004E-2</v>
      </c>
      <c r="AA10">
        <v>181</v>
      </c>
      <c r="AB10">
        <v>0.12456985547143801</v>
      </c>
      <c r="AC10">
        <v>0.21846153846153801</v>
      </c>
      <c r="AD10">
        <v>9.5342868493150696</v>
      </c>
      <c r="AE10">
        <v>65.164339999999896</v>
      </c>
      <c r="AF10">
        <v>0.606643033</v>
      </c>
      <c r="AG10">
        <v>30</v>
      </c>
      <c r="AH10">
        <v>0.4</v>
      </c>
      <c r="AI10">
        <v>7746.7653094777697</v>
      </c>
      <c r="AJ10">
        <v>358.82859207015599</v>
      </c>
      <c r="AK10">
        <v>574</v>
      </c>
      <c r="AL10">
        <v>0.86056971514242797</v>
      </c>
      <c r="AM10">
        <v>2.2836454896732E-2</v>
      </c>
      <c r="AN10">
        <v>1.2275427649908499</v>
      </c>
      <c r="AO10">
        <v>3.1825803781823501</v>
      </c>
      <c r="AP10">
        <v>11.138474541692799</v>
      </c>
      <c r="AQ10">
        <v>0.12274199736274501</v>
      </c>
      <c r="AR10">
        <v>43.416379903647503</v>
      </c>
      <c r="AS10">
        <v>22.0261934853241</v>
      </c>
      <c r="AT10">
        <v>38.764624913970998</v>
      </c>
      <c r="AU10">
        <v>19.666244183325102</v>
      </c>
      <c r="AV10">
        <v>48.584996599999897</v>
      </c>
      <c r="AW10">
        <v>24.648359370000001</v>
      </c>
      <c r="AX10">
        <v>26.876806630000001</v>
      </c>
      <c r="AY10">
        <v>13.63526263</v>
      </c>
      <c r="AZ10">
        <v>35.663454950000002</v>
      </c>
      <c r="BA10">
        <v>18.092944639999899</v>
      </c>
      <c r="BB10">
        <v>46.517549896765203</v>
      </c>
      <c r="BC10">
        <v>23.599493019990099</v>
      </c>
      <c r="BD10">
        <v>44.4501032346868</v>
      </c>
      <c r="BE10">
        <v>22.550626663546101</v>
      </c>
      <c r="BF10">
        <v>50.135581555402503</v>
      </c>
      <c r="BG10">
        <v>25.4350091437671</v>
      </c>
      <c r="BH10">
        <v>10.854094975911799</v>
      </c>
      <c r="BI10">
        <v>5.5065483713310401</v>
      </c>
      <c r="BJ10">
        <v>47.034411562284802</v>
      </c>
      <c r="BK10">
        <v>23.861709609101101</v>
      </c>
      <c r="BL10">
        <v>42.382656572608298</v>
      </c>
      <c r="BM10">
        <v>21.501760307102099</v>
      </c>
      <c r="BN10">
        <v>47.034411562284802</v>
      </c>
      <c r="BO10">
        <v>23.861709609101101</v>
      </c>
      <c r="BP10">
        <v>42.382656572608298</v>
      </c>
      <c r="BQ10">
        <v>21.501760307102099</v>
      </c>
      <c r="BR10">
        <v>76</v>
      </c>
      <c r="BS10">
        <v>92</v>
      </c>
      <c r="BT10">
        <v>63</v>
      </c>
      <c r="BU10">
        <v>89</v>
      </c>
      <c r="BV10">
        <v>28</v>
      </c>
      <c r="BW10">
        <v>90</v>
      </c>
      <c r="BX10">
        <v>96</v>
      </c>
      <c r="BY10">
        <v>62</v>
      </c>
      <c r="BZ10">
        <v>31</v>
      </c>
      <c r="CA10">
        <v>73</v>
      </c>
      <c r="CB10">
        <v>84</v>
      </c>
      <c r="CC10">
        <v>75</v>
      </c>
      <c r="CD10">
        <v>94</v>
      </c>
      <c r="CE10">
        <v>52</v>
      </c>
      <c r="CF10">
        <v>69</v>
      </c>
      <c r="CG10">
        <v>90</v>
      </c>
      <c r="CH10">
        <v>86</v>
      </c>
      <c r="CI10">
        <v>97</v>
      </c>
      <c r="CJ10">
        <v>21</v>
      </c>
      <c r="CK10">
        <v>91</v>
      </c>
      <c r="CL10">
        <v>82</v>
      </c>
      <c r="CM10">
        <v>91</v>
      </c>
      <c r="CN10">
        <v>82</v>
      </c>
      <c r="CO10">
        <v>88</v>
      </c>
      <c r="CP10">
        <v>96</v>
      </c>
      <c r="CQ10">
        <v>85</v>
      </c>
      <c r="CR10">
        <v>94</v>
      </c>
      <c r="CS10">
        <v>89</v>
      </c>
      <c r="CT10">
        <v>97</v>
      </c>
      <c r="CU10">
        <v>82</v>
      </c>
      <c r="CV10">
        <v>92</v>
      </c>
      <c r="CW10">
        <v>87</v>
      </c>
      <c r="CX10">
        <v>95</v>
      </c>
      <c r="CY10">
        <v>91</v>
      </c>
      <c r="CZ10">
        <v>97</v>
      </c>
      <c r="DA10">
        <v>87</v>
      </c>
      <c r="DB10">
        <v>95</v>
      </c>
      <c r="DC10">
        <v>91</v>
      </c>
      <c r="DD10">
        <v>97</v>
      </c>
      <c r="DE10">
        <v>46</v>
      </c>
      <c r="DF10">
        <v>51</v>
      </c>
      <c r="DG10">
        <v>89</v>
      </c>
      <c r="DH10">
        <v>96</v>
      </c>
      <c r="DI10">
        <v>85</v>
      </c>
      <c r="DJ10">
        <v>94</v>
      </c>
      <c r="DK10">
        <v>89</v>
      </c>
      <c r="DL10">
        <v>96</v>
      </c>
      <c r="DM10">
        <v>88</v>
      </c>
      <c r="DN10">
        <v>95</v>
      </c>
      <c r="DO10">
        <f t="shared" si="0"/>
        <v>1</v>
      </c>
      <c r="DP10">
        <f t="shared" si="1"/>
        <v>1</v>
      </c>
      <c r="DQ10">
        <f t="shared" si="2"/>
        <v>1</v>
      </c>
      <c r="DR10">
        <f t="shared" si="3"/>
        <v>1</v>
      </c>
      <c r="DS10">
        <f t="shared" si="4"/>
        <v>1</v>
      </c>
      <c r="DT10">
        <f t="shared" si="5"/>
        <v>1</v>
      </c>
      <c r="DU10">
        <f t="shared" si="6"/>
        <v>1</v>
      </c>
      <c r="DV10">
        <f t="shared" si="7"/>
        <v>1</v>
      </c>
      <c r="DW10">
        <f t="shared" si="8"/>
        <v>1</v>
      </c>
      <c r="DX10">
        <f t="shared" si="9"/>
        <v>0</v>
      </c>
      <c r="DY10">
        <f t="shared" si="10"/>
        <v>1</v>
      </c>
      <c r="DZ10">
        <f t="shared" si="11"/>
        <v>1</v>
      </c>
      <c r="EA10">
        <f t="shared" si="12"/>
        <v>1</v>
      </c>
      <c r="EB10">
        <f t="shared" si="13"/>
        <v>1</v>
      </c>
      <c r="EC10">
        <f t="shared" si="14"/>
        <v>13</v>
      </c>
      <c r="ED10">
        <f t="shared" si="15"/>
        <v>1</v>
      </c>
      <c r="EE10" t="b">
        <v>1</v>
      </c>
      <c r="EF10" t="b">
        <f t="shared" si="16"/>
        <v>1</v>
      </c>
    </row>
    <row r="11" spans="1:136" x14ac:dyDescent="0.35">
      <c r="A11">
        <v>58449</v>
      </c>
      <c r="B11">
        <v>39035102101</v>
      </c>
      <c r="C11" t="s">
        <v>4</v>
      </c>
      <c r="D11" t="s">
        <v>237</v>
      </c>
      <c r="E11" t="s">
        <v>5</v>
      </c>
      <c r="F11">
        <v>5</v>
      </c>
      <c r="G11">
        <v>3396</v>
      </c>
      <c r="H11">
        <v>3336</v>
      </c>
      <c r="I11">
        <v>2258</v>
      </c>
      <c r="J11">
        <v>1305</v>
      </c>
      <c r="K11">
        <v>1527</v>
      </c>
      <c r="L11">
        <v>1848</v>
      </c>
      <c r="M11">
        <v>0.62712586114853697</v>
      </c>
      <c r="N11">
        <v>0.26148741718802998</v>
      </c>
      <c r="O11">
        <v>2197</v>
      </c>
      <c r="P11">
        <v>0.646937573616018</v>
      </c>
      <c r="Q11">
        <v>2026</v>
      </c>
      <c r="R11">
        <v>0.60731414868105504</v>
      </c>
      <c r="S11">
        <v>355</v>
      </c>
      <c r="T11">
        <v>0.19209956709956699</v>
      </c>
      <c r="U11">
        <v>74</v>
      </c>
      <c r="V11">
        <v>5.6704980842911999E-2</v>
      </c>
      <c r="W11">
        <v>498</v>
      </c>
      <c r="X11">
        <v>0.22054915854738699</v>
      </c>
      <c r="Y11">
        <v>194</v>
      </c>
      <c r="Z11">
        <v>5.7126030624264003E-2</v>
      </c>
      <c r="AA11">
        <v>248</v>
      </c>
      <c r="AB11">
        <v>7.3027090694935001E-2</v>
      </c>
      <c r="AC11">
        <v>0.230769230769231</v>
      </c>
      <c r="AD11">
        <v>9.4609197260274005</v>
      </c>
      <c r="AE11">
        <v>64.876180000000005</v>
      </c>
      <c r="AF11">
        <v>0.55541975799999999</v>
      </c>
      <c r="AG11">
        <v>30</v>
      </c>
      <c r="AH11">
        <v>0.4</v>
      </c>
      <c r="AI11">
        <v>10318.599849922</v>
      </c>
      <c r="AJ11">
        <v>205.691517479184</v>
      </c>
      <c r="AK11">
        <v>1410</v>
      </c>
      <c r="AL11">
        <v>0.92337917485265197</v>
      </c>
      <c r="AM11">
        <v>2.3499186354529002E-2</v>
      </c>
      <c r="AN11">
        <v>0.865289961986203</v>
      </c>
      <c r="AO11">
        <v>5.7279027147120498</v>
      </c>
      <c r="AP11">
        <v>8.5092623682903401</v>
      </c>
      <c r="AQ11">
        <v>3.8496370305900001E-4</v>
      </c>
      <c r="AR11">
        <v>51.424320614179997</v>
      </c>
      <c r="AS11">
        <v>21.441968209418398</v>
      </c>
      <c r="AT11">
        <v>46.407313724991702</v>
      </c>
      <c r="AU11">
        <v>19.3500688719142</v>
      </c>
      <c r="AV11">
        <v>58.322705069999898</v>
      </c>
      <c r="AW11">
        <v>24.3183297799999</v>
      </c>
      <c r="AX11">
        <v>32.610544769999898</v>
      </c>
      <c r="AY11">
        <v>13.59734568</v>
      </c>
      <c r="AZ11">
        <v>43.271684409999899</v>
      </c>
      <c r="BA11">
        <v>18.04263177</v>
      </c>
      <c r="BB11">
        <v>58.322705086813897</v>
      </c>
      <c r="BC11">
        <v>24.318329798486701</v>
      </c>
      <c r="BD11">
        <v>46.407313724991702</v>
      </c>
      <c r="BE11">
        <v>19.3500688719142</v>
      </c>
      <c r="BF11">
        <v>62.085460253705101</v>
      </c>
      <c r="BG11">
        <v>25.887254301614899</v>
      </c>
      <c r="BH11">
        <v>13.7967689452678</v>
      </c>
      <c r="BI11">
        <v>5.7527231781366597</v>
      </c>
      <c r="BJ11">
        <v>53.932824058774102</v>
      </c>
      <c r="BK11">
        <v>22.487917878170499</v>
      </c>
      <c r="BL11">
        <v>57.068453364516799</v>
      </c>
      <c r="BM11">
        <v>23.7953549641107</v>
      </c>
      <c r="BN11">
        <v>54.559949919922701</v>
      </c>
      <c r="BO11">
        <v>22.749405295358599</v>
      </c>
      <c r="BP11">
        <v>23.203656862495802</v>
      </c>
      <c r="BQ11">
        <v>9.6750344359570999</v>
      </c>
      <c r="BR11">
        <v>85</v>
      </c>
      <c r="BS11">
        <v>92</v>
      </c>
      <c r="BT11">
        <v>75</v>
      </c>
      <c r="BU11">
        <v>92</v>
      </c>
      <c r="BV11">
        <v>97</v>
      </c>
      <c r="BW11">
        <v>76</v>
      </c>
      <c r="BX11">
        <v>86</v>
      </c>
      <c r="BY11">
        <v>54</v>
      </c>
      <c r="BZ11">
        <v>10</v>
      </c>
      <c r="CA11">
        <v>81</v>
      </c>
      <c r="CB11">
        <v>82</v>
      </c>
      <c r="CC11">
        <v>74</v>
      </c>
      <c r="CD11">
        <v>93</v>
      </c>
      <c r="CE11">
        <v>52</v>
      </c>
      <c r="CF11">
        <v>69</v>
      </c>
      <c r="CG11">
        <v>93</v>
      </c>
      <c r="CH11">
        <v>74</v>
      </c>
      <c r="CI11">
        <v>99</v>
      </c>
      <c r="CJ11">
        <v>22</v>
      </c>
      <c r="CK11">
        <v>86</v>
      </c>
      <c r="CL11">
        <v>91</v>
      </c>
      <c r="CM11">
        <v>87</v>
      </c>
      <c r="CN11">
        <v>37</v>
      </c>
      <c r="CO11">
        <v>91</v>
      </c>
      <c r="CP11">
        <v>95</v>
      </c>
      <c r="CQ11">
        <v>90</v>
      </c>
      <c r="CR11">
        <v>94</v>
      </c>
      <c r="CS11">
        <v>94</v>
      </c>
      <c r="CT11">
        <v>97</v>
      </c>
      <c r="CU11">
        <v>88</v>
      </c>
      <c r="CV11">
        <v>92</v>
      </c>
      <c r="CW11">
        <v>91</v>
      </c>
      <c r="CX11">
        <v>95</v>
      </c>
      <c r="CY11">
        <v>95</v>
      </c>
      <c r="CZ11">
        <v>97</v>
      </c>
      <c r="DA11">
        <v>88</v>
      </c>
      <c r="DB11">
        <v>92</v>
      </c>
      <c r="DC11">
        <v>96</v>
      </c>
      <c r="DD11">
        <v>98</v>
      </c>
      <c r="DE11">
        <v>54</v>
      </c>
      <c r="DF11">
        <v>53</v>
      </c>
      <c r="DG11">
        <v>92</v>
      </c>
      <c r="DH11">
        <v>95</v>
      </c>
      <c r="DI11">
        <v>94</v>
      </c>
      <c r="DJ11">
        <v>96</v>
      </c>
      <c r="DK11">
        <v>92</v>
      </c>
      <c r="DL11">
        <v>95</v>
      </c>
      <c r="DM11">
        <v>71</v>
      </c>
      <c r="DN11">
        <v>72</v>
      </c>
      <c r="DO11">
        <f t="shared" si="0"/>
        <v>1</v>
      </c>
      <c r="DP11">
        <f t="shared" si="1"/>
        <v>1</v>
      </c>
      <c r="DQ11">
        <f t="shared" si="2"/>
        <v>1</v>
      </c>
      <c r="DR11">
        <f t="shared" si="3"/>
        <v>1</v>
      </c>
      <c r="DS11">
        <f t="shared" si="4"/>
        <v>1</v>
      </c>
      <c r="DT11">
        <f t="shared" si="5"/>
        <v>1</v>
      </c>
      <c r="DU11">
        <f t="shared" si="6"/>
        <v>1</v>
      </c>
      <c r="DV11">
        <f t="shared" si="7"/>
        <v>1</v>
      </c>
      <c r="DW11">
        <f t="shared" si="8"/>
        <v>1</v>
      </c>
      <c r="DX11">
        <f t="shared" si="9"/>
        <v>0</v>
      </c>
      <c r="DY11">
        <f t="shared" si="10"/>
        <v>1</v>
      </c>
      <c r="DZ11">
        <f t="shared" si="11"/>
        <v>1</v>
      </c>
      <c r="EA11">
        <f t="shared" si="12"/>
        <v>1</v>
      </c>
      <c r="EB11">
        <f t="shared" si="13"/>
        <v>0</v>
      </c>
      <c r="EC11">
        <f t="shared" si="14"/>
        <v>12</v>
      </c>
      <c r="ED11">
        <f t="shared" si="15"/>
        <v>1</v>
      </c>
      <c r="EE11" t="b">
        <v>1</v>
      </c>
      <c r="EF11" t="b">
        <f t="shared" si="16"/>
        <v>1</v>
      </c>
    </row>
    <row r="12" spans="1:136" x14ac:dyDescent="0.35">
      <c r="A12">
        <v>58450</v>
      </c>
      <c r="B12">
        <v>39035102102</v>
      </c>
      <c r="C12" t="s">
        <v>4</v>
      </c>
      <c r="D12" t="s">
        <v>237</v>
      </c>
      <c r="E12" t="s">
        <v>5</v>
      </c>
      <c r="F12">
        <v>5</v>
      </c>
      <c r="G12">
        <v>3103</v>
      </c>
      <c r="H12">
        <v>3103</v>
      </c>
      <c r="I12">
        <v>1843</v>
      </c>
      <c r="J12">
        <v>1158</v>
      </c>
      <c r="K12">
        <v>1269</v>
      </c>
      <c r="L12">
        <v>1455</v>
      </c>
      <c r="M12">
        <v>0.62165646148888198</v>
      </c>
      <c r="N12">
        <v>0.241859340915556</v>
      </c>
      <c r="O12">
        <v>1994</v>
      </c>
      <c r="P12">
        <v>0.64260393167901997</v>
      </c>
      <c r="Q12">
        <v>1864</v>
      </c>
      <c r="R12">
        <v>0.600708991298743</v>
      </c>
      <c r="S12">
        <v>172</v>
      </c>
      <c r="T12">
        <v>0.118213058419243</v>
      </c>
      <c r="U12">
        <v>18</v>
      </c>
      <c r="V12">
        <v>1.5544041450777001E-2</v>
      </c>
      <c r="W12">
        <v>412</v>
      </c>
      <c r="X12">
        <v>0.223548562126966</v>
      </c>
      <c r="Y12">
        <v>415</v>
      </c>
      <c r="Z12">
        <v>0.13374154044472999</v>
      </c>
      <c r="AA12">
        <v>265</v>
      </c>
      <c r="AB12">
        <v>8.5401224621333996E-2</v>
      </c>
      <c r="AC12">
        <v>0.251282051282051</v>
      </c>
      <c r="AD12">
        <v>9.4384383561643705</v>
      </c>
      <c r="AE12">
        <v>64.517910000000001</v>
      </c>
      <c r="AF12">
        <v>0.55622269300000005</v>
      </c>
      <c r="AG12">
        <v>30</v>
      </c>
      <c r="AH12">
        <v>0.4</v>
      </c>
      <c r="AI12">
        <v>9183.8481862907993</v>
      </c>
      <c r="AJ12">
        <v>213.53909836941801</v>
      </c>
      <c r="AK12">
        <v>992</v>
      </c>
      <c r="AL12">
        <v>0.78171788810086595</v>
      </c>
      <c r="AM12">
        <v>2.3958773636023001E-2</v>
      </c>
      <c r="AN12">
        <v>0.49305523794934297</v>
      </c>
      <c r="AO12">
        <v>4.8874088116772896</v>
      </c>
      <c r="AP12">
        <v>10.550631071106899</v>
      </c>
      <c r="AQ12">
        <v>6.1278111444700001E-4</v>
      </c>
      <c r="AR12">
        <v>50.975829842088302</v>
      </c>
      <c r="AS12">
        <v>19.832465955075499</v>
      </c>
      <c r="AT12">
        <v>44.759265227199499</v>
      </c>
      <c r="AU12">
        <v>17.41387254592</v>
      </c>
      <c r="AV12">
        <v>57.814050870000003</v>
      </c>
      <c r="AW12">
        <v>22.492918710000001</v>
      </c>
      <c r="AX12">
        <v>32.326135970000003</v>
      </c>
      <c r="AY12">
        <v>12.5766857299999</v>
      </c>
      <c r="AZ12">
        <v>42.894295810000003</v>
      </c>
      <c r="BA12">
        <v>16.68829453</v>
      </c>
      <c r="BB12">
        <v>57.192394456977098</v>
      </c>
      <c r="BC12">
        <v>22.2510593642311</v>
      </c>
      <c r="BD12">
        <v>46.624234611666097</v>
      </c>
      <c r="BE12">
        <v>18.1394505686667</v>
      </c>
      <c r="BF12">
        <v>58.435707379954898</v>
      </c>
      <c r="BG12">
        <v>22.7347780460622</v>
      </c>
      <c r="BH12">
        <v>14.2980986142442</v>
      </c>
      <c r="BI12">
        <v>5.5627648410577804</v>
      </c>
      <c r="BJ12">
        <v>47.245891073155001</v>
      </c>
      <c r="BK12">
        <v>18.3813099095822</v>
      </c>
      <c r="BL12">
        <v>55.327425072510401</v>
      </c>
      <c r="BM12">
        <v>21.525481341484401</v>
      </c>
      <c r="BN12">
        <v>55.949081533999298</v>
      </c>
      <c r="BO12">
        <v>21.7673406824</v>
      </c>
      <c r="BP12">
        <v>25.487914921044101</v>
      </c>
      <c r="BQ12">
        <v>9.9162329775377902</v>
      </c>
      <c r="BR12">
        <v>85</v>
      </c>
      <c r="BS12">
        <v>89</v>
      </c>
      <c r="BT12">
        <v>75</v>
      </c>
      <c r="BU12">
        <v>91</v>
      </c>
      <c r="BV12">
        <v>90</v>
      </c>
      <c r="BW12">
        <v>52</v>
      </c>
      <c r="BX12">
        <v>86</v>
      </c>
      <c r="BY12">
        <v>98</v>
      </c>
      <c r="BZ12">
        <v>14</v>
      </c>
      <c r="CA12">
        <v>91</v>
      </c>
      <c r="CB12">
        <v>82</v>
      </c>
      <c r="CC12">
        <v>72</v>
      </c>
      <c r="CD12">
        <v>93</v>
      </c>
      <c r="CE12">
        <v>52</v>
      </c>
      <c r="CF12">
        <v>69</v>
      </c>
      <c r="CG12">
        <v>92</v>
      </c>
      <c r="CH12">
        <v>75</v>
      </c>
      <c r="CI12">
        <v>94</v>
      </c>
      <c r="CJ12">
        <v>23</v>
      </c>
      <c r="CK12">
        <v>76</v>
      </c>
      <c r="CL12">
        <v>89</v>
      </c>
      <c r="CM12">
        <v>90</v>
      </c>
      <c r="CN12">
        <v>41</v>
      </c>
      <c r="CO12">
        <v>91</v>
      </c>
      <c r="CP12">
        <v>94</v>
      </c>
      <c r="CQ12">
        <v>89</v>
      </c>
      <c r="CR12">
        <v>92</v>
      </c>
      <c r="CS12">
        <v>94</v>
      </c>
      <c r="CT12">
        <v>96</v>
      </c>
      <c r="CU12">
        <v>88</v>
      </c>
      <c r="CV12">
        <v>90</v>
      </c>
      <c r="CW12">
        <v>91</v>
      </c>
      <c r="CX12">
        <v>93</v>
      </c>
      <c r="CY12">
        <v>95</v>
      </c>
      <c r="CZ12">
        <v>96</v>
      </c>
      <c r="DA12">
        <v>88</v>
      </c>
      <c r="DB12">
        <v>91</v>
      </c>
      <c r="DC12">
        <v>95</v>
      </c>
      <c r="DD12">
        <v>96</v>
      </c>
      <c r="DE12">
        <v>55</v>
      </c>
      <c r="DF12">
        <v>51</v>
      </c>
      <c r="DG12">
        <v>89</v>
      </c>
      <c r="DH12">
        <v>91</v>
      </c>
      <c r="DI12">
        <v>93</v>
      </c>
      <c r="DJ12">
        <v>94</v>
      </c>
      <c r="DK12">
        <v>93</v>
      </c>
      <c r="DL12">
        <v>94</v>
      </c>
      <c r="DM12">
        <v>74</v>
      </c>
      <c r="DN12">
        <v>73</v>
      </c>
      <c r="DO12">
        <f t="shared" si="0"/>
        <v>0</v>
      </c>
      <c r="DP12">
        <f t="shared" si="1"/>
        <v>1</v>
      </c>
      <c r="DQ12">
        <f t="shared" si="2"/>
        <v>1</v>
      </c>
      <c r="DR12">
        <f t="shared" si="3"/>
        <v>1</v>
      </c>
      <c r="DS12">
        <f t="shared" si="4"/>
        <v>0</v>
      </c>
      <c r="DT12">
        <f t="shared" si="5"/>
        <v>1</v>
      </c>
      <c r="DU12">
        <f t="shared" si="6"/>
        <v>1</v>
      </c>
      <c r="DV12">
        <f t="shared" si="7"/>
        <v>1</v>
      </c>
      <c r="DW12">
        <f t="shared" si="8"/>
        <v>1</v>
      </c>
      <c r="DX12">
        <f t="shared" si="9"/>
        <v>0</v>
      </c>
      <c r="DY12">
        <f t="shared" si="10"/>
        <v>1</v>
      </c>
      <c r="DZ12">
        <f t="shared" si="11"/>
        <v>1</v>
      </c>
      <c r="EA12">
        <f t="shared" si="12"/>
        <v>1</v>
      </c>
      <c r="EB12">
        <f t="shared" si="13"/>
        <v>0</v>
      </c>
      <c r="EC12">
        <f t="shared" si="14"/>
        <v>10</v>
      </c>
      <c r="ED12">
        <f t="shared" si="15"/>
        <v>1</v>
      </c>
      <c r="EE12" t="b">
        <v>1</v>
      </c>
      <c r="EF12" t="b">
        <f t="shared" si="16"/>
        <v>1</v>
      </c>
    </row>
    <row r="13" spans="1:136" x14ac:dyDescent="0.35">
      <c r="A13">
        <v>58451</v>
      </c>
      <c r="B13">
        <v>39035102200</v>
      </c>
      <c r="C13" t="s">
        <v>4</v>
      </c>
      <c r="D13" t="s">
        <v>237</v>
      </c>
      <c r="E13" t="s">
        <v>5</v>
      </c>
      <c r="F13">
        <v>5</v>
      </c>
      <c r="G13">
        <v>3212</v>
      </c>
      <c r="H13">
        <v>3187</v>
      </c>
      <c r="I13">
        <v>2019</v>
      </c>
      <c r="J13">
        <v>1287</v>
      </c>
      <c r="K13">
        <v>1463</v>
      </c>
      <c r="L13">
        <v>1675</v>
      </c>
      <c r="M13">
        <v>0.49024880615170302</v>
      </c>
      <c r="N13">
        <v>0.18750928713260501</v>
      </c>
      <c r="O13">
        <v>1947</v>
      </c>
      <c r="P13">
        <v>0.60616438356164304</v>
      </c>
      <c r="Q13">
        <v>1193</v>
      </c>
      <c r="R13">
        <v>0.374333228741763</v>
      </c>
      <c r="S13">
        <v>99</v>
      </c>
      <c r="T13">
        <v>5.9104477611940001E-2</v>
      </c>
      <c r="U13">
        <v>69</v>
      </c>
      <c r="V13">
        <v>5.3613053613053997E-2</v>
      </c>
      <c r="W13">
        <v>396</v>
      </c>
      <c r="X13">
        <v>0.19613670133729499</v>
      </c>
      <c r="Y13">
        <v>239</v>
      </c>
      <c r="Z13">
        <v>7.4408468244084994E-2</v>
      </c>
      <c r="AA13">
        <v>436</v>
      </c>
      <c r="AB13">
        <v>0.13574097135740901</v>
      </c>
      <c r="AC13">
        <v>0.25435897435897398</v>
      </c>
      <c r="AD13">
        <v>9.4748879452054808</v>
      </c>
      <c r="AE13">
        <v>64.7418499999999</v>
      </c>
      <c r="AF13">
        <v>0.55943134000000005</v>
      </c>
      <c r="AG13">
        <v>30</v>
      </c>
      <c r="AH13">
        <v>0.4</v>
      </c>
      <c r="AI13">
        <v>10700.5458575754</v>
      </c>
      <c r="AJ13">
        <v>175.033976554242</v>
      </c>
      <c r="AK13">
        <v>1110</v>
      </c>
      <c r="AL13">
        <v>0.75871496924128501</v>
      </c>
      <c r="AM13">
        <v>2.3670730632588E-2</v>
      </c>
      <c r="AN13">
        <v>0.89896608333333305</v>
      </c>
      <c r="AO13">
        <v>5.5168000130457902</v>
      </c>
      <c r="AP13">
        <v>7.2593361738324402</v>
      </c>
      <c r="AQ13">
        <v>5.6942052360700005E-4</v>
      </c>
      <c r="AR13">
        <v>40.200402104439597</v>
      </c>
      <c r="AS13">
        <v>15.375761544873599</v>
      </c>
      <c r="AT13">
        <v>35.788162849074297</v>
      </c>
      <c r="AU13">
        <v>13.6881779606801</v>
      </c>
      <c r="AV13">
        <v>45.593138959999898</v>
      </c>
      <c r="AW13">
        <v>17.4383636899999</v>
      </c>
      <c r="AX13">
        <v>25.492937909999899</v>
      </c>
      <c r="AY13">
        <v>9.7504829239999999</v>
      </c>
      <c r="AZ13">
        <v>33.827167609999897</v>
      </c>
      <c r="BA13">
        <v>12.9381407999999</v>
      </c>
      <c r="BB13">
        <v>45.593138972108299</v>
      </c>
      <c r="BC13">
        <v>17.4383637033322</v>
      </c>
      <c r="BD13">
        <v>34.317416430619197</v>
      </c>
      <c r="BE13">
        <v>13.1256500992823</v>
      </c>
      <c r="BF13">
        <v>45.102890165956602</v>
      </c>
      <c r="BG13">
        <v>17.250854416199601</v>
      </c>
      <c r="BH13">
        <v>10.7854737353374</v>
      </c>
      <c r="BI13">
        <v>4.1252043169173103</v>
      </c>
      <c r="BJ13">
        <v>42.161397329046402</v>
      </c>
      <c r="BK13">
        <v>16.125798693404001</v>
      </c>
      <c r="BL13">
        <v>44.122392553653199</v>
      </c>
      <c r="BM13">
        <v>16.8758358419344</v>
      </c>
      <c r="BN13">
        <v>41.671148522894697</v>
      </c>
      <c r="BO13">
        <v>15.9382894062714</v>
      </c>
      <c r="BP13">
        <v>19.609952246068101</v>
      </c>
      <c r="BQ13">
        <v>7.5003714853041998</v>
      </c>
      <c r="BR13">
        <v>74</v>
      </c>
      <c r="BS13">
        <v>76</v>
      </c>
      <c r="BT13">
        <v>73</v>
      </c>
      <c r="BU13">
        <v>67</v>
      </c>
      <c r="BV13">
        <v>62</v>
      </c>
      <c r="BW13">
        <v>75</v>
      </c>
      <c r="BX13">
        <v>82</v>
      </c>
      <c r="BY13">
        <v>76</v>
      </c>
      <c r="BZ13">
        <v>37</v>
      </c>
      <c r="CA13">
        <v>92</v>
      </c>
      <c r="CB13">
        <v>82</v>
      </c>
      <c r="CC13">
        <v>73</v>
      </c>
      <c r="CD13">
        <v>93</v>
      </c>
      <c r="CE13">
        <v>52</v>
      </c>
      <c r="CF13">
        <v>69</v>
      </c>
      <c r="CG13">
        <v>93</v>
      </c>
      <c r="CH13">
        <v>70</v>
      </c>
      <c r="CI13">
        <v>92</v>
      </c>
      <c r="CJ13">
        <v>22</v>
      </c>
      <c r="CK13">
        <v>86</v>
      </c>
      <c r="CL13">
        <v>90</v>
      </c>
      <c r="CM13">
        <v>85</v>
      </c>
      <c r="CN13">
        <v>40</v>
      </c>
      <c r="CO13">
        <v>86</v>
      </c>
      <c r="CP13">
        <v>88</v>
      </c>
      <c r="CQ13">
        <v>83</v>
      </c>
      <c r="CR13">
        <v>86</v>
      </c>
      <c r="CS13">
        <v>88</v>
      </c>
      <c r="CT13">
        <v>90</v>
      </c>
      <c r="CU13">
        <v>81</v>
      </c>
      <c r="CV13">
        <v>83</v>
      </c>
      <c r="CW13">
        <v>86</v>
      </c>
      <c r="CX13">
        <v>88</v>
      </c>
      <c r="CY13">
        <v>91</v>
      </c>
      <c r="CZ13">
        <v>91</v>
      </c>
      <c r="DA13">
        <v>79</v>
      </c>
      <c r="DB13">
        <v>82</v>
      </c>
      <c r="DC13">
        <v>89</v>
      </c>
      <c r="DD13">
        <v>90</v>
      </c>
      <c r="DE13">
        <v>46</v>
      </c>
      <c r="DF13">
        <v>39</v>
      </c>
      <c r="DG13">
        <v>86</v>
      </c>
      <c r="DH13">
        <v>87</v>
      </c>
      <c r="DI13">
        <v>86</v>
      </c>
      <c r="DJ13">
        <v>89</v>
      </c>
      <c r="DK13">
        <v>85</v>
      </c>
      <c r="DL13">
        <v>87</v>
      </c>
      <c r="DM13">
        <v>65</v>
      </c>
      <c r="DN13">
        <v>61</v>
      </c>
      <c r="DO13">
        <f t="shared" si="0"/>
        <v>0</v>
      </c>
      <c r="DP13">
        <f t="shared" si="1"/>
        <v>0</v>
      </c>
      <c r="DQ13">
        <f t="shared" si="2"/>
        <v>0</v>
      </c>
      <c r="DR13">
        <f t="shared" si="3"/>
        <v>0</v>
      </c>
      <c r="DS13">
        <f t="shared" si="4"/>
        <v>0</v>
      </c>
      <c r="DT13">
        <f t="shared" si="5"/>
        <v>0</v>
      </c>
      <c r="DU13">
        <f t="shared" si="6"/>
        <v>1</v>
      </c>
      <c r="DV13">
        <f t="shared" si="7"/>
        <v>0</v>
      </c>
      <c r="DW13">
        <f t="shared" si="8"/>
        <v>0</v>
      </c>
      <c r="DX13">
        <f t="shared" si="9"/>
        <v>0</v>
      </c>
      <c r="DY13">
        <f t="shared" si="10"/>
        <v>0</v>
      </c>
      <c r="DZ13">
        <f t="shared" si="11"/>
        <v>0</v>
      </c>
      <c r="EA13">
        <f t="shared" si="12"/>
        <v>0</v>
      </c>
      <c r="EB13">
        <f t="shared" si="13"/>
        <v>0</v>
      </c>
      <c r="EC13">
        <f t="shared" si="14"/>
        <v>1</v>
      </c>
      <c r="ED13">
        <f t="shared" si="15"/>
        <v>1</v>
      </c>
      <c r="EE13" t="b">
        <v>1</v>
      </c>
      <c r="EF13" t="b">
        <f t="shared" si="16"/>
        <v>1</v>
      </c>
    </row>
    <row r="14" spans="1:136" x14ac:dyDescent="0.35">
      <c r="A14">
        <v>58452</v>
      </c>
      <c r="B14">
        <v>39035102300</v>
      </c>
      <c r="C14" t="s">
        <v>4</v>
      </c>
      <c r="D14" t="s">
        <v>237</v>
      </c>
      <c r="E14" t="s">
        <v>5</v>
      </c>
      <c r="F14">
        <v>5</v>
      </c>
      <c r="G14">
        <v>1966</v>
      </c>
      <c r="H14">
        <v>1946</v>
      </c>
      <c r="I14">
        <v>1227</v>
      </c>
      <c r="J14">
        <v>790</v>
      </c>
      <c r="K14">
        <v>985</v>
      </c>
      <c r="L14">
        <v>1014</v>
      </c>
      <c r="M14">
        <v>0.67516642114298697</v>
      </c>
      <c r="N14">
        <v>0.30280845166036302</v>
      </c>
      <c r="O14">
        <v>1401</v>
      </c>
      <c r="P14">
        <v>0.71261444557477105</v>
      </c>
      <c r="Q14">
        <v>1241</v>
      </c>
      <c r="R14">
        <v>0.63771839671120201</v>
      </c>
      <c r="S14">
        <v>156</v>
      </c>
      <c r="T14">
        <v>0.15384615384615299</v>
      </c>
      <c r="U14">
        <v>74</v>
      </c>
      <c r="V14">
        <v>9.3670886075949006E-2</v>
      </c>
      <c r="W14">
        <v>400</v>
      </c>
      <c r="X14">
        <v>0.32599837000814902</v>
      </c>
      <c r="Y14">
        <v>133</v>
      </c>
      <c r="Z14">
        <v>6.7650050864699995E-2</v>
      </c>
      <c r="AA14">
        <v>208</v>
      </c>
      <c r="AB14">
        <v>0.105798575788402</v>
      </c>
      <c r="AD14">
        <v>9.4868002739725998</v>
      </c>
      <c r="AE14">
        <v>64.857699999999895</v>
      </c>
      <c r="AF14">
        <v>0.56256946600000002</v>
      </c>
      <c r="AG14">
        <v>30</v>
      </c>
      <c r="AH14">
        <v>0.4</v>
      </c>
      <c r="AI14">
        <v>10163.9118979867</v>
      </c>
      <c r="AJ14">
        <v>195.51482630200499</v>
      </c>
      <c r="AK14">
        <v>895</v>
      </c>
      <c r="AL14">
        <v>0.90862944162436499</v>
      </c>
      <c r="AM14">
        <v>2.35000541829E-2</v>
      </c>
      <c r="AN14">
        <v>1.1353521262758901</v>
      </c>
      <c r="AO14">
        <v>4.7288067958933402</v>
      </c>
      <c r="AP14">
        <v>3.34675792434067</v>
      </c>
      <c r="AQ14">
        <v>4.0392974438100001E-4</v>
      </c>
      <c r="AR14">
        <v>56.0388129548679</v>
      </c>
      <c r="AS14">
        <v>25.133101487810102</v>
      </c>
      <c r="AT14">
        <v>49.962315164581</v>
      </c>
      <c r="AU14">
        <v>22.4078254228668</v>
      </c>
      <c r="AV14">
        <v>62.790477150000001</v>
      </c>
      <c r="AW14">
        <v>28.16118604</v>
      </c>
      <c r="AX14">
        <v>35.1086538899999</v>
      </c>
      <c r="AY14">
        <v>15.7460395</v>
      </c>
      <c r="AZ14">
        <v>46.586483049999899</v>
      </c>
      <c r="BA14">
        <v>20.893783190000001</v>
      </c>
      <c r="BB14">
        <v>62.115310745154801</v>
      </c>
      <c r="BC14">
        <v>27.8583775527533</v>
      </c>
      <c r="BD14">
        <v>49.287148743438003</v>
      </c>
      <c r="BE14">
        <v>22.1050169712064</v>
      </c>
      <c r="BF14">
        <v>66.841475693155701</v>
      </c>
      <c r="BG14">
        <v>29.9780367143759</v>
      </c>
      <c r="BH14">
        <v>14.8536612651457</v>
      </c>
      <c r="BI14">
        <v>6.6617859365279797</v>
      </c>
      <c r="BJ14">
        <v>60.7649779028688</v>
      </c>
      <c r="BK14">
        <v>27.252760649432599</v>
      </c>
      <c r="BL14">
        <v>59.414645060582799</v>
      </c>
      <c r="BM14">
        <v>26.647143746111901</v>
      </c>
      <c r="BN14">
        <v>46.586483058866101</v>
      </c>
      <c r="BO14">
        <v>20.893783164565001</v>
      </c>
      <c r="BP14">
        <v>24.9811575822905</v>
      </c>
      <c r="BQ14">
        <v>11.2039127114334</v>
      </c>
      <c r="BR14">
        <v>89</v>
      </c>
      <c r="BS14">
        <v>96</v>
      </c>
      <c r="BT14">
        <v>79</v>
      </c>
      <c r="BU14">
        <v>93</v>
      </c>
      <c r="BV14">
        <v>95</v>
      </c>
      <c r="BW14">
        <v>84</v>
      </c>
      <c r="BX14">
        <v>95</v>
      </c>
      <c r="BY14">
        <v>69</v>
      </c>
      <c r="BZ14">
        <v>22</v>
      </c>
      <c r="CB14">
        <v>83</v>
      </c>
      <c r="CC14">
        <v>74</v>
      </c>
      <c r="CD14">
        <v>93</v>
      </c>
      <c r="CE14">
        <v>52</v>
      </c>
      <c r="CF14">
        <v>69</v>
      </c>
      <c r="CG14">
        <v>92</v>
      </c>
      <c r="CH14">
        <v>73</v>
      </c>
      <c r="CI14">
        <v>99</v>
      </c>
      <c r="CJ14">
        <v>22</v>
      </c>
      <c r="CK14">
        <v>90</v>
      </c>
      <c r="CL14">
        <v>88</v>
      </c>
      <c r="CM14">
        <v>69</v>
      </c>
      <c r="CN14">
        <v>37</v>
      </c>
      <c r="CO14">
        <v>93</v>
      </c>
      <c r="CP14">
        <v>97</v>
      </c>
      <c r="CQ14">
        <v>91</v>
      </c>
      <c r="CR14">
        <v>96</v>
      </c>
      <c r="CS14">
        <v>96</v>
      </c>
      <c r="CT14">
        <v>98</v>
      </c>
      <c r="CU14">
        <v>90</v>
      </c>
      <c r="CV14">
        <v>95</v>
      </c>
      <c r="CW14">
        <v>92</v>
      </c>
      <c r="CX14">
        <v>97</v>
      </c>
      <c r="CY14">
        <v>96</v>
      </c>
      <c r="CZ14">
        <v>98</v>
      </c>
      <c r="DA14">
        <v>90</v>
      </c>
      <c r="DB14">
        <v>95</v>
      </c>
      <c r="DC14">
        <v>97</v>
      </c>
      <c r="DD14">
        <v>99</v>
      </c>
      <c r="DE14">
        <v>56</v>
      </c>
      <c r="DF14">
        <v>59</v>
      </c>
      <c r="DG14">
        <v>95</v>
      </c>
      <c r="DH14">
        <v>98</v>
      </c>
      <c r="DI14">
        <v>95</v>
      </c>
      <c r="DJ14">
        <v>98</v>
      </c>
      <c r="DK14">
        <v>88</v>
      </c>
      <c r="DL14">
        <v>94</v>
      </c>
      <c r="DM14">
        <v>73</v>
      </c>
      <c r="DN14">
        <v>78</v>
      </c>
      <c r="DO14">
        <f t="shared" si="0"/>
        <v>1</v>
      </c>
      <c r="DP14">
        <f t="shared" si="1"/>
        <v>1</v>
      </c>
      <c r="DQ14">
        <f t="shared" si="2"/>
        <v>1</v>
      </c>
      <c r="DR14">
        <f t="shared" si="3"/>
        <v>1</v>
      </c>
      <c r="DS14">
        <f t="shared" si="4"/>
        <v>1</v>
      </c>
      <c r="DT14">
        <f t="shared" si="5"/>
        <v>1</v>
      </c>
      <c r="DU14">
        <f t="shared" si="6"/>
        <v>1</v>
      </c>
      <c r="DV14">
        <f t="shared" si="7"/>
        <v>1</v>
      </c>
      <c r="DW14">
        <f t="shared" si="8"/>
        <v>1</v>
      </c>
      <c r="DX14">
        <f t="shared" si="9"/>
        <v>0</v>
      </c>
      <c r="DY14">
        <f t="shared" si="10"/>
        <v>1</v>
      </c>
      <c r="DZ14">
        <f t="shared" si="11"/>
        <v>1</v>
      </c>
      <c r="EA14">
        <f t="shared" si="12"/>
        <v>1</v>
      </c>
      <c r="EB14">
        <f t="shared" si="13"/>
        <v>0</v>
      </c>
      <c r="EC14">
        <f t="shared" si="14"/>
        <v>12</v>
      </c>
      <c r="ED14">
        <f t="shared" si="15"/>
        <v>1</v>
      </c>
      <c r="EE14" t="b">
        <v>1</v>
      </c>
      <c r="EF14" t="b">
        <f t="shared" si="16"/>
        <v>1</v>
      </c>
    </row>
    <row r="15" spans="1:136" x14ac:dyDescent="0.35">
      <c r="A15">
        <v>58453</v>
      </c>
      <c r="B15">
        <v>39035102401</v>
      </c>
      <c r="C15" t="s">
        <v>4</v>
      </c>
      <c r="D15" t="s">
        <v>237</v>
      </c>
      <c r="E15" t="s">
        <v>5</v>
      </c>
      <c r="F15">
        <v>5</v>
      </c>
      <c r="G15">
        <v>2049</v>
      </c>
      <c r="H15">
        <v>2049</v>
      </c>
      <c r="I15">
        <v>1325</v>
      </c>
      <c r="J15">
        <v>770</v>
      </c>
      <c r="K15">
        <v>895</v>
      </c>
      <c r="L15">
        <v>943</v>
      </c>
      <c r="M15">
        <v>0.67496339677891604</v>
      </c>
      <c r="N15">
        <v>0.30311060200082601</v>
      </c>
      <c r="O15">
        <v>1415</v>
      </c>
      <c r="P15">
        <v>0.69058077110785698</v>
      </c>
      <c r="Q15">
        <v>1351</v>
      </c>
      <c r="R15">
        <v>0.65934602244997498</v>
      </c>
      <c r="S15">
        <v>56</v>
      </c>
      <c r="T15">
        <v>5.9384941675503997E-2</v>
      </c>
      <c r="U15">
        <v>152</v>
      </c>
      <c r="V15">
        <v>0.197402597402597</v>
      </c>
      <c r="W15">
        <v>464</v>
      </c>
      <c r="X15">
        <v>0.35018867924528302</v>
      </c>
      <c r="Y15">
        <v>220</v>
      </c>
      <c r="Z15">
        <v>0.107369448511469</v>
      </c>
      <c r="AA15">
        <v>168</v>
      </c>
      <c r="AB15">
        <v>8.1991215226940001E-2</v>
      </c>
      <c r="AC15">
        <v>0.24923076923076901</v>
      </c>
      <c r="AD15">
        <v>9.5093191780821904</v>
      </c>
      <c r="AE15">
        <v>64.809420000000003</v>
      </c>
      <c r="AF15">
        <v>0.57037499000000003</v>
      </c>
      <c r="AG15">
        <v>30</v>
      </c>
      <c r="AH15">
        <v>0.4</v>
      </c>
      <c r="AI15">
        <v>9648.1766063330197</v>
      </c>
      <c r="AJ15">
        <v>92.117763826358896</v>
      </c>
      <c r="AK15">
        <v>727</v>
      </c>
      <c r="AL15">
        <v>0.81229050279329595</v>
      </c>
      <c r="AM15">
        <v>2.3631159838907002E-2</v>
      </c>
      <c r="AN15">
        <v>1.11111170730287</v>
      </c>
      <c r="AO15">
        <v>4.4685256370277902</v>
      </c>
      <c r="AP15">
        <v>10.0317678912887</v>
      </c>
      <c r="AQ15">
        <v>4.0185004333500001E-4</v>
      </c>
      <c r="AR15">
        <v>56.021961932650001</v>
      </c>
      <c r="AS15">
        <v>25.158179966068499</v>
      </c>
      <c r="AT15">
        <v>49.2723279648608</v>
      </c>
      <c r="AU15">
        <v>22.1270739460603</v>
      </c>
      <c r="AV15">
        <v>62.771595920000003</v>
      </c>
      <c r="AW15">
        <v>28.189285989999899</v>
      </c>
      <c r="AX15">
        <v>35.098096640000001</v>
      </c>
      <c r="AY15">
        <v>15.7617513</v>
      </c>
      <c r="AZ15">
        <v>46.572474389999897</v>
      </c>
      <c r="BA15">
        <v>20.914631539999899</v>
      </c>
      <c r="BB15">
        <v>62.096632503660203</v>
      </c>
      <c r="BC15">
        <v>27.886175384075901</v>
      </c>
      <c r="BD15">
        <v>34.423133235724698</v>
      </c>
      <c r="BE15">
        <v>15.4586407020421</v>
      </c>
      <c r="BF15">
        <v>64.121522693996994</v>
      </c>
      <c r="BG15">
        <v>28.7955071900784</v>
      </c>
      <c r="BH15">
        <v>14.8491947291361</v>
      </c>
      <c r="BI15">
        <v>6.6684332440181704</v>
      </c>
      <c r="BJ15">
        <v>60.746705710102397</v>
      </c>
      <c r="BK15">
        <v>27.279954180074299</v>
      </c>
      <c r="BL15">
        <v>59.396778916544598</v>
      </c>
      <c r="BM15">
        <v>26.6737329760726</v>
      </c>
      <c r="BN15">
        <v>60.071742313323497</v>
      </c>
      <c r="BO15">
        <v>26.976843578073499</v>
      </c>
      <c r="BP15">
        <v>24.9736456808198</v>
      </c>
      <c r="BQ15">
        <v>11.2150922740305</v>
      </c>
      <c r="BR15">
        <v>89</v>
      </c>
      <c r="BS15">
        <v>96</v>
      </c>
      <c r="BT15">
        <v>78</v>
      </c>
      <c r="BU15">
        <v>94</v>
      </c>
      <c r="BV15">
        <v>62</v>
      </c>
      <c r="BW15">
        <v>94</v>
      </c>
      <c r="BX15">
        <v>96</v>
      </c>
      <c r="BY15">
        <v>94</v>
      </c>
      <c r="BZ15">
        <v>13</v>
      </c>
      <c r="CA15">
        <v>90</v>
      </c>
      <c r="CB15">
        <v>83</v>
      </c>
      <c r="CC15">
        <v>73</v>
      </c>
      <c r="CD15">
        <v>93</v>
      </c>
      <c r="CE15">
        <v>52</v>
      </c>
      <c r="CF15">
        <v>69</v>
      </c>
      <c r="CG15">
        <v>92</v>
      </c>
      <c r="CH15">
        <v>51</v>
      </c>
      <c r="CI15">
        <v>95</v>
      </c>
      <c r="CJ15">
        <v>22</v>
      </c>
      <c r="CK15">
        <v>90</v>
      </c>
      <c r="CL15">
        <v>88</v>
      </c>
      <c r="CM15">
        <v>89</v>
      </c>
      <c r="CN15">
        <v>37</v>
      </c>
      <c r="CO15">
        <v>93</v>
      </c>
      <c r="CP15">
        <v>97</v>
      </c>
      <c r="CQ15">
        <v>91</v>
      </c>
      <c r="CR15">
        <v>96</v>
      </c>
      <c r="CS15">
        <v>96</v>
      </c>
      <c r="CT15">
        <v>98</v>
      </c>
      <c r="CU15">
        <v>90</v>
      </c>
      <c r="CV15">
        <v>95</v>
      </c>
      <c r="CW15">
        <v>92</v>
      </c>
      <c r="CX15">
        <v>97</v>
      </c>
      <c r="CY15">
        <v>96</v>
      </c>
      <c r="CZ15">
        <v>98</v>
      </c>
      <c r="DA15">
        <v>79</v>
      </c>
      <c r="DB15">
        <v>87</v>
      </c>
      <c r="DC15">
        <v>97</v>
      </c>
      <c r="DD15">
        <v>99</v>
      </c>
      <c r="DE15">
        <v>56</v>
      </c>
      <c r="DF15">
        <v>59</v>
      </c>
      <c r="DG15">
        <v>95</v>
      </c>
      <c r="DH15">
        <v>98</v>
      </c>
      <c r="DI15">
        <v>95</v>
      </c>
      <c r="DJ15">
        <v>98</v>
      </c>
      <c r="DK15">
        <v>95</v>
      </c>
      <c r="DL15">
        <v>98</v>
      </c>
      <c r="DM15">
        <v>73</v>
      </c>
      <c r="DN15">
        <v>78</v>
      </c>
      <c r="DO15">
        <f t="shared" si="0"/>
        <v>1</v>
      </c>
      <c r="DP15">
        <f t="shared" si="1"/>
        <v>1</v>
      </c>
      <c r="DQ15">
        <f t="shared" si="2"/>
        <v>1</v>
      </c>
      <c r="DR15">
        <f t="shared" si="3"/>
        <v>1</v>
      </c>
      <c r="DS15">
        <f t="shared" si="4"/>
        <v>1</v>
      </c>
      <c r="DT15">
        <f t="shared" si="5"/>
        <v>1</v>
      </c>
      <c r="DU15">
        <f t="shared" si="6"/>
        <v>1</v>
      </c>
      <c r="DV15">
        <f t="shared" si="7"/>
        <v>0</v>
      </c>
      <c r="DW15">
        <f t="shared" si="8"/>
        <v>1</v>
      </c>
      <c r="DX15">
        <f t="shared" si="9"/>
        <v>0</v>
      </c>
      <c r="DY15">
        <f t="shared" si="10"/>
        <v>1</v>
      </c>
      <c r="DZ15">
        <f t="shared" si="11"/>
        <v>1</v>
      </c>
      <c r="EA15">
        <f t="shared" si="12"/>
        <v>1</v>
      </c>
      <c r="EB15">
        <f t="shared" si="13"/>
        <v>0</v>
      </c>
      <c r="EC15">
        <f t="shared" si="14"/>
        <v>11</v>
      </c>
      <c r="ED15">
        <f t="shared" si="15"/>
        <v>1</v>
      </c>
      <c r="EE15" t="b">
        <v>1</v>
      </c>
      <c r="EF15" t="b">
        <f t="shared" si="16"/>
        <v>1</v>
      </c>
    </row>
    <row r="16" spans="1:136" x14ac:dyDescent="0.35">
      <c r="A16">
        <v>58454</v>
      </c>
      <c r="B16">
        <v>39035102402</v>
      </c>
      <c r="C16" t="s">
        <v>4</v>
      </c>
      <c r="D16" t="s">
        <v>237</v>
      </c>
      <c r="E16" t="s">
        <v>5</v>
      </c>
      <c r="F16">
        <v>5</v>
      </c>
      <c r="G16">
        <v>3395</v>
      </c>
      <c r="H16">
        <v>3395</v>
      </c>
      <c r="I16">
        <v>2068</v>
      </c>
      <c r="J16">
        <v>1175</v>
      </c>
      <c r="K16">
        <v>1277</v>
      </c>
      <c r="L16">
        <v>1677</v>
      </c>
      <c r="M16">
        <v>0.68733431516936605</v>
      </c>
      <c r="N16">
        <v>0.289785793578343</v>
      </c>
      <c r="O16">
        <v>2160</v>
      </c>
      <c r="P16">
        <v>0.636229749631811</v>
      </c>
      <c r="Q16">
        <v>2507</v>
      </c>
      <c r="R16">
        <v>0.73843888070692199</v>
      </c>
      <c r="S16">
        <v>280</v>
      </c>
      <c r="T16">
        <v>0.16696481812760799</v>
      </c>
      <c r="U16">
        <v>48</v>
      </c>
      <c r="V16">
        <v>4.0851063829787003E-2</v>
      </c>
      <c r="W16">
        <v>522</v>
      </c>
      <c r="X16">
        <v>0.25241779497098599</v>
      </c>
      <c r="Y16">
        <v>123</v>
      </c>
      <c r="Z16">
        <v>3.6229749631810998E-2</v>
      </c>
      <c r="AA16">
        <v>325</v>
      </c>
      <c r="AB16">
        <v>9.5729013254786E-2</v>
      </c>
      <c r="AC16">
        <v>0.25025641025641099</v>
      </c>
      <c r="AD16">
        <v>9.5177205479452098</v>
      </c>
      <c r="AE16">
        <v>64.964259999999896</v>
      </c>
      <c r="AF16">
        <v>0.56971279699999999</v>
      </c>
      <c r="AG16">
        <v>30</v>
      </c>
      <c r="AH16">
        <v>0.4</v>
      </c>
      <c r="AI16">
        <v>8885.64518990541</v>
      </c>
      <c r="AJ16">
        <v>578.66763943353999</v>
      </c>
      <c r="AK16">
        <v>1200</v>
      </c>
      <c r="AL16">
        <v>0.93970242756460398</v>
      </c>
      <c r="AM16">
        <v>2.3350938929060001E-2</v>
      </c>
      <c r="AN16">
        <v>1.24979901187741</v>
      </c>
      <c r="AO16">
        <v>4.1891369688550002</v>
      </c>
      <c r="AP16">
        <v>5.2862060119228298</v>
      </c>
      <c r="AQ16">
        <v>3.0037606284999998E-4</v>
      </c>
      <c r="AR16">
        <v>57.048748159057297</v>
      </c>
      <c r="AS16">
        <v>24.052220867002401</v>
      </c>
      <c r="AT16">
        <v>50.862739322533002</v>
      </c>
      <c r="AU16">
        <v>21.444148724797301</v>
      </c>
      <c r="AV16">
        <v>63.922091299999899</v>
      </c>
      <c r="AW16">
        <v>26.95007884</v>
      </c>
      <c r="AX16">
        <v>35.74138438</v>
      </c>
      <c r="AY16">
        <v>15.0688612899999</v>
      </c>
      <c r="AZ16">
        <v>47.426067740000001</v>
      </c>
      <c r="BA16">
        <v>19.99521979</v>
      </c>
      <c r="BB16">
        <v>62.547422680412303</v>
      </c>
      <c r="BC16">
        <v>26.3705072156292</v>
      </c>
      <c r="BD16">
        <v>63.234756995581598</v>
      </c>
      <c r="BE16">
        <v>26.6602930092075</v>
      </c>
      <c r="BF16">
        <v>68.046097201767196</v>
      </c>
      <c r="BG16">
        <v>28.688793564255899</v>
      </c>
      <c r="BH16">
        <v>15.121354933726</v>
      </c>
      <c r="BI16">
        <v>6.3752874587235402</v>
      </c>
      <c r="BJ16">
        <v>62.547422680412303</v>
      </c>
      <c r="BK16">
        <v>26.3705072156292</v>
      </c>
      <c r="BL16">
        <v>59.798085419734797</v>
      </c>
      <c r="BM16">
        <v>25.2113640413158</v>
      </c>
      <c r="BN16">
        <v>54.299410898379897</v>
      </c>
      <c r="BO16">
        <v>22.893077692689001</v>
      </c>
      <c r="BP16">
        <v>24.056701030927801</v>
      </c>
      <c r="BQ16">
        <v>10.142502775242001</v>
      </c>
      <c r="BR16">
        <v>90</v>
      </c>
      <c r="BS16">
        <v>95</v>
      </c>
      <c r="BT16">
        <v>75</v>
      </c>
      <c r="BU16">
        <v>97</v>
      </c>
      <c r="BV16">
        <v>96</v>
      </c>
      <c r="BW16">
        <v>70</v>
      </c>
      <c r="BX16">
        <v>89</v>
      </c>
      <c r="BY16">
        <v>24</v>
      </c>
      <c r="BZ16">
        <v>18</v>
      </c>
      <c r="CA16">
        <v>90</v>
      </c>
      <c r="CB16">
        <v>83</v>
      </c>
      <c r="CC16">
        <v>74</v>
      </c>
      <c r="CD16">
        <v>93</v>
      </c>
      <c r="CE16">
        <v>52</v>
      </c>
      <c r="CF16">
        <v>69</v>
      </c>
      <c r="CG16">
        <v>91</v>
      </c>
      <c r="CH16">
        <v>92</v>
      </c>
      <c r="CI16">
        <v>99</v>
      </c>
      <c r="CJ16">
        <v>22</v>
      </c>
      <c r="CK16">
        <v>91</v>
      </c>
      <c r="CL16">
        <v>87</v>
      </c>
      <c r="CM16">
        <v>79</v>
      </c>
      <c r="CN16">
        <v>35</v>
      </c>
      <c r="CO16">
        <v>94</v>
      </c>
      <c r="CP16">
        <v>97</v>
      </c>
      <c r="CQ16">
        <v>92</v>
      </c>
      <c r="CR16">
        <v>96</v>
      </c>
      <c r="CS16">
        <v>96</v>
      </c>
      <c r="CT16">
        <v>98</v>
      </c>
      <c r="CU16">
        <v>91</v>
      </c>
      <c r="CV16">
        <v>94</v>
      </c>
      <c r="CW16">
        <v>93</v>
      </c>
      <c r="CX16">
        <v>96</v>
      </c>
      <c r="CY16">
        <v>96</v>
      </c>
      <c r="CZ16">
        <v>98</v>
      </c>
      <c r="DA16">
        <v>96</v>
      </c>
      <c r="DB16">
        <v>98</v>
      </c>
      <c r="DC16">
        <v>98</v>
      </c>
      <c r="DD16">
        <v>99</v>
      </c>
      <c r="DE16">
        <v>57</v>
      </c>
      <c r="DF16">
        <v>57</v>
      </c>
      <c r="DG16">
        <v>95</v>
      </c>
      <c r="DH16">
        <v>97</v>
      </c>
      <c r="DI16">
        <v>95</v>
      </c>
      <c r="DJ16">
        <v>97</v>
      </c>
      <c r="DK16">
        <v>92</v>
      </c>
      <c r="DL16">
        <v>95</v>
      </c>
      <c r="DM16">
        <v>72</v>
      </c>
      <c r="DN16">
        <v>74</v>
      </c>
      <c r="DO16">
        <f t="shared" si="0"/>
        <v>1</v>
      </c>
      <c r="DP16">
        <f t="shared" si="1"/>
        <v>1</v>
      </c>
      <c r="DQ16">
        <f t="shared" si="2"/>
        <v>1</v>
      </c>
      <c r="DR16">
        <f t="shared" si="3"/>
        <v>1</v>
      </c>
      <c r="DS16">
        <f t="shared" si="4"/>
        <v>1</v>
      </c>
      <c r="DT16">
        <f t="shared" si="5"/>
        <v>1</v>
      </c>
      <c r="DU16">
        <f t="shared" si="6"/>
        <v>1</v>
      </c>
      <c r="DV16">
        <f t="shared" si="7"/>
        <v>1</v>
      </c>
      <c r="DW16">
        <f t="shared" si="8"/>
        <v>1</v>
      </c>
      <c r="DX16">
        <f t="shared" si="9"/>
        <v>0</v>
      </c>
      <c r="DY16">
        <f t="shared" si="10"/>
        <v>1</v>
      </c>
      <c r="DZ16">
        <f t="shared" si="11"/>
        <v>1</v>
      </c>
      <c r="EA16">
        <f t="shared" si="12"/>
        <v>1</v>
      </c>
      <c r="EB16">
        <f t="shared" si="13"/>
        <v>0</v>
      </c>
      <c r="EC16">
        <f t="shared" si="14"/>
        <v>12</v>
      </c>
      <c r="ED16">
        <f t="shared" si="15"/>
        <v>1</v>
      </c>
      <c r="EE16" t="b">
        <v>1</v>
      </c>
      <c r="EF16" t="b">
        <f t="shared" si="16"/>
        <v>1</v>
      </c>
    </row>
    <row r="17" spans="1:136" x14ac:dyDescent="0.35">
      <c r="A17">
        <v>58455</v>
      </c>
      <c r="B17">
        <v>39035102700</v>
      </c>
      <c r="C17" t="s">
        <v>4</v>
      </c>
      <c r="D17" t="s">
        <v>237</v>
      </c>
      <c r="E17" t="s">
        <v>5</v>
      </c>
      <c r="F17">
        <v>5</v>
      </c>
      <c r="G17">
        <v>3813</v>
      </c>
      <c r="H17">
        <v>3813</v>
      </c>
      <c r="I17">
        <v>2325</v>
      </c>
      <c r="J17">
        <v>1530</v>
      </c>
      <c r="K17">
        <v>1725</v>
      </c>
      <c r="L17">
        <v>1499</v>
      </c>
      <c r="M17">
        <v>0.65656963021243098</v>
      </c>
      <c r="N17">
        <v>0.30236298388795502</v>
      </c>
      <c r="O17">
        <v>2093</v>
      </c>
      <c r="P17">
        <v>0.54891161814843903</v>
      </c>
      <c r="Q17">
        <v>2914</v>
      </c>
      <c r="R17">
        <v>0.76422764227642204</v>
      </c>
      <c r="S17">
        <v>194</v>
      </c>
      <c r="T17">
        <v>0.12941961307538299</v>
      </c>
      <c r="U17">
        <v>228</v>
      </c>
      <c r="V17">
        <v>0.149019607843137</v>
      </c>
      <c r="W17">
        <v>466</v>
      </c>
      <c r="X17">
        <v>0.20043010752688101</v>
      </c>
      <c r="Y17">
        <v>139</v>
      </c>
      <c r="Z17">
        <v>3.6454235510097001E-2</v>
      </c>
      <c r="AA17">
        <v>291</v>
      </c>
      <c r="AB17">
        <v>7.6317859952792999E-2</v>
      </c>
      <c r="AC17">
        <v>0.26871794871795002</v>
      </c>
      <c r="AD17">
        <v>9.5636180821917804</v>
      </c>
      <c r="AE17">
        <v>64.892769999999899</v>
      </c>
      <c r="AF17">
        <v>0.48864155199999998</v>
      </c>
      <c r="AG17">
        <v>20</v>
      </c>
      <c r="AH17">
        <v>0.3</v>
      </c>
      <c r="AI17">
        <v>8596.6025640316602</v>
      </c>
      <c r="AJ17">
        <v>484.55256076534101</v>
      </c>
      <c r="AK17">
        <v>1570</v>
      </c>
      <c r="AL17">
        <v>0.910144927536231</v>
      </c>
      <c r="AM17">
        <v>2.3496849778105001E-2</v>
      </c>
      <c r="AN17">
        <v>1.72082989459302</v>
      </c>
      <c r="AO17">
        <v>4.3913007759131002</v>
      </c>
      <c r="AP17">
        <v>15.880941030206101</v>
      </c>
      <c r="AQ17">
        <v>1.2516767070938E-2</v>
      </c>
      <c r="AR17">
        <v>55.1518489378442</v>
      </c>
      <c r="AS17">
        <v>25.398490646588201</v>
      </c>
      <c r="AT17">
        <v>48.586152635719799</v>
      </c>
      <c r="AU17">
        <v>22.3748608077086</v>
      </c>
      <c r="AV17">
        <v>59.091266699999899</v>
      </c>
      <c r="AW17">
        <v>27.212668560000001</v>
      </c>
      <c r="AX17">
        <v>3.9394177799999999</v>
      </c>
      <c r="AY17">
        <v>1.8141779039999999</v>
      </c>
      <c r="AZ17">
        <v>20.353658530000001</v>
      </c>
      <c r="BA17">
        <v>9.3732525039999999</v>
      </c>
      <c r="BB17">
        <v>59.747836349331202</v>
      </c>
      <c r="BC17">
        <v>27.515031533803899</v>
      </c>
      <c r="BD17">
        <v>59.0912667191187</v>
      </c>
      <c r="BE17">
        <v>27.2126685499159</v>
      </c>
      <c r="BF17">
        <v>65.000393391030599</v>
      </c>
      <c r="BG17">
        <v>29.933935404907501</v>
      </c>
      <c r="BH17">
        <v>14.444531864673399</v>
      </c>
      <c r="BI17">
        <v>6.6519856455350101</v>
      </c>
      <c r="BJ17">
        <v>62.374114870180897</v>
      </c>
      <c r="BK17">
        <v>28.7244834693557</v>
      </c>
      <c r="BL17">
        <v>57.1215578284814</v>
      </c>
      <c r="BM17">
        <v>26.305579598251999</v>
      </c>
      <c r="BN17">
        <v>61.717545239968501</v>
      </c>
      <c r="BO17">
        <v>28.422120485467701</v>
      </c>
      <c r="BP17">
        <v>43.990165224232797</v>
      </c>
      <c r="BQ17">
        <v>20.258319920492902</v>
      </c>
      <c r="BR17">
        <v>88</v>
      </c>
      <c r="BS17">
        <v>96</v>
      </c>
      <c r="BT17">
        <v>69</v>
      </c>
      <c r="BU17">
        <v>98</v>
      </c>
      <c r="BV17">
        <v>92</v>
      </c>
      <c r="BW17">
        <v>91</v>
      </c>
      <c r="BX17">
        <v>83</v>
      </c>
      <c r="BY17">
        <v>24</v>
      </c>
      <c r="BZ17">
        <v>11</v>
      </c>
      <c r="CA17">
        <v>96</v>
      </c>
      <c r="CB17">
        <v>84</v>
      </c>
      <c r="CC17">
        <v>74</v>
      </c>
      <c r="CD17">
        <v>90</v>
      </c>
      <c r="CE17">
        <v>6</v>
      </c>
      <c r="CF17">
        <v>31</v>
      </c>
      <c r="CG17">
        <v>91</v>
      </c>
      <c r="CH17">
        <v>90</v>
      </c>
      <c r="CI17">
        <v>99</v>
      </c>
      <c r="CJ17">
        <v>22</v>
      </c>
      <c r="CK17">
        <v>95</v>
      </c>
      <c r="CL17">
        <v>87</v>
      </c>
      <c r="CM17">
        <v>94</v>
      </c>
      <c r="CN17">
        <v>67</v>
      </c>
      <c r="CO17">
        <v>93</v>
      </c>
      <c r="CP17">
        <v>97</v>
      </c>
      <c r="CQ17">
        <v>91</v>
      </c>
      <c r="CR17">
        <v>96</v>
      </c>
      <c r="CS17">
        <v>94</v>
      </c>
      <c r="CT17">
        <v>98</v>
      </c>
      <c r="CU17">
        <v>48</v>
      </c>
      <c r="CV17">
        <v>50</v>
      </c>
      <c r="CW17">
        <v>74</v>
      </c>
      <c r="CX17">
        <v>80</v>
      </c>
      <c r="CY17">
        <v>96</v>
      </c>
      <c r="CZ17">
        <v>98</v>
      </c>
      <c r="DA17">
        <v>95</v>
      </c>
      <c r="DB17">
        <v>98</v>
      </c>
      <c r="DC17">
        <v>97</v>
      </c>
      <c r="DD17">
        <v>99</v>
      </c>
      <c r="DE17">
        <v>55</v>
      </c>
      <c r="DF17">
        <v>59</v>
      </c>
      <c r="DG17">
        <v>95</v>
      </c>
      <c r="DH17">
        <v>98</v>
      </c>
      <c r="DI17">
        <v>94</v>
      </c>
      <c r="DJ17">
        <v>97</v>
      </c>
      <c r="DK17">
        <v>95</v>
      </c>
      <c r="DL17">
        <v>98</v>
      </c>
      <c r="DM17">
        <v>89</v>
      </c>
      <c r="DN17">
        <v>94</v>
      </c>
      <c r="DO17">
        <f t="shared" si="0"/>
        <v>1</v>
      </c>
      <c r="DP17">
        <f t="shared" si="1"/>
        <v>1</v>
      </c>
      <c r="DQ17">
        <f t="shared" si="2"/>
        <v>1</v>
      </c>
      <c r="DR17">
        <f t="shared" si="3"/>
        <v>1</v>
      </c>
      <c r="DS17">
        <f t="shared" si="4"/>
        <v>0</v>
      </c>
      <c r="DT17">
        <f t="shared" si="5"/>
        <v>0</v>
      </c>
      <c r="DU17">
        <f t="shared" si="6"/>
        <v>1</v>
      </c>
      <c r="DV17">
        <f t="shared" si="7"/>
        <v>1</v>
      </c>
      <c r="DW17">
        <f t="shared" si="8"/>
        <v>1</v>
      </c>
      <c r="DX17">
        <f t="shared" si="9"/>
        <v>0</v>
      </c>
      <c r="DY17">
        <f t="shared" si="10"/>
        <v>1</v>
      </c>
      <c r="DZ17">
        <f t="shared" si="11"/>
        <v>1</v>
      </c>
      <c r="EA17">
        <f t="shared" si="12"/>
        <v>1</v>
      </c>
      <c r="EB17">
        <f t="shared" si="13"/>
        <v>1</v>
      </c>
      <c r="EC17">
        <f t="shared" si="14"/>
        <v>11</v>
      </c>
      <c r="ED17">
        <f t="shared" si="15"/>
        <v>1</v>
      </c>
      <c r="EE17" t="b">
        <v>1</v>
      </c>
      <c r="EF17" t="b">
        <f t="shared" si="16"/>
        <v>1</v>
      </c>
    </row>
    <row r="18" spans="1:136" x14ac:dyDescent="0.35">
      <c r="A18">
        <v>58456</v>
      </c>
      <c r="B18">
        <v>39035102800</v>
      </c>
      <c r="C18" t="s">
        <v>4</v>
      </c>
      <c r="D18" t="s">
        <v>237</v>
      </c>
      <c r="E18" t="s">
        <v>5</v>
      </c>
      <c r="F18">
        <v>5</v>
      </c>
      <c r="G18">
        <v>1637</v>
      </c>
      <c r="H18">
        <v>1637</v>
      </c>
      <c r="I18">
        <v>1001</v>
      </c>
      <c r="J18">
        <v>613</v>
      </c>
      <c r="K18">
        <v>796</v>
      </c>
      <c r="L18">
        <v>645</v>
      </c>
      <c r="M18">
        <v>0.70555894929749496</v>
      </c>
      <c r="N18">
        <v>0.31273992297175501</v>
      </c>
      <c r="O18">
        <v>1155</v>
      </c>
      <c r="P18">
        <v>0.70555894929749496</v>
      </c>
      <c r="Q18">
        <v>1155</v>
      </c>
      <c r="R18">
        <v>0.70555894929749496</v>
      </c>
      <c r="S18">
        <v>72</v>
      </c>
      <c r="T18">
        <v>0.111627906976744</v>
      </c>
      <c r="U18">
        <v>107</v>
      </c>
      <c r="V18">
        <v>0.174551386623164</v>
      </c>
      <c r="W18">
        <v>321</v>
      </c>
      <c r="X18">
        <v>0.32067932067931998</v>
      </c>
      <c r="Y18">
        <v>105</v>
      </c>
      <c r="Z18">
        <v>6.4141722663409007E-2</v>
      </c>
      <c r="AA18">
        <v>164</v>
      </c>
      <c r="AB18">
        <v>0.100183262064752</v>
      </c>
      <c r="AC18">
        <v>0.251282051282051</v>
      </c>
      <c r="AD18">
        <v>9.5893832876712306</v>
      </c>
      <c r="AE18">
        <v>64.792749999999899</v>
      </c>
      <c r="AF18">
        <v>0.49314052800000002</v>
      </c>
      <c r="AG18">
        <v>20</v>
      </c>
      <c r="AH18">
        <v>0.3</v>
      </c>
      <c r="AI18">
        <v>8973.2372921851802</v>
      </c>
      <c r="AJ18">
        <v>282.04871391851799</v>
      </c>
      <c r="AK18">
        <v>636</v>
      </c>
      <c r="AL18">
        <v>0.79899497487437099</v>
      </c>
      <c r="AM18">
        <v>2.3682186907407001E-2</v>
      </c>
      <c r="AN18">
        <v>2.2667992062592499</v>
      </c>
      <c r="AO18">
        <v>5.0959936200925897</v>
      </c>
      <c r="AP18">
        <v>11.983743328148099</v>
      </c>
      <c r="AQ18">
        <v>3.7287346296299999E-4</v>
      </c>
      <c r="AR18">
        <v>59.266951740989498</v>
      </c>
      <c r="AS18">
        <v>26.2701535296274</v>
      </c>
      <c r="AT18">
        <v>51.505803298717098</v>
      </c>
      <c r="AU18">
        <v>22.830014376938099</v>
      </c>
      <c r="AV18">
        <v>63.500305410000003</v>
      </c>
      <c r="AW18">
        <v>28.146593070000002</v>
      </c>
      <c r="AX18">
        <v>4.2333536939999998</v>
      </c>
      <c r="AY18">
        <v>1.8764395380000001</v>
      </c>
      <c r="AZ18">
        <v>21.872327420000001</v>
      </c>
      <c r="BA18">
        <v>9.6949376130000005</v>
      </c>
      <c r="BB18">
        <v>64.911423335369506</v>
      </c>
      <c r="BC18">
        <v>28.772072913401399</v>
      </c>
      <c r="BD18">
        <v>57.150274893096999</v>
      </c>
      <c r="BE18">
        <v>25.331933760712101</v>
      </c>
      <c r="BF18">
        <v>67.028100183261998</v>
      </c>
      <c r="BG18">
        <v>29.710292682316702</v>
      </c>
      <c r="BH18">
        <v>15.522296884544801</v>
      </c>
      <c r="BI18">
        <v>6.8802783053786101</v>
      </c>
      <c r="BJ18">
        <v>68.439218081857007</v>
      </c>
      <c r="BK18">
        <v>30.3357725282602</v>
      </c>
      <c r="BL18">
        <v>62.794746487476999</v>
      </c>
      <c r="BM18">
        <v>27.833853144486099</v>
      </c>
      <c r="BN18">
        <v>64.205864386071994</v>
      </c>
      <c r="BO18">
        <v>28.459332990429701</v>
      </c>
      <c r="BP18">
        <v>25.4001221747098</v>
      </c>
      <c r="BQ18">
        <v>11.258637226983099</v>
      </c>
      <c r="BR18">
        <v>91</v>
      </c>
      <c r="BS18">
        <v>96</v>
      </c>
      <c r="BT18">
        <v>78</v>
      </c>
      <c r="BU18">
        <v>96</v>
      </c>
      <c r="BV18">
        <v>88</v>
      </c>
      <c r="BW18">
        <v>92</v>
      </c>
      <c r="BX18">
        <v>94</v>
      </c>
      <c r="BY18">
        <v>64</v>
      </c>
      <c r="BZ18">
        <v>20</v>
      </c>
      <c r="CA18">
        <v>91</v>
      </c>
      <c r="CB18">
        <v>84</v>
      </c>
      <c r="CC18">
        <v>73</v>
      </c>
      <c r="CD18">
        <v>90</v>
      </c>
      <c r="CE18">
        <v>6</v>
      </c>
      <c r="CF18">
        <v>31</v>
      </c>
      <c r="CG18">
        <v>92</v>
      </c>
      <c r="CH18">
        <v>81</v>
      </c>
      <c r="CI18">
        <v>95</v>
      </c>
      <c r="CJ18">
        <v>22</v>
      </c>
      <c r="CK18">
        <v>97</v>
      </c>
      <c r="CL18">
        <v>89</v>
      </c>
      <c r="CM18">
        <v>91</v>
      </c>
      <c r="CN18">
        <v>36</v>
      </c>
      <c r="CO18">
        <v>94</v>
      </c>
      <c r="CP18">
        <v>98</v>
      </c>
      <c r="CQ18">
        <v>92</v>
      </c>
      <c r="CR18">
        <v>97</v>
      </c>
      <c r="CS18">
        <v>96</v>
      </c>
      <c r="CT18">
        <v>98</v>
      </c>
      <c r="CU18">
        <v>49</v>
      </c>
      <c r="CV18">
        <v>50</v>
      </c>
      <c r="CW18">
        <v>76</v>
      </c>
      <c r="CX18">
        <v>81</v>
      </c>
      <c r="CY18">
        <v>97</v>
      </c>
      <c r="CZ18">
        <v>99</v>
      </c>
      <c r="DA18">
        <v>94</v>
      </c>
      <c r="DB18">
        <v>97</v>
      </c>
      <c r="DC18">
        <v>97</v>
      </c>
      <c r="DD18">
        <v>99</v>
      </c>
      <c r="DE18">
        <v>57</v>
      </c>
      <c r="DF18">
        <v>61</v>
      </c>
      <c r="DG18">
        <v>97</v>
      </c>
      <c r="DH18">
        <v>98</v>
      </c>
      <c r="DI18">
        <v>96</v>
      </c>
      <c r="DJ18">
        <v>98</v>
      </c>
      <c r="DK18">
        <v>96</v>
      </c>
      <c r="DL18">
        <v>98</v>
      </c>
      <c r="DM18">
        <v>74</v>
      </c>
      <c r="DN18">
        <v>78</v>
      </c>
      <c r="DO18">
        <f t="shared" si="0"/>
        <v>1</v>
      </c>
      <c r="DP18">
        <f t="shared" si="1"/>
        <v>1</v>
      </c>
      <c r="DQ18">
        <f t="shared" si="2"/>
        <v>1</v>
      </c>
      <c r="DR18">
        <f t="shared" si="3"/>
        <v>1</v>
      </c>
      <c r="DS18">
        <f t="shared" si="4"/>
        <v>0</v>
      </c>
      <c r="DT18">
        <f t="shared" si="5"/>
        <v>0</v>
      </c>
      <c r="DU18">
        <f t="shared" si="6"/>
        <v>1</v>
      </c>
      <c r="DV18">
        <f t="shared" si="7"/>
        <v>1</v>
      </c>
      <c r="DW18">
        <f t="shared" si="8"/>
        <v>1</v>
      </c>
      <c r="DX18">
        <f t="shared" si="9"/>
        <v>0</v>
      </c>
      <c r="DY18">
        <f t="shared" si="10"/>
        <v>1</v>
      </c>
      <c r="DZ18">
        <f t="shared" si="11"/>
        <v>1</v>
      </c>
      <c r="EA18">
        <f t="shared" si="12"/>
        <v>1</v>
      </c>
      <c r="EB18">
        <f t="shared" si="13"/>
        <v>0</v>
      </c>
      <c r="EC18">
        <f t="shared" si="14"/>
        <v>10</v>
      </c>
      <c r="ED18">
        <f t="shared" si="15"/>
        <v>1</v>
      </c>
      <c r="EE18" t="b">
        <v>1</v>
      </c>
      <c r="EF18" t="b">
        <f t="shared" si="16"/>
        <v>1</v>
      </c>
    </row>
    <row r="19" spans="1:136" x14ac:dyDescent="0.35">
      <c r="A19">
        <v>58457</v>
      </c>
      <c r="B19">
        <v>39035102900</v>
      </c>
      <c r="C19" t="s">
        <v>4</v>
      </c>
      <c r="D19" t="s">
        <v>237</v>
      </c>
      <c r="E19" t="s">
        <v>5</v>
      </c>
      <c r="F19">
        <v>5</v>
      </c>
      <c r="G19">
        <v>1910</v>
      </c>
      <c r="H19">
        <v>1910</v>
      </c>
      <c r="I19">
        <v>1186</v>
      </c>
      <c r="J19">
        <v>663</v>
      </c>
      <c r="K19">
        <v>800</v>
      </c>
      <c r="L19">
        <v>936</v>
      </c>
      <c r="M19">
        <v>0.64476439790575901</v>
      </c>
      <c r="N19">
        <v>0.28810553449355403</v>
      </c>
      <c r="O19">
        <v>1399</v>
      </c>
      <c r="P19">
        <v>0.73246073298429304</v>
      </c>
      <c r="Q19">
        <v>1064</v>
      </c>
      <c r="R19">
        <v>0.55706806282722499</v>
      </c>
      <c r="S19">
        <v>166</v>
      </c>
      <c r="T19">
        <v>0.177350427350427</v>
      </c>
      <c r="U19">
        <v>122</v>
      </c>
      <c r="V19">
        <v>0.184012066365007</v>
      </c>
      <c r="W19">
        <v>337</v>
      </c>
      <c r="X19">
        <v>0.28414839797639102</v>
      </c>
      <c r="Y19">
        <v>192</v>
      </c>
      <c r="Z19">
        <v>0.100523560209424</v>
      </c>
      <c r="AA19">
        <v>167</v>
      </c>
      <c r="AB19">
        <v>8.7434554973822007E-2</v>
      </c>
      <c r="AC19">
        <v>0.237948717948719</v>
      </c>
      <c r="AD19">
        <v>9.6153452054794499</v>
      </c>
      <c r="AE19">
        <v>64.776349999999894</v>
      </c>
      <c r="AF19">
        <v>0.50656331600000004</v>
      </c>
      <c r="AG19">
        <v>20</v>
      </c>
      <c r="AH19">
        <v>0.3</v>
      </c>
      <c r="AI19">
        <v>10129.974468435499</v>
      </c>
      <c r="AJ19">
        <v>123.066624573403</v>
      </c>
      <c r="AK19">
        <v>698</v>
      </c>
      <c r="AL19">
        <v>0.87250000000000005</v>
      </c>
      <c r="AM19">
        <v>2.3696846482558001E-2</v>
      </c>
      <c r="AN19">
        <v>2.67355826478805</v>
      </c>
      <c r="AO19">
        <v>5.3471950086342499</v>
      </c>
      <c r="AP19">
        <v>11.5421847159883</v>
      </c>
      <c r="AQ19">
        <v>6.9654944704016994E-2</v>
      </c>
      <c r="AR19">
        <v>54.804973821989499</v>
      </c>
      <c r="AS19">
        <v>24.488970431952001</v>
      </c>
      <c r="AT19">
        <v>47.067801047120398</v>
      </c>
      <c r="AU19">
        <v>21.031704018029401</v>
      </c>
      <c r="AV19">
        <v>58.673560219999899</v>
      </c>
      <c r="AW19">
        <v>26.21760359</v>
      </c>
      <c r="AX19">
        <v>3.8685863880000002</v>
      </c>
      <c r="AY19">
        <v>1.7286332040000001</v>
      </c>
      <c r="AZ19">
        <v>19.9876963399999</v>
      </c>
      <c r="BA19">
        <v>8.9312715540000003</v>
      </c>
      <c r="BB19">
        <v>59.318324607329799</v>
      </c>
      <c r="BC19">
        <v>26.505709173406899</v>
      </c>
      <c r="BD19">
        <v>38.6858638743455</v>
      </c>
      <c r="BE19">
        <v>17.286332069613199</v>
      </c>
      <c r="BF19">
        <v>63.186910994764297</v>
      </c>
      <c r="BG19">
        <v>28.234342380368201</v>
      </c>
      <c r="BH19">
        <v>14.184816753926601</v>
      </c>
      <c r="BI19">
        <v>6.3383217588581804</v>
      </c>
      <c r="BJ19">
        <v>63.186910994764297</v>
      </c>
      <c r="BK19">
        <v>28.234342380368201</v>
      </c>
      <c r="BL19">
        <v>58.0287958115183</v>
      </c>
      <c r="BM19">
        <v>25.9294981044198</v>
      </c>
      <c r="BN19">
        <v>58.673560209423997</v>
      </c>
      <c r="BO19">
        <v>26.217603638913399</v>
      </c>
      <c r="BP19">
        <v>50.936387434554902</v>
      </c>
      <c r="BQ19">
        <v>22.7603372249907</v>
      </c>
      <c r="BR19">
        <v>87</v>
      </c>
      <c r="BS19">
        <v>95</v>
      </c>
      <c r="BT19">
        <v>80</v>
      </c>
      <c r="BU19">
        <v>88</v>
      </c>
      <c r="BV19">
        <v>97</v>
      </c>
      <c r="BW19">
        <v>93</v>
      </c>
      <c r="BX19">
        <v>92</v>
      </c>
      <c r="BY19">
        <v>92</v>
      </c>
      <c r="BZ19">
        <v>15</v>
      </c>
      <c r="CA19">
        <v>86</v>
      </c>
      <c r="CB19">
        <v>85</v>
      </c>
      <c r="CC19">
        <v>73</v>
      </c>
      <c r="CD19">
        <v>91</v>
      </c>
      <c r="CE19">
        <v>6</v>
      </c>
      <c r="CF19">
        <v>31</v>
      </c>
      <c r="CG19">
        <v>92</v>
      </c>
      <c r="CH19">
        <v>60</v>
      </c>
      <c r="CI19">
        <v>98</v>
      </c>
      <c r="CJ19">
        <v>22</v>
      </c>
      <c r="CK19">
        <v>98</v>
      </c>
      <c r="CL19">
        <v>90</v>
      </c>
      <c r="CM19">
        <v>91</v>
      </c>
      <c r="CN19">
        <v>79</v>
      </c>
      <c r="CO19">
        <v>93</v>
      </c>
      <c r="CP19">
        <v>97</v>
      </c>
      <c r="CQ19">
        <v>90</v>
      </c>
      <c r="CR19">
        <v>95</v>
      </c>
      <c r="CS19">
        <v>94</v>
      </c>
      <c r="CT19">
        <v>98</v>
      </c>
      <c r="CU19">
        <v>47</v>
      </c>
      <c r="CV19">
        <v>49</v>
      </c>
      <c r="CW19">
        <v>73</v>
      </c>
      <c r="CX19">
        <v>78</v>
      </c>
      <c r="CY19">
        <v>96</v>
      </c>
      <c r="CZ19">
        <v>98</v>
      </c>
      <c r="DA19">
        <v>82</v>
      </c>
      <c r="DB19">
        <v>90</v>
      </c>
      <c r="DC19">
        <v>96</v>
      </c>
      <c r="DD19">
        <v>98</v>
      </c>
      <c r="DE19">
        <v>55</v>
      </c>
      <c r="DF19">
        <v>57</v>
      </c>
      <c r="DG19">
        <v>96</v>
      </c>
      <c r="DH19">
        <v>98</v>
      </c>
      <c r="DI19">
        <v>94</v>
      </c>
      <c r="DJ19">
        <v>97</v>
      </c>
      <c r="DK19">
        <v>94</v>
      </c>
      <c r="DL19">
        <v>97</v>
      </c>
      <c r="DM19">
        <v>93</v>
      </c>
      <c r="DN19">
        <v>96</v>
      </c>
      <c r="DO19">
        <f t="shared" si="0"/>
        <v>1</v>
      </c>
      <c r="DP19">
        <f t="shared" si="1"/>
        <v>1</v>
      </c>
      <c r="DQ19">
        <f t="shared" si="2"/>
        <v>1</v>
      </c>
      <c r="DR19">
        <f t="shared" si="3"/>
        <v>1</v>
      </c>
      <c r="DS19">
        <f t="shared" si="4"/>
        <v>0</v>
      </c>
      <c r="DT19">
        <f t="shared" si="5"/>
        <v>0</v>
      </c>
      <c r="DU19">
        <f t="shared" si="6"/>
        <v>1</v>
      </c>
      <c r="DV19">
        <f t="shared" si="7"/>
        <v>0</v>
      </c>
      <c r="DW19">
        <f t="shared" si="8"/>
        <v>1</v>
      </c>
      <c r="DX19">
        <f t="shared" si="9"/>
        <v>0</v>
      </c>
      <c r="DY19">
        <f t="shared" si="10"/>
        <v>1</v>
      </c>
      <c r="DZ19">
        <f t="shared" si="11"/>
        <v>1</v>
      </c>
      <c r="EA19">
        <f t="shared" si="12"/>
        <v>1</v>
      </c>
      <c r="EB19">
        <f t="shared" si="13"/>
        <v>1</v>
      </c>
      <c r="EC19">
        <f t="shared" si="14"/>
        <v>10</v>
      </c>
      <c r="ED19">
        <f t="shared" si="15"/>
        <v>1</v>
      </c>
      <c r="EE19" t="b">
        <v>1</v>
      </c>
      <c r="EF19" t="b">
        <f t="shared" si="16"/>
        <v>1</v>
      </c>
    </row>
    <row r="20" spans="1:136" x14ac:dyDescent="0.35">
      <c r="A20">
        <v>58458</v>
      </c>
      <c r="B20">
        <v>39035103300</v>
      </c>
      <c r="C20" t="s">
        <v>4</v>
      </c>
      <c r="D20" t="s">
        <v>237</v>
      </c>
      <c r="E20" t="s">
        <v>5</v>
      </c>
      <c r="F20">
        <v>5</v>
      </c>
      <c r="G20">
        <v>2343</v>
      </c>
      <c r="H20">
        <v>2343</v>
      </c>
      <c r="I20">
        <v>1216</v>
      </c>
      <c r="J20">
        <v>1331</v>
      </c>
      <c r="K20">
        <v>1494</v>
      </c>
      <c r="L20">
        <v>1416</v>
      </c>
      <c r="M20">
        <v>0.58472044387537303</v>
      </c>
      <c r="N20">
        <v>0.225050636372565</v>
      </c>
      <c r="O20">
        <v>1458</v>
      </c>
      <c r="P20">
        <v>0.62227912932138196</v>
      </c>
      <c r="Q20">
        <v>1282</v>
      </c>
      <c r="R20">
        <v>0.54716175842936399</v>
      </c>
      <c r="S20">
        <v>195</v>
      </c>
      <c r="T20">
        <v>0.13771186440677899</v>
      </c>
      <c r="U20">
        <v>25</v>
      </c>
      <c r="V20">
        <v>1.8782870022538999E-2</v>
      </c>
      <c r="W20">
        <v>239</v>
      </c>
      <c r="X20">
        <v>0.19654605263157801</v>
      </c>
      <c r="Y20">
        <v>293</v>
      </c>
      <c r="Z20">
        <v>0.125053350405463</v>
      </c>
      <c r="AA20">
        <v>73</v>
      </c>
      <c r="AB20">
        <v>3.115663679044E-2</v>
      </c>
      <c r="AD20">
        <v>9.5757161643835609</v>
      </c>
      <c r="AE20">
        <v>65.534009999999896</v>
      </c>
      <c r="AF20">
        <v>0.48190980999999999</v>
      </c>
      <c r="AG20">
        <v>20</v>
      </c>
      <c r="AH20">
        <v>0.3</v>
      </c>
      <c r="AI20">
        <v>9332.6527098434708</v>
      </c>
      <c r="AJ20">
        <v>711.28622999565198</v>
      </c>
      <c r="AK20">
        <v>268</v>
      </c>
      <c r="AL20">
        <v>0.17938420348058901</v>
      </c>
      <c r="AM20">
        <v>2.2151850826087002E-2</v>
      </c>
      <c r="AN20">
        <v>1.2283860503999999</v>
      </c>
      <c r="AO20">
        <v>3.77191710890434</v>
      </c>
      <c r="AP20">
        <v>7.6772880538608703</v>
      </c>
      <c r="AQ20">
        <v>2.29288937850434</v>
      </c>
      <c r="AR20">
        <v>49.116517285531302</v>
      </c>
      <c r="AS20">
        <v>18.9042534552954</v>
      </c>
      <c r="AT20">
        <v>45.023474178403703</v>
      </c>
      <c r="AU20">
        <v>17.3288990006875</v>
      </c>
      <c r="AV20">
        <v>52.624839960000003</v>
      </c>
      <c r="AW20">
        <v>20.25455724</v>
      </c>
      <c r="AX20">
        <v>3.508322664</v>
      </c>
      <c r="AY20">
        <v>1.350303816</v>
      </c>
      <c r="AZ20">
        <v>18.126333760000001</v>
      </c>
      <c r="BA20">
        <v>6.9765697160000002</v>
      </c>
      <c r="BB20">
        <v>53.794280836534298</v>
      </c>
      <c r="BC20">
        <v>20.704658546275901</v>
      </c>
      <c r="BD20">
        <v>54.379001280409597</v>
      </c>
      <c r="BE20">
        <v>20.929709182648502</v>
      </c>
      <c r="BF20">
        <v>26.897140418267099</v>
      </c>
      <c r="BG20">
        <v>10.352329273137901</v>
      </c>
      <c r="BH20">
        <v>12.279129321382801</v>
      </c>
      <c r="BI20">
        <v>4.7260633638238598</v>
      </c>
      <c r="BJ20">
        <v>53.209560392658901</v>
      </c>
      <c r="BK20">
        <v>20.4796079099034</v>
      </c>
      <c r="BL20">
        <v>49.701237729406699</v>
      </c>
      <c r="BM20">
        <v>19.129304091668001</v>
      </c>
      <c r="BN20">
        <v>50.285958173281998</v>
      </c>
      <c r="BO20">
        <v>19.354354728040501</v>
      </c>
      <c r="BP20">
        <v>54.379001280409597</v>
      </c>
      <c r="BQ20">
        <v>20.929709182648502</v>
      </c>
      <c r="BR20">
        <v>82</v>
      </c>
      <c r="BS20">
        <v>86</v>
      </c>
      <c r="BT20">
        <v>74</v>
      </c>
      <c r="BU20">
        <v>87</v>
      </c>
      <c r="BV20">
        <v>93</v>
      </c>
      <c r="BW20">
        <v>55</v>
      </c>
      <c r="BX20">
        <v>82</v>
      </c>
      <c r="BY20">
        <v>97</v>
      </c>
      <c r="BZ20">
        <v>2</v>
      </c>
      <c r="CB20">
        <v>84</v>
      </c>
      <c r="CC20">
        <v>77</v>
      </c>
      <c r="CD20">
        <v>90</v>
      </c>
      <c r="CE20">
        <v>6</v>
      </c>
      <c r="CF20">
        <v>31</v>
      </c>
      <c r="CG20">
        <v>92</v>
      </c>
      <c r="CH20">
        <v>93</v>
      </c>
      <c r="CI20">
        <v>46</v>
      </c>
      <c r="CJ20">
        <v>21</v>
      </c>
      <c r="CK20">
        <v>91</v>
      </c>
      <c r="CL20">
        <v>85</v>
      </c>
      <c r="CM20">
        <v>86</v>
      </c>
      <c r="CN20">
        <v>93</v>
      </c>
      <c r="CO20">
        <v>91</v>
      </c>
      <c r="CP20">
        <v>93</v>
      </c>
      <c r="CQ20">
        <v>89</v>
      </c>
      <c r="CR20">
        <v>92</v>
      </c>
      <c r="CS20">
        <v>91</v>
      </c>
      <c r="CT20">
        <v>94</v>
      </c>
      <c r="CU20">
        <v>46</v>
      </c>
      <c r="CV20">
        <v>46</v>
      </c>
      <c r="CW20">
        <v>70</v>
      </c>
      <c r="CX20">
        <v>71</v>
      </c>
      <c r="CY20">
        <v>94</v>
      </c>
      <c r="CZ20">
        <v>95</v>
      </c>
      <c r="DA20">
        <v>93</v>
      </c>
      <c r="DB20">
        <v>94</v>
      </c>
      <c r="DC20">
        <v>76</v>
      </c>
      <c r="DD20">
        <v>73</v>
      </c>
      <c r="DE20">
        <v>50</v>
      </c>
      <c r="DF20">
        <v>44</v>
      </c>
      <c r="DG20">
        <v>92</v>
      </c>
      <c r="DH20">
        <v>93</v>
      </c>
      <c r="DI20">
        <v>90</v>
      </c>
      <c r="DJ20">
        <v>92</v>
      </c>
      <c r="DK20">
        <v>90</v>
      </c>
      <c r="DL20">
        <v>92</v>
      </c>
      <c r="DM20">
        <v>94</v>
      </c>
      <c r="DN20">
        <v>95</v>
      </c>
      <c r="DO20">
        <f t="shared" si="0"/>
        <v>0</v>
      </c>
      <c r="DP20">
        <f t="shared" si="1"/>
        <v>1</v>
      </c>
      <c r="DQ20">
        <f t="shared" si="2"/>
        <v>1</v>
      </c>
      <c r="DR20">
        <f t="shared" si="3"/>
        <v>1</v>
      </c>
      <c r="DS20">
        <f t="shared" si="4"/>
        <v>0</v>
      </c>
      <c r="DT20">
        <f t="shared" si="5"/>
        <v>0</v>
      </c>
      <c r="DU20">
        <f t="shared" si="6"/>
        <v>1</v>
      </c>
      <c r="DV20">
        <f t="shared" si="7"/>
        <v>1</v>
      </c>
      <c r="DW20">
        <f t="shared" si="8"/>
        <v>0</v>
      </c>
      <c r="DX20">
        <f t="shared" si="9"/>
        <v>0</v>
      </c>
      <c r="DY20">
        <f t="shared" si="10"/>
        <v>1</v>
      </c>
      <c r="DZ20">
        <f t="shared" si="11"/>
        <v>1</v>
      </c>
      <c r="EA20">
        <f t="shared" si="12"/>
        <v>1</v>
      </c>
      <c r="EB20">
        <f t="shared" si="13"/>
        <v>1</v>
      </c>
      <c r="EC20">
        <f t="shared" si="14"/>
        <v>9</v>
      </c>
      <c r="ED20">
        <f t="shared" si="15"/>
        <v>1</v>
      </c>
      <c r="EE20" t="b">
        <v>1</v>
      </c>
      <c r="EF20" t="b">
        <f t="shared" si="16"/>
        <v>1</v>
      </c>
    </row>
    <row r="21" spans="1:136" x14ac:dyDescent="0.35">
      <c r="A21">
        <v>58461</v>
      </c>
      <c r="B21">
        <v>39035103800</v>
      </c>
      <c r="C21" t="s">
        <v>4</v>
      </c>
      <c r="D21" t="s">
        <v>237</v>
      </c>
      <c r="E21" t="s">
        <v>5</v>
      </c>
      <c r="F21">
        <v>5</v>
      </c>
      <c r="G21">
        <v>1411</v>
      </c>
      <c r="H21">
        <v>1411</v>
      </c>
      <c r="I21">
        <v>973</v>
      </c>
      <c r="J21">
        <v>607</v>
      </c>
      <c r="K21">
        <v>859</v>
      </c>
      <c r="L21">
        <v>635</v>
      </c>
      <c r="M21">
        <v>0.55067328136073601</v>
      </c>
      <c r="N21">
        <v>0.25588668137975001</v>
      </c>
      <c r="O21">
        <v>742</v>
      </c>
      <c r="P21">
        <v>0.52586817859673896</v>
      </c>
      <c r="Q21">
        <v>812</v>
      </c>
      <c r="R21">
        <v>0.57547838412473395</v>
      </c>
      <c r="S21">
        <v>40</v>
      </c>
      <c r="T21">
        <v>6.2992125984251995E-2</v>
      </c>
      <c r="U21">
        <v>60</v>
      </c>
      <c r="V21">
        <v>9.8846787479407006E-2</v>
      </c>
      <c r="W21">
        <v>274</v>
      </c>
      <c r="X21">
        <v>0.28160328879753299</v>
      </c>
      <c r="Y21">
        <v>76</v>
      </c>
      <c r="Z21">
        <v>5.3862508858965E-2</v>
      </c>
      <c r="AA21">
        <v>199</v>
      </c>
      <c r="AB21">
        <v>0.141034727143869</v>
      </c>
      <c r="AC21">
        <v>0.26051282051282199</v>
      </c>
      <c r="AD21">
        <v>9.6049731506849305</v>
      </c>
      <c r="AE21">
        <v>65.090100000000007</v>
      </c>
      <c r="AF21">
        <v>0.510215525</v>
      </c>
      <c r="AG21">
        <v>20</v>
      </c>
      <c r="AH21">
        <v>0.3</v>
      </c>
      <c r="AI21">
        <v>8995.5070364736803</v>
      </c>
      <c r="AJ21">
        <v>886.55887218947305</v>
      </c>
      <c r="AK21">
        <v>703</v>
      </c>
      <c r="AL21">
        <v>0.818393480791618</v>
      </c>
      <c r="AM21">
        <v>2.3183217052631998E-2</v>
      </c>
      <c r="AN21">
        <v>2.4679734458420999</v>
      </c>
      <c r="AO21">
        <v>4.8155317681052603</v>
      </c>
      <c r="AP21">
        <v>13.0633984221052</v>
      </c>
      <c r="AQ21">
        <v>0.30414187368420997</v>
      </c>
      <c r="AR21">
        <v>46.807228915662499</v>
      </c>
      <c r="AS21">
        <v>21.750367917278702</v>
      </c>
      <c r="AT21">
        <v>41.300496102055099</v>
      </c>
      <c r="AU21">
        <v>19.191501103481201</v>
      </c>
      <c r="AV21">
        <v>50.11126857</v>
      </c>
      <c r="AW21">
        <v>23.285687970000001</v>
      </c>
      <c r="AX21">
        <v>3.3040396859999999</v>
      </c>
      <c r="AY21">
        <v>1.535320086</v>
      </c>
      <c r="AZ21">
        <v>17.070871709999899</v>
      </c>
      <c r="BA21">
        <v>7.9324871110000004</v>
      </c>
      <c r="BB21">
        <v>50.661941885187701</v>
      </c>
      <c r="BC21">
        <v>23.541574686937</v>
      </c>
      <c r="BD21">
        <v>52.313961729269899</v>
      </c>
      <c r="BE21">
        <v>24.309234731076199</v>
      </c>
      <c r="BF21">
        <v>52.313961729269899</v>
      </c>
      <c r="BG21">
        <v>24.309234731076199</v>
      </c>
      <c r="BH21">
        <v>12.114812189936099</v>
      </c>
      <c r="BI21">
        <v>5.6295069903544999</v>
      </c>
      <c r="BJ21">
        <v>53.415308291991302</v>
      </c>
      <c r="BK21">
        <v>24.821008093835701</v>
      </c>
      <c r="BL21">
        <v>49.009922041105497</v>
      </c>
      <c r="BM21">
        <v>22.773914642797699</v>
      </c>
      <c r="BN21">
        <v>50.661941885187701</v>
      </c>
      <c r="BO21">
        <v>23.541574686937</v>
      </c>
      <c r="BP21">
        <v>47.3579021970233</v>
      </c>
      <c r="BQ21">
        <v>22.006254598658501</v>
      </c>
      <c r="BR21">
        <v>79</v>
      </c>
      <c r="BS21">
        <v>91</v>
      </c>
      <c r="BT21">
        <v>68</v>
      </c>
      <c r="BU21">
        <v>90</v>
      </c>
      <c r="BV21">
        <v>65</v>
      </c>
      <c r="BW21">
        <v>85</v>
      </c>
      <c r="BX21">
        <v>92</v>
      </c>
      <c r="BY21">
        <v>50</v>
      </c>
      <c r="BZ21">
        <v>40</v>
      </c>
      <c r="CA21">
        <v>94</v>
      </c>
      <c r="CB21">
        <v>85</v>
      </c>
      <c r="CC21">
        <v>75</v>
      </c>
      <c r="CD21">
        <v>91</v>
      </c>
      <c r="CE21">
        <v>6</v>
      </c>
      <c r="CF21">
        <v>31</v>
      </c>
      <c r="CG21">
        <v>92</v>
      </c>
      <c r="CH21">
        <v>95</v>
      </c>
      <c r="CI21">
        <v>95</v>
      </c>
      <c r="CJ21">
        <v>22</v>
      </c>
      <c r="CK21">
        <v>97</v>
      </c>
      <c r="CL21">
        <v>89</v>
      </c>
      <c r="CM21">
        <v>92</v>
      </c>
      <c r="CN21">
        <v>86</v>
      </c>
      <c r="CO21">
        <v>89</v>
      </c>
      <c r="CP21">
        <v>95</v>
      </c>
      <c r="CQ21">
        <v>86</v>
      </c>
      <c r="CR21">
        <v>94</v>
      </c>
      <c r="CS21">
        <v>90</v>
      </c>
      <c r="CT21">
        <v>96</v>
      </c>
      <c r="CU21">
        <v>45</v>
      </c>
      <c r="CV21">
        <v>48</v>
      </c>
      <c r="CW21">
        <v>68</v>
      </c>
      <c r="CX21">
        <v>75</v>
      </c>
      <c r="CY21">
        <v>93</v>
      </c>
      <c r="CZ21">
        <v>97</v>
      </c>
      <c r="DA21">
        <v>91</v>
      </c>
      <c r="DB21">
        <v>96</v>
      </c>
      <c r="DC21">
        <v>92</v>
      </c>
      <c r="DD21">
        <v>97</v>
      </c>
      <c r="DE21">
        <v>50</v>
      </c>
      <c r="DF21">
        <v>52</v>
      </c>
      <c r="DG21">
        <v>92</v>
      </c>
      <c r="DH21">
        <v>96</v>
      </c>
      <c r="DI21">
        <v>90</v>
      </c>
      <c r="DJ21">
        <v>95</v>
      </c>
      <c r="DK21">
        <v>90</v>
      </c>
      <c r="DL21">
        <v>96</v>
      </c>
      <c r="DM21">
        <v>91</v>
      </c>
      <c r="DN21">
        <v>96</v>
      </c>
      <c r="DO21">
        <f t="shared" si="0"/>
        <v>1</v>
      </c>
      <c r="DP21">
        <f t="shared" si="1"/>
        <v>1</v>
      </c>
      <c r="DQ21">
        <f t="shared" si="2"/>
        <v>1</v>
      </c>
      <c r="DR21">
        <f t="shared" si="3"/>
        <v>1</v>
      </c>
      <c r="DS21">
        <f t="shared" si="4"/>
        <v>0</v>
      </c>
      <c r="DT21">
        <f t="shared" si="5"/>
        <v>0</v>
      </c>
      <c r="DU21">
        <f t="shared" si="6"/>
        <v>1</v>
      </c>
      <c r="DV21">
        <f t="shared" si="7"/>
        <v>1</v>
      </c>
      <c r="DW21">
        <f t="shared" si="8"/>
        <v>1</v>
      </c>
      <c r="DX21">
        <f t="shared" si="9"/>
        <v>0</v>
      </c>
      <c r="DY21">
        <f t="shared" si="10"/>
        <v>1</v>
      </c>
      <c r="DZ21">
        <f t="shared" si="11"/>
        <v>1</v>
      </c>
      <c r="EA21">
        <f t="shared" si="12"/>
        <v>1</v>
      </c>
      <c r="EB21">
        <f t="shared" si="13"/>
        <v>1</v>
      </c>
      <c r="EC21">
        <f t="shared" si="14"/>
        <v>11</v>
      </c>
      <c r="ED21">
        <f t="shared" si="15"/>
        <v>1</v>
      </c>
      <c r="EE21" t="b">
        <v>1</v>
      </c>
      <c r="EF21" t="b">
        <f t="shared" si="16"/>
        <v>1</v>
      </c>
    </row>
    <row r="22" spans="1:136" x14ac:dyDescent="0.35">
      <c r="A22">
        <v>58462</v>
      </c>
      <c r="B22">
        <v>39035104400</v>
      </c>
      <c r="C22" t="s">
        <v>4</v>
      </c>
      <c r="D22" t="s">
        <v>237</v>
      </c>
      <c r="E22" t="s">
        <v>5</v>
      </c>
      <c r="F22">
        <v>5</v>
      </c>
      <c r="G22">
        <v>1019</v>
      </c>
      <c r="H22">
        <v>1019</v>
      </c>
      <c r="I22">
        <v>851</v>
      </c>
      <c r="J22">
        <v>623</v>
      </c>
      <c r="K22">
        <v>776</v>
      </c>
      <c r="L22">
        <v>696</v>
      </c>
      <c r="M22">
        <v>0.34838076545633001</v>
      </c>
      <c r="N22">
        <v>0.18043717997495001</v>
      </c>
      <c r="O22">
        <v>302</v>
      </c>
      <c r="P22">
        <v>0.29636898920510302</v>
      </c>
      <c r="Q22">
        <v>408</v>
      </c>
      <c r="R22">
        <v>0.400392541707556</v>
      </c>
      <c r="S22">
        <v>40</v>
      </c>
      <c r="T22">
        <v>5.7471264367816001E-2</v>
      </c>
      <c r="U22">
        <v>16</v>
      </c>
      <c r="V22">
        <v>2.5682182985554001E-2</v>
      </c>
      <c r="W22">
        <v>111</v>
      </c>
      <c r="X22">
        <v>0.13043478260869501</v>
      </c>
      <c r="Y22">
        <v>59</v>
      </c>
      <c r="Z22">
        <v>5.7899901864573E-2</v>
      </c>
      <c r="AA22">
        <v>105</v>
      </c>
      <c r="AB22">
        <v>0.103042198233562</v>
      </c>
      <c r="AC22">
        <v>0.288205128205128</v>
      </c>
      <c r="AD22">
        <v>9.6702147945205503</v>
      </c>
      <c r="AE22">
        <v>64.910510000000002</v>
      </c>
      <c r="AF22">
        <v>0.51223065899999998</v>
      </c>
      <c r="AG22">
        <v>20</v>
      </c>
      <c r="AH22">
        <v>0.3</v>
      </c>
      <c r="AI22">
        <v>18302.084562488501</v>
      </c>
      <c r="AJ22">
        <v>1372.72007929145</v>
      </c>
      <c r="AK22">
        <v>660</v>
      </c>
      <c r="AL22">
        <v>0.85051546391752497</v>
      </c>
      <c r="AM22">
        <v>2.3351818946565E-2</v>
      </c>
      <c r="AN22">
        <v>3.2111149517083901</v>
      </c>
      <c r="AO22">
        <v>8.9983470977908304</v>
      </c>
      <c r="AP22">
        <v>11.2384447380106</v>
      </c>
      <c r="AQ22">
        <v>0.479657728514504</v>
      </c>
      <c r="AR22">
        <v>29.960745829244299</v>
      </c>
      <c r="AS22">
        <v>15.517597477845699</v>
      </c>
      <c r="AT22">
        <v>25.780176643768399</v>
      </c>
      <c r="AU22">
        <v>13.352351318146299</v>
      </c>
      <c r="AV22">
        <v>31.702649619999899</v>
      </c>
      <c r="AW22">
        <v>16.419783379999899</v>
      </c>
      <c r="AX22">
        <v>2.09028459</v>
      </c>
      <c r="AY22">
        <v>1.0826230800000001</v>
      </c>
      <c r="AZ22">
        <v>10.79980372</v>
      </c>
      <c r="BA22">
        <v>5.5935525799999999</v>
      </c>
      <c r="BB22">
        <v>33.096172718351298</v>
      </c>
      <c r="BC22">
        <v>17.1415320976202</v>
      </c>
      <c r="BD22">
        <v>33.792934249264</v>
      </c>
      <c r="BE22">
        <v>17.5024064575701</v>
      </c>
      <c r="BF22">
        <v>33.792934249264</v>
      </c>
      <c r="BG22">
        <v>17.5024064575701</v>
      </c>
      <c r="BH22">
        <v>7.6643768400392602</v>
      </c>
      <c r="BI22">
        <v>3.9696179594488998</v>
      </c>
      <c r="BJ22">
        <v>34.141315014720298</v>
      </c>
      <c r="BK22">
        <v>17.682843637545101</v>
      </c>
      <c r="BL22">
        <v>33.096172718351298</v>
      </c>
      <c r="BM22">
        <v>17.1415320976202</v>
      </c>
      <c r="BN22">
        <v>31.702649656525999</v>
      </c>
      <c r="BO22">
        <v>16.4197833777204</v>
      </c>
      <c r="BP22">
        <v>30.657507360156998</v>
      </c>
      <c r="BQ22">
        <v>15.878471837795599</v>
      </c>
      <c r="BR22">
        <v>57</v>
      </c>
      <c r="BS22">
        <v>73</v>
      </c>
      <c r="BT22">
        <v>47</v>
      </c>
      <c r="BU22">
        <v>71</v>
      </c>
      <c r="BV22">
        <v>60</v>
      </c>
      <c r="BW22">
        <v>61</v>
      </c>
      <c r="BX22">
        <v>67</v>
      </c>
      <c r="BY22">
        <v>56</v>
      </c>
      <c r="BZ22">
        <v>21</v>
      </c>
      <c r="CA22">
        <v>98</v>
      </c>
      <c r="CB22">
        <v>86</v>
      </c>
      <c r="CC22">
        <v>74</v>
      </c>
      <c r="CD22">
        <v>91</v>
      </c>
      <c r="CE22">
        <v>6</v>
      </c>
      <c r="CF22">
        <v>31</v>
      </c>
      <c r="CG22">
        <v>95</v>
      </c>
      <c r="CH22">
        <v>97</v>
      </c>
      <c r="CI22">
        <v>97</v>
      </c>
      <c r="CJ22">
        <v>22</v>
      </c>
      <c r="CK22">
        <v>98</v>
      </c>
      <c r="CL22">
        <v>95</v>
      </c>
      <c r="CM22">
        <v>91</v>
      </c>
      <c r="CN22">
        <v>88</v>
      </c>
      <c r="CO22">
        <v>78</v>
      </c>
      <c r="CP22">
        <v>88</v>
      </c>
      <c r="CQ22">
        <v>73</v>
      </c>
      <c r="CR22">
        <v>85</v>
      </c>
      <c r="CS22">
        <v>77</v>
      </c>
      <c r="CT22">
        <v>89</v>
      </c>
      <c r="CU22">
        <v>36</v>
      </c>
      <c r="CV22">
        <v>41</v>
      </c>
      <c r="CW22">
        <v>55</v>
      </c>
      <c r="CX22">
        <v>63</v>
      </c>
      <c r="CY22">
        <v>83</v>
      </c>
      <c r="CZ22">
        <v>91</v>
      </c>
      <c r="DA22">
        <v>78</v>
      </c>
      <c r="DB22">
        <v>90</v>
      </c>
      <c r="DC22">
        <v>82</v>
      </c>
      <c r="DD22">
        <v>90</v>
      </c>
      <c r="DE22">
        <v>35</v>
      </c>
      <c r="DF22">
        <v>37</v>
      </c>
      <c r="DG22">
        <v>80</v>
      </c>
      <c r="DH22">
        <v>90</v>
      </c>
      <c r="DI22">
        <v>78</v>
      </c>
      <c r="DJ22">
        <v>89</v>
      </c>
      <c r="DK22">
        <v>77</v>
      </c>
      <c r="DL22">
        <v>87</v>
      </c>
      <c r="DM22">
        <v>80</v>
      </c>
      <c r="DN22">
        <v>89</v>
      </c>
      <c r="DO22">
        <f t="shared" si="0"/>
        <v>0</v>
      </c>
      <c r="DP22">
        <f t="shared" si="1"/>
        <v>0</v>
      </c>
      <c r="DQ22">
        <f t="shared" si="2"/>
        <v>0</v>
      </c>
      <c r="DR22">
        <f t="shared" si="3"/>
        <v>0</v>
      </c>
      <c r="DS22">
        <f t="shared" si="4"/>
        <v>0</v>
      </c>
      <c r="DT22">
        <f t="shared" si="5"/>
        <v>0</v>
      </c>
      <c r="DU22">
        <f t="shared" si="6"/>
        <v>1</v>
      </c>
      <c r="DV22">
        <f t="shared" si="7"/>
        <v>0</v>
      </c>
      <c r="DW22">
        <f t="shared" si="8"/>
        <v>0</v>
      </c>
      <c r="DX22">
        <f t="shared" si="9"/>
        <v>0</v>
      </c>
      <c r="DY22">
        <f t="shared" si="10"/>
        <v>0</v>
      </c>
      <c r="DZ22">
        <f t="shared" si="11"/>
        <v>0</v>
      </c>
      <c r="EA22">
        <f t="shared" si="12"/>
        <v>0</v>
      </c>
      <c r="EB22">
        <f t="shared" si="13"/>
        <v>0</v>
      </c>
      <c r="EC22">
        <f t="shared" si="14"/>
        <v>1</v>
      </c>
      <c r="ED22">
        <f t="shared" si="15"/>
        <v>1</v>
      </c>
      <c r="EE22" t="b">
        <v>1</v>
      </c>
      <c r="EF22" t="b">
        <f t="shared" si="16"/>
        <v>1</v>
      </c>
    </row>
    <row r="23" spans="1:136" x14ac:dyDescent="0.35">
      <c r="A23">
        <v>58463</v>
      </c>
      <c r="B23">
        <v>39035104800</v>
      </c>
      <c r="C23" t="s">
        <v>4</v>
      </c>
      <c r="D23" t="s">
        <v>237</v>
      </c>
      <c r="E23" t="s">
        <v>5</v>
      </c>
      <c r="F23">
        <v>5</v>
      </c>
      <c r="G23">
        <v>1613</v>
      </c>
      <c r="H23">
        <v>1568</v>
      </c>
      <c r="I23">
        <v>1024</v>
      </c>
      <c r="J23">
        <v>698</v>
      </c>
      <c r="K23">
        <v>880</v>
      </c>
      <c r="L23">
        <v>783</v>
      </c>
      <c r="M23">
        <v>0.53679585985044898</v>
      </c>
      <c r="N23">
        <v>0.26273568585514101</v>
      </c>
      <c r="O23">
        <v>667</v>
      </c>
      <c r="P23">
        <v>0.41351518908865398</v>
      </c>
      <c r="Q23">
        <v>1035</v>
      </c>
      <c r="R23">
        <v>0.66007653061224403</v>
      </c>
      <c r="S23">
        <v>87</v>
      </c>
      <c r="T23">
        <v>0.11111111111111099</v>
      </c>
      <c r="U23">
        <v>29</v>
      </c>
      <c r="V23">
        <v>4.1547277936963001E-2</v>
      </c>
      <c r="W23">
        <v>242</v>
      </c>
      <c r="X23">
        <v>0.236328125</v>
      </c>
      <c r="Y23">
        <v>69</v>
      </c>
      <c r="Z23">
        <v>4.2777433353999E-2</v>
      </c>
      <c r="AA23">
        <v>201</v>
      </c>
      <c r="AB23">
        <v>0.124612523248605</v>
      </c>
      <c r="AC23">
        <v>0.26461538461538497</v>
      </c>
      <c r="AD23">
        <v>9.6784863013698601</v>
      </c>
      <c r="AE23">
        <v>64.642449999999897</v>
      </c>
      <c r="AF23">
        <v>0.50759784500000005</v>
      </c>
      <c r="AG23">
        <v>20</v>
      </c>
      <c r="AH23">
        <v>0.3</v>
      </c>
      <c r="AI23">
        <v>15400.9325723703</v>
      </c>
      <c r="AJ23">
        <v>961.39786087617199</v>
      </c>
      <c r="AK23">
        <v>796</v>
      </c>
      <c r="AL23">
        <v>0.90454545454545399</v>
      </c>
      <c r="AM23">
        <v>2.3796465120370001E-2</v>
      </c>
      <c r="AN23">
        <v>3.3323392664259202</v>
      </c>
      <c r="AO23">
        <v>9.2951500970314704</v>
      </c>
      <c r="AP23">
        <v>13.8128058441641</v>
      </c>
      <c r="AQ23">
        <v>0.483777017019136</v>
      </c>
      <c r="AR23">
        <v>46.164443947138601</v>
      </c>
      <c r="AS23">
        <v>22.595268983542098</v>
      </c>
      <c r="AT23">
        <v>39.1860977690827</v>
      </c>
      <c r="AU23">
        <v>19.1797050674252</v>
      </c>
      <c r="AV23">
        <v>48.848423259999898</v>
      </c>
      <c r="AW23">
        <v>23.908947430000001</v>
      </c>
      <c r="AX23">
        <v>3.2207751600000001</v>
      </c>
      <c r="AY23">
        <v>1.576414116</v>
      </c>
      <c r="AZ23">
        <v>16.640671659999899</v>
      </c>
      <c r="BA23">
        <v>8.1448062659999998</v>
      </c>
      <c r="BB23">
        <v>50.995606685792602</v>
      </c>
      <c r="BC23">
        <v>24.959890156238298</v>
      </c>
      <c r="BD23">
        <v>50.995606685792602</v>
      </c>
      <c r="BE23">
        <v>24.959890156238298</v>
      </c>
      <c r="BF23">
        <v>53.142790125194402</v>
      </c>
      <c r="BG23">
        <v>26.010832899658901</v>
      </c>
      <c r="BH23">
        <v>11.809508916709801</v>
      </c>
      <c r="BI23">
        <v>5.7801850888131003</v>
      </c>
      <c r="BJ23">
        <v>53.142790125194402</v>
      </c>
      <c r="BK23">
        <v>26.010832899658901</v>
      </c>
      <c r="BL23">
        <v>50.995606685792602</v>
      </c>
      <c r="BM23">
        <v>24.959890156238298</v>
      </c>
      <c r="BN23">
        <v>49.922014966091702</v>
      </c>
      <c r="BO23">
        <v>24.434418784528098</v>
      </c>
      <c r="BP23">
        <v>47.238035666839501</v>
      </c>
      <c r="BQ23">
        <v>23.120740355252401</v>
      </c>
      <c r="BR23">
        <v>78</v>
      </c>
      <c r="BS23">
        <v>92</v>
      </c>
      <c r="BT23">
        <v>59</v>
      </c>
      <c r="BU23">
        <v>94</v>
      </c>
      <c r="BV23">
        <v>88</v>
      </c>
      <c r="BW23">
        <v>70</v>
      </c>
      <c r="BX23">
        <v>88</v>
      </c>
      <c r="BY23">
        <v>33</v>
      </c>
      <c r="BZ23">
        <v>31</v>
      </c>
      <c r="CA23">
        <v>95</v>
      </c>
      <c r="CB23">
        <v>86</v>
      </c>
      <c r="CC23">
        <v>73</v>
      </c>
      <c r="CD23">
        <v>91</v>
      </c>
      <c r="CE23">
        <v>6</v>
      </c>
      <c r="CF23">
        <v>31</v>
      </c>
      <c r="CG23">
        <v>95</v>
      </c>
      <c r="CH23">
        <v>95</v>
      </c>
      <c r="CI23">
        <v>99</v>
      </c>
      <c r="CJ23">
        <v>22</v>
      </c>
      <c r="CK23">
        <v>99</v>
      </c>
      <c r="CL23">
        <v>95</v>
      </c>
      <c r="CM23">
        <v>93</v>
      </c>
      <c r="CN23">
        <v>88</v>
      </c>
      <c r="CO23">
        <v>89</v>
      </c>
      <c r="CP23">
        <v>96</v>
      </c>
      <c r="CQ23">
        <v>85</v>
      </c>
      <c r="CR23">
        <v>94</v>
      </c>
      <c r="CS23">
        <v>89</v>
      </c>
      <c r="CT23">
        <v>97</v>
      </c>
      <c r="CU23">
        <v>44</v>
      </c>
      <c r="CV23">
        <v>48</v>
      </c>
      <c r="CW23">
        <v>68</v>
      </c>
      <c r="CX23">
        <v>76</v>
      </c>
      <c r="CY23">
        <v>93</v>
      </c>
      <c r="CZ23">
        <v>97</v>
      </c>
      <c r="DA23">
        <v>91</v>
      </c>
      <c r="DB23">
        <v>97</v>
      </c>
      <c r="DC23">
        <v>93</v>
      </c>
      <c r="DD23">
        <v>98</v>
      </c>
      <c r="DE23">
        <v>49</v>
      </c>
      <c r="DF23">
        <v>53</v>
      </c>
      <c r="DG23">
        <v>92</v>
      </c>
      <c r="DH23">
        <v>97</v>
      </c>
      <c r="DI23">
        <v>91</v>
      </c>
      <c r="DJ23">
        <v>97</v>
      </c>
      <c r="DK23">
        <v>90</v>
      </c>
      <c r="DL23">
        <v>96</v>
      </c>
      <c r="DM23">
        <v>91</v>
      </c>
      <c r="DN23">
        <v>96</v>
      </c>
      <c r="DO23">
        <f t="shared" si="0"/>
        <v>1</v>
      </c>
      <c r="DP23">
        <f t="shared" si="1"/>
        <v>1</v>
      </c>
      <c r="DQ23">
        <f t="shared" si="2"/>
        <v>1</v>
      </c>
      <c r="DR23">
        <f t="shared" si="3"/>
        <v>1</v>
      </c>
      <c r="DS23">
        <f t="shared" si="4"/>
        <v>0</v>
      </c>
      <c r="DT23">
        <f t="shared" si="5"/>
        <v>0</v>
      </c>
      <c r="DU23">
        <f t="shared" si="6"/>
        <v>1</v>
      </c>
      <c r="DV23">
        <f t="shared" si="7"/>
        <v>1</v>
      </c>
      <c r="DW23">
        <f t="shared" si="8"/>
        <v>1</v>
      </c>
      <c r="DX23">
        <f t="shared" si="9"/>
        <v>0</v>
      </c>
      <c r="DY23">
        <f t="shared" si="10"/>
        <v>1</v>
      </c>
      <c r="DZ23">
        <f t="shared" si="11"/>
        <v>1</v>
      </c>
      <c r="EA23">
        <f t="shared" si="12"/>
        <v>1</v>
      </c>
      <c r="EB23">
        <f t="shared" si="13"/>
        <v>1</v>
      </c>
      <c r="EC23">
        <f t="shared" si="14"/>
        <v>11</v>
      </c>
      <c r="ED23">
        <f t="shared" si="15"/>
        <v>1</v>
      </c>
      <c r="EE23" t="b">
        <v>1</v>
      </c>
      <c r="EF23" t="b">
        <f t="shared" si="16"/>
        <v>1</v>
      </c>
    </row>
    <row r="24" spans="1:136" x14ac:dyDescent="0.35">
      <c r="A24">
        <v>58464</v>
      </c>
      <c r="B24">
        <v>39035105100</v>
      </c>
      <c r="C24" t="s">
        <v>4</v>
      </c>
      <c r="D24" t="s">
        <v>237</v>
      </c>
      <c r="E24" t="s">
        <v>5</v>
      </c>
      <c r="F24">
        <v>5</v>
      </c>
      <c r="G24">
        <v>3863</v>
      </c>
      <c r="H24">
        <v>3853</v>
      </c>
      <c r="I24">
        <v>2472</v>
      </c>
      <c r="J24">
        <v>1594</v>
      </c>
      <c r="K24">
        <v>1862</v>
      </c>
      <c r="L24">
        <v>1397</v>
      </c>
      <c r="M24">
        <v>0.62239260195030299</v>
      </c>
      <c r="N24">
        <v>0.31008054066495699</v>
      </c>
      <c r="O24">
        <v>2257</v>
      </c>
      <c r="P24">
        <v>0.58426093709552096</v>
      </c>
      <c r="Q24">
        <v>2545</v>
      </c>
      <c r="R24">
        <v>0.66052426680508602</v>
      </c>
      <c r="S24">
        <v>267</v>
      </c>
      <c r="T24">
        <v>0.191123836793128</v>
      </c>
      <c r="U24">
        <v>96</v>
      </c>
      <c r="V24">
        <v>6.0225846925972E-2</v>
      </c>
      <c r="W24">
        <v>866</v>
      </c>
      <c r="X24">
        <v>0.35032362459546901</v>
      </c>
      <c r="Y24">
        <v>323</v>
      </c>
      <c r="Z24">
        <v>8.3613771680040999E-2</v>
      </c>
      <c r="AA24">
        <v>539</v>
      </c>
      <c r="AB24">
        <v>0.13952886357753</v>
      </c>
      <c r="AC24">
        <v>0.288205128205128</v>
      </c>
      <c r="AD24">
        <v>9.5429857534246505</v>
      </c>
      <c r="AE24">
        <v>64.457269999999895</v>
      </c>
      <c r="AF24">
        <v>0.43598255499999999</v>
      </c>
      <c r="AG24">
        <v>20</v>
      </c>
      <c r="AH24">
        <v>0.3</v>
      </c>
      <c r="AI24">
        <v>9507.7319645973694</v>
      </c>
      <c r="AJ24">
        <v>341.838590186467</v>
      </c>
      <c r="AK24">
        <v>1595</v>
      </c>
      <c r="AL24">
        <v>0.85660580021482202</v>
      </c>
      <c r="AM24">
        <v>2.4022802847377001E-2</v>
      </c>
      <c r="AN24">
        <v>1.65844584678069</v>
      </c>
      <c r="AO24">
        <v>5.6804656834450302</v>
      </c>
      <c r="AP24">
        <v>12.449802692547401</v>
      </c>
      <c r="AQ24">
        <v>7.5949432979899995E-4</v>
      </c>
      <c r="AR24">
        <v>52.2809785638254</v>
      </c>
      <c r="AS24">
        <v>26.046765415856299</v>
      </c>
      <c r="AT24">
        <v>44.812267340421798</v>
      </c>
      <c r="AU24">
        <v>22.3257989278769</v>
      </c>
      <c r="AV24">
        <v>54.148156370000002</v>
      </c>
      <c r="AW24">
        <v>26.9770070699999</v>
      </c>
      <c r="AX24">
        <v>3.7343556119999999</v>
      </c>
      <c r="AY24">
        <v>1.860483246</v>
      </c>
      <c r="AZ24">
        <v>19.294170659999899</v>
      </c>
      <c r="BA24">
        <v>9.612496771</v>
      </c>
      <c r="BB24">
        <v>57.260119379427799</v>
      </c>
      <c r="BC24">
        <v>28.527409741176001</v>
      </c>
      <c r="BD24">
        <v>52.903371165775702</v>
      </c>
      <c r="BE24">
        <v>26.356845956521301</v>
      </c>
      <c r="BF24">
        <v>60.372082389179297</v>
      </c>
      <c r="BG24">
        <v>30.0778124445008</v>
      </c>
      <c r="BH24">
        <v>14.3150298448569</v>
      </c>
      <c r="BI24">
        <v>7.13185243529401</v>
      </c>
      <c r="BJ24">
        <v>58.504904583328397</v>
      </c>
      <c r="BK24">
        <v>29.147570822505902</v>
      </c>
      <c r="BL24">
        <v>56.637726777477504</v>
      </c>
      <c r="BM24">
        <v>28.217329200510999</v>
      </c>
      <c r="BN24">
        <v>57.260119379427799</v>
      </c>
      <c r="BO24">
        <v>28.527409741176001</v>
      </c>
      <c r="BP24">
        <v>26.762881883862999</v>
      </c>
      <c r="BQ24">
        <v>13.3334632485931</v>
      </c>
      <c r="BR24">
        <v>85</v>
      </c>
      <c r="BS24">
        <v>96</v>
      </c>
      <c r="BT24">
        <v>71</v>
      </c>
      <c r="BU24">
        <v>94</v>
      </c>
      <c r="BV24">
        <v>97</v>
      </c>
      <c r="BW24">
        <v>77</v>
      </c>
      <c r="BX24">
        <v>96</v>
      </c>
      <c r="BY24">
        <v>84</v>
      </c>
      <c r="BZ24">
        <v>39</v>
      </c>
      <c r="CA24">
        <v>98</v>
      </c>
      <c r="CB24">
        <v>84</v>
      </c>
      <c r="CC24">
        <v>72</v>
      </c>
      <c r="CD24">
        <v>87</v>
      </c>
      <c r="CE24">
        <v>6</v>
      </c>
      <c r="CF24">
        <v>31</v>
      </c>
      <c r="CG24">
        <v>92</v>
      </c>
      <c r="CH24">
        <v>85</v>
      </c>
      <c r="CI24">
        <v>97</v>
      </c>
      <c r="CJ24">
        <v>23</v>
      </c>
      <c r="CK24">
        <v>94</v>
      </c>
      <c r="CL24">
        <v>91</v>
      </c>
      <c r="CM24">
        <v>92</v>
      </c>
      <c r="CN24">
        <v>43</v>
      </c>
      <c r="CO24">
        <v>92</v>
      </c>
      <c r="CP24">
        <v>98</v>
      </c>
      <c r="CQ24">
        <v>89</v>
      </c>
      <c r="CR24">
        <v>96</v>
      </c>
      <c r="CS24">
        <v>92</v>
      </c>
      <c r="CT24">
        <v>98</v>
      </c>
      <c r="CU24">
        <v>47</v>
      </c>
      <c r="CV24">
        <v>50</v>
      </c>
      <c r="CW24">
        <v>72</v>
      </c>
      <c r="CX24">
        <v>80</v>
      </c>
      <c r="CY24">
        <v>95</v>
      </c>
      <c r="CZ24">
        <v>98</v>
      </c>
      <c r="DA24">
        <v>92</v>
      </c>
      <c r="DB24">
        <v>97</v>
      </c>
      <c r="DC24">
        <v>95</v>
      </c>
      <c r="DD24">
        <v>99</v>
      </c>
      <c r="DE24">
        <v>55</v>
      </c>
      <c r="DF24">
        <v>62</v>
      </c>
      <c r="DG24">
        <v>94</v>
      </c>
      <c r="DH24">
        <v>98</v>
      </c>
      <c r="DI24">
        <v>93</v>
      </c>
      <c r="DJ24">
        <v>98</v>
      </c>
      <c r="DK24">
        <v>93</v>
      </c>
      <c r="DL24">
        <v>98</v>
      </c>
      <c r="DM24">
        <v>75</v>
      </c>
      <c r="DN24">
        <v>84</v>
      </c>
      <c r="DO24">
        <f t="shared" si="0"/>
        <v>1</v>
      </c>
      <c r="DP24">
        <f t="shared" si="1"/>
        <v>1</v>
      </c>
      <c r="DQ24">
        <f t="shared" si="2"/>
        <v>1</v>
      </c>
      <c r="DR24">
        <f t="shared" si="3"/>
        <v>1</v>
      </c>
      <c r="DS24">
        <f t="shared" si="4"/>
        <v>0</v>
      </c>
      <c r="DT24">
        <f t="shared" si="5"/>
        <v>0</v>
      </c>
      <c r="DU24">
        <f t="shared" si="6"/>
        <v>1</v>
      </c>
      <c r="DV24">
        <f t="shared" si="7"/>
        <v>1</v>
      </c>
      <c r="DW24">
        <f t="shared" si="8"/>
        <v>1</v>
      </c>
      <c r="DX24">
        <f t="shared" si="9"/>
        <v>0</v>
      </c>
      <c r="DY24">
        <f t="shared" si="10"/>
        <v>1</v>
      </c>
      <c r="DZ24">
        <f t="shared" si="11"/>
        <v>1</v>
      </c>
      <c r="EA24">
        <f t="shared" si="12"/>
        <v>1</v>
      </c>
      <c r="EB24">
        <f t="shared" si="13"/>
        <v>0</v>
      </c>
      <c r="EC24">
        <f t="shared" si="14"/>
        <v>10</v>
      </c>
      <c r="ED24">
        <f t="shared" si="15"/>
        <v>1</v>
      </c>
      <c r="EE24" t="b">
        <v>1</v>
      </c>
      <c r="EF24" t="b">
        <f t="shared" si="16"/>
        <v>1</v>
      </c>
    </row>
    <row r="25" spans="1:136" x14ac:dyDescent="0.35">
      <c r="A25">
        <v>58465</v>
      </c>
      <c r="B25">
        <v>39035105300</v>
      </c>
      <c r="C25" t="s">
        <v>4</v>
      </c>
      <c r="D25" t="s">
        <v>237</v>
      </c>
      <c r="E25" t="s">
        <v>5</v>
      </c>
      <c r="F25">
        <v>5</v>
      </c>
      <c r="G25">
        <v>3280</v>
      </c>
      <c r="H25">
        <v>3236</v>
      </c>
      <c r="I25">
        <v>2222</v>
      </c>
      <c r="J25">
        <v>1190</v>
      </c>
      <c r="K25">
        <v>1399</v>
      </c>
      <c r="L25">
        <v>1453</v>
      </c>
      <c r="M25">
        <v>0.517476408694866</v>
      </c>
      <c r="N25">
        <v>0.27877574408565498</v>
      </c>
      <c r="O25">
        <v>1632</v>
      </c>
      <c r="P25">
        <v>0.49756097560975598</v>
      </c>
      <c r="Q25">
        <v>1739</v>
      </c>
      <c r="R25">
        <v>0.53739184177997501</v>
      </c>
      <c r="S25">
        <v>141</v>
      </c>
      <c r="T25">
        <v>9.7040605643495995E-2</v>
      </c>
      <c r="U25">
        <v>138</v>
      </c>
      <c r="V25">
        <v>0.11596638655462101</v>
      </c>
      <c r="W25">
        <v>835</v>
      </c>
      <c r="X25">
        <v>0.375787578757875</v>
      </c>
      <c r="Y25">
        <v>283</v>
      </c>
      <c r="Z25">
        <v>8.6280487804878001E-2</v>
      </c>
      <c r="AA25">
        <v>445</v>
      </c>
      <c r="AB25">
        <v>0.135670731707317</v>
      </c>
      <c r="AC25">
        <v>0.26769230769230801</v>
      </c>
      <c r="AD25">
        <v>9.5863191780821904</v>
      </c>
      <c r="AE25">
        <v>64.593860000000006</v>
      </c>
      <c r="AF25">
        <v>0.41992389800000002</v>
      </c>
      <c r="AG25">
        <v>20</v>
      </c>
      <c r="AH25">
        <v>0.3</v>
      </c>
      <c r="AI25">
        <v>10297.539460870999</v>
      </c>
      <c r="AJ25">
        <v>454.76862236468003</v>
      </c>
      <c r="AK25">
        <v>1265</v>
      </c>
      <c r="AL25">
        <v>0.90421729807005002</v>
      </c>
      <c r="AM25">
        <v>2.4091446288896E-2</v>
      </c>
      <c r="AN25">
        <v>2.2533027789890201</v>
      </c>
      <c r="AO25">
        <v>5.81278580127195</v>
      </c>
      <c r="AP25">
        <v>9.9415243367271007</v>
      </c>
      <c r="AQ25">
        <v>7.0803440432900004E-4</v>
      </c>
      <c r="AR25">
        <v>43.4680183303687</v>
      </c>
      <c r="AS25">
        <v>23.417162503195001</v>
      </c>
      <c r="AT25">
        <v>37.2583014260303</v>
      </c>
      <c r="AU25">
        <v>20.0718535741671</v>
      </c>
      <c r="AV25">
        <v>43.985494770000003</v>
      </c>
      <c r="AW25">
        <v>23.69593824</v>
      </c>
      <c r="AX25">
        <v>3.1048584539999999</v>
      </c>
      <c r="AY25">
        <v>1.6726544640000001</v>
      </c>
      <c r="AZ25">
        <v>16.041768680000001</v>
      </c>
      <c r="BA25">
        <v>8.6420480640000008</v>
      </c>
      <c r="BB25">
        <v>48.125306008622502</v>
      </c>
      <c r="BC25">
        <v>25.926144199965901</v>
      </c>
      <c r="BD25">
        <v>46.055400373843</v>
      </c>
      <c r="BE25">
        <v>24.811041223623199</v>
      </c>
      <c r="BF25">
        <v>51.230164460791698</v>
      </c>
      <c r="BG25">
        <v>27.598798664479801</v>
      </c>
      <c r="BH25">
        <v>11.901957399981899</v>
      </c>
      <c r="BI25">
        <v>6.4118421139700601</v>
      </c>
      <c r="BJ25">
        <v>50.195211643401997</v>
      </c>
      <c r="BK25">
        <v>27.041247176308499</v>
      </c>
      <c r="BL25">
        <v>47.090353191232801</v>
      </c>
      <c r="BM25">
        <v>25.368592711794602</v>
      </c>
      <c r="BN25">
        <v>46.055400373843</v>
      </c>
      <c r="BO25">
        <v>24.811041223623199</v>
      </c>
      <c r="BP25">
        <v>21.7340091651843</v>
      </c>
      <c r="BQ25">
        <v>11.708581251597501</v>
      </c>
      <c r="BR25">
        <v>76</v>
      </c>
      <c r="BS25">
        <v>94</v>
      </c>
      <c r="BT25">
        <v>65</v>
      </c>
      <c r="BU25">
        <v>87</v>
      </c>
      <c r="BV25">
        <v>84</v>
      </c>
      <c r="BW25">
        <v>88</v>
      </c>
      <c r="BX25">
        <v>96</v>
      </c>
      <c r="BY25">
        <v>85</v>
      </c>
      <c r="BZ25">
        <v>37</v>
      </c>
      <c r="CA25">
        <v>95</v>
      </c>
      <c r="CB25">
        <v>84</v>
      </c>
      <c r="CC25">
        <v>72</v>
      </c>
      <c r="CD25">
        <v>85</v>
      </c>
      <c r="CE25">
        <v>6</v>
      </c>
      <c r="CF25">
        <v>31</v>
      </c>
      <c r="CG25">
        <v>93</v>
      </c>
      <c r="CH25">
        <v>89</v>
      </c>
      <c r="CI25">
        <v>99</v>
      </c>
      <c r="CJ25">
        <v>23</v>
      </c>
      <c r="CK25">
        <v>97</v>
      </c>
      <c r="CL25">
        <v>91</v>
      </c>
      <c r="CM25">
        <v>89</v>
      </c>
      <c r="CN25">
        <v>42</v>
      </c>
      <c r="CO25">
        <v>88</v>
      </c>
      <c r="CP25">
        <v>96</v>
      </c>
      <c r="CQ25">
        <v>84</v>
      </c>
      <c r="CR25">
        <v>95</v>
      </c>
      <c r="CS25">
        <v>87</v>
      </c>
      <c r="CT25">
        <v>96</v>
      </c>
      <c r="CU25">
        <v>44</v>
      </c>
      <c r="CV25">
        <v>49</v>
      </c>
      <c r="CW25">
        <v>67</v>
      </c>
      <c r="CX25">
        <v>77</v>
      </c>
      <c r="CY25">
        <v>92</v>
      </c>
      <c r="CZ25">
        <v>98</v>
      </c>
      <c r="DA25">
        <v>88</v>
      </c>
      <c r="DB25">
        <v>97</v>
      </c>
      <c r="DC25">
        <v>92</v>
      </c>
      <c r="DD25">
        <v>98</v>
      </c>
      <c r="DE25">
        <v>49</v>
      </c>
      <c r="DF25">
        <v>57</v>
      </c>
      <c r="DG25">
        <v>91</v>
      </c>
      <c r="DH25">
        <v>97</v>
      </c>
      <c r="DI25">
        <v>88</v>
      </c>
      <c r="DJ25">
        <v>97</v>
      </c>
      <c r="DK25">
        <v>88</v>
      </c>
      <c r="DL25">
        <v>97</v>
      </c>
      <c r="DM25">
        <v>69</v>
      </c>
      <c r="DN25">
        <v>80</v>
      </c>
      <c r="DO25">
        <f t="shared" si="0"/>
        <v>1</v>
      </c>
      <c r="DP25">
        <f t="shared" si="1"/>
        <v>1</v>
      </c>
      <c r="DQ25">
        <f t="shared" si="2"/>
        <v>1</v>
      </c>
      <c r="DR25">
        <f t="shared" si="3"/>
        <v>1</v>
      </c>
      <c r="DS25">
        <f t="shared" si="4"/>
        <v>0</v>
      </c>
      <c r="DT25">
        <f t="shared" si="5"/>
        <v>0</v>
      </c>
      <c r="DU25">
        <f t="shared" si="6"/>
        <v>1</v>
      </c>
      <c r="DV25">
        <f t="shared" si="7"/>
        <v>1</v>
      </c>
      <c r="DW25">
        <f t="shared" si="8"/>
        <v>1</v>
      </c>
      <c r="DX25">
        <f t="shared" si="9"/>
        <v>0</v>
      </c>
      <c r="DY25">
        <f t="shared" si="10"/>
        <v>1</v>
      </c>
      <c r="DZ25">
        <f t="shared" si="11"/>
        <v>1</v>
      </c>
      <c r="EA25">
        <f t="shared" si="12"/>
        <v>1</v>
      </c>
      <c r="EB25">
        <f t="shared" si="13"/>
        <v>0</v>
      </c>
      <c r="EC25">
        <f t="shared" si="14"/>
        <v>10</v>
      </c>
      <c r="ED25">
        <f t="shared" si="15"/>
        <v>1</v>
      </c>
      <c r="EE25" t="b">
        <v>1</v>
      </c>
      <c r="EF25" t="b">
        <f t="shared" si="16"/>
        <v>1</v>
      </c>
    </row>
    <row r="26" spans="1:136" x14ac:dyDescent="0.35">
      <c r="A26">
        <v>58466</v>
      </c>
      <c r="B26">
        <v>39035105400</v>
      </c>
      <c r="C26" t="s">
        <v>4</v>
      </c>
      <c r="D26" t="s">
        <v>237</v>
      </c>
      <c r="E26" t="s">
        <v>5</v>
      </c>
      <c r="F26">
        <v>5</v>
      </c>
      <c r="G26">
        <v>3503</v>
      </c>
      <c r="H26">
        <v>3503</v>
      </c>
      <c r="I26">
        <v>2243</v>
      </c>
      <c r="J26">
        <v>1438</v>
      </c>
      <c r="K26">
        <v>1735</v>
      </c>
      <c r="L26">
        <v>1698</v>
      </c>
      <c r="M26">
        <v>0.65386811304596004</v>
      </c>
      <c r="N26">
        <v>0.26660451644296901</v>
      </c>
      <c r="O26">
        <v>2055</v>
      </c>
      <c r="P26">
        <v>0.586640022837567</v>
      </c>
      <c r="Q26">
        <v>2526</v>
      </c>
      <c r="R26">
        <v>0.72109620325435297</v>
      </c>
      <c r="S26">
        <v>110</v>
      </c>
      <c r="T26">
        <v>6.4782096584217005E-2</v>
      </c>
      <c r="U26">
        <v>129</v>
      </c>
      <c r="V26">
        <v>8.9707927677330004E-2</v>
      </c>
      <c r="W26">
        <v>444</v>
      </c>
      <c r="X26">
        <v>0.197949175211769</v>
      </c>
      <c r="Y26">
        <v>254</v>
      </c>
      <c r="Z26">
        <v>7.2509277761917998E-2</v>
      </c>
      <c r="AA26">
        <v>316</v>
      </c>
      <c r="AB26">
        <v>9.0208392806165993E-2</v>
      </c>
      <c r="AC26">
        <v>0.25948717948717898</v>
      </c>
      <c r="AD26">
        <v>9.6034767123287708</v>
      </c>
      <c r="AE26">
        <v>64.399500000000003</v>
      </c>
      <c r="AF26">
        <v>0.390866775</v>
      </c>
      <c r="AG26">
        <v>20</v>
      </c>
      <c r="AH26">
        <v>0.3</v>
      </c>
      <c r="AI26">
        <v>12641.422678196401</v>
      </c>
      <c r="AJ26">
        <v>458.617012408861</v>
      </c>
      <c r="AK26">
        <v>1518</v>
      </c>
      <c r="AL26">
        <v>0.87492795389049005</v>
      </c>
      <c r="AM26">
        <v>2.4574464993771E-2</v>
      </c>
      <c r="AN26">
        <v>2.5576338829258201</v>
      </c>
      <c r="AO26">
        <v>5.3460692967672703</v>
      </c>
      <c r="AP26">
        <v>11.561882781717101</v>
      </c>
      <c r="AQ26">
        <v>1.410247555493E-3</v>
      </c>
      <c r="AR26">
        <v>55.578789608906597</v>
      </c>
      <c r="AS26">
        <v>22.6613838976523</v>
      </c>
      <c r="AT26">
        <v>46.424636026263101</v>
      </c>
      <c r="AU26">
        <v>18.9289206674508</v>
      </c>
      <c r="AV26">
        <v>53.61718527</v>
      </c>
      <c r="AW26">
        <v>21.861570310000001</v>
      </c>
      <c r="AX26">
        <v>3.9232086779999999</v>
      </c>
      <c r="AY26">
        <v>1.5996270960000001</v>
      </c>
      <c r="AZ26">
        <v>20.2699114999999</v>
      </c>
      <c r="BA26">
        <v>8.2647399959999905</v>
      </c>
      <c r="BB26">
        <v>61.463602626320203</v>
      </c>
      <c r="BC26">
        <v>25.060824545639001</v>
      </c>
      <c r="BD26">
        <v>58.194262061090399</v>
      </c>
      <c r="BE26">
        <v>23.727801963424199</v>
      </c>
      <c r="BF26">
        <v>64.079075078504005</v>
      </c>
      <c r="BG26">
        <v>26.1272426114109</v>
      </c>
      <c r="BH26">
        <v>15.038966600057</v>
      </c>
      <c r="BI26">
        <v>6.1319038781882798</v>
      </c>
      <c r="BJ26">
        <v>64.079075078504005</v>
      </c>
      <c r="BK26">
        <v>26.1272426114109</v>
      </c>
      <c r="BL26">
        <v>58.848130174136401</v>
      </c>
      <c r="BM26">
        <v>23.994406479867202</v>
      </c>
      <c r="BN26">
        <v>59.501998287182303</v>
      </c>
      <c r="BO26">
        <v>24.261010996310102</v>
      </c>
      <c r="BP26">
        <v>31.385669426206</v>
      </c>
      <c r="BQ26">
        <v>12.7970167892625</v>
      </c>
      <c r="BR26">
        <v>87</v>
      </c>
      <c r="BS26">
        <v>92</v>
      </c>
      <c r="BT26">
        <v>72</v>
      </c>
      <c r="BU26">
        <v>97</v>
      </c>
      <c r="BV26">
        <v>66</v>
      </c>
      <c r="BW26">
        <v>84</v>
      </c>
      <c r="BX26">
        <v>82</v>
      </c>
      <c r="BY26">
        <v>74</v>
      </c>
      <c r="BZ26">
        <v>16</v>
      </c>
      <c r="CA26">
        <v>93</v>
      </c>
      <c r="CB26">
        <v>85</v>
      </c>
      <c r="CC26">
        <v>71</v>
      </c>
      <c r="CD26">
        <v>82</v>
      </c>
      <c r="CE26">
        <v>6</v>
      </c>
      <c r="CF26">
        <v>31</v>
      </c>
      <c r="CG26">
        <v>94</v>
      </c>
      <c r="CH26">
        <v>89</v>
      </c>
      <c r="CI26">
        <v>98</v>
      </c>
      <c r="CJ26">
        <v>23</v>
      </c>
      <c r="CK26">
        <v>98</v>
      </c>
      <c r="CL26">
        <v>90</v>
      </c>
      <c r="CM26">
        <v>91</v>
      </c>
      <c r="CN26">
        <v>48</v>
      </c>
      <c r="CO26">
        <v>93</v>
      </c>
      <c r="CP26">
        <v>96</v>
      </c>
      <c r="CQ26">
        <v>90</v>
      </c>
      <c r="CR26">
        <v>94</v>
      </c>
      <c r="CS26">
        <v>92</v>
      </c>
      <c r="CT26">
        <v>95</v>
      </c>
      <c r="CU26">
        <v>48</v>
      </c>
      <c r="CV26">
        <v>49</v>
      </c>
      <c r="CW26">
        <v>74</v>
      </c>
      <c r="CX26">
        <v>76</v>
      </c>
      <c r="CY26">
        <v>96</v>
      </c>
      <c r="CZ26">
        <v>97</v>
      </c>
      <c r="DA26">
        <v>94</v>
      </c>
      <c r="DB26">
        <v>96</v>
      </c>
      <c r="DC26">
        <v>97</v>
      </c>
      <c r="DD26">
        <v>98</v>
      </c>
      <c r="DE26">
        <v>56</v>
      </c>
      <c r="DF26">
        <v>56</v>
      </c>
      <c r="DG26">
        <v>96</v>
      </c>
      <c r="DH26">
        <v>97</v>
      </c>
      <c r="DI26">
        <v>94</v>
      </c>
      <c r="DJ26">
        <v>96</v>
      </c>
      <c r="DK26">
        <v>94</v>
      </c>
      <c r="DL26">
        <v>96</v>
      </c>
      <c r="DM26">
        <v>80</v>
      </c>
      <c r="DN26">
        <v>83</v>
      </c>
      <c r="DO26">
        <f t="shared" si="0"/>
        <v>1</v>
      </c>
      <c r="DP26">
        <f t="shared" si="1"/>
        <v>1</v>
      </c>
      <c r="DQ26">
        <f t="shared" si="2"/>
        <v>1</v>
      </c>
      <c r="DR26">
        <f t="shared" si="3"/>
        <v>1</v>
      </c>
      <c r="DS26">
        <f t="shared" si="4"/>
        <v>0</v>
      </c>
      <c r="DT26">
        <f t="shared" si="5"/>
        <v>0</v>
      </c>
      <c r="DU26">
        <f t="shared" si="6"/>
        <v>1</v>
      </c>
      <c r="DV26">
        <f t="shared" si="7"/>
        <v>1</v>
      </c>
      <c r="DW26">
        <f t="shared" si="8"/>
        <v>1</v>
      </c>
      <c r="DX26">
        <f t="shared" si="9"/>
        <v>0</v>
      </c>
      <c r="DY26">
        <f t="shared" si="10"/>
        <v>1</v>
      </c>
      <c r="DZ26">
        <f t="shared" si="11"/>
        <v>1</v>
      </c>
      <c r="EA26">
        <f t="shared" si="12"/>
        <v>1</v>
      </c>
      <c r="EB26">
        <f t="shared" si="13"/>
        <v>0</v>
      </c>
      <c r="EC26">
        <f t="shared" si="14"/>
        <v>10</v>
      </c>
      <c r="ED26">
        <f t="shared" si="15"/>
        <v>1</v>
      </c>
      <c r="EE26" t="b">
        <v>1</v>
      </c>
      <c r="EF26" t="b">
        <f t="shared" si="16"/>
        <v>1</v>
      </c>
    </row>
    <row r="27" spans="1:136" x14ac:dyDescent="0.35">
      <c r="A27">
        <v>58467</v>
      </c>
      <c r="B27">
        <v>39035105500</v>
      </c>
      <c r="C27" t="s">
        <v>4</v>
      </c>
      <c r="D27" t="s">
        <v>237</v>
      </c>
      <c r="E27" t="s">
        <v>5</v>
      </c>
      <c r="F27">
        <v>5</v>
      </c>
      <c r="G27">
        <v>2068</v>
      </c>
      <c r="H27">
        <v>2068</v>
      </c>
      <c r="I27">
        <v>1336</v>
      </c>
      <c r="J27">
        <v>847</v>
      </c>
      <c r="K27">
        <v>1052</v>
      </c>
      <c r="L27">
        <v>986</v>
      </c>
      <c r="M27">
        <v>0.71010638297872297</v>
      </c>
      <c r="N27">
        <v>0.277464809366744</v>
      </c>
      <c r="O27">
        <v>1417</v>
      </c>
      <c r="P27">
        <v>0.68520309477756203</v>
      </c>
      <c r="Q27">
        <v>1520</v>
      </c>
      <c r="R27">
        <v>0.73500967117988403</v>
      </c>
      <c r="S27">
        <v>164</v>
      </c>
      <c r="T27">
        <v>0.16632860040567901</v>
      </c>
      <c r="U27">
        <v>19</v>
      </c>
      <c r="V27">
        <v>2.2432113341203999E-2</v>
      </c>
      <c r="W27">
        <v>311</v>
      </c>
      <c r="X27">
        <v>0.23278443113772401</v>
      </c>
      <c r="Y27">
        <v>136</v>
      </c>
      <c r="Z27">
        <v>6.5764023210831996E-2</v>
      </c>
      <c r="AA27">
        <v>246</v>
      </c>
      <c r="AB27">
        <v>0.11895551257253301</v>
      </c>
      <c r="AC27">
        <v>0.230769230769231</v>
      </c>
      <c r="AD27">
        <v>9.6191326027397306</v>
      </c>
      <c r="AE27">
        <v>64.406130000000005</v>
      </c>
      <c r="AF27">
        <v>0.39958141000000003</v>
      </c>
      <c r="AG27">
        <v>20</v>
      </c>
      <c r="AH27">
        <v>0.3</v>
      </c>
      <c r="AI27">
        <v>14164.017089999899</v>
      </c>
      <c r="AJ27">
        <v>714.08631890000004</v>
      </c>
      <c r="AK27">
        <v>910</v>
      </c>
      <c r="AL27">
        <v>0.86501901140684401</v>
      </c>
      <c r="AM27">
        <v>2.4478577000000001E-2</v>
      </c>
      <c r="AN27">
        <v>2.9746925910000002</v>
      </c>
      <c r="AO27">
        <v>5.9105324420000001</v>
      </c>
      <c r="AP27">
        <v>16.325108140000001</v>
      </c>
      <c r="AQ27">
        <v>7.1642299999999999E-4</v>
      </c>
      <c r="AR27">
        <v>60.359042553191401</v>
      </c>
      <c r="AS27">
        <v>23.5845087961732</v>
      </c>
      <c r="AT27">
        <v>51.127659574467998</v>
      </c>
      <c r="AU27">
        <v>19.977466274405501</v>
      </c>
      <c r="AV27">
        <v>58.93882979</v>
      </c>
      <c r="AW27">
        <v>23.02957915</v>
      </c>
      <c r="AX27">
        <v>4.2606382979999999</v>
      </c>
      <c r="AY27">
        <v>1.664788854</v>
      </c>
      <c r="AZ27">
        <v>22.013297869999899</v>
      </c>
      <c r="BA27">
        <v>8.6014090789999997</v>
      </c>
      <c r="BB27">
        <v>66.749999999999901</v>
      </c>
      <c r="BC27">
        <v>26.0816920804739</v>
      </c>
      <c r="BD27">
        <v>66.039893617021207</v>
      </c>
      <c r="BE27">
        <v>25.804227271107099</v>
      </c>
      <c r="BF27">
        <v>68.880319148936096</v>
      </c>
      <c r="BG27">
        <v>26.914086508574101</v>
      </c>
      <c r="BH27">
        <v>16.3324468085106</v>
      </c>
      <c r="BI27">
        <v>6.3816906154351098</v>
      </c>
      <c r="BJ27">
        <v>69.590425531914804</v>
      </c>
      <c r="BK27">
        <v>27.191551317940899</v>
      </c>
      <c r="BL27">
        <v>64.619680851063706</v>
      </c>
      <c r="BM27">
        <v>25.249297652373698</v>
      </c>
      <c r="BN27">
        <v>66.749999999999901</v>
      </c>
      <c r="BO27">
        <v>26.0816920804739</v>
      </c>
      <c r="BP27">
        <v>29.8244680851063</v>
      </c>
      <c r="BQ27">
        <v>11.653521993403199</v>
      </c>
      <c r="BR27">
        <v>91</v>
      </c>
      <c r="BS27">
        <v>94</v>
      </c>
      <c r="BT27">
        <v>77</v>
      </c>
      <c r="BU27">
        <v>97</v>
      </c>
      <c r="BV27">
        <v>96</v>
      </c>
      <c r="BW27">
        <v>58</v>
      </c>
      <c r="BX27">
        <v>87</v>
      </c>
      <c r="BY27">
        <v>66</v>
      </c>
      <c r="BZ27">
        <v>28</v>
      </c>
      <c r="CA27">
        <v>81</v>
      </c>
      <c r="CB27">
        <v>85</v>
      </c>
      <c r="CC27">
        <v>72</v>
      </c>
      <c r="CD27">
        <v>83</v>
      </c>
      <c r="CE27">
        <v>6</v>
      </c>
      <c r="CF27">
        <v>31</v>
      </c>
      <c r="CG27">
        <v>94</v>
      </c>
      <c r="CH27">
        <v>93</v>
      </c>
      <c r="CI27">
        <v>97</v>
      </c>
      <c r="CJ27">
        <v>23</v>
      </c>
      <c r="CK27">
        <v>98</v>
      </c>
      <c r="CL27">
        <v>91</v>
      </c>
      <c r="CM27">
        <v>94</v>
      </c>
      <c r="CN27">
        <v>42</v>
      </c>
      <c r="CO27">
        <v>95</v>
      </c>
      <c r="CP27">
        <v>97</v>
      </c>
      <c r="CQ27">
        <v>92</v>
      </c>
      <c r="CR27">
        <v>95</v>
      </c>
      <c r="CS27">
        <v>94</v>
      </c>
      <c r="CT27">
        <v>96</v>
      </c>
      <c r="CU27">
        <v>49</v>
      </c>
      <c r="CV27">
        <v>49</v>
      </c>
      <c r="CW27">
        <v>76</v>
      </c>
      <c r="CX27">
        <v>77</v>
      </c>
      <c r="CY27">
        <v>97</v>
      </c>
      <c r="CZ27">
        <v>98</v>
      </c>
      <c r="DA27">
        <v>97</v>
      </c>
      <c r="DB27">
        <v>97</v>
      </c>
      <c r="DC27">
        <v>98</v>
      </c>
      <c r="DD27">
        <v>98</v>
      </c>
      <c r="DE27">
        <v>59</v>
      </c>
      <c r="DF27">
        <v>57</v>
      </c>
      <c r="DG27">
        <v>97</v>
      </c>
      <c r="DH27">
        <v>98</v>
      </c>
      <c r="DI27">
        <v>97</v>
      </c>
      <c r="DJ27">
        <v>97</v>
      </c>
      <c r="DK27">
        <v>97</v>
      </c>
      <c r="DL27">
        <v>97</v>
      </c>
      <c r="DM27">
        <v>79</v>
      </c>
      <c r="DN27">
        <v>80</v>
      </c>
      <c r="DO27">
        <f t="shared" si="0"/>
        <v>1</v>
      </c>
      <c r="DP27">
        <f t="shared" si="1"/>
        <v>1</v>
      </c>
      <c r="DQ27">
        <f t="shared" si="2"/>
        <v>1</v>
      </c>
      <c r="DR27">
        <f t="shared" si="3"/>
        <v>1</v>
      </c>
      <c r="DS27">
        <f t="shared" si="4"/>
        <v>0</v>
      </c>
      <c r="DT27">
        <f t="shared" si="5"/>
        <v>0</v>
      </c>
      <c r="DU27">
        <f t="shared" si="6"/>
        <v>1</v>
      </c>
      <c r="DV27">
        <f t="shared" si="7"/>
        <v>1</v>
      </c>
      <c r="DW27">
        <f t="shared" si="8"/>
        <v>1</v>
      </c>
      <c r="DX27">
        <f t="shared" si="9"/>
        <v>0</v>
      </c>
      <c r="DY27">
        <f t="shared" si="10"/>
        <v>1</v>
      </c>
      <c r="DZ27">
        <f t="shared" si="11"/>
        <v>1</v>
      </c>
      <c r="EA27">
        <f t="shared" si="12"/>
        <v>1</v>
      </c>
      <c r="EB27">
        <f t="shared" si="13"/>
        <v>0</v>
      </c>
      <c r="EC27">
        <f t="shared" si="14"/>
        <v>10</v>
      </c>
      <c r="ED27">
        <f t="shared" si="15"/>
        <v>1</v>
      </c>
      <c r="EE27" t="b">
        <v>1</v>
      </c>
      <c r="EF27" t="b">
        <f t="shared" si="16"/>
        <v>1</v>
      </c>
    </row>
    <row r="28" spans="1:136" x14ac:dyDescent="0.35">
      <c r="A28">
        <v>58468</v>
      </c>
      <c r="B28">
        <v>39035105602</v>
      </c>
      <c r="C28" t="s">
        <v>4</v>
      </c>
      <c r="D28" t="s">
        <v>237</v>
      </c>
      <c r="E28" t="s">
        <v>5</v>
      </c>
      <c r="F28">
        <v>5</v>
      </c>
      <c r="G28">
        <v>2392</v>
      </c>
      <c r="H28">
        <v>2392</v>
      </c>
      <c r="I28">
        <v>1407</v>
      </c>
      <c r="J28">
        <v>1028</v>
      </c>
      <c r="K28">
        <v>1222</v>
      </c>
      <c r="L28">
        <v>1199</v>
      </c>
      <c r="M28">
        <v>0.64736622073578598</v>
      </c>
      <c r="N28">
        <v>0.27203949311257702</v>
      </c>
      <c r="O28">
        <v>1346</v>
      </c>
      <c r="P28">
        <v>0.56270903010033402</v>
      </c>
      <c r="Q28">
        <v>1751</v>
      </c>
      <c r="R28">
        <v>0.73202341137123705</v>
      </c>
      <c r="S28">
        <v>153</v>
      </c>
      <c r="T28">
        <v>0.12760633861551199</v>
      </c>
      <c r="U28">
        <v>55</v>
      </c>
      <c r="V28">
        <v>5.3501945525292E-2</v>
      </c>
      <c r="W28">
        <v>300</v>
      </c>
      <c r="X28">
        <v>0.21321961620468999</v>
      </c>
      <c r="Y28">
        <v>41</v>
      </c>
      <c r="Z28">
        <v>1.7140468227425001E-2</v>
      </c>
      <c r="AA28">
        <v>288</v>
      </c>
      <c r="AB28">
        <v>0.120401337792642</v>
      </c>
      <c r="AC28">
        <v>0.23384615384615401</v>
      </c>
      <c r="AD28">
        <v>9.6351194520547896</v>
      </c>
      <c r="AE28">
        <v>64.186300000000003</v>
      </c>
      <c r="AF28">
        <v>0.40255930499999998</v>
      </c>
      <c r="AG28">
        <v>20</v>
      </c>
      <c r="AH28">
        <v>0.3</v>
      </c>
      <c r="AI28">
        <v>18412.583641331301</v>
      </c>
      <c r="AJ28">
        <v>602.16762255235199</v>
      </c>
      <c r="AK28">
        <v>819</v>
      </c>
      <c r="AL28">
        <v>0.67021276595744605</v>
      </c>
      <c r="AM28">
        <v>2.4790534053052999E-2</v>
      </c>
      <c r="AN28">
        <v>4.7607350500700703</v>
      </c>
      <c r="AO28">
        <v>8.1694421397437402</v>
      </c>
      <c r="AP28">
        <v>11.4971650764064</v>
      </c>
      <c r="AQ28">
        <v>0.14940174874474499</v>
      </c>
      <c r="AR28">
        <v>55.026128762541802</v>
      </c>
      <c r="AS28">
        <v>23.123356914569001</v>
      </c>
      <c r="AT28">
        <v>45.315635451505003</v>
      </c>
      <c r="AU28">
        <v>19.0427645178803</v>
      </c>
      <c r="AV28">
        <v>53.731396340000003</v>
      </c>
      <c r="AW28">
        <v>22.5792779199999</v>
      </c>
      <c r="AX28">
        <v>3.8841973259999998</v>
      </c>
      <c r="AY28">
        <v>1.632236958</v>
      </c>
      <c r="AZ28">
        <v>20.06835285</v>
      </c>
      <c r="BA28">
        <v>8.4332242829999906</v>
      </c>
      <c r="BB28">
        <v>61.4997909698996</v>
      </c>
      <c r="BC28">
        <v>25.843751845694801</v>
      </c>
      <c r="BD28">
        <v>59.557692307692299</v>
      </c>
      <c r="BE28">
        <v>25.027633366357001</v>
      </c>
      <c r="BF28">
        <v>56.968227424749102</v>
      </c>
      <c r="BG28">
        <v>23.939475393906701</v>
      </c>
      <c r="BH28">
        <v>14.889423076923</v>
      </c>
      <c r="BI28">
        <v>6.2569083415892699</v>
      </c>
      <c r="BJ28">
        <v>64.089255852842797</v>
      </c>
      <c r="BK28">
        <v>26.931909818145101</v>
      </c>
      <c r="BL28">
        <v>60.852424749163802</v>
      </c>
      <c r="BM28">
        <v>25.5717123525822</v>
      </c>
      <c r="BN28">
        <v>58.910326086956502</v>
      </c>
      <c r="BO28">
        <v>24.7555938732445</v>
      </c>
      <c r="BP28">
        <v>53.7313963210702</v>
      </c>
      <c r="BQ28">
        <v>22.579277928343799</v>
      </c>
      <c r="BR28">
        <v>87</v>
      </c>
      <c r="BS28">
        <v>93</v>
      </c>
      <c r="BT28">
        <v>70</v>
      </c>
      <c r="BU28">
        <v>97</v>
      </c>
      <c r="BV28">
        <v>92</v>
      </c>
      <c r="BW28">
        <v>75</v>
      </c>
      <c r="BX28">
        <v>85</v>
      </c>
      <c r="BY28">
        <v>7</v>
      </c>
      <c r="BZ28">
        <v>29</v>
      </c>
      <c r="CA28">
        <v>83</v>
      </c>
      <c r="CB28">
        <v>85</v>
      </c>
      <c r="CC28">
        <v>70</v>
      </c>
      <c r="CD28">
        <v>83</v>
      </c>
      <c r="CE28">
        <v>6</v>
      </c>
      <c r="CF28">
        <v>31</v>
      </c>
      <c r="CG28">
        <v>95</v>
      </c>
      <c r="CH28">
        <v>92</v>
      </c>
      <c r="CI28">
        <v>88</v>
      </c>
      <c r="CJ28">
        <v>23</v>
      </c>
      <c r="CK28">
        <v>99</v>
      </c>
      <c r="CL28">
        <v>94</v>
      </c>
      <c r="CM28">
        <v>91</v>
      </c>
      <c r="CN28">
        <v>83</v>
      </c>
      <c r="CO28">
        <v>93</v>
      </c>
      <c r="CP28">
        <v>96</v>
      </c>
      <c r="CQ28">
        <v>89</v>
      </c>
      <c r="CR28">
        <v>94</v>
      </c>
      <c r="CS28">
        <v>92</v>
      </c>
      <c r="CT28">
        <v>96</v>
      </c>
      <c r="CU28">
        <v>47</v>
      </c>
      <c r="CV28">
        <v>49</v>
      </c>
      <c r="CW28">
        <v>73</v>
      </c>
      <c r="CX28">
        <v>77</v>
      </c>
      <c r="CY28">
        <v>96</v>
      </c>
      <c r="CZ28">
        <v>98</v>
      </c>
      <c r="DA28">
        <v>95</v>
      </c>
      <c r="DB28">
        <v>97</v>
      </c>
      <c r="DC28">
        <v>94</v>
      </c>
      <c r="DD28">
        <v>97</v>
      </c>
      <c r="DE28">
        <v>56</v>
      </c>
      <c r="DF28">
        <v>56</v>
      </c>
      <c r="DG28">
        <v>96</v>
      </c>
      <c r="DH28">
        <v>97</v>
      </c>
      <c r="DI28">
        <v>95</v>
      </c>
      <c r="DJ28">
        <v>97</v>
      </c>
      <c r="DK28">
        <v>94</v>
      </c>
      <c r="DL28">
        <v>97</v>
      </c>
      <c r="DM28">
        <v>94</v>
      </c>
      <c r="DN28">
        <v>96</v>
      </c>
      <c r="DO28">
        <f t="shared" si="0"/>
        <v>1</v>
      </c>
      <c r="DP28">
        <f t="shared" si="1"/>
        <v>1</v>
      </c>
      <c r="DQ28">
        <f t="shared" si="2"/>
        <v>1</v>
      </c>
      <c r="DR28">
        <f t="shared" si="3"/>
        <v>1</v>
      </c>
      <c r="DS28">
        <f t="shared" si="4"/>
        <v>0</v>
      </c>
      <c r="DT28">
        <f t="shared" si="5"/>
        <v>0</v>
      </c>
      <c r="DU28">
        <f t="shared" si="6"/>
        <v>1</v>
      </c>
      <c r="DV28">
        <f t="shared" si="7"/>
        <v>1</v>
      </c>
      <c r="DW28">
        <f t="shared" si="8"/>
        <v>1</v>
      </c>
      <c r="DX28">
        <f t="shared" si="9"/>
        <v>0</v>
      </c>
      <c r="DY28">
        <f t="shared" si="10"/>
        <v>1</v>
      </c>
      <c r="DZ28">
        <f t="shared" si="11"/>
        <v>1</v>
      </c>
      <c r="EA28">
        <f t="shared" si="12"/>
        <v>1</v>
      </c>
      <c r="EB28">
        <f t="shared" si="13"/>
        <v>1</v>
      </c>
      <c r="EC28">
        <f t="shared" si="14"/>
        <v>11</v>
      </c>
      <c r="ED28">
        <f t="shared" si="15"/>
        <v>1</v>
      </c>
      <c r="EE28" t="b">
        <v>1</v>
      </c>
      <c r="EF28" t="b">
        <f t="shared" si="16"/>
        <v>1</v>
      </c>
    </row>
    <row r="29" spans="1:136" x14ac:dyDescent="0.35">
      <c r="A29">
        <v>58469</v>
      </c>
      <c r="B29">
        <v>39035105700</v>
      </c>
      <c r="C29" t="s">
        <v>4</v>
      </c>
      <c r="D29" t="s">
        <v>237</v>
      </c>
      <c r="E29" t="s">
        <v>5</v>
      </c>
      <c r="F29">
        <v>5</v>
      </c>
      <c r="G29">
        <v>4027</v>
      </c>
      <c r="H29">
        <v>4027</v>
      </c>
      <c r="I29">
        <v>2887</v>
      </c>
      <c r="J29">
        <v>2255</v>
      </c>
      <c r="K29">
        <v>2549</v>
      </c>
      <c r="L29">
        <v>1944</v>
      </c>
      <c r="M29">
        <v>0.60553762105785902</v>
      </c>
      <c r="N29">
        <v>0.27528382552785702</v>
      </c>
      <c r="O29">
        <v>2059</v>
      </c>
      <c r="P29">
        <v>0.51129873354854705</v>
      </c>
      <c r="Q29">
        <v>2818</v>
      </c>
      <c r="R29">
        <v>0.699776508567171</v>
      </c>
      <c r="S29">
        <v>334</v>
      </c>
      <c r="T29">
        <v>0.171810699588477</v>
      </c>
      <c r="U29">
        <v>160</v>
      </c>
      <c r="V29">
        <v>7.0953436807094997E-2</v>
      </c>
      <c r="W29">
        <v>539</v>
      </c>
      <c r="X29">
        <v>0.18669899549705499</v>
      </c>
      <c r="Y29">
        <v>305</v>
      </c>
      <c r="Z29">
        <v>7.5738763347404994E-2</v>
      </c>
      <c r="AA29">
        <v>341</v>
      </c>
      <c r="AB29">
        <v>8.4678420660541001E-2</v>
      </c>
      <c r="AC29">
        <v>0.24717948717948701</v>
      </c>
      <c r="AD29">
        <v>9.6253454794520508</v>
      </c>
      <c r="AE29">
        <v>63.99239</v>
      </c>
      <c r="AF29">
        <v>0.39041578799999999</v>
      </c>
      <c r="AG29">
        <v>20</v>
      </c>
      <c r="AH29">
        <v>0.3</v>
      </c>
      <c r="AI29">
        <v>21675.375059929302</v>
      </c>
      <c r="AJ29">
        <v>219.28499727350001</v>
      </c>
      <c r="AK29">
        <v>1489</v>
      </c>
      <c r="AL29">
        <v>0.58415064731267097</v>
      </c>
      <c r="AM29">
        <v>2.5577538771950001E-2</v>
      </c>
      <c r="AN29">
        <v>3.0583343191879102</v>
      </c>
      <c r="AO29">
        <v>7.5373974026768504</v>
      </c>
      <c r="AP29">
        <v>5.47741127879247</v>
      </c>
      <c r="AQ29">
        <v>0.30549459335575802</v>
      </c>
      <c r="AR29">
        <v>51.470697789917999</v>
      </c>
      <c r="AS29">
        <v>23.399125169867801</v>
      </c>
      <c r="AT29">
        <v>41.7820958529922</v>
      </c>
      <c r="AU29">
        <v>18.994583961422101</v>
      </c>
      <c r="AV29">
        <v>49.654084920000003</v>
      </c>
      <c r="AW29">
        <v>22.57327373</v>
      </c>
      <c r="AX29">
        <v>3.633225726</v>
      </c>
      <c r="AY29">
        <v>1.6517029560000001</v>
      </c>
      <c r="AZ29">
        <v>18.7716662499999</v>
      </c>
      <c r="BA29">
        <v>8.5337986059999995</v>
      </c>
      <c r="BB29">
        <v>58.131611621554399</v>
      </c>
      <c r="BC29">
        <v>26.427247250674199</v>
      </c>
      <c r="BD29">
        <v>46.020859200397197</v>
      </c>
      <c r="BE29">
        <v>20.921570740117101</v>
      </c>
      <c r="BF29">
        <v>50.259622547802302</v>
      </c>
      <c r="BG29">
        <v>22.8485575188121</v>
      </c>
      <c r="BH29">
        <v>14.5329029053886</v>
      </c>
      <c r="BI29">
        <v>6.6068118126685604</v>
      </c>
      <c r="BJ29">
        <v>59.342686863670103</v>
      </c>
      <c r="BK29">
        <v>26.9778149017299</v>
      </c>
      <c r="BL29">
        <v>56.920536379438701</v>
      </c>
      <c r="BM29">
        <v>25.876679599618502</v>
      </c>
      <c r="BN29">
        <v>48.443009684628699</v>
      </c>
      <c r="BO29">
        <v>22.022706042228499</v>
      </c>
      <c r="BP29">
        <v>52.076235410975798</v>
      </c>
      <c r="BQ29">
        <v>23.674408995395702</v>
      </c>
      <c r="BR29">
        <v>84</v>
      </c>
      <c r="BS29">
        <v>93</v>
      </c>
      <c r="BT29">
        <v>67</v>
      </c>
      <c r="BU29">
        <v>96</v>
      </c>
      <c r="BV29">
        <v>96</v>
      </c>
      <c r="BW29">
        <v>80</v>
      </c>
      <c r="BX29">
        <v>80</v>
      </c>
      <c r="BY29">
        <v>77</v>
      </c>
      <c r="BZ29">
        <v>14</v>
      </c>
      <c r="CA29">
        <v>89</v>
      </c>
      <c r="CB29">
        <v>85</v>
      </c>
      <c r="CC29">
        <v>69</v>
      </c>
      <c r="CD29">
        <v>82</v>
      </c>
      <c r="CE29">
        <v>6</v>
      </c>
      <c r="CF29">
        <v>31</v>
      </c>
      <c r="CG29">
        <v>96</v>
      </c>
      <c r="CH29">
        <v>76</v>
      </c>
      <c r="CI29">
        <v>83</v>
      </c>
      <c r="CJ29">
        <v>24</v>
      </c>
      <c r="CK29">
        <v>98</v>
      </c>
      <c r="CL29">
        <v>94</v>
      </c>
      <c r="CM29">
        <v>80</v>
      </c>
      <c r="CN29">
        <v>86</v>
      </c>
      <c r="CO29">
        <v>92</v>
      </c>
      <c r="CP29">
        <v>96</v>
      </c>
      <c r="CQ29">
        <v>87</v>
      </c>
      <c r="CR29">
        <v>94</v>
      </c>
      <c r="CS29">
        <v>90</v>
      </c>
      <c r="CT29">
        <v>96</v>
      </c>
      <c r="CU29">
        <v>46</v>
      </c>
      <c r="CV29">
        <v>49</v>
      </c>
      <c r="CW29">
        <v>71</v>
      </c>
      <c r="CX29">
        <v>77</v>
      </c>
      <c r="CY29">
        <v>95</v>
      </c>
      <c r="CZ29">
        <v>98</v>
      </c>
      <c r="DA29">
        <v>88</v>
      </c>
      <c r="DB29">
        <v>94</v>
      </c>
      <c r="DC29">
        <v>91</v>
      </c>
      <c r="DD29">
        <v>96</v>
      </c>
      <c r="DE29">
        <v>55</v>
      </c>
      <c r="DF29">
        <v>59</v>
      </c>
      <c r="DG29">
        <v>94</v>
      </c>
      <c r="DH29">
        <v>97</v>
      </c>
      <c r="DI29">
        <v>94</v>
      </c>
      <c r="DJ29">
        <v>97</v>
      </c>
      <c r="DK29">
        <v>89</v>
      </c>
      <c r="DL29">
        <v>95</v>
      </c>
      <c r="DM29">
        <v>93</v>
      </c>
      <c r="DN29">
        <v>97</v>
      </c>
      <c r="DO29">
        <f t="shared" si="0"/>
        <v>1</v>
      </c>
      <c r="DP29">
        <f t="shared" si="1"/>
        <v>1</v>
      </c>
      <c r="DQ29">
        <f t="shared" si="2"/>
        <v>1</v>
      </c>
      <c r="DR29">
        <f t="shared" si="3"/>
        <v>1</v>
      </c>
      <c r="DS29">
        <f t="shared" si="4"/>
        <v>0</v>
      </c>
      <c r="DT29">
        <f t="shared" si="5"/>
        <v>0</v>
      </c>
      <c r="DU29">
        <f t="shared" si="6"/>
        <v>1</v>
      </c>
      <c r="DV29">
        <f t="shared" si="7"/>
        <v>1</v>
      </c>
      <c r="DW29">
        <f t="shared" si="8"/>
        <v>1</v>
      </c>
      <c r="DX29">
        <f t="shared" si="9"/>
        <v>0</v>
      </c>
      <c r="DY29">
        <f t="shared" si="10"/>
        <v>1</v>
      </c>
      <c r="DZ29">
        <f t="shared" si="11"/>
        <v>1</v>
      </c>
      <c r="EA29">
        <f t="shared" si="12"/>
        <v>1</v>
      </c>
      <c r="EB29">
        <f t="shared" si="13"/>
        <v>1</v>
      </c>
      <c r="EC29">
        <f t="shared" si="14"/>
        <v>11</v>
      </c>
      <c r="ED29">
        <f t="shared" si="15"/>
        <v>1</v>
      </c>
      <c r="EE29" t="b">
        <v>1</v>
      </c>
      <c r="EF29" t="b">
        <f t="shared" si="16"/>
        <v>1</v>
      </c>
    </row>
    <row r="30" spans="1:136" x14ac:dyDescent="0.35">
      <c r="A30">
        <v>58472</v>
      </c>
      <c r="B30">
        <v>39035106200</v>
      </c>
      <c r="C30" t="s">
        <v>4</v>
      </c>
      <c r="D30" t="s">
        <v>237</v>
      </c>
      <c r="E30" t="s">
        <v>5</v>
      </c>
      <c r="F30">
        <v>5</v>
      </c>
      <c r="G30">
        <v>3907</v>
      </c>
      <c r="H30">
        <v>3907</v>
      </c>
      <c r="I30">
        <v>2706</v>
      </c>
      <c r="J30">
        <v>1600</v>
      </c>
      <c r="K30">
        <v>1745</v>
      </c>
      <c r="L30">
        <v>1990</v>
      </c>
      <c r="M30">
        <v>0.43767596621448601</v>
      </c>
      <c r="N30">
        <v>0.20683114211204701</v>
      </c>
      <c r="O30">
        <v>1250</v>
      </c>
      <c r="P30">
        <v>0.31993857179421498</v>
      </c>
      <c r="Q30">
        <v>2170</v>
      </c>
      <c r="R30">
        <v>0.55541336063475799</v>
      </c>
      <c r="S30">
        <v>158</v>
      </c>
      <c r="T30">
        <v>7.9396984924622993E-2</v>
      </c>
      <c r="U30">
        <v>69</v>
      </c>
      <c r="V30">
        <v>4.3124999999999997E-2</v>
      </c>
      <c r="W30">
        <v>370</v>
      </c>
      <c r="X30">
        <v>0.136733185513673</v>
      </c>
      <c r="Y30">
        <v>242</v>
      </c>
      <c r="Z30">
        <v>6.1940107499359999E-2</v>
      </c>
      <c r="AA30">
        <v>642</v>
      </c>
      <c r="AB30">
        <v>0.16432045047350899</v>
      </c>
      <c r="AC30">
        <v>0.21948717948718099</v>
      </c>
      <c r="AD30">
        <v>9.5350586301369908</v>
      </c>
      <c r="AE30">
        <v>63.906260000000003</v>
      </c>
      <c r="AF30">
        <v>0.37376431900000001</v>
      </c>
      <c r="AG30">
        <v>20</v>
      </c>
      <c r="AH30">
        <v>0.3</v>
      </c>
      <c r="AI30">
        <v>10924.181513929299</v>
      </c>
      <c r="AJ30">
        <v>179.29590539993001</v>
      </c>
      <c r="AK30">
        <v>1698</v>
      </c>
      <c r="AL30">
        <v>0.97306590257879599</v>
      </c>
      <c r="AM30">
        <v>2.5535499142658999E-2</v>
      </c>
      <c r="AN30">
        <v>1.22829066620634</v>
      </c>
      <c r="AO30">
        <v>2.5685274048531701</v>
      </c>
      <c r="AP30">
        <v>9.3366906160261305</v>
      </c>
      <c r="AQ30">
        <v>4.6202544549500002E-4</v>
      </c>
      <c r="AR30">
        <v>36.764781162016803</v>
      </c>
      <c r="AS30">
        <v>17.373815937411901</v>
      </c>
      <c r="AT30">
        <v>30.199641668799501</v>
      </c>
      <c r="AU30">
        <v>14.271348805731201</v>
      </c>
      <c r="AV30">
        <v>35.014077280000002</v>
      </c>
      <c r="AW30">
        <v>16.546491360000001</v>
      </c>
      <c r="AX30">
        <v>2.6260557960000002</v>
      </c>
      <c r="AY30">
        <v>1.240986852</v>
      </c>
      <c r="AZ30">
        <v>13.567954950000001</v>
      </c>
      <c r="BA30">
        <v>6.4117654020000003</v>
      </c>
      <c r="BB30">
        <v>40.703864857947202</v>
      </c>
      <c r="BC30">
        <v>19.235296216420299</v>
      </c>
      <c r="BD30">
        <v>31.074993601228499</v>
      </c>
      <c r="BE30">
        <v>14.685011089955299</v>
      </c>
      <c r="BF30">
        <v>43.329920655234098</v>
      </c>
      <c r="BG30">
        <v>20.476283069092599</v>
      </c>
      <c r="BH30">
        <v>10.5042231891476</v>
      </c>
      <c r="BI30">
        <v>4.9639474106891202</v>
      </c>
      <c r="BJ30">
        <v>39.828512925518197</v>
      </c>
      <c r="BK30">
        <v>18.8216339321962</v>
      </c>
      <c r="BL30">
        <v>34.5764013309443</v>
      </c>
      <c r="BM30">
        <v>16.339660226851699</v>
      </c>
      <c r="BN30">
        <v>38.5154850268747</v>
      </c>
      <c r="BO30">
        <v>18.201140505860099</v>
      </c>
      <c r="BP30">
        <v>16.631686716150401</v>
      </c>
      <c r="BQ30">
        <v>7.8595834002577796</v>
      </c>
      <c r="BR30">
        <v>68</v>
      </c>
      <c r="BS30">
        <v>81</v>
      </c>
      <c r="BT30">
        <v>50</v>
      </c>
      <c r="BU30">
        <v>88</v>
      </c>
      <c r="BV30">
        <v>76</v>
      </c>
      <c r="BW30">
        <v>71</v>
      </c>
      <c r="BX30">
        <v>69</v>
      </c>
      <c r="BY30">
        <v>61</v>
      </c>
      <c r="BZ30">
        <v>53</v>
      </c>
      <c r="CA30">
        <v>73</v>
      </c>
      <c r="CB30">
        <v>84</v>
      </c>
      <c r="CC30">
        <v>69</v>
      </c>
      <c r="CD30">
        <v>80</v>
      </c>
      <c r="CE30">
        <v>6</v>
      </c>
      <c r="CF30">
        <v>31</v>
      </c>
      <c r="CG30">
        <v>93</v>
      </c>
      <c r="CH30">
        <v>71</v>
      </c>
      <c r="CI30">
        <v>99</v>
      </c>
      <c r="CJ30">
        <v>24</v>
      </c>
      <c r="CK30">
        <v>91</v>
      </c>
      <c r="CL30">
        <v>79</v>
      </c>
      <c r="CM30">
        <v>88</v>
      </c>
      <c r="CN30">
        <v>38</v>
      </c>
      <c r="CO30">
        <v>84</v>
      </c>
      <c r="CP30">
        <v>91</v>
      </c>
      <c r="CQ30">
        <v>78</v>
      </c>
      <c r="CR30">
        <v>87</v>
      </c>
      <c r="CS30">
        <v>80</v>
      </c>
      <c r="CT30">
        <v>89</v>
      </c>
      <c r="CU30">
        <v>41</v>
      </c>
      <c r="CV30">
        <v>44</v>
      </c>
      <c r="CW30">
        <v>62</v>
      </c>
      <c r="CX30">
        <v>68</v>
      </c>
      <c r="CY30">
        <v>88</v>
      </c>
      <c r="CZ30">
        <v>93</v>
      </c>
      <c r="DA30">
        <v>75</v>
      </c>
      <c r="DB30">
        <v>85</v>
      </c>
      <c r="DC30">
        <v>88</v>
      </c>
      <c r="DD30">
        <v>94</v>
      </c>
      <c r="DE30">
        <v>45</v>
      </c>
      <c r="DF30">
        <v>47</v>
      </c>
      <c r="DG30">
        <v>85</v>
      </c>
      <c r="DH30">
        <v>91</v>
      </c>
      <c r="DI30">
        <v>79</v>
      </c>
      <c r="DJ30">
        <v>88</v>
      </c>
      <c r="DK30">
        <v>83</v>
      </c>
      <c r="DL30">
        <v>90</v>
      </c>
      <c r="DM30">
        <v>59</v>
      </c>
      <c r="DN30">
        <v>63</v>
      </c>
      <c r="DO30">
        <f t="shared" si="0"/>
        <v>0</v>
      </c>
      <c r="DP30">
        <f t="shared" si="1"/>
        <v>1</v>
      </c>
      <c r="DQ30">
        <f t="shared" si="2"/>
        <v>0</v>
      </c>
      <c r="DR30">
        <f t="shared" si="3"/>
        <v>0</v>
      </c>
      <c r="DS30">
        <f t="shared" si="4"/>
        <v>0</v>
      </c>
      <c r="DT30">
        <f t="shared" si="5"/>
        <v>0</v>
      </c>
      <c r="DU30">
        <f t="shared" si="6"/>
        <v>1</v>
      </c>
      <c r="DV30">
        <f t="shared" si="7"/>
        <v>0</v>
      </c>
      <c r="DW30">
        <f t="shared" si="8"/>
        <v>1</v>
      </c>
      <c r="DX30">
        <f t="shared" si="9"/>
        <v>0</v>
      </c>
      <c r="DY30">
        <f t="shared" si="10"/>
        <v>1</v>
      </c>
      <c r="DZ30">
        <f t="shared" si="11"/>
        <v>0</v>
      </c>
      <c r="EA30">
        <f t="shared" si="12"/>
        <v>0</v>
      </c>
      <c r="EB30">
        <f t="shared" si="13"/>
        <v>0</v>
      </c>
      <c r="EC30">
        <f t="shared" si="14"/>
        <v>4</v>
      </c>
      <c r="ED30">
        <f t="shared" si="15"/>
        <v>1</v>
      </c>
      <c r="EE30" t="b">
        <v>0</v>
      </c>
      <c r="EF30" t="b">
        <f t="shared" si="16"/>
        <v>1</v>
      </c>
    </row>
    <row r="31" spans="1:136" x14ac:dyDescent="0.35">
      <c r="A31">
        <v>58473</v>
      </c>
      <c r="B31">
        <v>39035106500</v>
      </c>
      <c r="C31" t="s">
        <v>4</v>
      </c>
      <c r="D31" t="s">
        <v>237</v>
      </c>
      <c r="E31" t="s">
        <v>5</v>
      </c>
      <c r="F31">
        <v>5</v>
      </c>
      <c r="G31">
        <v>2827</v>
      </c>
      <c r="H31">
        <v>2772</v>
      </c>
      <c r="I31">
        <v>1783</v>
      </c>
      <c r="J31">
        <v>1078</v>
      </c>
      <c r="K31">
        <v>1183</v>
      </c>
      <c r="L31">
        <v>1490</v>
      </c>
      <c r="M31">
        <v>0.40407549648794699</v>
      </c>
      <c r="N31">
        <v>0.212478275961128</v>
      </c>
      <c r="O31">
        <v>1018</v>
      </c>
      <c r="P31">
        <v>0.36009904492394701</v>
      </c>
      <c r="Q31">
        <v>1242</v>
      </c>
      <c r="R31">
        <v>0.44805194805194798</v>
      </c>
      <c r="S31">
        <v>244</v>
      </c>
      <c r="T31">
        <v>0.16375838926174399</v>
      </c>
      <c r="U31">
        <v>60</v>
      </c>
      <c r="V31">
        <v>5.5658627087199E-2</v>
      </c>
      <c r="W31">
        <v>300</v>
      </c>
      <c r="X31">
        <v>0.168255748738081</v>
      </c>
      <c r="Y31">
        <v>256</v>
      </c>
      <c r="Z31">
        <v>9.0555359037849004E-2</v>
      </c>
      <c r="AA31">
        <v>362</v>
      </c>
      <c r="AB31">
        <v>0.128050937389458</v>
      </c>
      <c r="AC31">
        <v>0.22666666666666699</v>
      </c>
      <c r="AD31">
        <v>9.5134542465753302</v>
      </c>
      <c r="AE31">
        <v>63.481769999999898</v>
      </c>
      <c r="AF31">
        <v>0.36687467699999998</v>
      </c>
      <c r="AG31">
        <v>20</v>
      </c>
      <c r="AH31">
        <v>0.3</v>
      </c>
      <c r="AI31">
        <v>11165.904699570399</v>
      </c>
      <c r="AJ31">
        <v>304.50036663831401</v>
      </c>
      <c r="AK31">
        <v>1049</v>
      </c>
      <c r="AL31">
        <v>0.88672865595942496</v>
      </c>
      <c r="AM31">
        <v>2.6172190344073001E-2</v>
      </c>
      <c r="AN31">
        <v>0.75533641909913296</v>
      </c>
      <c r="AO31">
        <v>1.82076028836926</v>
      </c>
      <c r="AP31">
        <v>3.1443723186856598</v>
      </c>
      <c r="AQ31">
        <v>2.7138872738500001E-4</v>
      </c>
      <c r="AR31">
        <v>33.5382662084996</v>
      </c>
      <c r="AS31">
        <v>17.635696904773599</v>
      </c>
      <c r="AT31">
        <v>26.668982768204501</v>
      </c>
      <c r="AU31">
        <v>14.0235662134344</v>
      </c>
      <c r="AV31">
        <v>31.92196418</v>
      </c>
      <c r="AW31">
        <v>16.785783800000001</v>
      </c>
      <c r="AX31">
        <v>2.424452976</v>
      </c>
      <c r="AY31">
        <v>1.2748696559999999</v>
      </c>
      <c r="AZ31">
        <v>12.526340380000001</v>
      </c>
      <c r="BA31">
        <v>6.5868265560000001</v>
      </c>
      <c r="BB31">
        <v>37.579021173378997</v>
      </c>
      <c r="BC31">
        <v>19.760479664384899</v>
      </c>
      <c r="BD31">
        <v>33.5382662084996</v>
      </c>
      <c r="BE31">
        <v>17.635696904773599</v>
      </c>
      <c r="BF31">
        <v>39.599398655818803</v>
      </c>
      <c r="BG31">
        <v>20.822871044190499</v>
      </c>
      <c r="BH31">
        <v>10.1018874121986</v>
      </c>
      <c r="BI31">
        <v>5.3119568990281998</v>
      </c>
      <c r="BJ31">
        <v>33.942341704987498</v>
      </c>
      <c r="BK31">
        <v>17.8481751807347</v>
      </c>
      <c r="BL31">
        <v>29.093435747132101</v>
      </c>
      <c r="BM31">
        <v>15.298435869201199</v>
      </c>
      <c r="BN31">
        <v>27.477133761180301</v>
      </c>
      <c r="BO31">
        <v>14.448522765356699</v>
      </c>
      <c r="BP31">
        <v>13.738566880590099</v>
      </c>
      <c r="BQ31">
        <v>7.2242613826783497</v>
      </c>
      <c r="BR31">
        <v>65</v>
      </c>
      <c r="BS31">
        <v>83</v>
      </c>
      <c r="BT31">
        <v>54</v>
      </c>
      <c r="BU31">
        <v>77</v>
      </c>
      <c r="BV31">
        <v>96</v>
      </c>
      <c r="BW31">
        <v>76</v>
      </c>
      <c r="BX31">
        <v>77</v>
      </c>
      <c r="BY31">
        <v>88</v>
      </c>
      <c r="BZ31">
        <v>33</v>
      </c>
      <c r="CA31">
        <v>79</v>
      </c>
      <c r="CB31">
        <v>83</v>
      </c>
      <c r="CC31">
        <v>66</v>
      </c>
      <c r="CD31">
        <v>79</v>
      </c>
      <c r="CE31">
        <v>6</v>
      </c>
      <c r="CF31">
        <v>31</v>
      </c>
      <c r="CG31">
        <v>93</v>
      </c>
      <c r="CH31">
        <v>83</v>
      </c>
      <c r="CI31">
        <v>98</v>
      </c>
      <c r="CJ31">
        <v>25</v>
      </c>
      <c r="CK31">
        <v>84</v>
      </c>
      <c r="CL31">
        <v>72</v>
      </c>
      <c r="CM31">
        <v>68</v>
      </c>
      <c r="CN31">
        <v>34</v>
      </c>
      <c r="CO31">
        <v>81</v>
      </c>
      <c r="CP31">
        <v>91</v>
      </c>
      <c r="CQ31">
        <v>74</v>
      </c>
      <c r="CR31">
        <v>87</v>
      </c>
      <c r="CS31">
        <v>78</v>
      </c>
      <c r="CT31">
        <v>89</v>
      </c>
      <c r="CU31">
        <v>39</v>
      </c>
      <c r="CV31">
        <v>45</v>
      </c>
      <c r="CW31">
        <v>59</v>
      </c>
      <c r="CX31">
        <v>69</v>
      </c>
      <c r="CY31">
        <v>86</v>
      </c>
      <c r="CZ31">
        <v>94</v>
      </c>
      <c r="DA31">
        <v>78</v>
      </c>
      <c r="DB31">
        <v>90</v>
      </c>
      <c r="DC31">
        <v>86</v>
      </c>
      <c r="DD31">
        <v>94</v>
      </c>
      <c r="DE31">
        <v>44</v>
      </c>
      <c r="DF31">
        <v>49</v>
      </c>
      <c r="DG31">
        <v>80</v>
      </c>
      <c r="DH31">
        <v>90</v>
      </c>
      <c r="DI31">
        <v>74</v>
      </c>
      <c r="DJ31">
        <v>86</v>
      </c>
      <c r="DK31">
        <v>73</v>
      </c>
      <c r="DL31">
        <v>84</v>
      </c>
      <c r="DM31">
        <v>52</v>
      </c>
      <c r="DN31">
        <v>60</v>
      </c>
      <c r="DO31">
        <f t="shared" si="0"/>
        <v>0</v>
      </c>
      <c r="DP31">
        <f t="shared" si="1"/>
        <v>1</v>
      </c>
      <c r="DQ31">
        <f t="shared" si="2"/>
        <v>0</v>
      </c>
      <c r="DR31">
        <f t="shared" si="3"/>
        <v>0</v>
      </c>
      <c r="DS31">
        <f t="shared" si="4"/>
        <v>0</v>
      </c>
      <c r="DT31">
        <f t="shared" si="5"/>
        <v>0</v>
      </c>
      <c r="DU31">
        <f t="shared" si="6"/>
        <v>1</v>
      </c>
      <c r="DV31">
        <f t="shared" si="7"/>
        <v>0</v>
      </c>
      <c r="DW31">
        <f t="shared" si="8"/>
        <v>1</v>
      </c>
      <c r="DX31">
        <f t="shared" si="9"/>
        <v>0</v>
      </c>
      <c r="DY31">
        <f t="shared" si="10"/>
        <v>0</v>
      </c>
      <c r="DZ31">
        <f t="shared" si="11"/>
        <v>0</v>
      </c>
      <c r="EA31">
        <f t="shared" si="12"/>
        <v>0</v>
      </c>
      <c r="EB31">
        <f t="shared" si="13"/>
        <v>0</v>
      </c>
      <c r="EC31">
        <f t="shared" si="14"/>
        <v>3</v>
      </c>
      <c r="ED31">
        <f t="shared" si="15"/>
        <v>1</v>
      </c>
      <c r="EE31" t="b">
        <v>1</v>
      </c>
      <c r="EF31" t="b">
        <f t="shared" si="16"/>
        <v>1</v>
      </c>
    </row>
    <row r="32" spans="1:136" x14ac:dyDescent="0.35">
      <c r="A32">
        <v>58474</v>
      </c>
      <c r="B32">
        <v>39035106600</v>
      </c>
      <c r="C32" t="s">
        <v>4</v>
      </c>
      <c r="D32" t="s">
        <v>237</v>
      </c>
      <c r="E32" t="s">
        <v>5</v>
      </c>
      <c r="F32">
        <v>5</v>
      </c>
      <c r="G32">
        <v>3303</v>
      </c>
      <c r="H32">
        <v>3273</v>
      </c>
      <c r="I32">
        <v>2254</v>
      </c>
      <c r="J32">
        <v>1291</v>
      </c>
      <c r="K32">
        <v>1434</v>
      </c>
      <c r="L32">
        <v>1688</v>
      </c>
      <c r="M32">
        <v>0.443536595484537</v>
      </c>
      <c r="N32">
        <v>0.202344553283032</v>
      </c>
      <c r="O32">
        <v>1058</v>
      </c>
      <c r="P32">
        <v>0.320314865273993</v>
      </c>
      <c r="Q32">
        <v>1855</v>
      </c>
      <c r="R32">
        <v>0.566758325695081</v>
      </c>
      <c r="S32">
        <v>117</v>
      </c>
      <c r="T32">
        <v>6.9312796208530994E-2</v>
      </c>
      <c r="U32">
        <v>31</v>
      </c>
      <c r="V32">
        <v>2.4012393493415999E-2</v>
      </c>
      <c r="W32">
        <v>284</v>
      </c>
      <c r="X32">
        <v>0.125998225377107</v>
      </c>
      <c r="Y32">
        <v>275</v>
      </c>
      <c r="Z32">
        <v>8.3257644565546005E-2</v>
      </c>
      <c r="AA32">
        <v>328</v>
      </c>
      <c r="AB32">
        <v>9.9303663336360995E-2</v>
      </c>
      <c r="AC32">
        <v>0.22564102564102601</v>
      </c>
      <c r="AD32">
        <v>9.5355997260273906</v>
      </c>
      <c r="AE32">
        <v>63.461579999999898</v>
      </c>
      <c r="AF32">
        <v>0.369927114</v>
      </c>
      <c r="AG32">
        <v>20</v>
      </c>
      <c r="AH32">
        <v>0.3</v>
      </c>
      <c r="AI32">
        <v>13282.160362786901</v>
      </c>
      <c r="AJ32">
        <v>315.42196844703199</v>
      </c>
      <c r="AK32">
        <v>1278</v>
      </c>
      <c r="AL32">
        <v>0.89121338912133896</v>
      </c>
      <c r="AM32">
        <v>2.6264833152456001E-2</v>
      </c>
      <c r="AN32">
        <v>1.1091382845805899</v>
      </c>
      <c r="AO32">
        <v>2.5113967096625398</v>
      </c>
      <c r="AP32">
        <v>4.5430687776749004</v>
      </c>
      <c r="AQ32">
        <v>3.1843076740000002E-4</v>
      </c>
      <c r="AR32">
        <v>37.257074020701097</v>
      </c>
      <c r="AS32">
        <v>16.996942475774599</v>
      </c>
      <c r="AT32">
        <v>29.273415301979401</v>
      </c>
      <c r="AU32">
        <v>13.354740516680099</v>
      </c>
      <c r="AV32">
        <v>35.482927599999897</v>
      </c>
      <c r="AW32">
        <v>16.18756424</v>
      </c>
      <c r="AX32">
        <v>2.6612195700000001</v>
      </c>
      <c r="AY32">
        <v>1.2140673179999999</v>
      </c>
      <c r="AZ32">
        <v>13.74963445</v>
      </c>
      <c r="BA32">
        <v>6.2726811429999998</v>
      </c>
      <c r="BB32">
        <v>41.692439975546399</v>
      </c>
      <c r="BC32">
        <v>19.020388008605</v>
      </c>
      <c r="BD32">
        <v>37.257074020701097</v>
      </c>
      <c r="BE32">
        <v>16.996942475774599</v>
      </c>
      <c r="BF32">
        <v>43.466586357484601</v>
      </c>
      <c r="BG32">
        <v>19.829766221737099</v>
      </c>
      <c r="BH32">
        <v>11.0884148871134</v>
      </c>
      <c r="BI32">
        <v>5.0586138320757996</v>
      </c>
      <c r="BJ32">
        <v>39.918293593608297</v>
      </c>
      <c r="BK32">
        <v>18.211009795472801</v>
      </c>
      <c r="BL32">
        <v>34.595854447793798</v>
      </c>
      <c r="BM32">
        <v>15.7828751560764</v>
      </c>
      <c r="BN32">
        <v>33.7087812568248</v>
      </c>
      <c r="BO32">
        <v>15.378186049510401</v>
      </c>
      <c r="BP32">
        <v>15.5237808419587</v>
      </c>
      <c r="BQ32">
        <v>7.0820593649061196</v>
      </c>
      <c r="BR32">
        <v>69</v>
      </c>
      <c r="BS32">
        <v>80</v>
      </c>
      <c r="BT32">
        <v>50</v>
      </c>
      <c r="BU32">
        <v>89</v>
      </c>
      <c r="BV32">
        <v>70</v>
      </c>
      <c r="BW32">
        <v>60</v>
      </c>
      <c r="BX32">
        <v>65</v>
      </c>
      <c r="BY32">
        <v>83</v>
      </c>
      <c r="BZ32">
        <v>19</v>
      </c>
      <c r="CA32">
        <v>78</v>
      </c>
      <c r="CB32">
        <v>84</v>
      </c>
      <c r="CC32">
        <v>66</v>
      </c>
      <c r="CD32">
        <v>80</v>
      </c>
      <c r="CE32">
        <v>6</v>
      </c>
      <c r="CF32">
        <v>31</v>
      </c>
      <c r="CG32">
        <v>94</v>
      </c>
      <c r="CH32">
        <v>84</v>
      </c>
      <c r="CI32">
        <v>98</v>
      </c>
      <c r="CJ32">
        <v>25</v>
      </c>
      <c r="CK32">
        <v>90</v>
      </c>
      <c r="CL32">
        <v>78</v>
      </c>
      <c r="CM32">
        <v>76</v>
      </c>
      <c r="CN32">
        <v>35</v>
      </c>
      <c r="CO32">
        <v>84</v>
      </c>
      <c r="CP32">
        <v>91</v>
      </c>
      <c r="CQ32">
        <v>77</v>
      </c>
      <c r="CR32">
        <v>85</v>
      </c>
      <c r="CS32">
        <v>81</v>
      </c>
      <c r="CT32">
        <v>88</v>
      </c>
      <c r="CU32">
        <v>41</v>
      </c>
      <c r="CV32">
        <v>44</v>
      </c>
      <c r="CW32">
        <v>62</v>
      </c>
      <c r="CX32">
        <v>67</v>
      </c>
      <c r="CY32">
        <v>89</v>
      </c>
      <c r="CZ32">
        <v>93</v>
      </c>
      <c r="DA32">
        <v>81</v>
      </c>
      <c r="DB32">
        <v>89</v>
      </c>
      <c r="DC32">
        <v>88</v>
      </c>
      <c r="DD32">
        <v>93</v>
      </c>
      <c r="DE32">
        <v>47</v>
      </c>
      <c r="DF32">
        <v>47</v>
      </c>
      <c r="DG32">
        <v>85</v>
      </c>
      <c r="DH32">
        <v>90</v>
      </c>
      <c r="DI32">
        <v>79</v>
      </c>
      <c r="DJ32">
        <v>87</v>
      </c>
      <c r="DK32">
        <v>79</v>
      </c>
      <c r="DL32">
        <v>86</v>
      </c>
      <c r="DM32">
        <v>57</v>
      </c>
      <c r="DN32">
        <v>59</v>
      </c>
      <c r="DO32">
        <f t="shared" si="0"/>
        <v>0</v>
      </c>
      <c r="DP32">
        <f t="shared" si="1"/>
        <v>1</v>
      </c>
      <c r="DQ32">
        <f t="shared" si="2"/>
        <v>0</v>
      </c>
      <c r="DR32">
        <f t="shared" si="3"/>
        <v>0</v>
      </c>
      <c r="DS32">
        <f t="shared" si="4"/>
        <v>0</v>
      </c>
      <c r="DT32">
        <f t="shared" si="5"/>
        <v>0</v>
      </c>
      <c r="DU32">
        <f t="shared" si="6"/>
        <v>1</v>
      </c>
      <c r="DV32">
        <f t="shared" si="7"/>
        <v>0</v>
      </c>
      <c r="DW32">
        <f t="shared" si="8"/>
        <v>1</v>
      </c>
      <c r="DX32">
        <f t="shared" si="9"/>
        <v>0</v>
      </c>
      <c r="DY32">
        <f t="shared" si="10"/>
        <v>0</v>
      </c>
      <c r="DZ32">
        <f t="shared" si="11"/>
        <v>0</v>
      </c>
      <c r="EA32">
        <f t="shared" si="12"/>
        <v>0</v>
      </c>
      <c r="EB32">
        <f t="shared" si="13"/>
        <v>0</v>
      </c>
      <c r="EC32">
        <f t="shared" si="14"/>
        <v>3</v>
      </c>
      <c r="ED32">
        <f t="shared" si="15"/>
        <v>1</v>
      </c>
      <c r="EE32" t="b">
        <v>1</v>
      </c>
      <c r="EF32" t="b">
        <f t="shared" si="16"/>
        <v>1</v>
      </c>
    </row>
    <row r="33" spans="1:136" x14ac:dyDescent="0.35">
      <c r="A33">
        <v>58475</v>
      </c>
      <c r="B33">
        <v>39035106800</v>
      </c>
      <c r="C33" t="s">
        <v>4</v>
      </c>
      <c r="D33" t="s">
        <v>237</v>
      </c>
      <c r="E33" t="s">
        <v>5</v>
      </c>
      <c r="F33">
        <v>5</v>
      </c>
      <c r="G33">
        <v>2923</v>
      </c>
      <c r="H33">
        <v>2923</v>
      </c>
      <c r="I33">
        <v>2114</v>
      </c>
      <c r="J33">
        <v>1242</v>
      </c>
      <c r="K33">
        <v>1530</v>
      </c>
      <c r="L33">
        <v>1397</v>
      </c>
      <c r="M33">
        <v>0.48546014368799201</v>
      </c>
      <c r="N33">
        <v>0.24147242814644501</v>
      </c>
      <c r="O33">
        <v>1198</v>
      </c>
      <c r="P33">
        <v>0.40985289086554899</v>
      </c>
      <c r="Q33">
        <v>1640</v>
      </c>
      <c r="R33">
        <v>0.56106739651043402</v>
      </c>
      <c r="S33">
        <v>221</v>
      </c>
      <c r="T33">
        <v>0.15819613457408699</v>
      </c>
      <c r="U33">
        <v>84</v>
      </c>
      <c r="V33">
        <v>6.7632850241546E-2</v>
      </c>
      <c r="W33">
        <v>375</v>
      </c>
      <c r="X33">
        <v>0.177388836329233</v>
      </c>
      <c r="Y33">
        <v>66</v>
      </c>
      <c r="Z33">
        <v>2.2579541566883E-2</v>
      </c>
      <c r="AA33">
        <v>422</v>
      </c>
      <c r="AB33">
        <v>0.144372220321587</v>
      </c>
      <c r="AC33">
        <v>0.243076923076924</v>
      </c>
      <c r="AD33">
        <v>9.5875369863013695</v>
      </c>
      <c r="AE33">
        <v>63.809550000000002</v>
      </c>
      <c r="AF33">
        <v>0.38161351300000002</v>
      </c>
      <c r="AG33">
        <v>20</v>
      </c>
      <c r="AH33">
        <v>0.3</v>
      </c>
      <c r="AI33">
        <v>17123.058960756</v>
      </c>
      <c r="AJ33">
        <v>117.48122018325201</v>
      </c>
      <c r="AK33">
        <v>1260</v>
      </c>
      <c r="AL33">
        <v>0.82352941176470495</v>
      </c>
      <c r="AM33">
        <v>2.5813284106989999E-2</v>
      </c>
      <c r="AN33">
        <v>2.0435927749486398</v>
      </c>
      <c r="AO33">
        <v>4.5855682004222498</v>
      </c>
      <c r="AP33">
        <v>7.4209865035021396</v>
      </c>
      <c r="AQ33">
        <v>7.4074533380899998E-4</v>
      </c>
      <c r="AR33">
        <v>40.778652069791299</v>
      </c>
      <c r="AS33">
        <v>20.2836839643013</v>
      </c>
      <c r="AT33">
        <v>33.011289770783399</v>
      </c>
      <c r="AU33">
        <v>16.4201251139582</v>
      </c>
      <c r="AV33">
        <v>39.322271659999899</v>
      </c>
      <c r="AW33">
        <v>19.55926667</v>
      </c>
      <c r="AX33">
        <v>2.912760864</v>
      </c>
      <c r="AY33">
        <v>1.4488345680000001</v>
      </c>
      <c r="AZ33">
        <v>15.04926446</v>
      </c>
      <c r="BA33">
        <v>7.4856452679999999</v>
      </c>
      <c r="BB33">
        <v>46.118713650359197</v>
      </c>
      <c r="BC33">
        <v>22.939880673912199</v>
      </c>
      <c r="BD33">
        <v>28.642148477591501</v>
      </c>
      <c r="BE33">
        <v>14.2468732606402</v>
      </c>
      <c r="BF33">
        <v>46.604173794047199</v>
      </c>
      <c r="BG33">
        <v>23.181353102058701</v>
      </c>
      <c r="BH33">
        <v>12.1365035921998</v>
      </c>
      <c r="BI33">
        <v>6.0368107036611196</v>
      </c>
      <c r="BJ33">
        <v>46.604173794047199</v>
      </c>
      <c r="BK33">
        <v>23.181353102058701</v>
      </c>
      <c r="BL33">
        <v>42.720492644543199</v>
      </c>
      <c r="BM33">
        <v>21.249573676887099</v>
      </c>
      <c r="BN33">
        <v>41.264112213479301</v>
      </c>
      <c r="BO33">
        <v>20.525156392447801</v>
      </c>
      <c r="BP33">
        <v>20.3893260348956</v>
      </c>
      <c r="BQ33">
        <v>10.1418419821506</v>
      </c>
      <c r="BR33">
        <v>73</v>
      </c>
      <c r="BS33">
        <v>89</v>
      </c>
      <c r="BT33">
        <v>58</v>
      </c>
      <c r="BU33">
        <v>89</v>
      </c>
      <c r="BV33">
        <v>95</v>
      </c>
      <c r="BW33">
        <v>79</v>
      </c>
      <c r="BX33">
        <v>78</v>
      </c>
      <c r="BY33">
        <v>10</v>
      </c>
      <c r="BZ33">
        <v>42</v>
      </c>
      <c r="CA33">
        <v>88</v>
      </c>
      <c r="CB33">
        <v>84</v>
      </c>
      <c r="CC33">
        <v>68</v>
      </c>
      <c r="CD33">
        <v>81</v>
      </c>
      <c r="CE33">
        <v>6</v>
      </c>
      <c r="CF33">
        <v>31</v>
      </c>
      <c r="CG33">
        <v>95</v>
      </c>
      <c r="CH33">
        <v>59</v>
      </c>
      <c r="CI33">
        <v>96</v>
      </c>
      <c r="CJ33">
        <v>25</v>
      </c>
      <c r="CK33">
        <v>96</v>
      </c>
      <c r="CL33">
        <v>88</v>
      </c>
      <c r="CM33">
        <v>85</v>
      </c>
      <c r="CN33">
        <v>42</v>
      </c>
      <c r="CO33">
        <v>86</v>
      </c>
      <c r="CP33">
        <v>94</v>
      </c>
      <c r="CQ33">
        <v>80</v>
      </c>
      <c r="CR33">
        <v>91</v>
      </c>
      <c r="CS33">
        <v>83</v>
      </c>
      <c r="CT33">
        <v>93</v>
      </c>
      <c r="CU33">
        <v>43</v>
      </c>
      <c r="CV33">
        <v>47</v>
      </c>
      <c r="CW33">
        <v>65</v>
      </c>
      <c r="CX33">
        <v>73</v>
      </c>
      <c r="CY33">
        <v>91</v>
      </c>
      <c r="CZ33">
        <v>96</v>
      </c>
      <c r="DA33">
        <v>73</v>
      </c>
      <c r="DB33">
        <v>84</v>
      </c>
      <c r="DC33">
        <v>90</v>
      </c>
      <c r="DD33">
        <v>96</v>
      </c>
      <c r="DE33">
        <v>50</v>
      </c>
      <c r="DF33">
        <v>55</v>
      </c>
      <c r="DG33">
        <v>89</v>
      </c>
      <c r="DH33">
        <v>95</v>
      </c>
      <c r="DI33">
        <v>86</v>
      </c>
      <c r="DJ33">
        <v>94</v>
      </c>
      <c r="DK33">
        <v>85</v>
      </c>
      <c r="DL33">
        <v>93</v>
      </c>
      <c r="DM33">
        <v>66</v>
      </c>
      <c r="DN33">
        <v>74</v>
      </c>
      <c r="DO33">
        <f t="shared" si="0"/>
        <v>0</v>
      </c>
      <c r="DP33">
        <f t="shared" si="1"/>
        <v>1</v>
      </c>
      <c r="DQ33">
        <f t="shared" si="2"/>
        <v>1</v>
      </c>
      <c r="DR33">
        <f t="shared" si="3"/>
        <v>1</v>
      </c>
      <c r="DS33">
        <f t="shared" si="4"/>
        <v>0</v>
      </c>
      <c r="DT33">
        <f t="shared" si="5"/>
        <v>0</v>
      </c>
      <c r="DU33">
        <f t="shared" si="6"/>
        <v>1</v>
      </c>
      <c r="DV33">
        <f t="shared" si="7"/>
        <v>0</v>
      </c>
      <c r="DW33">
        <f t="shared" si="8"/>
        <v>1</v>
      </c>
      <c r="DX33">
        <f t="shared" si="9"/>
        <v>0</v>
      </c>
      <c r="DY33">
        <f t="shared" si="10"/>
        <v>1</v>
      </c>
      <c r="DZ33">
        <f t="shared" si="11"/>
        <v>1</v>
      </c>
      <c r="EA33">
        <f t="shared" si="12"/>
        <v>1</v>
      </c>
      <c r="EB33">
        <f t="shared" si="13"/>
        <v>0</v>
      </c>
      <c r="EC33">
        <f t="shared" si="14"/>
        <v>8</v>
      </c>
      <c r="ED33">
        <f t="shared" si="15"/>
        <v>1</v>
      </c>
      <c r="EE33" t="b">
        <v>1</v>
      </c>
      <c r="EF33" t="b">
        <f t="shared" si="16"/>
        <v>1</v>
      </c>
    </row>
    <row r="34" spans="1:136" x14ac:dyDescent="0.35">
      <c r="A34">
        <v>58480</v>
      </c>
      <c r="B34">
        <v>39035107802</v>
      </c>
      <c r="C34" t="s">
        <v>4</v>
      </c>
      <c r="D34" t="s">
        <v>237</v>
      </c>
      <c r="E34" t="s">
        <v>5</v>
      </c>
      <c r="F34">
        <v>5</v>
      </c>
      <c r="G34">
        <v>3935</v>
      </c>
      <c r="H34">
        <v>3551</v>
      </c>
      <c r="I34">
        <v>2677</v>
      </c>
      <c r="J34">
        <v>1957</v>
      </c>
      <c r="K34">
        <v>2567</v>
      </c>
      <c r="L34">
        <v>2025</v>
      </c>
      <c r="M34">
        <v>0.64176177442723303</v>
      </c>
      <c r="N34">
        <v>0.248815919473899</v>
      </c>
      <c r="O34">
        <v>2482</v>
      </c>
      <c r="P34">
        <v>0.630749682337992</v>
      </c>
      <c r="Q34">
        <v>2318</v>
      </c>
      <c r="R34">
        <v>0.65277386651647396</v>
      </c>
      <c r="S34">
        <v>291</v>
      </c>
      <c r="T34">
        <v>0.143703703703703</v>
      </c>
      <c r="U34">
        <v>143</v>
      </c>
      <c r="V34">
        <v>7.3071027082268994E-2</v>
      </c>
      <c r="W34">
        <v>448</v>
      </c>
      <c r="X34">
        <v>0.16735151288756001</v>
      </c>
      <c r="Y34">
        <v>52</v>
      </c>
      <c r="Z34">
        <v>1.3214739517154E-2</v>
      </c>
      <c r="AA34">
        <v>616</v>
      </c>
      <c r="AB34">
        <v>0.15654383735705199</v>
      </c>
      <c r="AC34">
        <v>0.207179487179488</v>
      </c>
      <c r="AD34">
        <v>9.58154383561644</v>
      </c>
      <c r="AE34">
        <v>65.665629999999894</v>
      </c>
      <c r="AF34">
        <v>0.41655235800000001</v>
      </c>
      <c r="AG34">
        <v>20</v>
      </c>
      <c r="AH34">
        <v>0.3</v>
      </c>
      <c r="AI34">
        <v>16019.1810434247</v>
      </c>
      <c r="AJ34">
        <v>749.75020943362097</v>
      </c>
      <c r="AK34">
        <v>657</v>
      </c>
      <c r="AL34">
        <v>0.25594078691078997</v>
      </c>
      <c r="AM34">
        <v>2.173085274988E-2</v>
      </c>
      <c r="AN34">
        <v>0.48418022577056302</v>
      </c>
      <c r="AO34">
        <v>7.1442214609393897</v>
      </c>
      <c r="AP34">
        <v>17.073984700534801</v>
      </c>
      <c r="AQ34">
        <v>0.39757104468398302</v>
      </c>
      <c r="AR34">
        <v>53.907989051887498</v>
      </c>
      <c r="AS34">
        <v>20.900537235807501</v>
      </c>
      <c r="AT34">
        <v>50.0574184053241</v>
      </c>
      <c r="AU34">
        <v>19.407641718964101</v>
      </c>
      <c r="AV34">
        <v>54.549750789999898</v>
      </c>
      <c r="AW34">
        <v>21.149353120000001</v>
      </c>
      <c r="AX34">
        <v>3.8505706439999998</v>
      </c>
      <c r="AY34">
        <v>1.492895514</v>
      </c>
      <c r="AZ34">
        <v>19.894614990000001</v>
      </c>
      <c r="BA34">
        <v>7.7132934889999998</v>
      </c>
      <c r="BB34">
        <v>60.967368570587098</v>
      </c>
      <c r="BC34">
        <v>23.637512350020401</v>
      </c>
      <c r="BD34">
        <v>60.325606796159903</v>
      </c>
      <c r="BE34">
        <v>23.388696430546499</v>
      </c>
      <c r="BF34">
        <v>35.296897593497803</v>
      </c>
      <c r="BG34">
        <v>13.684875571064399</v>
      </c>
      <c r="BH34">
        <v>12.835235488544599</v>
      </c>
      <c r="BI34">
        <v>4.9763183894779797</v>
      </c>
      <c r="BJ34">
        <v>48.773894856469703</v>
      </c>
      <c r="BK34">
        <v>18.9100098800163</v>
      </c>
      <c r="BL34">
        <v>59.683845021732601</v>
      </c>
      <c r="BM34">
        <v>23.139880511072601</v>
      </c>
      <c r="BN34">
        <v>60.967368570587098</v>
      </c>
      <c r="BO34">
        <v>23.637512350020401</v>
      </c>
      <c r="BP34">
        <v>55.833274375169196</v>
      </c>
      <c r="BQ34">
        <v>21.6469849942292</v>
      </c>
      <c r="BR34">
        <v>86</v>
      </c>
      <c r="BS34">
        <v>90</v>
      </c>
      <c r="BT34">
        <v>74</v>
      </c>
      <c r="BU34">
        <v>94</v>
      </c>
      <c r="BV34">
        <v>94</v>
      </c>
      <c r="BW34">
        <v>80</v>
      </c>
      <c r="BX34">
        <v>76</v>
      </c>
      <c r="BY34">
        <v>5</v>
      </c>
      <c r="BZ34">
        <v>49</v>
      </c>
      <c r="CA34">
        <v>63</v>
      </c>
      <c r="CB34">
        <v>84</v>
      </c>
      <c r="CC34">
        <v>78</v>
      </c>
      <c r="CD34">
        <v>85</v>
      </c>
      <c r="CE34">
        <v>6</v>
      </c>
      <c r="CF34">
        <v>31</v>
      </c>
      <c r="CG34">
        <v>95</v>
      </c>
      <c r="CH34">
        <v>94</v>
      </c>
      <c r="CI34">
        <v>55</v>
      </c>
      <c r="CJ34">
        <v>20</v>
      </c>
      <c r="CK34">
        <v>76</v>
      </c>
      <c r="CL34">
        <v>93</v>
      </c>
      <c r="CM34">
        <v>95</v>
      </c>
      <c r="CN34">
        <v>87</v>
      </c>
      <c r="CO34">
        <v>92</v>
      </c>
      <c r="CP34">
        <v>95</v>
      </c>
      <c r="CQ34">
        <v>92</v>
      </c>
      <c r="CR34">
        <v>94</v>
      </c>
      <c r="CS34">
        <v>92</v>
      </c>
      <c r="CT34">
        <v>95</v>
      </c>
      <c r="CU34">
        <v>47</v>
      </c>
      <c r="CV34">
        <v>48</v>
      </c>
      <c r="CW34">
        <v>73</v>
      </c>
      <c r="CX34">
        <v>74</v>
      </c>
      <c r="CY34">
        <v>96</v>
      </c>
      <c r="CZ34">
        <v>97</v>
      </c>
      <c r="DA34">
        <v>95</v>
      </c>
      <c r="DB34">
        <v>96</v>
      </c>
      <c r="DC34">
        <v>83</v>
      </c>
      <c r="DD34">
        <v>83</v>
      </c>
      <c r="DE34">
        <v>51</v>
      </c>
      <c r="DF34">
        <v>47</v>
      </c>
      <c r="DG34">
        <v>90</v>
      </c>
      <c r="DH34">
        <v>91</v>
      </c>
      <c r="DI34">
        <v>95</v>
      </c>
      <c r="DJ34">
        <v>96</v>
      </c>
      <c r="DK34">
        <v>95</v>
      </c>
      <c r="DL34">
        <v>96</v>
      </c>
      <c r="DM34">
        <v>95</v>
      </c>
      <c r="DN34">
        <v>95</v>
      </c>
      <c r="DO34">
        <f t="shared" si="0"/>
        <v>0</v>
      </c>
      <c r="DP34">
        <f t="shared" si="1"/>
        <v>1</v>
      </c>
      <c r="DQ34">
        <f t="shared" si="2"/>
        <v>1</v>
      </c>
      <c r="DR34">
        <f t="shared" si="3"/>
        <v>1</v>
      </c>
      <c r="DS34">
        <f t="shared" si="4"/>
        <v>0</v>
      </c>
      <c r="DT34">
        <f t="shared" si="5"/>
        <v>0</v>
      </c>
      <c r="DU34">
        <f t="shared" si="6"/>
        <v>1</v>
      </c>
      <c r="DV34">
        <f t="shared" si="7"/>
        <v>1</v>
      </c>
      <c r="DW34">
        <f t="shared" si="8"/>
        <v>0</v>
      </c>
      <c r="DX34">
        <f t="shared" si="9"/>
        <v>0</v>
      </c>
      <c r="DY34">
        <f t="shared" si="10"/>
        <v>1</v>
      </c>
      <c r="DZ34">
        <f t="shared" si="11"/>
        <v>1</v>
      </c>
      <c r="EA34">
        <f t="shared" si="12"/>
        <v>1</v>
      </c>
      <c r="EB34">
        <f t="shared" si="13"/>
        <v>1</v>
      </c>
      <c r="EC34">
        <f t="shared" si="14"/>
        <v>9</v>
      </c>
      <c r="ED34">
        <f t="shared" si="15"/>
        <v>1</v>
      </c>
      <c r="EE34" t="b">
        <v>1</v>
      </c>
      <c r="EF34" t="b">
        <f t="shared" si="16"/>
        <v>1</v>
      </c>
    </row>
    <row r="35" spans="1:136" x14ac:dyDescent="0.35">
      <c r="A35">
        <v>58481</v>
      </c>
      <c r="B35">
        <v>39035108201</v>
      </c>
      <c r="C35" t="s">
        <v>4</v>
      </c>
      <c r="D35" t="s">
        <v>237</v>
      </c>
      <c r="E35" t="s">
        <v>5</v>
      </c>
      <c r="F35">
        <v>5</v>
      </c>
      <c r="G35">
        <v>1526</v>
      </c>
      <c r="H35">
        <v>1526</v>
      </c>
      <c r="I35">
        <v>1204</v>
      </c>
      <c r="J35">
        <v>904</v>
      </c>
      <c r="K35">
        <v>1245</v>
      </c>
      <c r="L35">
        <v>807</v>
      </c>
      <c r="M35">
        <v>0.53604193971166403</v>
      </c>
      <c r="N35">
        <v>0.21746314871126701</v>
      </c>
      <c r="O35">
        <v>813</v>
      </c>
      <c r="P35">
        <v>0.53276539973787596</v>
      </c>
      <c r="Q35">
        <v>823</v>
      </c>
      <c r="R35">
        <v>0.53931847968545199</v>
      </c>
      <c r="S35">
        <v>7</v>
      </c>
      <c r="T35">
        <v>8.6741016109050002E-3</v>
      </c>
      <c r="U35">
        <v>72</v>
      </c>
      <c r="V35">
        <v>7.9646017699115002E-2</v>
      </c>
      <c r="W35">
        <v>325</v>
      </c>
      <c r="X35">
        <v>0.26993355481727499</v>
      </c>
      <c r="Y35">
        <v>37</v>
      </c>
      <c r="Z35">
        <v>2.4246395806029001E-2</v>
      </c>
      <c r="AA35">
        <v>200</v>
      </c>
      <c r="AB35">
        <v>0.13106159895150701</v>
      </c>
      <c r="AC35">
        <v>0.18974358974359001</v>
      </c>
      <c r="AD35">
        <v>9.5030802739725999</v>
      </c>
      <c r="AE35">
        <v>65.931250000000006</v>
      </c>
      <c r="AF35">
        <v>0.45890025099999998</v>
      </c>
      <c r="AG35">
        <v>30</v>
      </c>
      <c r="AH35">
        <v>0.3</v>
      </c>
      <c r="AI35">
        <v>11766.857573038</v>
      </c>
      <c r="AJ35">
        <v>565.66834664358896</v>
      </c>
      <c r="AK35">
        <v>993</v>
      </c>
      <c r="AL35">
        <v>0.79759036144578299</v>
      </c>
      <c r="AM35">
        <v>2.1041240936285999E-2</v>
      </c>
      <c r="AN35">
        <v>0.171861767136752</v>
      </c>
      <c r="AO35">
        <v>9.0342492356394697</v>
      </c>
      <c r="AP35">
        <v>20.638140577093999</v>
      </c>
      <c r="AQ35">
        <v>0.14079076103341101</v>
      </c>
      <c r="AR35">
        <v>44.491480996068098</v>
      </c>
      <c r="AS35">
        <v>18.049441343035099</v>
      </c>
      <c r="AT35">
        <v>42.883355176933101</v>
      </c>
      <c r="AU35">
        <v>17.397051896901299</v>
      </c>
      <c r="AV35">
        <v>47.171690720000001</v>
      </c>
      <c r="AW35">
        <v>19.136757110000001</v>
      </c>
      <c r="AX35">
        <v>27.874180880000001</v>
      </c>
      <c r="AY35">
        <v>11.30808375</v>
      </c>
      <c r="AZ35">
        <v>16.617300140000001</v>
      </c>
      <c r="BA35">
        <v>6.7413576190000004</v>
      </c>
      <c r="BB35">
        <v>49.8519003931847</v>
      </c>
      <c r="BC35">
        <v>20.224072830147801</v>
      </c>
      <c r="BD35">
        <v>48.779816513761403</v>
      </c>
      <c r="BE35">
        <v>19.789146532725201</v>
      </c>
      <c r="BF35">
        <v>50.387942332896401</v>
      </c>
      <c r="BG35">
        <v>20.4415359788591</v>
      </c>
      <c r="BH35">
        <v>10.184796854521601</v>
      </c>
      <c r="BI35">
        <v>4.1317998255140704</v>
      </c>
      <c r="BJ35">
        <v>26.802096985583201</v>
      </c>
      <c r="BK35">
        <v>10.8731574355633</v>
      </c>
      <c r="BL35">
        <v>50.923984272608003</v>
      </c>
      <c r="BM35">
        <v>20.658999127570301</v>
      </c>
      <c r="BN35">
        <v>51.460026212319697</v>
      </c>
      <c r="BO35">
        <v>20.8764622762816</v>
      </c>
      <c r="BP35">
        <v>44.491480996068098</v>
      </c>
      <c r="BQ35">
        <v>18.049441343035099</v>
      </c>
      <c r="BR35">
        <v>78</v>
      </c>
      <c r="BS35">
        <v>84</v>
      </c>
      <c r="BT35">
        <v>68</v>
      </c>
      <c r="BU35">
        <v>87</v>
      </c>
      <c r="BV35">
        <v>6</v>
      </c>
      <c r="BW35">
        <v>82</v>
      </c>
      <c r="BX35">
        <v>91</v>
      </c>
      <c r="BY35">
        <v>12</v>
      </c>
      <c r="BZ35">
        <v>34</v>
      </c>
      <c r="CA35">
        <v>46</v>
      </c>
      <c r="CB35">
        <v>83</v>
      </c>
      <c r="CC35">
        <v>80</v>
      </c>
      <c r="CD35">
        <v>88</v>
      </c>
      <c r="CE35">
        <v>52</v>
      </c>
      <c r="CF35">
        <v>31</v>
      </c>
      <c r="CG35">
        <v>93</v>
      </c>
      <c r="CH35">
        <v>91</v>
      </c>
      <c r="CI35">
        <v>94</v>
      </c>
      <c r="CJ35">
        <v>19</v>
      </c>
      <c r="CK35">
        <v>50</v>
      </c>
      <c r="CL35">
        <v>95</v>
      </c>
      <c r="CM35">
        <v>96</v>
      </c>
      <c r="CN35">
        <v>83</v>
      </c>
      <c r="CO35">
        <v>88</v>
      </c>
      <c r="CP35">
        <v>92</v>
      </c>
      <c r="CQ35">
        <v>87</v>
      </c>
      <c r="CR35">
        <v>92</v>
      </c>
      <c r="CS35">
        <v>88</v>
      </c>
      <c r="CT35">
        <v>93</v>
      </c>
      <c r="CU35">
        <v>83</v>
      </c>
      <c r="CV35">
        <v>87</v>
      </c>
      <c r="CW35">
        <v>68</v>
      </c>
      <c r="CX35">
        <v>70</v>
      </c>
      <c r="CY35">
        <v>92</v>
      </c>
      <c r="CZ35">
        <v>94</v>
      </c>
      <c r="DA35">
        <v>89</v>
      </c>
      <c r="DB35">
        <v>93</v>
      </c>
      <c r="DC35">
        <v>91</v>
      </c>
      <c r="DD35">
        <v>94</v>
      </c>
      <c r="DE35">
        <v>44</v>
      </c>
      <c r="DF35">
        <v>39</v>
      </c>
      <c r="DG35">
        <v>73</v>
      </c>
      <c r="DH35">
        <v>75</v>
      </c>
      <c r="DI35">
        <v>91</v>
      </c>
      <c r="DJ35">
        <v>94</v>
      </c>
      <c r="DK35">
        <v>91</v>
      </c>
      <c r="DL35">
        <v>93</v>
      </c>
      <c r="DM35">
        <v>90</v>
      </c>
      <c r="DN35">
        <v>92</v>
      </c>
      <c r="DO35">
        <f t="shared" si="0"/>
        <v>0</v>
      </c>
      <c r="DP35">
        <f t="shared" si="1"/>
        <v>1</v>
      </c>
      <c r="DQ35">
        <f t="shared" si="2"/>
        <v>1</v>
      </c>
      <c r="DR35">
        <f t="shared" si="3"/>
        <v>1</v>
      </c>
      <c r="DS35">
        <f t="shared" si="4"/>
        <v>0</v>
      </c>
      <c r="DT35">
        <f t="shared" si="5"/>
        <v>0</v>
      </c>
      <c r="DU35">
        <f t="shared" si="6"/>
        <v>1</v>
      </c>
      <c r="DV35">
        <f t="shared" si="7"/>
        <v>1</v>
      </c>
      <c r="DW35">
        <f t="shared" si="8"/>
        <v>1</v>
      </c>
      <c r="DX35">
        <f t="shared" si="9"/>
        <v>0</v>
      </c>
      <c r="DY35">
        <f t="shared" si="10"/>
        <v>0</v>
      </c>
      <c r="DZ35">
        <f t="shared" si="11"/>
        <v>1</v>
      </c>
      <c r="EA35">
        <f t="shared" si="12"/>
        <v>1</v>
      </c>
      <c r="EB35">
        <f t="shared" si="13"/>
        <v>1</v>
      </c>
      <c r="EC35">
        <f t="shared" si="14"/>
        <v>9</v>
      </c>
      <c r="ED35">
        <f t="shared" si="15"/>
        <v>1</v>
      </c>
      <c r="EE35" t="b">
        <v>1</v>
      </c>
      <c r="EF35" t="b">
        <f t="shared" si="16"/>
        <v>1</v>
      </c>
    </row>
    <row r="36" spans="1:136" x14ac:dyDescent="0.35">
      <c r="A36">
        <v>58482</v>
      </c>
      <c r="B36">
        <v>39035108301</v>
      </c>
      <c r="C36" t="s">
        <v>4</v>
      </c>
      <c r="D36" t="s">
        <v>237</v>
      </c>
      <c r="E36" t="s">
        <v>5</v>
      </c>
      <c r="F36">
        <v>5</v>
      </c>
      <c r="G36">
        <v>1448</v>
      </c>
      <c r="H36">
        <v>1286</v>
      </c>
      <c r="I36">
        <v>1160</v>
      </c>
      <c r="J36">
        <v>740</v>
      </c>
      <c r="K36">
        <v>883</v>
      </c>
      <c r="L36">
        <v>681</v>
      </c>
      <c r="M36">
        <v>0.65590550166261397</v>
      </c>
      <c r="N36">
        <v>0.28515993681698998</v>
      </c>
      <c r="O36">
        <v>1028</v>
      </c>
      <c r="P36">
        <v>0.70994475138121504</v>
      </c>
      <c r="Q36">
        <v>774</v>
      </c>
      <c r="R36">
        <v>0.601866251944012</v>
      </c>
      <c r="S36">
        <v>57</v>
      </c>
      <c r="T36">
        <v>8.3700440528633999E-2</v>
      </c>
      <c r="U36">
        <v>115</v>
      </c>
      <c r="V36">
        <v>0.15540540540540501</v>
      </c>
      <c r="W36">
        <v>400</v>
      </c>
      <c r="X36">
        <v>0.34482758620689602</v>
      </c>
      <c r="Y36">
        <v>45</v>
      </c>
      <c r="Z36">
        <v>3.1077348066298E-2</v>
      </c>
      <c r="AA36">
        <v>198</v>
      </c>
      <c r="AB36">
        <v>0.136740331491712</v>
      </c>
      <c r="AC36">
        <v>0.24000000000000099</v>
      </c>
      <c r="AD36">
        <v>9.5679547945205403</v>
      </c>
      <c r="AE36">
        <v>65.646010000000004</v>
      </c>
      <c r="AF36">
        <v>0.45338793900000002</v>
      </c>
      <c r="AG36">
        <v>30</v>
      </c>
      <c r="AH36">
        <v>0.3</v>
      </c>
      <c r="AI36">
        <v>13497.393048585</v>
      </c>
      <c r="AJ36">
        <v>822.11946825583095</v>
      </c>
      <c r="AK36">
        <v>646</v>
      </c>
      <c r="AL36">
        <v>0.73159682899207201</v>
      </c>
      <c r="AM36">
        <v>2.1594688286806999E-2</v>
      </c>
      <c r="AN36">
        <v>0.32480346952198902</v>
      </c>
      <c r="AO36">
        <v>8.4721715444627108</v>
      </c>
      <c r="AP36">
        <v>20.354815771051602</v>
      </c>
      <c r="AQ36">
        <v>0.21427558134416799</v>
      </c>
      <c r="AR36">
        <v>55.096062139659502</v>
      </c>
      <c r="AS36">
        <v>23.953434692627098</v>
      </c>
      <c r="AT36">
        <v>51.160629129683798</v>
      </c>
      <c r="AU36">
        <v>22.242475071725199</v>
      </c>
      <c r="AV36">
        <v>57.719684180000002</v>
      </c>
      <c r="AW36">
        <v>25.094074460000002</v>
      </c>
      <c r="AX36">
        <v>34.107086099999897</v>
      </c>
      <c r="AY36">
        <v>14.82831672</v>
      </c>
      <c r="AZ36">
        <v>20.3330705599999</v>
      </c>
      <c r="BA36">
        <v>8.8399580469999997</v>
      </c>
      <c r="BB36">
        <v>61.655117156285698</v>
      </c>
      <c r="BC36">
        <v>26.805034060796999</v>
      </c>
      <c r="BD36">
        <v>62.3110226579483</v>
      </c>
      <c r="BE36">
        <v>27.090193997614001</v>
      </c>
      <c r="BF36">
        <v>59.6874006512978</v>
      </c>
      <c r="BG36">
        <v>25.949554250346001</v>
      </c>
      <c r="BH36">
        <v>13.118110033252201</v>
      </c>
      <c r="BI36">
        <v>5.7031987363397896</v>
      </c>
      <c r="BJ36">
        <v>44.601574113057701</v>
      </c>
      <c r="BK36">
        <v>19.390875703555299</v>
      </c>
      <c r="BL36">
        <v>62.3110226579483</v>
      </c>
      <c r="BM36">
        <v>27.090193997614001</v>
      </c>
      <c r="BN36">
        <v>62.966928159610902</v>
      </c>
      <c r="BO36">
        <v>27.375353934431001</v>
      </c>
      <c r="BP36">
        <v>55.751967641322103</v>
      </c>
      <c r="BQ36">
        <v>24.238594629444101</v>
      </c>
      <c r="BR36">
        <v>88</v>
      </c>
      <c r="BS36">
        <v>94</v>
      </c>
      <c r="BT36">
        <v>79</v>
      </c>
      <c r="BU36">
        <v>91</v>
      </c>
      <c r="BV36">
        <v>78</v>
      </c>
      <c r="BW36">
        <v>91</v>
      </c>
      <c r="BX36">
        <v>95</v>
      </c>
      <c r="BY36">
        <v>18</v>
      </c>
      <c r="BZ36">
        <v>38</v>
      </c>
      <c r="CA36">
        <v>86</v>
      </c>
      <c r="CB36">
        <v>84</v>
      </c>
      <c r="CC36">
        <v>78</v>
      </c>
      <c r="CD36">
        <v>88</v>
      </c>
      <c r="CE36">
        <v>52</v>
      </c>
      <c r="CF36">
        <v>31</v>
      </c>
      <c r="CG36">
        <v>94</v>
      </c>
      <c r="CH36">
        <v>95</v>
      </c>
      <c r="CI36">
        <v>91</v>
      </c>
      <c r="CJ36">
        <v>20</v>
      </c>
      <c r="CK36">
        <v>68</v>
      </c>
      <c r="CL36">
        <v>95</v>
      </c>
      <c r="CM36">
        <v>96</v>
      </c>
      <c r="CN36">
        <v>85</v>
      </c>
      <c r="CO36">
        <v>93</v>
      </c>
      <c r="CP36">
        <v>97</v>
      </c>
      <c r="CQ36">
        <v>92</v>
      </c>
      <c r="CR36">
        <v>96</v>
      </c>
      <c r="CS36">
        <v>94</v>
      </c>
      <c r="CT36">
        <v>97</v>
      </c>
      <c r="CU36">
        <v>89</v>
      </c>
      <c r="CV36">
        <v>94</v>
      </c>
      <c r="CW36">
        <v>74</v>
      </c>
      <c r="CX36">
        <v>78</v>
      </c>
      <c r="CY36">
        <v>96</v>
      </c>
      <c r="CZ36">
        <v>98</v>
      </c>
      <c r="DA36">
        <v>96</v>
      </c>
      <c r="DB36">
        <v>98</v>
      </c>
      <c r="DC36">
        <v>95</v>
      </c>
      <c r="DD36">
        <v>98</v>
      </c>
      <c r="DE36">
        <v>52</v>
      </c>
      <c r="DF36">
        <v>53</v>
      </c>
      <c r="DG36">
        <v>88</v>
      </c>
      <c r="DH36">
        <v>92</v>
      </c>
      <c r="DI36">
        <v>96</v>
      </c>
      <c r="DJ36">
        <v>98</v>
      </c>
      <c r="DK36">
        <v>96</v>
      </c>
      <c r="DL36">
        <v>98</v>
      </c>
      <c r="DM36">
        <v>94</v>
      </c>
      <c r="DN36">
        <v>97</v>
      </c>
      <c r="DO36">
        <f t="shared" si="0"/>
        <v>1</v>
      </c>
      <c r="DP36">
        <f t="shared" si="1"/>
        <v>1</v>
      </c>
      <c r="DQ36">
        <f t="shared" si="2"/>
        <v>1</v>
      </c>
      <c r="DR36">
        <f t="shared" si="3"/>
        <v>1</v>
      </c>
      <c r="DS36">
        <f t="shared" si="4"/>
        <v>1</v>
      </c>
      <c r="DT36">
        <f t="shared" si="5"/>
        <v>0</v>
      </c>
      <c r="DU36">
        <f t="shared" si="6"/>
        <v>1</v>
      </c>
      <c r="DV36">
        <f t="shared" si="7"/>
        <v>1</v>
      </c>
      <c r="DW36">
        <f t="shared" si="8"/>
        <v>1</v>
      </c>
      <c r="DX36">
        <f t="shared" si="9"/>
        <v>0</v>
      </c>
      <c r="DY36">
        <f t="shared" si="10"/>
        <v>1</v>
      </c>
      <c r="DZ36">
        <f t="shared" si="11"/>
        <v>1</v>
      </c>
      <c r="EA36">
        <f t="shared" si="12"/>
        <v>1</v>
      </c>
      <c r="EB36">
        <f t="shared" si="13"/>
        <v>1</v>
      </c>
      <c r="EC36">
        <f t="shared" si="14"/>
        <v>12</v>
      </c>
      <c r="ED36">
        <f t="shared" si="15"/>
        <v>1</v>
      </c>
      <c r="EE36" t="b">
        <v>1</v>
      </c>
      <c r="EF36" t="b">
        <f t="shared" si="16"/>
        <v>1</v>
      </c>
    </row>
    <row r="37" spans="1:136" x14ac:dyDescent="0.35">
      <c r="A37">
        <v>58483</v>
      </c>
      <c r="B37">
        <v>39035108400</v>
      </c>
      <c r="C37" t="s">
        <v>4</v>
      </c>
      <c r="D37" t="s">
        <v>237</v>
      </c>
      <c r="E37" t="s">
        <v>5</v>
      </c>
      <c r="F37">
        <v>5</v>
      </c>
      <c r="G37">
        <v>1184</v>
      </c>
      <c r="H37">
        <v>1184</v>
      </c>
      <c r="I37">
        <v>909</v>
      </c>
      <c r="J37">
        <v>518</v>
      </c>
      <c r="K37">
        <v>608</v>
      </c>
      <c r="L37">
        <v>359</v>
      </c>
      <c r="M37">
        <v>0.77913851351351304</v>
      </c>
      <c r="N37">
        <v>0.32914771654151498</v>
      </c>
      <c r="O37">
        <v>918</v>
      </c>
      <c r="P37">
        <v>0.77533783783783705</v>
      </c>
      <c r="Q37">
        <v>927</v>
      </c>
      <c r="R37">
        <v>0.78293918918918903</v>
      </c>
      <c r="S37">
        <v>37</v>
      </c>
      <c r="T37">
        <v>0.10306406685236701</v>
      </c>
      <c r="U37">
        <v>103</v>
      </c>
      <c r="V37">
        <v>0.198841698841698</v>
      </c>
      <c r="W37">
        <v>315</v>
      </c>
      <c r="X37">
        <v>0.34653465346534601</v>
      </c>
      <c r="Y37">
        <v>76</v>
      </c>
      <c r="Z37">
        <v>6.4189189189189005E-2</v>
      </c>
      <c r="AA37">
        <v>255</v>
      </c>
      <c r="AB37">
        <v>0.21537162162162099</v>
      </c>
      <c r="AC37">
        <v>0.214358974358975</v>
      </c>
      <c r="AD37">
        <v>9.5497915068493207</v>
      </c>
      <c r="AE37">
        <v>65.72645</v>
      </c>
      <c r="AF37">
        <v>0.45023359000000002</v>
      </c>
      <c r="AG37">
        <v>30</v>
      </c>
      <c r="AH37">
        <v>0.3</v>
      </c>
      <c r="AI37">
        <v>11992.190979999899</v>
      </c>
      <c r="AJ37">
        <v>112.287159599999</v>
      </c>
      <c r="AK37">
        <v>496</v>
      </c>
      <c r="AL37">
        <v>0.81578947368420995</v>
      </c>
      <c r="AM37">
        <v>2.1403536000000001E-2</v>
      </c>
      <c r="AN37">
        <v>0.19493306799999999</v>
      </c>
      <c r="AO37">
        <v>10.47992427</v>
      </c>
      <c r="AP37">
        <v>15.9515606699999</v>
      </c>
      <c r="AQ37">
        <v>0.17243898599999999</v>
      </c>
      <c r="AR37">
        <v>65.447635135135101</v>
      </c>
      <c r="AS37">
        <v>27.648408189487199</v>
      </c>
      <c r="AT37">
        <v>60.772804054053999</v>
      </c>
      <c r="AU37">
        <v>25.673521890238099</v>
      </c>
      <c r="AV37">
        <v>68.564189229999897</v>
      </c>
      <c r="AW37">
        <v>28.9649991</v>
      </c>
      <c r="AX37">
        <v>40.515202729999899</v>
      </c>
      <c r="AY37">
        <v>17.11568128</v>
      </c>
      <c r="AZ37">
        <v>24.15329393</v>
      </c>
      <c r="BA37">
        <v>10.203579230000001</v>
      </c>
      <c r="BB37">
        <v>72.459881756756701</v>
      </c>
      <c r="BC37">
        <v>30.610737638360799</v>
      </c>
      <c r="BD37">
        <v>44.410895270270203</v>
      </c>
      <c r="BE37">
        <v>18.761419842866299</v>
      </c>
      <c r="BF37">
        <v>74.018158783783704</v>
      </c>
      <c r="BG37">
        <v>31.2690330714439</v>
      </c>
      <c r="BH37">
        <v>15.582770270270199</v>
      </c>
      <c r="BI37">
        <v>6.5829543308302902</v>
      </c>
      <c r="BJ37">
        <v>42.852618243243199</v>
      </c>
      <c r="BK37">
        <v>18.103124409783302</v>
      </c>
      <c r="BL37">
        <v>74.797297297297206</v>
      </c>
      <c r="BM37">
        <v>31.598180787985399</v>
      </c>
      <c r="BN37">
        <v>73.239020270270203</v>
      </c>
      <c r="BO37">
        <v>30.939885354902401</v>
      </c>
      <c r="BP37">
        <v>65.447635135135101</v>
      </c>
      <c r="BQ37">
        <v>27.648408189487199</v>
      </c>
      <c r="BR37">
        <v>95</v>
      </c>
      <c r="BS37">
        <v>97</v>
      </c>
      <c r="BT37">
        <v>82</v>
      </c>
      <c r="BU37">
        <v>98</v>
      </c>
      <c r="BV37">
        <v>86</v>
      </c>
      <c r="BW37">
        <v>94</v>
      </c>
      <c r="BX37">
        <v>95</v>
      </c>
      <c r="BY37">
        <v>64</v>
      </c>
      <c r="BZ37">
        <v>77</v>
      </c>
      <c r="CA37">
        <v>69</v>
      </c>
      <c r="CB37">
        <v>84</v>
      </c>
      <c r="CC37">
        <v>78</v>
      </c>
      <c r="CD37">
        <v>88</v>
      </c>
      <c r="CE37">
        <v>52</v>
      </c>
      <c r="CF37">
        <v>31</v>
      </c>
      <c r="CG37">
        <v>93</v>
      </c>
      <c r="CH37">
        <v>57</v>
      </c>
      <c r="CI37">
        <v>95</v>
      </c>
      <c r="CJ37">
        <v>20</v>
      </c>
      <c r="CK37">
        <v>55</v>
      </c>
      <c r="CL37">
        <v>96</v>
      </c>
      <c r="CM37">
        <v>94</v>
      </c>
      <c r="CN37">
        <v>84</v>
      </c>
      <c r="CO37">
        <v>96</v>
      </c>
      <c r="CP37">
        <v>98</v>
      </c>
      <c r="CQ37">
        <v>96</v>
      </c>
      <c r="CR37">
        <v>98</v>
      </c>
      <c r="CS37">
        <v>97</v>
      </c>
      <c r="CT37">
        <v>99</v>
      </c>
      <c r="CU37">
        <v>94</v>
      </c>
      <c r="CV37">
        <v>96</v>
      </c>
      <c r="CW37">
        <v>79</v>
      </c>
      <c r="CX37">
        <v>82</v>
      </c>
      <c r="CY37">
        <v>98</v>
      </c>
      <c r="CZ37">
        <v>99</v>
      </c>
      <c r="DA37">
        <v>87</v>
      </c>
      <c r="DB37">
        <v>92</v>
      </c>
      <c r="DC37">
        <v>99</v>
      </c>
      <c r="DD37">
        <v>99</v>
      </c>
      <c r="DE37">
        <v>58</v>
      </c>
      <c r="DF37">
        <v>59</v>
      </c>
      <c r="DG37">
        <v>87</v>
      </c>
      <c r="DH37">
        <v>90</v>
      </c>
      <c r="DI37">
        <v>99</v>
      </c>
      <c r="DJ37">
        <v>99</v>
      </c>
      <c r="DK37">
        <v>98</v>
      </c>
      <c r="DL37">
        <v>99</v>
      </c>
      <c r="DM37">
        <v>97</v>
      </c>
      <c r="DN37">
        <v>98</v>
      </c>
      <c r="DO37">
        <f t="shared" si="0"/>
        <v>1</v>
      </c>
      <c r="DP37">
        <f t="shared" si="1"/>
        <v>1</v>
      </c>
      <c r="DQ37">
        <f t="shared" si="2"/>
        <v>1</v>
      </c>
      <c r="DR37">
        <f t="shared" si="3"/>
        <v>1</v>
      </c>
      <c r="DS37">
        <f t="shared" si="4"/>
        <v>1</v>
      </c>
      <c r="DT37">
        <f t="shared" si="5"/>
        <v>0</v>
      </c>
      <c r="DU37">
        <f t="shared" si="6"/>
        <v>1</v>
      </c>
      <c r="DV37">
        <f t="shared" si="7"/>
        <v>1</v>
      </c>
      <c r="DW37">
        <f t="shared" si="8"/>
        <v>1</v>
      </c>
      <c r="DX37">
        <f t="shared" si="9"/>
        <v>0</v>
      </c>
      <c r="DY37">
        <f t="shared" si="10"/>
        <v>0</v>
      </c>
      <c r="DZ37">
        <f t="shared" si="11"/>
        <v>1</v>
      </c>
      <c r="EA37">
        <f t="shared" si="12"/>
        <v>1</v>
      </c>
      <c r="EB37">
        <f t="shared" si="13"/>
        <v>1</v>
      </c>
      <c r="EC37">
        <f t="shared" si="14"/>
        <v>11</v>
      </c>
      <c r="ED37">
        <f t="shared" si="15"/>
        <v>1</v>
      </c>
      <c r="EE37" t="b">
        <v>1</v>
      </c>
      <c r="EF37" t="b">
        <f t="shared" si="16"/>
        <v>1</v>
      </c>
    </row>
    <row r="38" spans="1:136" x14ac:dyDescent="0.35">
      <c r="A38">
        <v>58484</v>
      </c>
      <c r="B38">
        <v>39035108701</v>
      </c>
      <c r="C38" t="s">
        <v>4</v>
      </c>
      <c r="D38" t="s">
        <v>237</v>
      </c>
      <c r="E38" t="s">
        <v>5</v>
      </c>
      <c r="F38">
        <v>5</v>
      </c>
      <c r="G38">
        <v>4932</v>
      </c>
      <c r="H38">
        <v>4767</v>
      </c>
      <c r="I38">
        <v>2430</v>
      </c>
      <c r="J38">
        <v>1776</v>
      </c>
      <c r="K38">
        <v>1962</v>
      </c>
      <c r="L38">
        <v>1844</v>
      </c>
      <c r="M38">
        <v>0.86121893369714797</v>
      </c>
      <c r="N38">
        <v>0.322423935119099</v>
      </c>
      <c r="O38">
        <v>4428</v>
      </c>
      <c r="P38">
        <v>0.89781021897810198</v>
      </c>
      <c r="Q38">
        <v>3931</v>
      </c>
      <c r="R38">
        <v>0.82462764841619396</v>
      </c>
      <c r="S38">
        <v>536</v>
      </c>
      <c r="T38">
        <v>0.29067245119305801</v>
      </c>
      <c r="U38">
        <v>21</v>
      </c>
      <c r="V38">
        <v>1.1824324324324001E-2</v>
      </c>
      <c r="W38">
        <v>543</v>
      </c>
      <c r="X38">
        <v>0.22345679012345601</v>
      </c>
      <c r="Y38">
        <v>816</v>
      </c>
      <c r="Z38">
        <v>0.16545012165450099</v>
      </c>
      <c r="AA38">
        <v>163</v>
      </c>
      <c r="AB38">
        <v>3.3049472830495003E-2</v>
      </c>
      <c r="AC38">
        <v>0.261538461538461</v>
      </c>
      <c r="AD38">
        <v>9.6122202739725999</v>
      </c>
      <c r="AE38">
        <v>65.41395</v>
      </c>
      <c r="AF38">
        <v>0.46140757599999999</v>
      </c>
      <c r="AG38">
        <v>20</v>
      </c>
      <c r="AH38">
        <v>0.3</v>
      </c>
      <c r="AI38">
        <v>14378.053803704101</v>
      </c>
      <c r="AJ38">
        <v>707.40228038779503</v>
      </c>
      <c r="AK38">
        <v>1225</v>
      </c>
      <c r="AL38">
        <v>0.62436289500509601</v>
      </c>
      <c r="AM38">
        <v>2.2188047691141001E-2</v>
      </c>
      <c r="AN38">
        <v>0.52266938561508003</v>
      </c>
      <c r="AO38">
        <v>7.8410151777311397</v>
      </c>
      <c r="AP38">
        <v>11.978904215296501</v>
      </c>
      <c r="AQ38">
        <v>0.291412173022642</v>
      </c>
      <c r="AR38">
        <v>73.203609364257503</v>
      </c>
      <c r="AS38">
        <v>27.406034485123399</v>
      </c>
      <c r="AT38">
        <v>65.452638960983194</v>
      </c>
      <c r="AU38">
        <v>24.504219069051501</v>
      </c>
      <c r="AV38">
        <v>75.787266189999897</v>
      </c>
      <c r="AW38">
        <v>28.373306280000001</v>
      </c>
      <c r="AX38">
        <v>5.1673136040000003</v>
      </c>
      <c r="AY38">
        <v>1.93454361</v>
      </c>
      <c r="AZ38">
        <v>26.697786950000001</v>
      </c>
      <c r="BA38">
        <v>9.9951419850000001</v>
      </c>
      <c r="BB38">
        <v>80.954579767531897</v>
      </c>
      <c r="BC38">
        <v>30.307849901195301</v>
      </c>
      <c r="BD38">
        <v>80.093360833834694</v>
      </c>
      <c r="BE38">
        <v>29.9854259660762</v>
      </c>
      <c r="BF38">
        <v>73.203609364257503</v>
      </c>
      <c r="BG38">
        <v>27.406034485123399</v>
      </c>
      <c r="BH38">
        <v>18.0855976076401</v>
      </c>
      <c r="BI38">
        <v>6.7709026375010701</v>
      </c>
      <c r="BJ38">
        <v>66.313857894680297</v>
      </c>
      <c r="BK38">
        <v>24.826643004170599</v>
      </c>
      <c r="BL38">
        <v>80.954579767531897</v>
      </c>
      <c r="BM38">
        <v>30.307849901195301</v>
      </c>
      <c r="BN38">
        <v>78.370922966440403</v>
      </c>
      <c r="BO38">
        <v>29.340578095838001</v>
      </c>
      <c r="BP38">
        <v>74.064828297954705</v>
      </c>
      <c r="BQ38">
        <v>27.7284584202425</v>
      </c>
      <c r="BR38">
        <v>98</v>
      </c>
      <c r="BS38">
        <v>97</v>
      </c>
      <c r="BT38">
        <v>89</v>
      </c>
      <c r="BU38">
        <v>99</v>
      </c>
      <c r="BV38">
        <v>99</v>
      </c>
      <c r="BW38">
        <v>48</v>
      </c>
      <c r="BX38">
        <v>86</v>
      </c>
      <c r="BY38">
        <v>99</v>
      </c>
      <c r="BZ38">
        <v>3</v>
      </c>
      <c r="CA38">
        <v>94</v>
      </c>
      <c r="CB38">
        <v>85</v>
      </c>
      <c r="CC38">
        <v>76</v>
      </c>
      <c r="CD38">
        <v>88</v>
      </c>
      <c r="CE38">
        <v>6</v>
      </c>
      <c r="CF38">
        <v>31</v>
      </c>
      <c r="CG38">
        <v>94</v>
      </c>
      <c r="CH38">
        <v>93</v>
      </c>
      <c r="CI38">
        <v>85</v>
      </c>
      <c r="CJ38">
        <v>21</v>
      </c>
      <c r="CK38">
        <v>77</v>
      </c>
      <c r="CL38">
        <v>94</v>
      </c>
      <c r="CM38">
        <v>91</v>
      </c>
      <c r="CN38">
        <v>86</v>
      </c>
      <c r="CO38">
        <v>98</v>
      </c>
      <c r="CP38">
        <v>98</v>
      </c>
      <c r="CQ38">
        <v>97</v>
      </c>
      <c r="CR38">
        <v>97</v>
      </c>
      <c r="CS38">
        <v>99</v>
      </c>
      <c r="CT38">
        <v>98</v>
      </c>
      <c r="CU38">
        <v>52</v>
      </c>
      <c r="CV38">
        <v>50</v>
      </c>
      <c r="CW38">
        <v>81</v>
      </c>
      <c r="CX38">
        <v>81</v>
      </c>
      <c r="CY38">
        <v>99</v>
      </c>
      <c r="CZ38">
        <v>99</v>
      </c>
      <c r="DA38">
        <v>99</v>
      </c>
      <c r="DB38">
        <v>98</v>
      </c>
      <c r="DC38">
        <v>99</v>
      </c>
      <c r="DD38">
        <v>98</v>
      </c>
      <c r="DE38">
        <v>62</v>
      </c>
      <c r="DF38">
        <v>60</v>
      </c>
      <c r="DG38">
        <v>97</v>
      </c>
      <c r="DH38">
        <v>96</v>
      </c>
      <c r="DI38">
        <v>99</v>
      </c>
      <c r="DJ38">
        <v>99</v>
      </c>
      <c r="DK38">
        <v>99</v>
      </c>
      <c r="DL38">
        <v>98</v>
      </c>
      <c r="DM38">
        <v>99</v>
      </c>
      <c r="DN38">
        <v>98</v>
      </c>
      <c r="DO38">
        <f t="shared" si="0"/>
        <v>1</v>
      </c>
      <c r="DP38">
        <f t="shared" si="1"/>
        <v>1</v>
      </c>
      <c r="DQ38">
        <f t="shared" si="2"/>
        <v>1</v>
      </c>
      <c r="DR38">
        <f t="shared" si="3"/>
        <v>1</v>
      </c>
      <c r="DS38">
        <f t="shared" si="4"/>
        <v>0</v>
      </c>
      <c r="DT38">
        <f t="shared" si="5"/>
        <v>0</v>
      </c>
      <c r="DU38">
        <f t="shared" si="6"/>
        <v>1</v>
      </c>
      <c r="DV38">
        <f t="shared" si="7"/>
        <v>1</v>
      </c>
      <c r="DW38">
        <f t="shared" si="8"/>
        <v>1</v>
      </c>
      <c r="DX38">
        <f t="shared" si="9"/>
        <v>0</v>
      </c>
      <c r="DY38">
        <f t="shared" si="10"/>
        <v>1</v>
      </c>
      <c r="DZ38">
        <f t="shared" si="11"/>
        <v>1</v>
      </c>
      <c r="EA38">
        <f t="shared" si="12"/>
        <v>1</v>
      </c>
      <c r="EB38">
        <f t="shared" si="13"/>
        <v>1</v>
      </c>
      <c r="EC38">
        <f t="shared" si="14"/>
        <v>11</v>
      </c>
      <c r="ED38">
        <f t="shared" si="15"/>
        <v>1</v>
      </c>
      <c r="EE38" t="b">
        <v>1</v>
      </c>
      <c r="EF38" t="b">
        <f t="shared" si="16"/>
        <v>1</v>
      </c>
    </row>
    <row r="39" spans="1:136" x14ac:dyDescent="0.35">
      <c r="A39">
        <v>58485</v>
      </c>
      <c r="B39">
        <v>39035109301</v>
      </c>
      <c r="C39" t="s">
        <v>4</v>
      </c>
      <c r="D39" t="s">
        <v>237</v>
      </c>
      <c r="E39" t="s">
        <v>5</v>
      </c>
      <c r="F39">
        <v>5</v>
      </c>
      <c r="G39">
        <v>1425</v>
      </c>
      <c r="H39">
        <v>1420</v>
      </c>
      <c r="I39">
        <v>1301</v>
      </c>
      <c r="J39">
        <v>991</v>
      </c>
      <c r="K39">
        <v>1029</v>
      </c>
      <c r="L39">
        <v>712</v>
      </c>
      <c r="M39">
        <v>0.83433036817395601</v>
      </c>
      <c r="N39">
        <v>0.36304971376878198</v>
      </c>
      <c r="O39">
        <v>1283</v>
      </c>
      <c r="P39">
        <v>0.90035087719298201</v>
      </c>
      <c r="Q39">
        <v>1091</v>
      </c>
      <c r="R39">
        <v>0.768309859154929</v>
      </c>
      <c r="S39">
        <v>295</v>
      </c>
      <c r="T39">
        <v>0.41432584269662898</v>
      </c>
      <c r="U39">
        <v>78</v>
      </c>
      <c r="V39">
        <v>7.8708375378405998E-2</v>
      </c>
      <c r="W39">
        <v>335</v>
      </c>
      <c r="X39">
        <v>0.25749423520368903</v>
      </c>
      <c r="Y39">
        <v>5</v>
      </c>
      <c r="Z39">
        <v>3.5087719298249999E-3</v>
      </c>
      <c r="AA39">
        <v>144</v>
      </c>
      <c r="AB39">
        <v>0.10105263157894701</v>
      </c>
      <c r="AC39">
        <v>0.29641025641025798</v>
      </c>
      <c r="AD39">
        <v>9.6439446575342505</v>
      </c>
      <c r="AE39">
        <v>65.369829999999894</v>
      </c>
      <c r="AF39">
        <v>0.46132366699999999</v>
      </c>
      <c r="AG39">
        <v>20</v>
      </c>
      <c r="AH39">
        <v>0.3</v>
      </c>
      <c r="AI39">
        <v>17971.7515099999</v>
      </c>
      <c r="AJ39">
        <v>421.02369290000001</v>
      </c>
      <c r="AK39">
        <v>505</v>
      </c>
      <c r="AL39">
        <v>0.49076773566569398</v>
      </c>
      <c r="AM39">
        <v>2.2287998E-2</v>
      </c>
      <c r="AN39">
        <v>0.83702119399999997</v>
      </c>
      <c r="AO39">
        <v>7.7981586759999999</v>
      </c>
      <c r="AP39">
        <v>12.44719707</v>
      </c>
      <c r="AQ39">
        <v>0.41760205</v>
      </c>
      <c r="AR39">
        <v>70.918081294786205</v>
      </c>
      <c r="AS39">
        <v>30.859225670346401</v>
      </c>
      <c r="AT39">
        <v>63.4091079812206</v>
      </c>
      <c r="AU39">
        <v>27.591778246427399</v>
      </c>
      <c r="AV39">
        <v>73.421072379999899</v>
      </c>
      <c r="AW39">
        <v>31.948374829999899</v>
      </c>
      <c r="AX39">
        <v>5.0059822079999998</v>
      </c>
      <c r="AY39">
        <v>2.1782982839999998</v>
      </c>
      <c r="AZ39">
        <v>25.864241410000002</v>
      </c>
      <c r="BA39">
        <v>11.25454113</v>
      </c>
      <c r="BB39">
        <v>79.261384976525804</v>
      </c>
      <c r="BC39">
        <v>34.489722808034202</v>
      </c>
      <c r="BD39">
        <v>73.421072399308102</v>
      </c>
      <c r="BE39">
        <v>31.948374811652801</v>
      </c>
      <c r="BF39">
        <v>63.4091079812206</v>
      </c>
      <c r="BG39">
        <v>27.591778246427399</v>
      </c>
      <c r="BH39">
        <v>17.520937731653</v>
      </c>
      <c r="BI39">
        <v>7.6240439891444201</v>
      </c>
      <c r="BJ39">
        <v>70.918081294786205</v>
      </c>
      <c r="BK39">
        <v>30.859225670346401</v>
      </c>
      <c r="BL39">
        <v>78.427054608351796</v>
      </c>
      <c r="BM39">
        <v>34.126673094265499</v>
      </c>
      <c r="BN39">
        <v>76.758393872003893</v>
      </c>
      <c r="BO39">
        <v>33.400573666727901</v>
      </c>
      <c r="BP39">
        <v>73.421072399308102</v>
      </c>
      <c r="BQ39">
        <v>31.948374811652801</v>
      </c>
      <c r="BR39">
        <v>98</v>
      </c>
      <c r="BS39">
        <v>98</v>
      </c>
      <c r="BT39">
        <v>90</v>
      </c>
      <c r="BU39">
        <v>98</v>
      </c>
      <c r="BV39">
        <v>99</v>
      </c>
      <c r="BW39">
        <v>82</v>
      </c>
      <c r="BX39">
        <v>90</v>
      </c>
      <c r="BY39">
        <v>3</v>
      </c>
      <c r="BZ39">
        <v>20</v>
      </c>
      <c r="CA39">
        <v>98</v>
      </c>
      <c r="CB39">
        <v>85</v>
      </c>
      <c r="CC39">
        <v>76</v>
      </c>
      <c r="CD39">
        <v>88</v>
      </c>
      <c r="CE39">
        <v>6</v>
      </c>
      <c r="CF39">
        <v>31</v>
      </c>
      <c r="CG39">
        <v>95</v>
      </c>
      <c r="CH39">
        <v>88</v>
      </c>
      <c r="CI39">
        <v>76</v>
      </c>
      <c r="CJ39">
        <v>21</v>
      </c>
      <c r="CK39">
        <v>85</v>
      </c>
      <c r="CL39">
        <v>94</v>
      </c>
      <c r="CM39">
        <v>92</v>
      </c>
      <c r="CN39">
        <v>88</v>
      </c>
      <c r="CO39">
        <v>98</v>
      </c>
      <c r="CP39">
        <v>99</v>
      </c>
      <c r="CQ39">
        <v>97</v>
      </c>
      <c r="CR39">
        <v>98</v>
      </c>
      <c r="CS39">
        <v>99</v>
      </c>
      <c r="CT39">
        <v>99</v>
      </c>
      <c r="CU39">
        <v>51</v>
      </c>
      <c r="CV39">
        <v>51</v>
      </c>
      <c r="CW39">
        <v>81</v>
      </c>
      <c r="CX39">
        <v>84</v>
      </c>
      <c r="CY39">
        <v>99</v>
      </c>
      <c r="CZ39">
        <v>99</v>
      </c>
      <c r="DA39">
        <v>99</v>
      </c>
      <c r="DB39">
        <v>99</v>
      </c>
      <c r="DC39">
        <v>96</v>
      </c>
      <c r="DD39">
        <v>98</v>
      </c>
      <c r="DE39">
        <v>61</v>
      </c>
      <c r="DF39">
        <v>65</v>
      </c>
      <c r="DG39">
        <v>98</v>
      </c>
      <c r="DH39">
        <v>99</v>
      </c>
      <c r="DI39">
        <v>99</v>
      </c>
      <c r="DJ39">
        <v>99</v>
      </c>
      <c r="DK39">
        <v>99</v>
      </c>
      <c r="DL39">
        <v>99</v>
      </c>
      <c r="DM39">
        <v>99</v>
      </c>
      <c r="DN39">
        <v>99</v>
      </c>
      <c r="DO39">
        <f t="shared" si="0"/>
        <v>1</v>
      </c>
      <c r="DP39">
        <f t="shared" si="1"/>
        <v>1</v>
      </c>
      <c r="DQ39">
        <f t="shared" si="2"/>
        <v>1</v>
      </c>
      <c r="DR39">
        <f t="shared" si="3"/>
        <v>1</v>
      </c>
      <c r="DS39">
        <f t="shared" si="4"/>
        <v>0</v>
      </c>
      <c r="DT39">
        <f t="shared" si="5"/>
        <v>0</v>
      </c>
      <c r="DU39">
        <f t="shared" si="6"/>
        <v>1</v>
      </c>
      <c r="DV39">
        <f t="shared" si="7"/>
        <v>1</v>
      </c>
      <c r="DW39">
        <f t="shared" si="8"/>
        <v>1</v>
      </c>
      <c r="DX39">
        <f t="shared" si="9"/>
        <v>0</v>
      </c>
      <c r="DY39">
        <f t="shared" si="10"/>
        <v>1</v>
      </c>
      <c r="DZ39">
        <f t="shared" si="11"/>
        <v>1</v>
      </c>
      <c r="EA39">
        <f t="shared" si="12"/>
        <v>1</v>
      </c>
      <c r="EB39">
        <f t="shared" si="13"/>
        <v>1</v>
      </c>
      <c r="EC39">
        <f t="shared" si="14"/>
        <v>11</v>
      </c>
      <c r="ED39">
        <f t="shared" si="15"/>
        <v>1</v>
      </c>
      <c r="EE39" t="b">
        <v>1</v>
      </c>
      <c r="EF39" t="b">
        <f t="shared" si="16"/>
        <v>1</v>
      </c>
    </row>
    <row r="40" spans="1:136" x14ac:dyDescent="0.35">
      <c r="A40">
        <v>58486</v>
      </c>
      <c r="B40">
        <v>39035109701</v>
      </c>
      <c r="C40" t="s">
        <v>4</v>
      </c>
      <c r="D40" t="s">
        <v>237</v>
      </c>
      <c r="E40" t="s">
        <v>5</v>
      </c>
      <c r="F40">
        <v>5</v>
      </c>
      <c r="G40">
        <v>2583</v>
      </c>
      <c r="H40">
        <v>1936</v>
      </c>
      <c r="I40">
        <v>1021</v>
      </c>
      <c r="J40">
        <v>665</v>
      </c>
      <c r="K40">
        <v>716</v>
      </c>
      <c r="L40">
        <v>477</v>
      </c>
      <c r="M40">
        <v>0.91908533385806002</v>
      </c>
      <c r="N40">
        <v>0.43312735181929701</v>
      </c>
      <c r="O40">
        <v>2173</v>
      </c>
      <c r="P40">
        <v>0.84126984126984095</v>
      </c>
      <c r="Q40">
        <v>1930</v>
      </c>
      <c r="R40">
        <v>0.99690082644627998</v>
      </c>
      <c r="S40">
        <v>161</v>
      </c>
      <c r="T40">
        <v>0.33752620545073297</v>
      </c>
      <c r="U40">
        <v>154</v>
      </c>
      <c r="V40">
        <v>0.231578947368421</v>
      </c>
      <c r="W40">
        <v>170</v>
      </c>
      <c r="X40">
        <v>0.166503428011753</v>
      </c>
      <c r="Y40">
        <v>537</v>
      </c>
      <c r="Z40">
        <v>0.20789779326364599</v>
      </c>
      <c r="AA40">
        <v>0</v>
      </c>
      <c r="AB40">
        <v>0</v>
      </c>
      <c r="AD40">
        <v>9.6626484931506909</v>
      </c>
      <c r="AE40">
        <v>65.228849999999895</v>
      </c>
      <c r="AF40">
        <v>0.45581851099999998</v>
      </c>
      <c r="AG40">
        <v>20</v>
      </c>
      <c r="AH40">
        <v>0.3</v>
      </c>
      <c r="AI40">
        <v>18129.166151009402</v>
      </c>
      <c r="AJ40">
        <v>750.05259652062102</v>
      </c>
      <c r="AK40">
        <v>137</v>
      </c>
      <c r="AL40">
        <v>0.19134078212290501</v>
      </c>
      <c r="AM40">
        <v>2.2530708291631001E-2</v>
      </c>
      <c r="AN40">
        <v>1.41244947770146</v>
      </c>
      <c r="AO40">
        <v>9.0955045219016295</v>
      </c>
      <c r="AP40">
        <v>8.4399128943813597</v>
      </c>
      <c r="AQ40">
        <v>0.41056145836410701</v>
      </c>
      <c r="AR40">
        <v>78.122253377934996</v>
      </c>
      <c r="AS40">
        <v>36.815824904640202</v>
      </c>
      <c r="AT40">
        <v>69.850485373212507</v>
      </c>
      <c r="AU40">
        <v>32.917678738266503</v>
      </c>
      <c r="AV40">
        <v>80.879509389999896</v>
      </c>
      <c r="AW40">
        <v>38.115206980000004</v>
      </c>
      <c r="AX40">
        <v>5.5145120040000002</v>
      </c>
      <c r="AY40">
        <v>2.598764112</v>
      </c>
      <c r="AZ40">
        <v>28.491645349999899</v>
      </c>
      <c r="BA40">
        <v>13.426947910000001</v>
      </c>
      <c r="BB40">
        <v>87.313106716515705</v>
      </c>
      <c r="BC40">
        <v>41.147098422833203</v>
      </c>
      <c r="BD40">
        <v>86.394021382657598</v>
      </c>
      <c r="BE40">
        <v>40.713971071013901</v>
      </c>
      <c r="BF40">
        <v>43.197010691328799</v>
      </c>
      <c r="BG40">
        <v>20.356985535506901</v>
      </c>
      <c r="BH40">
        <v>19.300792011019201</v>
      </c>
      <c r="BI40">
        <v>9.0956743882052304</v>
      </c>
      <c r="BJ40">
        <v>85.474936048799506</v>
      </c>
      <c r="BK40">
        <v>40.2808437191946</v>
      </c>
      <c r="BL40">
        <v>87.313106716515705</v>
      </c>
      <c r="BM40">
        <v>41.147098422833203</v>
      </c>
      <c r="BN40">
        <v>79.960424045651195</v>
      </c>
      <c r="BO40">
        <v>37.682079608278798</v>
      </c>
      <c r="BP40">
        <v>80.879509379509201</v>
      </c>
      <c r="BQ40">
        <v>38.115206960098099</v>
      </c>
      <c r="BR40">
        <v>99</v>
      </c>
      <c r="BS40">
        <v>99</v>
      </c>
      <c r="BT40">
        <v>86</v>
      </c>
      <c r="BU40">
        <v>99</v>
      </c>
      <c r="BV40">
        <v>99</v>
      </c>
      <c r="BW40">
        <v>95</v>
      </c>
      <c r="BX40">
        <v>76</v>
      </c>
      <c r="BY40">
        <v>99</v>
      </c>
      <c r="BZ40">
        <v>0</v>
      </c>
      <c r="CB40">
        <v>85</v>
      </c>
      <c r="CC40">
        <v>76</v>
      </c>
      <c r="CD40">
        <v>88</v>
      </c>
      <c r="CE40">
        <v>6</v>
      </c>
      <c r="CF40">
        <v>31</v>
      </c>
      <c r="CG40">
        <v>95</v>
      </c>
      <c r="CH40">
        <v>94</v>
      </c>
      <c r="CI40">
        <v>47</v>
      </c>
      <c r="CJ40">
        <v>21</v>
      </c>
      <c r="CK40">
        <v>93</v>
      </c>
      <c r="CL40">
        <v>95</v>
      </c>
      <c r="CM40">
        <v>87</v>
      </c>
      <c r="CN40">
        <v>88</v>
      </c>
      <c r="CO40">
        <v>99</v>
      </c>
      <c r="CP40">
        <v>99</v>
      </c>
      <c r="CQ40">
        <v>98</v>
      </c>
      <c r="CR40">
        <v>99</v>
      </c>
      <c r="CS40">
        <v>99</v>
      </c>
      <c r="CT40">
        <v>99</v>
      </c>
      <c r="CU40">
        <v>52</v>
      </c>
      <c r="CV40">
        <v>52</v>
      </c>
      <c r="CW40">
        <v>83</v>
      </c>
      <c r="CX40">
        <v>89</v>
      </c>
      <c r="CY40">
        <v>99</v>
      </c>
      <c r="CZ40">
        <v>99</v>
      </c>
      <c r="DA40">
        <v>99</v>
      </c>
      <c r="DB40">
        <v>99</v>
      </c>
      <c r="DC40">
        <v>88</v>
      </c>
      <c r="DD40">
        <v>94</v>
      </c>
      <c r="DE40">
        <v>64</v>
      </c>
      <c r="DF40">
        <v>71</v>
      </c>
      <c r="DG40">
        <v>99</v>
      </c>
      <c r="DH40">
        <v>99</v>
      </c>
      <c r="DI40">
        <v>99</v>
      </c>
      <c r="DJ40">
        <v>99</v>
      </c>
      <c r="DK40">
        <v>99</v>
      </c>
      <c r="DL40">
        <v>99</v>
      </c>
      <c r="DM40">
        <v>99</v>
      </c>
      <c r="DN40">
        <v>99</v>
      </c>
      <c r="DO40">
        <f t="shared" si="0"/>
        <v>1</v>
      </c>
      <c r="DP40">
        <f t="shared" si="1"/>
        <v>1</v>
      </c>
      <c r="DQ40">
        <f t="shared" si="2"/>
        <v>1</v>
      </c>
      <c r="DR40">
        <f t="shared" si="3"/>
        <v>1</v>
      </c>
      <c r="DS40">
        <f t="shared" si="4"/>
        <v>0</v>
      </c>
      <c r="DT40">
        <f t="shared" si="5"/>
        <v>0</v>
      </c>
      <c r="DU40">
        <f t="shared" si="6"/>
        <v>1</v>
      </c>
      <c r="DV40">
        <f t="shared" si="7"/>
        <v>1</v>
      </c>
      <c r="DW40">
        <f t="shared" si="8"/>
        <v>1</v>
      </c>
      <c r="DX40">
        <f t="shared" si="9"/>
        <v>0</v>
      </c>
      <c r="DY40">
        <f t="shared" si="10"/>
        <v>1</v>
      </c>
      <c r="DZ40">
        <f t="shared" si="11"/>
        <v>1</v>
      </c>
      <c r="EA40">
        <f t="shared" si="12"/>
        <v>1</v>
      </c>
      <c r="EB40">
        <f t="shared" si="13"/>
        <v>1</v>
      </c>
      <c r="EC40">
        <f t="shared" si="14"/>
        <v>11</v>
      </c>
      <c r="ED40">
        <f t="shared" si="15"/>
        <v>1</v>
      </c>
      <c r="EE40" t="b">
        <v>1</v>
      </c>
      <c r="EF40" t="b">
        <f t="shared" si="16"/>
        <v>1</v>
      </c>
    </row>
    <row r="41" spans="1:136" x14ac:dyDescent="0.35">
      <c r="A41">
        <v>58487</v>
      </c>
      <c r="B41">
        <v>39035109801</v>
      </c>
      <c r="C41" t="s">
        <v>4</v>
      </c>
      <c r="D41" t="s">
        <v>237</v>
      </c>
      <c r="E41" t="s">
        <v>5</v>
      </c>
      <c r="F41">
        <v>5</v>
      </c>
      <c r="G41">
        <v>2159</v>
      </c>
      <c r="H41">
        <v>2159</v>
      </c>
      <c r="I41">
        <v>1060</v>
      </c>
      <c r="J41">
        <v>924</v>
      </c>
      <c r="K41">
        <v>976</v>
      </c>
      <c r="L41">
        <v>557</v>
      </c>
      <c r="M41">
        <v>0.95877721167206997</v>
      </c>
      <c r="N41">
        <v>0.37648247153365799</v>
      </c>
      <c r="O41">
        <v>2120</v>
      </c>
      <c r="P41">
        <v>0.98193608151922096</v>
      </c>
      <c r="Q41">
        <v>2020</v>
      </c>
      <c r="R41">
        <v>0.93561834182491799</v>
      </c>
      <c r="S41">
        <v>176</v>
      </c>
      <c r="T41">
        <v>0.31597845601436197</v>
      </c>
      <c r="U41">
        <v>38</v>
      </c>
      <c r="V41">
        <v>4.1125541125541003E-2</v>
      </c>
      <c r="W41">
        <v>226</v>
      </c>
      <c r="X41">
        <v>0.213207547169811</v>
      </c>
      <c r="Y41">
        <v>308</v>
      </c>
      <c r="Z41">
        <v>0.14265863825845301</v>
      </c>
      <c r="AA41">
        <v>182</v>
      </c>
      <c r="AB41">
        <v>8.4298286243631004E-2</v>
      </c>
      <c r="AD41">
        <v>9.6644112328767005</v>
      </c>
      <c r="AE41">
        <v>65.20102</v>
      </c>
      <c r="AF41">
        <v>0.45611674299999999</v>
      </c>
      <c r="AG41">
        <v>20</v>
      </c>
      <c r="AH41">
        <v>0.3</v>
      </c>
      <c r="AI41">
        <v>15472.9926346017</v>
      </c>
      <c r="AJ41">
        <v>259.65365542566298</v>
      </c>
      <c r="AK41">
        <v>611</v>
      </c>
      <c r="AL41">
        <v>0.62602459016393397</v>
      </c>
      <c r="AM41">
        <v>2.2577686469027001E-2</v>
      </c>
      <c r="AN41">
        <v>1.0743177250796401</v>
      </c>
      <c r="AO41">
        <v>8.8866546314601695</v>
      </c>
      <c r="AP41">
        <v>14.5961704541592</v>
      </c>
      <c r="AQ41">
        <v>0.26161227646017698</v>
      </c>
      <c r="AR41">
        <v>81.4960629921259</v>
      </c>
      <c r="AS41">
        <v>32.001010080360899</v>
      </c>
      <c r="AT41">
        <v>71.9082908754052</v>
      </c>
      <c r="AU41">
        <v>28.236185365024301</v>
      </c>
      <c r="AV41">
        <v>84.372394659999898</v>
      </c>
      <c r="AW41">
        <v>33.130457540000002</v>
      </c>
      <c r="AX41">
        <v>5.7526632720000004</v>
      </c>
      <c r="AY41">
        <v>2.2588948320000002</v>
      </c>
      <c r="AZ41">
        <v>29.722093569999899</v>
      </c>
      <c r="BA41">
        <v>11.6709566299999</v>
      </c>
      <c r="BB41">
        <v>91.0838351088466</v>
      </c>
      <c r="BC41">
        <v>35.765834795697501</v>
      </c>
      <c r="BD41">
        <v>76.7021769337656</v>
      </c>
      <c r="BE41">
        <v>30.118597722692598</v>
      </c>
      <c r="BF41">
        <v>81.4960629921259</v>
      </c>
      <c r="BG41">
        <v>32.001010080360899</v>
      </c>
      <c r="BH41">
        <v>20.1343214451134</v>
      </c>
      <c r="BI41">
        <v>7.9061319022068099</v>
      </c>
      <c r="BJ41">
        <v>85.3311718388142</v>
      </c>
      <c r="BK41">
        <v>33.506939966495501</v>
      </c>
      <c r="BL41">
        <v>91.0838351088466</v>
      </c>
      <c r="BM41">
        <v>35.765834795697501</v>
      </c>
      <c r="BN41">
        <v>89.1662806855025</v>
      </c>
      <c r="BO41">
        <v>35.012869852630097</v>
      </c>
      <c r="BP41">
        <v>82.454840203798</v>
      </c>
      <c r="BQ41">
        <v>32.377492551894498</v>
      </c>
      <c r="BR41">
        <v>99</v>
      </c>
      <c r="BS41">
        <v>98</v>
      </c>
      <c r="BT41">
        <v>96</v>
      </c>
      <c r="BU41">
        <v>99</v>
      </c>
      <c r="BV41">
        <v>99</v>
      </c>
      <c r="BW41">
        <v>70</v>
      </c>
      <c r="BX41">
        <v>85</v>
      </c>
      <c r="BY41">
        <v>98</v>
      </c>
      <c r="BZ41">
        <v>13</v>
      </c>
      <c r="CB41">
        <v>85</v>
      </c>
      <c r="CC41">
        <v>75</v>
      </c>
      <c r="CD41">
        <v>88</v>
      </c>
      <c r="CE41">
        <v>6</v>
      </c>
      <c r="CF41">
        <v>31</v>
      </c>
      <c r="CG41">
        <v>95</v>
      </c>
      <c r="CH41">
        <v>80</v>
      </c>
      <c r="CI41">
        <v>85</v>
      </c>
      <c r="CJ41">
        <v>21</v>
      </c>
      <c r="CK41">
        <v>89</v>
      </c>
      <c r="CL41">
        <v>95</v>
      </c>
      <c r="CM41">
        <v>93</v>
      </c>
      <c r="CN41">
        <v>86</v>
      </c>
      <c r="CO41">
        <v>99</v>
      </c>
      <c r="CP41">
        <v>99</v>
      </c>
      <c r="CQ41">
        <v>99</v>
      </c>
      <c r="CR41">
        <v>99</v>
      </c>
      <c r="CS41">
        <v>99</v>
      </c>
      <c r="CT41">
        <v>99</v>
      </c>
      <c r="CU41">
        <v>53</v>
      </c>
      <c r="CV41">
        <v>51</v>
      </c>
      <c r="CW41">
        <v>83</v>
      </c>
      <c r="CX41">
        <v>85</v>
      </c>
      <c r="CY41">
        <v>99</v>
      </c>
      <c r="CZ41">
        <v>99</v>
      </c>
      <c r="DA41">
        <v>99</v>
      </c>
      <c r="DB41">
        <v>98</v>
      </c>
      <c r="DC41">
        <v>99</v>
      </c>
      <c r="DD41">
        <v>99</v>
      </c>
      <c r="DE41">
        <v>66</v>
      </c>
      <c r="DF41">
        <v>66</v>
      </c>
      <c r="DG41">
        <v>99</v>
      </c>
      <c r="DH41">
        <v>99</v>
      </c>
      <c r="DI41">
        <v>99</v>
      </c>
      <c r="DJ41">
        <v>99</v>
      </c>
      <c r="DK41">
        <v>99</v>
      </c>
      <c r="DL41">
        <v>99</v>
      </c>
      <c r="DM41">
        <v>99</v>
      </c>
      <c r="DN41">
        <v>99</v>
      </c>
      <c r="DO41">
        <f t="shared" si="0"/>
        <v>1</v>
      </c>
      <c r="DP41">
        <f t="shared" si="1"/>
        <v>1</v>
      </c>
      <c r="DQ41">
        <f t="shared" si="2"/>
        <v>1</v>
      </c>
      <c r="DR41">
        <f t="shared" si="3"/>
        <v>1</v>
      </c>
      <c r="DS41">
        <f t="shared" si="4"/>
        <v>0</v>
      </c>
      <c r="DT41">
        <f t="shared" si="5"/>
        <v>0</v>
      </c>
      <c r="DU41">
        <f t="shared" si="6"/>
        <v>1</v>
      </c>
      <c r="DV41">
        <f t="shared" si="7"/>
        <v>1</v>
      </c>
      <c r="DW41">
        <f t="shared" si="8"/>
        <v>1</v>
      </c>
      <c r="DX41">
        <f t="shared" si="9"/>
        <v>0</v>
      </c>
      <c r="DY41">
        <f t="shared" si="10"/>
        <v>1</v>
      </c>
      <c r="DZ41">
        <f t="shared" si="11"/>
        <v>1</v>
      </c>
      <c r="EA41">
        <f t="shared" si="12"/>
        <v>1</v>
      </c>
      <c r="EB41">
        <f t="shared" si="13"/>
        <v>1</v>
      </c>
      <c r="EC41">
        <f t="shared" si="14"/>
        <v>11</v>
      </c>
      <c r="ED41">
        <f t="shared" si="15"/>
        <v>1</v>
      </c>
      <c r="EE41" t="b">
        <v>1</v>
      </c>
      <c r="EF41" t="b">
        <f t="shared" si="16"/>
        <v>1</v>
      </c>
    </row>
    <row r="42" spans="1:136" x14ac:dyDescent="0.35">
      <c r="A42">
        <v>58488</v>
      </c>
      <c r="B42">
        <v>39035110901</v>
      </c>
      <c r="C42" t="s">
        <v>4</v>
      </c>
      <c r="D42" t="s">
        <v>237</v>
      </c>
      <c r="E42" t="s">
        <v>5</v>
      </c>
      <c r="F42">
        <v>5</v>
      </c>
      <c r="G42">
        <v>2862</v>
      </c>
      <c r="H42">
        <v>2862</v>
      </c>
      <c r="I42">
        <v>1881</v>
      </c>
      <c r="J42">
        <v>1332</v>
      </c>
      <c r="K42">
        <v>1485</v>
      </c>
      <c r="L42">
        <v>1217</v>
      </c>
      <c r="M42">
        <v>0.58368273934311599</v>
      </c>
      <c r="N42">
        <v>0.26790251833235901</v>
      </c>
      <c r="O42">
        <v>1338</v>
      </c>
      <c r="P42">
        <v>0.46750524109014602</v>
      </c>
      <c r="Q42">
        <v>2003</v>
      </c>
      <c r="R42">
        <v>0.69986023759608595</v>
      </c>
      <c r="S42">
        <v>168</v>
      </c>
      <c r="T42">
        <v>0.13804437140509401</v>
      </c>
      <c r="U42">
        <v>74</v>
      </c>
      <c r="V42">
        <v>5.5555555555554997E-2</v>
      </c>
      <c r="W42">
        <v>349</v>
      </c>
      <c r="X42">
        <v>0.185539606592238</v>
      </c>
      <c r="Y42">
        <v>165</v>
      </c>
      <c r="Z42">
        <v>5.7651991614256E-2</v>
      </c>
      <c r="AA42">
        <v>261</v>
      </c>
      <c r="AB42">
        <v>9.1194968553459002E-2</v>
      </c>
      <c r="AC42">
        <v>0.26051282051282199</v>
      </c>
      <c r="AD42">
        <v>9.6877712328767096</v>
      </c>
      <c r="AE42">
        <v>64.454490000000007</v>
      </c>
      <c r="AF42">
        <v>0.43694218000000001</v>
      </c>
      <c r="AG42">
        <v>30</v>
      </c>
      <c r="AH42">
        <v>0.3</v>
      </c>
      <c r="AI42">
        <v>68475.894709310596</v>
      </c>
      <c r="AJ42">
        <v>350.78738617438802</v>
      </c>
      <c r="AK42">
        <v>1371</v>
      </c>
      <c r="AL42">
        <v>0.92323232323232296</v>
      </c>
      <c r="AM42">
        <v>2.461320397475E-2</v>
      </c>
      <c r="AN42">
        <v>3.07526399951663</v>
      </c>
      <c r="AO42">
        <v>9.8888008721955902</v>
      </c>
      <c r="AP42">
        <v>7.0558504751110203</v>
      </c>
      <c r="AQ42">
        <v>0.34181222961082203</v>
      </c>
      <c r="AR42">
        <v>50.196715583507903</v>
      </c>
      <c r="AS42">
        <v>23.039616576582802</v>
      </c>
      <c r="AT42">
        <v>42.025157232704302</v>
      </c>
      <c r="AU42">
        <v>19.2889813199298</v>
      </c>
      <c r="AV42">
        <v>50.780398290000001</v>
      </c>
      <c r="AW42">
        <v>23.307519070000001</v>
      </c>
      <c r="AX42">
        <v>30.35150243</v>
      </c>
      <c r="AY42">
        <v>13.93093094</v>
      </c>
      <c r="AZ42">
        <v>18.09416491</v>
      </c>
      <c r="BA42">
        <v>8.3049780579999997</v>
      </c>
      <c r="BB42">
        <v>57.200908455625303</v>
      </c>
      <c r="BC42">
        <v>26.254446796571099</v>
      </c>
      <c r="BD42">
        <v>49.613032844164799</v>
      </c>
      <c r="BE42">
        <v>22.771714058250499</v>
      </c>
      <c r="BF42">
        <v>57.784591194968399</v>
      </c>
      <c r="BG42">
        <v>26.522349314903501</v>
      </c>
      <c r="BH42">
        <v>13.424703004891599</v>
      </c>
      <c r="BI42">
        <v>6.1617579216442504</v>
      </c>
      <c r="BJ42">
        <v>57.200908455625303</v>
      </c>
      <c r="BK42">
        <v>26.254446796571099</v>
      </c>
      <c r="BL42">
        <v>56.033542976939103</v>
      </c>
      <c r="BM42">
        <v>25.718641759906401</v>
      </c>
      <c r="BN42">
        <v>49.029350104821702</v>
      </c>
      <c r="BO42">
        <v>22.5038115399181</v>
      </c>
      <c r="BP42">
        <v>50.780398322850999</v>
      </c>
      <c r="BQ42">
        <v>23.3075190949152</v>
      </c>
      <c r="BR42">
        <v>82</v>
      </c>
      <c r="BS42">
        <v>92</v>
      </c>
      <c r="BT42">
        <v>63</v>
      </c>
      <c r="BU42">
        <v>96</v>
      </c>
      <c r="BV42">
        <v>93</v>
      </c>
      <c r="BW42">
        <v>76</v>
      </c>
      <c r="BX42">
        <v>80</v>
      </c>
      <c r="BY42">
        <v>55</v>
      </c>
      <c r="BZ42">
        <v>16</v>
      </c>
      <c r="CA42">
        <v>94</v>
      </c>
      <c r="CB42">
        <v>86</v>
      </c>
      <c r="CC42">
        <v>72</v>
      </c>
      <c r="CD42">
        <v>87</v>
      </c>
      <c r="CE42">
        <v>52</v>
      </c>
      <c r="CF42">
        <v>31</v>
      </c>
      <c r="CG42">
        <v>98</v>
      </c>
      <c r="CH42">
        <v>85</v>
      </c>
      <c r="CI42">
        <v>99</v>
      </c>
      <c r="CJ42">
        <v>23</v>
      </c>
      <c r="CK42">
        <v>98</v>
      </c>
      <c r="CL42">
        <v>96</v>
      </c>
      <c r="CM42">
        <v>84</v>
      </c>
      <c r="CN42">
        <v>87</v>
      </c>
      <c r="CO42">
        <v>91</v>
      </c>
      <c r="CP42">
        <v>96</v>
      </c>
      <c r="CQ42">
        <v>87</v>
      </c>
      <c r="CR42">
        <v>94</v>
      </c>
      <c r="CS42">
        <v>90</v>
      </c>
      <c r="CT42">
        <v>96</v>
      </c>
      <c r="CU42">
        <v>86</v>
      </c>
      <c r="CV42">
        <v>93</v>
      </c>
      <c r="CW42">
        <v>70</v>
      </c>
      <c r="CX42">
        <v>76</v>
      </c>
      <c r="CY42">
        <v>95</v>
      </c>
      <c r="CZ42">
        <v>98</v>
      </c>
      <c r="DA42">
        <v>90</v>
      </c>
      <c r="DB42">
        <v>95</v>
      </c>
      <c r="DC42">
        <v>94</v>
      </c>
      <c r="DD42">
        <v>98</v>
      </c>
      <c r="DE42">
        <v>53</v>
      </c>
      <c r="DF42">
        <v>56</v>
      </c>
      <c r="DG42">
        <v>93</v>
      </c>
      <c r="DH42">
        <v>97</v>
      </c>
      <c r="DI42">
        <v>93</v>
      </c>
      <c r="DJ42">
        <v>97</v>
      </c>
      <c r="DK42">
        <v>90</v>
      </c>
      <c r="DL42">
        <v>95</v>
      </c>
      <c r="DM42">
        <v>93</v>
      </c>
      <c r="DN42">
        <v>96</v>
      </c>
      <c r="DO42">
        <f t="shared" si="0"/>
        <v>1</v>
      </c>
      <c r="DP42">
        <f t="shared" si="1"/>
        <v>1</v>
      </c>
      <c r="DQ42">
        <f t="shared" si="2"/>
        <v>1</v>
      </c>
      <c r="DR42">
        <f t="shared" si="3"/>
        <v>1</v>
      </c>
      <c r="DS42">
        <f t="shared" si="4"/>
        <v>1</v>
      </c>
      <c r="DT42">
        <f t="shared" si="5"/>
        <v>0</v>
      </c>
      <c r="DU42">
        <f t="shared" si="6"/>
        <v>1</v>
      </c>
      <c r="DV42">
        <f t="shared" si="7"/>
        <v>1</v>
      </c>
      <c r="DW42">
        <f t="shared" si="8"/>
        <v>1</v>
      </c>
      <c r="DX42">
        <f t="shared" si="9"/>
        <v>0</v>
      </c>
      <c r="DY42">
        <f t="shared" si="10"/>
        <v>1</v>
      </c>
      <c r="DZ42">
        <f t="shared" si="11"/>
        <v>1</v>
      </c>
      <c r="EA42">
        <f t="shared" si="12"/>
        <v>1</v>
      </c>
      <c r="EB42">
        <f t="shared" si="13"/>
        <v>1</v>
      </c>
      <c r="EC42">
        <f t="shared" si="14"/>
        <v>12</v>
      </c>
      <c r="ED42">
        <f t="shared" si="15"/>
        <v>1</v>
      </c>
      <c r="EE42" t="b">
        <v>0</v>
      </c>
      <c r="EF42" t="b">
        <f t="shared" si="16"/>
        <v>1</v>
      </c>
    </row>
    <row r="43" spans="1:136" x14ac:dyDescent="0.35">
      <c r="A43">
        <v>58489</v>
      </c>
      <c r="B43">
        <v>39035111202</v>
      </c>
      <c r="C43" t="s">
        <v>4</v>
      </c>
      <c r="D43" t="s">
        <v>237</v>
      </c>
      <c r="E43" t="s">
        <v>5</v>
      </c>
      <c r="F43">
        <v>5</v>
      </c>
      <c r="G43">
        <v>994</v>
      </c>
      <c r="H43">
        <v>994</v>
      </c>
      <c r="I43">
        <v>757</v>
      </c>
      <c r="J43">
        <v>535</v>
      </c>
      <c r="K43">
        <v>835</v>
      </c>
      <c r="L43">
        <v>576</v>
      </c>
      <c r="M43">
        <v>0.64285714285714302</v>
      </c>
      <c r="N43">
        <v>0.23195779473112399</v>
      </c>
      <c r="O43">
        <v>785</v>
      </c>
      <c r="P43">
        <v>0.78973843058350102</v>
      </c>
      <c r="Q43">
        <v>493</v>
      </c>
      <c r="R43">
        <v>0.49597585513078402</v>
      </c>
      <c r="S43">
        <v>95</v>
      </c>
      <c r="T43">
        <v>0.164930555555555</v>
      </c>
      <c r="U43">
        <v>22</v>
      </c>
      <c r="V43">
        <v>4.1121495327102998E-2</v>
      </c>
      <c r="W43">
        <v>140</v>
      </c>
      <c r="X43">
        <v>0.18494055482166399</v>
      </c>
      <c r="Y43">
        <v>17</v>
      </c>
      <c r="Z43">
        <v>1.7102615694165001E-2</v>
      </c>
      <c r="AA43">
        <v>88</v>
      </c>
      <c r="AB43">
        <v>8.8531187122735999E-2</v>
      </c>
      <c r="AC43">
        <v>0.27282051282051301</v>
      </c>
      <c r="AD43">
        <v>9.4162049315068508</v>
      </c>
      <c r="AE43">
        <v>66.181899999999899</v>
      </c>
      <c r="AF43">
        <v>0.47174399099999997</v>
      </c>
      <c r="AG43">
        <v>20</v>
      </c>
      <c r="AH43">
        <v>0.3</v>
      </c>
      <c r="AI43">
        <v>7599.7542884392797</v>
      </c>
      <c r="AJ43">
        <v>308.22393793330298</v>
      </c>
      <c r="AK43">
        <v>679</v>
      </c>
      <c r="AL43">
        <v>0.81317365269460995</v>
      </c>
      <c r="AM43">
        <v>2.0737793271429002E-2</v>
      </c>
      <c r="AN43">
        <v>0.138960701084821</v>
      </c>
      <c r="AO43">
        <v>7.0750816361571403</v>
      </c>
      <c r="AP43">
        <v>7.21561146404642</v>
      </c>
      <c r="AQ43">
        <v>0.101764585678571</v>
      </c>
      <c r="AR43">
        <v>52.071428571428498</v>
      </c>
      <c r="AS43">
        <v>18.788581373221</v>
      </c>
      <c r="AT43">
        <v>52.071428571428498</v>
      </c>
      <c r="AU43">
        <v>18.788581373221</v>
      </c>
      <c r="AV43">
        <v>57.21428573</v>
      </c>
      <c r="AW43">
        <v>20.644243759999899</v>
      </c>
      <c r="AX43">
        <v>3.857142858</v>
      </c>
      <c r="AY43">
        <v>1.3917467699999999</v>
      </c>
      <c r="AZ43">
        <v>19.928571430000002</v>
      </c>
      <c r="BA43">
        <v>7.1906916450000002</v>
      </c>
      <c r="BB43">
        <v>57.857142857142797</v>
      </c>
      <c r="BC43">
        <v>20.8762015258011</v>
      </c>
      <c r="BD43">
        <v>53.357142857142797</v>
      </c>
      <c r="BE43">
        <v>19.2524969626832</v>
      </c>
      <c r="BF43">
        <v>61.071428571428498</v>
      </c>
      <c r="BG43">
        <v>22.035990499456702</v>
      </c>
      <c r="BH43">
        <v>12.214285714285699</v>
      </c>
      <c r="BI43">
        <v>4.4071980998913496</v>
      </c>
      <c r="BJ43">
        <v>27</v>
      </c>
      <c r="BK43">
        <v>9.7422273787072005</v>
      </c>
      <c r="BL43">
        <v>59.785714285714199</v>
      </c>
      <c r="BM43">
        <v>21.572074909994502</v>
      </c>
      <c r="BN43">
        <v>54.642857142857103</v>
      </c>
      <c r="BO43">
        <v>19.716412552145499</v>
      </c>
      <c r="BP43">
        <v>52.071428571428498</v>
      </c>
      <c r="BQ43">
        <v>18.788581373221</v>
      </c>
      <c r="BR43">
        <v>87</v>
      </c>
      <c r="BS43">
        <v>87</v>
      </c>
      <c r="BT43">
        <v>83</v>
      </c>
      <c r="BU43">
        <v>83</v>
      </c>
      <c r="BV43">
        <v>96</v>
      </c>
      <c r="BW43">
        <v>70</v>
      </c>
      <c r="BX43">
        <v>80</v>
      </c>
      <c r="BY43">
        <v>7</v>
      </c>
      <c r="BZ43">
        <v>15</v>
      </c>
      <c r="CA43">
        <v>96</v>
      </c>
      <c r="CB43">
        <v>81</v>
      </c>
      <c r="CC43">
        <v>81</v>
      </c>
      <c r="CD43">
        <v>89</v>
      </c>
      <c r="CE43">
        <v>6</v>
      </c>
      <c r="CF43">
        <v>31</v>
      </c>
      <c r="CG43">
        <v>90</v>
      </c>
      <c r="CH43">
        <v>83</v>
      </c>
      <c r="CI43">
        <v>95</v>
      </c>
      <c r="CJ43">
        <v>19</v>
      </c>
      <c r="CK43">
        <v>42</v>
      </c>
      <c r="CL43">
        <v>93</v>
      </c>
      <c r="CM43">
        <v>85</v>
      </c>
      <c r="CN43">
        <v>81</v>
      </c>
      <c r="CO43">
        <v>92</v>
      </c>
      <c r="CP43">
        <v>93</v>
      </c>
      <c r="CQ43">
        <v>93</v>
      </c>
      <c r="CR43">
        <v>94</v>
      </c>
      <c r="CS43">
        <v>93</v>
      </c>
      <c r="CT43">
        <v>94</v>
      </c>
      <c r="CU43">
        <v>47</v>
      </c>
      <c r="CV43">
        <v>47</v>
      </c>
      <c r="CW43">
        <v>73</v>
      </c>
      <c r="CX43">
        <v>72</v>
      </c>
      <c r="CY43">
        <v>95</v>
      </c>
      <c r="CZ43">
        <v>95</v>
      </c>
      <c r="DA43">
        <v>92</v>
      </c>
      <c r="DB43">
        <v>92</v>
      </c>
      <c r="DC43">
        <v>96</v>
      </c>
      <c r="DD43">
        <v>95</v>
      </c>
      <c r="DE43">
        <v>50</v>
      </c>
      <c r="DF43">
        <v>41</v>
      </c>
      <c r="DG43">
        <v>73</v>
      </c>
      <c r="DH43">
        <v>71</v>
      </c>
      <c r="DI43">
        <v>95</v>
      </c>
      <c r="DJ43">
        <v>94</v>
      </c>
      <c r="DK43">
        <v>92</v>
      </c>
      <c r="DL43">
        <v>92</v>
      </c>
      <c r="DM43">
        <v>93</v>
      </c>
      <c r="DN43">
        <v>93</v>
      </c>
      <c r="DO43">
        <f t="shared" si="0"/>
        <v>0</v>
      </c>
      <c r="DP43">
        <f t="shared" si="1"/>
        <v>1</v>
      </c>
      <c r="DQ43">
        <f t="shared" si="2"/>
        <v>1</v>
      </c>
      <c r="DR43">
        <f t="shared" si="3"/>
        <v>1</v>
      </c>
      <c r="DS43">
        <f t="shared" si="4"/>
        <v>0</v>
      </c>
      <c r="DT43">
        <f t="shared" si="5"/>
        <v>0</v>
      </c>
      <c r="DU43">
        <f t="shared" si="6"/>
        <v>1</v>
      </c>
      <c r="DV43">
        <f t="shared" si="7"/>
        <v>1</v>
      </c>
      <c r="DW43">
        <f t="shared" si="8"/>
        <v>1</v>
      </c>
      <c r="DX43">
        <f t="shared" si="9"/>
        <v>0</v>
      </c>
      <c r="DY43">
        <f t="shared" si="10"/>
        <v>0</v>
      </c>
      <c r="DZ43">
        <f t="shared" si="11"/>
        <v>1</v>
      </c>
      <c r="EA43">
        <f t="shared" si="12"/>
        <v>1</v>
      </c>
      <c r="EB43">
        <f t="shared" si="13"/>
        <v>1</v>
      </c>
      <c r="EC43">
        <f t="shared" si="14"/>
        <v>9</v>
      </c>
      <c r="ED43">
        <f t="shared" si="15"/>
        <v>1</v>
      </c>
      <c r="EE43" t="b">
        <v>1</v>
      </c>
      <c r="EF43" t="b">
        <f t="shared" si="16"/>
        <v>1</v>
      </c>
    </row>
    <row r="44" spans="1:136" x14ac:dyDescent="0.35">
      <c r="A44">
        <v>58490</v>
      </c>
      <c r="B44">
        <v>39035111401</v>
      </c>
      <c r="C44" t="s">
        <v>4</v>
      </c>
      <c r="D44" t="s">
        <v>237</v>
      </c>
      <c r="E44" t="s">
        <v>5</v>
      </c>
      <c r="F44">
        <v>5</v>
      </c>
      <c r="G44">
        <v>1144</v>
      </c>
      <c r="H44">
        <v>1144</v>
      </c>
      <c r="I44">
        <v>687</v>
      </c>
      <c r="J44">
        <v>489</v>
      </c>
      <c r="K44">
        <v>681</v>
      </c>
      <c r="L44">
        <v>418</v>
      </c>
      <c r="M44">
        <v>0.86494755244755195</v>
      </c>
      <c r="N44">
        <v>0.31089108732912202</v>
      </c>
      <c r="O44">
        <v>1135</v>
      </c>
      <c r="P44">
        <v>0.99213286713286697</v>
      </c>
      <c r="Q44">
        <v>844</v>
      </c>
      <c r="R44">
        <v>0.73776223776223704</v>
      </c>
      <c r="S44">
        <v>80</v>
      </c>
      <c r="T44">
        <v>0.191387559808612</v>
      </c>
      <c r="U44">
        <v>17</v>
      </c>
      <c r="V44">
        <v>3.4764826175868999E-2</v>
      </c>
      <c r="W44">
        <v>207</v>
      </c>
      <c r="X44">
        <v>0.30131004366812197</v>
      </c>
      <c r="Y44">
        <v>89</v>
      </c>
      <c r="Z44">
        <v>7.7797202797202994E-2</v>
      </c>
      <c r="AA44">
        <v>109</v>
      </c>
      <c r="AB44">
        <v>9.5279720279719995E-2</v>
      </c>
      <c r="AC44">
        <v>0.28923076923077001</v>
      </c>
      <c r="AD44">
        <v>9.38002</v>
      </c>
      <c r="AE44">
        <v>66.205550000000002</v>
      </c>
      <c r="AF44">
        <v>0.46358714200000001</v>
      </c>
      <c r="AG44">
        <v>20</v>
      </c>
      <c r="AH44">
        <v>0.3</v>
      </c>
      <c r="AI44">
        <v>6029.3806605915597</v>
      </c>
      <c r="AJ44">
        <v>662.88895264534904</v>
      </c>
      <c r="AK44">
        <v>589</v>
      </c>
      <c r="AL44">
        <v>0.86490455212922102</v>
      </c>
      <c r="AM44">
        <v>2.0252299010546999E-2</v>
      </c>
      <c r="AN44">
        <v>0.11265749822627</v>
      </c>
      <c r="AO44">
        <v>4.8200104559501398</v>
      </c>
      <c r="AP44">
        <v>7.4444955201361402</v>
      </c>
      <c r="AQ44">
        <v>5.0915568829338002E-2</v>
      </c>
      <c r="AR44">
        <v>69.195804195804101</v>
      </c>
      <c r="AS44">
        <v>24.8712869863297</v>
      </c>
      <c r="AT44">
        <v>70.060751748251704</v>
      </c>
      <c r="AU44">
        <v>25.1821780736588</v>
      </c>
      <c r="AV44">
        <v>76.980332129999894</v>
      </c>
      <c r="AW44">
        <v>27.66930674</v>
      </c>
      <c r="AX44">
        <v>5.1896853119999999</v>
      </c>
      <c r="AY44">
        <v>1.8653465220000001</v>
      </c>
      <c r="AZ44">
        <v>26.813374110000002</v>
      </c>
      <c r="BA44">
        <v>9.6376236970000004</v>
      </c>
      <c r="BB44">
        <v>76.1153846153845</v>
      </c>
      <c r="BC44">
        <v>27.358415684962701</v>
      </c>
      <c r="BD44">
        <v>80.440122377622302</v>
      </c>
      <c r="BE44">
        <v>28.912871121608301</v>
      </c>
      <c r="BF44">
        <v>83.899912587412501</v>
      </c>
      <c r="BG44">
        <v>30.156435470924801</v>
      </c>
      <c r="BH44">
        <v>15.569055944055901</v>
      </c>
      <c r="BI44">
        <v>5.59603957192419</v>
      </c>
      <c r="BJ44">
        <v>29.408216783216702</v>
      </c>
      <c r="BK44">
        <v>10.5702969691901</v>
      </c>
      <c r="BL44">
        <v>76.980332167832103</v>
      </c>
      <c r="BM44">
        <v>27.669306772291801</v>
      </c>
      <c r="BN44">
        <v>73.520541958041903</v>
      </c>
      <c r="BO44">
        <v>26.425742422975301</v>
      </c>
      <c r="BP44">
        <v>66.600961538461505</v>
      </c>
      <c r="BQ44">
        <v>23.9386137243423</v>
      </c>
      <c r="BR44">
        <v>98</v>
      </c>
      <c r="BS44">
        <v>96</v>
      </c>
      <c r="BT44">
        <v>98</v>
      </c>
      <c r="BU44">
        <v>97</v>
      </c>
      <c r="BV44">
        <v>97</v>
      </c>
      <c r="BW44">
        <v>67</v>
      </c>
      <c r="BX44">
        <v>93</v>
      </c>
      <c r="BY44">
        <v>79</v>
      </c>
      <c r="BZ44">
        <v>18</v>
      </c>
      <c r="CA44">
        <v>98</v>
      </c>
      <c r="CB44">
        <v>80</v>
      </c>
      <c r="CC44">
        <v>81</v>
      </c>
      <c r="CD44">
        <v>89</v>
      </c>
      <c r="CE44">
        <v>6</v>
      </c>
      <c r="CF44">
        <v>31</v>
      </c>
      <c r="CG44">
        <v>88</v>
      </c>
      <c r="CH44">
        <v>93</v>
      </c>
      <c r="CI44">
        <v>97</v>
      </c>
      <c r="CJ44">
        <v>18</v>
      </c>
      <c r="CK44">
        <v>34</v>
      </c>
      <c r="CL44">
        <v>89</v>
      </c>
      <c r="CM44">
        <v>85</v>
      </c>
      <c r="CN44">
        <v>77</v>
      </c>
      <c r="CO44">
        <v>97</v>
      </c>
      <c r="CP44">
        <v>97</v>
      </c>
      <c r="CQ44">
        <v>98</v>
      </c>
      <c r="CR44">
        <v>98</v>
      </c>
      <c r="CS44">
        <v>99</v>
      </c>
      <c r="CT44">
        <v>98</v>
      </c>
      <c r="CU44">
        <v>52</v>
      </c>
      <c r="CV44">
        <v>50</v>
      </c>
      <c r="CW44">
        <v>81</v>
      </c>
      <c r="CX44">
        <v>80</v>
      </c>
      <c r="CY44">
        <v>99</v>
      </c>
      <c r="CZ44">
        <v>98</v>
      </c>
      <c r="DA44">
        <v>99</v>
      </c>
      <c r="DB44">
        <v>98</v>
      </c>
      <c r="DC44">
        <v>99</v>
      </c>
      <c r="DD44">
        <v>99</v>
      </c>
      <c r="DE44">
        <v>58</v>
      </c>
      <c r="DF44">
        <v>52</v>
      </c>
      <c r="DG44">
        <v>76</v>
      </c>
      <c r="DH44">
        <v>74</v>
      </c>
      <c r="DI44">
        <v>99</v>
      </c>
      <c r="DJ44">
        <v>98</v>
      </c>
      <c r="DK44">
        <v>98</v>
      </c>
      <c r="DL44">
        <v>97</v>
      </c>
      <c r="DM44">
        <v>98</v>
      </c>
      <c r="DN44">
        <v>97</v>
      </c>
      <c r="DO44">
        <f t="shared" si="0"/>
        <v>1</v>
      </c>
      <c r="DP44">
        <f t="shared" si="1"/>
        <v>1</v>
      </c>
      <c r="DQ44">
        <f t="shared" si="2"/>
        <v>1</v>
      </c>
      <c r="DR44">
        <f t="shared" si="3"/>
        <v>1</v>
      </c>
      <c r="DS44">
        <f t="shared" si="4"/>
        <v>0</v>
      </c>
      <c r="DT44">
        <f t="shared" si="5"/>
        <v>0</v>
      </c>
      <c r="DU44">
        <f t="shared" si="6"/>
        <v>1</v>
      </c>
      <c r="DV44">
        <f t="shared" si="7"/>
        <v>1</v>
      </c>
      <c r="DW44">
        <f t="shared" si="8"/>
        <v>1</v>
      </c>
      <c r="DX44">
        <f t="shared" si="9"/>
        <v>0</v>
      </c>
      <c r="DY44">
        <f t="shared" si="10"/>
        <v>0</v>
      </c>
      <c r="DZ44">
        <f t="shared" si="11"/>
        <v>1</v>
      </c>
      <c r="EA44">
        <f t="shared" si="12"/>
        <v>1</v>
      </c>
      <c r="EB44">
        <f t="shared" si="13"/>
        <v>1</v>
      </c>
      <c r="EC44">
        <f t="shared" si="14"/>
        <v>10</v>
      </c>
      <c r="ED44">
        <f t="shared" si="15"/>
        <v>1</v>
      </c>
      <c r="EE44" t="b">
        <v>1</v>
      </c>
      <c r="EF44" t="b">
        <f t="shared" si="16"/>
        <v>1</v>
      </c>
    </row>
    <row r="45" spans="1:136" x14ac:dyDescent="0.35">
      <c r="A45">
        <v>58491</v>
      </c>
      <c r="B45">
        <v>39035111700</v>
      </c>
      <c r="C45" t="s">
        <v>4</v>
      </c>
      <c r="D45" t="s">
        <v>237</v>
      </c>
      <c r="E45" t="s">
        <v>5</v>
      </c>
      <c r="F45">
        <v>5</v>
      </c>
      <c r="G45">
        <v>1070</v>
      </c>
      <c r="H45">
        <v>1046</v>
      </c>
      <c r="I45">
        <v>584</v>
      </c>
      <c r="J45">
        <v>421</v>
      </c>
      <c r="K45">
        <v>668</v>
      </c>
      <c r="L45">
        <v>432</v>
      </c>
      <c r="M45">
        <v>0.85601579671556904</v>
      </c>
      <c r="N45">
        <v>0.25332114531869598</v>
      </c>
      <c r="O45">
        <v>1035</v>
      </c>
      <c r="P45">
        <v>0.96728971962616805</v>
      </c>
      <c r="Q45">
        <v>779</v>
      </c>
      <c r="R45">
        <v>0.74474187380497103</v>
      </c>
      <c r="S45">
        <v>41</v>
      </c>
      <c r="T45">
        <v>9.4907407407406996E-2</v>
      </c>
      <c r="U45">
        <v>0</v>
      </c>
      <c r="V45">
        <v>0</v>
      </c>
      <c r="W45">
        <v>99</v>
      </c>
      <c r="X45">
        <v>0.16952054794520499</v>
      </c>
      <c r="Y45">
        <v>37</v>
      </c>
      <c r="Z45">
        <v>3.4579439252336003E-2</v>
      </c>
      <c r="AA45">
        <v>75</v>
      </c>
      <c r="AB45">
        <v>7.0093457943925006E-2</v>
      </c>
      <c r="AC45">
        <v>0.25743589743589701</v>
      </c>
      <c r="AD45">
        <v>9.4479183561643705</v>
      </c>
      <c r="AE45">
        <v>65.987480000000005</v>
      </c>
      <c r="AF45">
        <v>0.52418079200000001</v>
      </c>
      <c r="AG45">
        <v>30</v>
      </c>
      <c r="AH45">
        <v>0.3</v>
      </c>
      <c r="AI45">
        <v>7251.2776892372704</v>
      </c>
      <c r="AJ45">
        <v>134.519147662536</v>
      </c>
      <c r="AK45">
        <v>599</v>
      </c>
      <c r="AL45">
        <v>0.89670658682634696</v>
      </c>
      <c r="AM45">
        <v>2.0791808689721001E-2</v>
      </c>
      <c r="AN45">
        <v>0.13727975400960599</v>
      </c>
      <c r="AO45">
        <v>6.0621925104639702</v>
      </c>
      <c r="AP45">
        <v>17.2063483209702</v>
      </c>
      <c r="AQ45">
        <v>9.6540837272814997E-2</v>
      </c>
      <c r="AR45">
        <v>70.193295330676605</v>
      </c>
      <c r="AS45">
        <v>20.772333916133</v>
      </c>
      <c r="AT45">
        <v>68.481263737245499</v>
      </c>
      <c r="AU45">
        <v>20.265691625495599</v>
      </c>
      <c r="AV45">
        <v>78.753453320000006</v>
      </c>
      <c r="AW45">
        <v>23.305545339999899</v>
      </c>
      <c r="AX45">
        <v>44.512821440000003</v>
      </c>
      <c r="AY45">
        <v>13.17269954</v>
      </c>
      <c r="AZ45">
        <v>26.536489710000001</v>
      </c>
      <c r="BA45">
        <v>7.8529554949999998</v>
      </c>
      <c r="BB45">
        <v>77.041421704401202</v>
      </c>
      <c r="BC45">
        <v>22.798903078682599</v>
      </c>
      <c r="BD45">
        <v>53.928995193080802</v>
      </c>
      <c r="BE45">
        <v>15.9592321550778</v>
      </c>
      <c r="BF45">
        <v>83.889548078125699</v>
      </c>
      <c r="BG45">
        <v>24.825472241232202</v>
      </c>
      <c r="BH45">
        <v>16.2643001375958</v>
      </c>
      <c r="BI45">
        <v>4.8131017610552203</v>
      </c>
      <c r="BJ45">
        <v>35.096647665338303</v>
      </c>
      <c r="BK45">
        <v>10.3861669580665</v>
      </c>
      <c r="BL45">
        <v>77.897437501116698</v>
      </c>
      <c r="BM45">
        <v>23.0522242240013</v>
      </c>
      <c r="BN45">
        <v>81.321500687978997</v>
      </c>
      <c r="BO45">
        <v>24.065508805276099</v>
      </c>
      <c r="BP45">
        <v>68.481263737245499</v>
      </c>
      <c r="BQ45">
        <v>20.265691625495599</v>
      </c>
      <c r="BR45">
        <v>98</v>
      </c>
      <c r="BS45">
        <v>91</v>
      </c>
      <c r="BT45">
        <v>95</v>
      </c>
      <c r="BU45">
        <v>97</v>
      </c>
      <c r="BV45">
        <v>83</v>
      </c>
      <c r="BW45">
        <v>0</v>
      </c>
      <c r="BX45">
        <v>77</v>
      </c>
      <c r="BY45">
        <v>22</v>
      </c>
      <c r="BZ45">
        <v>9</v>
      </c>
      <c r="CA45">
        <v>93</v>
      </c>
      <c r="CB45">
        <v>82</v>
      </c>
      <c r="CC45">
        <v>80</v>
      </c>
      <c r="CD45">
        <v>92</v>
      </c>
      <c r="CE45">
        <v>52</v>
      </c>
      <c r="CF45">
        <v>31</v>
      </c>
      <c r="CG45">
        <v>90</v>
      </c>
      <c r="CH45">
        <v>63</v>
      </c>
      <c r="CI45">
        <v>98</v>
      </c>
      <c r="CJ45">
        <v>19</v>
      </c>
      <c r="CK45">
        <v>41</v>
      </c>
      <c r="CL45">
        <v>91</v>
      </c>
      <c r="CM45">
        <v>95</v>
      </c>
      <c r="CN45">
        <v>80</v>
      </c>
      <c r="CO45">
        <v>98</v>
      </c>
      <c r="CP45">
        <v>95</v>
      </c>
      <c r="CQ45">
        <v>98</v>
      </c>
      <c r="CR45">
        <v>95</v>
      </c>
      <c r="CS45">
        <v>99</v>
      </c>
      <c r="CT45">
        <v>96</v>
      </c>
      <c r="CU45">
        <v>96</v>
      </c>
      <c r="CV45">
        <v>91</v>
      </c>
      <c r="CW45">
        <v>81</v>
      </c>
      <c r="CX45">
        <v>74</v>
      </c>
      <c r="CY45">
        <v>99</v>
      </c>
      <c r="CZ45">
        <v>96</v>
      </c>
      <c r="DA45">
        <v>92</v>
      </c>
      <c r="DB45">
        <v>87</v>
      </c>
      <c r="DC45">
        <v>99</v>
      </c>
      <c r="DD45">
        <v>97</v>
      </c>
      <c r="DE45">
        <v>59</v>
      </c>
      <c r="DF45">
        <v>45</v>
      </c>
      <c r="DG45">
        <v>81</v>
      </c>
      <c r="DH45">
        <v>73</v>
      </c>
      <c r="DI45">
        <v>99</v>
      </c>
      <c r="DJ45">
        <v>96</v>
      </c>
      <c r="DK45">
        <v>99</v>
      </c>
      <c r="DL45">
        <v>96</v>
      </c>
      <c r="DM45">
        <v>98</v>
      </c>
      <c r="DN45">
        <v>94</v>
      </c>
      <c r="DO45">
        <f t="shared" si="0"/>
        <v>1</v>
      </c>
      <c r="DP45">
        <f t="shared" si="1"/>
        <v>1</v>
      </c>
      <c r="DQ45">
        <f t="shared" si="2"/>
        <v>1</v>
      </c>
      <c r="DR45">
        <f t="shared" si="3"/>
        <v>1</v>
      </c>
      <c r="DS45">
        <f t="shared" si="4"/>
        <v>1</v>
      </c>
      <c r="DT45">
        <f t="shared" si="5"/>
        <v>0</v>
      </c>
      <c r="DU45">
        <f t="shared" si="6"/>
        <v>1</v>
      </c>
      <c r="DV45">
        <f t="shared" si="7"/>
        <v>0</v>
      </c>
      <c r="DW45">
        <f t="shared" si="8"/>
        <v>1</v>
      </c>
      <c r="DX45">
        <f t="shared" si="9"/>
        <v>0</v>
      </c>
      <c r="DY45">
        <f t="shared" si="10"/>
        <v>0</v>
      </c>
      <c r="DZ45">
        <f t="shared" si="11"/>
        <v>1</v>
      </c>
      <c r="EA45">
        <f t="shared" si="12"/>
        <v>1</v>
      </c>
      <c r="EB45">
        <f t="shared" si="13"/>
        <v>1</v>
      </c>
      <c r="EC45">
        <f t="shared" si="14"/>
        <v>10</v>
      </c>
      <c r="ED45">
        <f t="shared" si="15"/>
        <v>1</v>
      </c>
      <c r="EE45" t="b">
        <v>1</v>
      </c>
      <c r="EF45" t="b">
        <f t="shared" si="16"/>
        <v>1</v>
      </c>
    </row>
    <row r="46" spans="1:136" x14ac:dyDescent="0.35">
      <c r="A46">
        <v>58492</v>
      </c>
      <c r="B46">
        <v>39035112100</v>
      </c>
      <c r="C46" t="s">
        <v>4</v>
      </c>
      <c r="D46" t="s">
        <v>237</v>
      </c>
      <c r="E46" t="s">
        <v>5</v>
      </c>
      <c r="F46">
        <v>5</v>
      </c>
      <c r="G46">
        <v>1519</v>
      </c>
      <c r="H46">
        <v>1356</v>
      </c>
      <c r="I46">
        <v>1155</v>
      </c>
      <c r="J46">
        <v>835</v>
      </c>
      <c r="K46">
        <v>1094</v>
      </c>
      <c r="L46">
        <v>394</v>
      </c>
      <c r="M46">
        <v>0.90535808956754205</v>
      </c>
      <c r="N46">
        <v>0.28898616954911099</v>
      </c>
      <c r="O46">
        <v>1460</v>
      </c>
      <c r="P46">
        <v>0.96115865701119096</v>
      </c>
      <c r="Q46">
        <v>1152</v>
      </c>
      <c r="R46">
        <v>0.84955752212389302</v>
      </c>
      <c r="S46">
        <v>46</v>
      </c>
      <c r="T46">
        <v>0.116751269035533</v>
      </c>
      <c r="U46">
        <v>5</v>
      </c>
      <c r="V46">
        <v>5.9880239520959996E-3</v>
      </c>
      <c r="W46">
        <v>168</v>
      </c>
      <c r="X46">
        <v>0.145454545454545</v>
      </c>
      <c r="Y46">
        <v>66</v>
      </c>
      <c r="Z46">
        <v>4.3449637919684002E-2</v>
      </c>
      <c r="AA46">
        <v>443</v>
      </c>
      <c r="AB46">
        <v>0.29163923633969702</v>
      </c>
      <c r="AC46">
        <v>0.32717948717948803</v>
      </c>
      <c r="AD46">
        <v>9.5094095890411001</v>
      </c>
      <c r="AE46">
        <v>65.795460000000006</v>
      </c>
      <c r="AF46">
        <v>0.44710050800000001</v>
      </c>
      <c r="AG46">
        <v>30</v>
      </c>
      <c r="AH46">
        <v>0.3</v>
      </c>
      <c r="AI46">
        <v>8174.8872941691898</v>
      </c>
      <c r="AJ46">
        <v>102.348133179017</v>
      </c>
      <c r="AK46">
        <v>676</v>
      </c>
      <c r="AL46">
        <v>0.617915904936014</v>
      </c>
      <c r="AM46">
        <v>2.1234769380230001E-2</v>
      </c>
      <c r="AN46">
        <v>0.16119906788114</v>
      </c>
      <c r="AO46">
        <v>6.72466669304427</v>
      </c>
      <c r="AP46">
        <v>12.6852369542146</v>
      </c>
      <c r="AQ46">
        <v>0.11813439088538499</v>
      </c>
      <c r="AR46">
        <v>75.144721434105904</v>
      </c>
      <c r="AS46">
        <v>23.985852072576201</v>
      </c>
      <c r="AT46">
        <v>71.523289075835805</v>
      </c>
      <c r="AU46">
        <v>22.829907394379699</v>
      </c>
      <c r="AV46">
        <v>78.766153829999894</v>
      </c>
      <c r="AW46">
        <v>25.141796790000001</v>
      </c>
      <c r="AX46">
        <v>47.07862068</v>
      </c>
      <c r="AY46">
        <v>15.02728084</v>
      </c>
      <c r="AZ46">
        <v>28.06610079</v>
      </c>
      <c r="BA46">
        <v>8.9585712700000002</v>
      </c>
      <c r="BB46">
        <v>82.3875861506463</v>
      </c>
      <c r="BC46">
        <v>26.2977414289691</v>
      </c>
      <c r="BD46">
        <v>48.889336836647203</v>
      </c>
      <c r="BE46">
        <v>15.6052531556519</v>
      </c>
      <c r="BF46">
        <v>76.955437613241003</v>
      </c>
      <c r="BG46">
        <v>24.5638244116744</v>
      </c>
      <c r="BH46">
        <v>18.107161791350801</v>
      </c>
      <c r="BI46">
        <v>5.7797233909822197</v>
      </c>
      <c r="BJ46">
        <v>43.457188299241999</v>
      </c>
      <c r="BK46">
        <v>13.8713361383573</v>
      </c>
      <c r="BL46">
        <v>83.292944240213799</v>
      </c>
      <c r="BM46">
        <v>26.586727598518198</v>
      </c>
      <c r="BN46">
        <v>83.292944240213799</v>
      </c>
      <c r="BO46">
        <v>26.586727598518198</v>
      </c>
      <c r="BP46">
        <v>74.239363344538404</v>
      </c>
      <c r="BQ46">
        <v>23.696865903027099</v>
      </c>
      <c r="BR46">
        <v>99</v>
      </c>
      <c r="BS46">
        <v>95</v>
      </c>
      <c r="BT46">
        <v>94</v>
      </c>
      <c r="BU46">
        <v>99</v>
      </c>
      <c r="BV46">
        <v>90</v>
      </c>
      <c r="BW46">
        <v>39</v>
      </c>
      <c r="BX46">
        <v>71</v>
      </c>
      <c r="BY46">
        <v>34</v>
      </c>
      <c r="BZ46">
        <v>93</v>
      </c>
      <c r="CA46">
        <v>99</v>
      </c>
      <c r="CB46">
        <v>83</v>
      </c>
      <c r="CC46">
        <v>79</v>
      </c>
      <c r="CD46">
        <v>87</v>
      </c>
      <c r="CE46">
        <v>52</v>
      </c>
      <c r="CF46">
        <v>31</v>
      </c>
      <c r="CG46">
        <v>91</v>
      </c>
      <c r="CH46">
        <v>54</v>
      </c>
      <c r="CI46">
        <v>85</v>
      </c>
      <c r="CJ46">
        <v>20</v>
      </c>
      <c r="CK46">
        <v>48</v>
      </c>
      <c r="CL46">
        <v>92</v>
      </c>
      <c r="CM46">
        <v>92</v>
      </c>
      <c r="CN46">
        <v>82</v>
      </c>
      <c r="CO46">
        <v>98</v>
      </c>
      <c r="CP46">
        <v>97</v>
      </c>
      <c r="CQ46">
        <v>99</v>
      </c>
      <c r="CR46">
        <v>97</v>
      </c>
      <c r="CS46">
        <v>99</v>
      </c>
      <c r="CT46">
        <v>97</v>
      </c>
      <c r="CU46">
        <v>96</v>
      </c>
      <c r="CV46">
        <v>94</v>
      </c>
      <c r="CW46">
        <v>82</v>
      </c>
      <c r="CX46">
        <v>78</v>
      </c>
      <c r="CY46">
        <v>99</v>
      </c>
      <c r="CZ46">
        <v>98</v>
      </c>
      <c r="DA46">
        <v>90</v>
      </c>
      <c r="DB46">
        <v>87</v>
      </c>
      <c r="DC46">
        <v>99</v>
      </c>
      <c r="DD46">
        <v>97</v>
      </c>
      <c r="DE46">
        <v>62</v>
      </c>
      <c r="DF46">
        <v>53</v>
      </c>
      <c r="DG46">
        <v>87</v>
      </c>
      <c r="DH46">
        <v>83</v>
      </c>
      <c r="DI46">
        <v>99</v>
      </c>
      <c r="DJ46">
        <v>98</v>
      </c>
      <c r="DK46">
        <v>99</v>
      </c>
      <c r="DL46">
        <v>98</v>
      </c>
      <c r="DM46">
        <v>99</v>
      </c>
      <c r="DN46">
        <v>97</v>
      </c>
      <c r="DO46">
        <f t="shared" si="0"/>
        <v>1</v>
      </c>
      <c r="DP46">
        <f t="shared" si="1"/>
        <v>1</v>
      </c>
      <c r="DQ46">
        <f t="shared" si="2"/>
        <v>1</v>
      </c>
      <c r="DR46">
        <f t="shared" si="3"/>
        <v>1</v>
      </c>
      <c r="DS46">
        <f t="shared" si="4"/>
        <v>1</v>
      </c>
      <c r="DT46">
        <f t="shared" si="5"/>
        <v>0</v>
      </c>
      <c r="DU46">
        <f t="shared" si="6"/>
        <v>1</v>
      </c>
      <c r="DV46">
        <f t="shared" si="7"/>
        <v>0</v>
      </c>
      <c r="DW46">
        <f t="shared" si="8"/>
        <v>1</v>
      </c>
      <c r="DX46">
        <f t="shared" si="9"/>
        <v>0</v>
      </c>
      <c r="DY46">
        <f t="shared" si="10"/>
        <v>0</v>
      </c>
      <c r="DZ46">
        <f t="shared" si="11"/>
        <v>1</v>
      </c>
      <c r="EA46">
        <f t="shared" si="12"/>
        <v>1</v>
      </c>
      <c r="EB46">
        <f t="shared" si="13"/>
        <v>1</v>
      </c>
      <c r="EC46">
        <f t="shared" si="14"/>
        <v>10</v>
      </c>
      <c r="ED46">
        <f t="shared" si="15"/>
        <v>1</v>
      </c>
      <c r="EE46" t="b">
        <v>1</v>
      </c>
      <c r="EF46" t="b">
        <f t="shared" si="16"/>
        <v>1</v>
      </c>
    </row>
    <row r="47" spans="1:136" x14ac:dyDescent="0.35">
      <c r="A47">
        <v>58493</v>
      </c>
      <c r="B47">
        <v>39035112200</v>
      </c>
      <c r="C47" t="s">
        <v>4</v>
      </c>
      <c r="D47" t="s">
        <v>237</v>
      </c>
      <c r="E47" t="s">
        <v>5</v>
      </c>
      <c r="F47">
        <v>5</v>
      </c>
      <c r="G47">
        <v>1183</v>
      </c>
      <c r="H47">
        <v>1145</v>
      </c>
      <c r="I47">
        <v>643</v>
      </c>
      <c r="J47">
        <v>409</v>
      </c>
      <c r="K47">
        <v>478</v>
      </c>
      <c r="L47">
        <v>532</v>
      </c>
      <c r="M47">
        <v>0.87520735898297097</v>
      </c>
      <c r="N47">
        <v>0.30367519840977802</v>
      </c>
      <c r="O47">
        <v>1176</v>
      </c>
      <c r="P47">
        <v>0.99408284023668603</v>
      </c>
      <c r="Q47">
        <v>866</v>
      </c>
      <c r="R47">
        <v>0.75633187772925703</v>
      </c>
      <c r="S47">
        <v>112</v>
      </c>
      <c r="T47">
        <v>0.21052631578947301</v>
      </c>
      <c r="U47">
        <v>4</v>
      </c>
      <c r="V47">
        <v>9.7799511002439991E-3</v>
      </c>
      <c r="W47">
        <v>165</v>
      </c>
      <c r="X47">
        <v>0.25660964230171002</v>
      </c>
      <c r="Y47">
        <v>0</v>
      </c>
      <c r="Z47">
        <v>0</v>
      </c>
      <c r="AA47">
        <v>108</v>
      </c>
      <c r="AB47">
        <v>9.1293322062553001E-2</v>
      </c>
      <c r="AC47">
        <v>0.28512820512820503</v>
      </c>
      <c r="AD47">
        <v>9.4757386301369806</v>
      </c>
      <c r="AE47">
        <v>65.779690000000002</v>
      </c>
      <c r="AF47">
        <v>0.432129188</v>
      </c>
      <c r="AG47">
        <v>20</v>
      </c>
      <c r="AH47">
        <v>0.3</v>
      </c>
      <c r="AI47">
        <v>7031.7796329262001</v>
      </c>
      <c r="AJ47">
        <v>116.347723062139</v>
      </c>
      <c r="AK47">
        <v>410</v>
      </c>
      <c r="AL47">
        <v>0.85774058577405798</v>
      </c>
      <c r="AM47">
        <v>2.1166095731551E-2</v>
      </c>
      <c r="AN47">
        <v>0.147826136362567</v>
      </c>
      <c r="AO47">
        <v>5.6048349976438496</v>
      </c>
      <c r="AP47">
        <v>5.9739256610695097</v>
      </c>
      <c r="AQ47">
        <v>9.8719708121925001E-2</v>
      </c>
      <c r="AR47">
        <v>72.642210795586493</v>
      </c>
      <c r="AS47">
        <v>25.205041468011501</v>
      </c>
      <c r="AT47">
        <v>69.141381359654702</v>
      </c>
      <c r="AU47">
        <v>23.990340674372401</v>
      </c>
      <c r="AV47">
        <v>75.267832870000007</v>
      </c>
      <c r="AW47">
        <v>26.11606703</v>
      </c>
      <c r="AX47">
        <v>5.2512441540000001</v>
      </c>
      <c r="AY47">
        <v>1.8220511880000001</v>
      </c>
      <c r="AZ47">
        <v>27.13142813</v>
      </c>
      <c r="BA47">
        <v>9.4139311380000006</v>
      </c>
      <c r="BB47">
        <v>77.893454949484394</v>
      </c>
      <c r="BC47">
        <v>27.027092658470199</v>
      </c>
      <c r="BD47">
        <v>50.762026821012299</v>
      </c>
      <c r="BE47">
        <v>17.613161507767099</v>
      </c>
      <c r="BF47">
        <v>84.895113821348104</v>
      </c>
      <c r="BG47">
        <v>29.456494245748399</v>
      </c>
      <c r="BH47">
        <v>16.628939820676401</v>
      </c>
      <c r="BI47">
        <v>5.7698287697857804</v>
      </c>
      <c r="BJ47">
        <v>38.509123795250702</v>
      </c>
      <c r="BK47">
        <v>13.3617087300302</v>
      </c>
      <c r="BL47">
        <v>78.768662308467299</v>
      </c>
      <c r="BM47">
        <v>27.330767856880001</v>
      </c>
      <c r="BN47">
        <v>70.891796077620597</v>
      </c>
      <c r="BO47">
        <v>24.597691071191999</v>
      </c>
      <c r="BP47">
        <v>70.891796077620597</v>
      </c>
      <c r="BQ47">
        <v>24.597691071191999</v>
      </c>
      <c r="BR47">
        <v>99</v>
      </c>
      <c r="BS47">
        <v>96</v>
      </c>
      <c r="BT47">
        <v>98</v>
      </c>
      <c r="BU47">
        <v>97</v>
      </c>
      <c r="BV47">
        <v>98</v>
      </c>
      <c r="BW47">
        <v>45</v>
      </c>
      <c r="BX47">
        <v>90</v>
      </c>
      <c r="BY47">
        <v>0</v>
      </c>
      <c r="BZ47">
        <v>16</v>
      </c>
      <c r="CA47">
        <v>98</v>
      </c>
      <c r="CB47">
        <v>83</v>
      </c>
      <c r="CC47">
        <v>79</v>
      </c>
      <c r="CD47">
        <v>86</v>
      </c>
      <c r="CE47">
        <v>6</v>
      </c>
      <c r="CF47">
        <v>31</v>
      </c>
      <c r="CG47">
        <v>89</v>
      </c>
      <c r="CH47">
        <v>58</v>
      </c>
      <c r="CI47">
        <v>97</v>
      </c>
      <c r="CJ47">
        <v>19</v>
      </c>
      <c r="CK47">
        <v>44</v>
      </c>
      <c r="CL47">
        <v>90</v>
      </c>
      <c r="CM47">
        <v>81</v>
      </c>
      <c r="CN47">
        <v>81</v>
      </c>
      <c r="CO47">
        <v>98</v>
      </c>
      <c r="CP47">
        <v>97</v>
      </c>
      <c r="CQ47">
        <v>98</v>
      </c>
      <c r="CR47">
        <v>97</v>
      </c>
      <c r="CS47">
        <v>99</v>
      </c>
      <c r="CT47">
        <v>98</v>
      </c>
      <c r="CU47">
        <v>52</v>
      </c>
      <c r="CV47">
        <v>50</v>
      </c>
      <c r="CW47">
        <v>82</v>
      </c>
      <c r="CX47">
        <v>80</v>
      </c>
      <c r="CY47">
        <v>99</v>
      </c>
      <c r="CZ47">
        <v>98</v>
      </c>
      <c r="DA47">
        <v>91</v>
      </c>
      <c r="DB47">
        <v>90</v>
      </c>
      <c r="DC47">
        <v>99</v>
      </c>
      <c r="DD47">
        <v>99</v>
      </c>
      <c r="DE47">
        <v>60</v>
      </c>
      <c r="DF47">
        <v>53</v>
      </c>
      <c r="DG47">
        <v>84</v>
      </c>
      <c r="DH47">
        <v>82</v>
      </c>
      <c r="DI47">
        <v>99</v>
      </c>
      <c r="DJ47">
        <v>98</v>
      </c>
      <c r="DK47">
        <v>98</v>
      </c>
      <c r="DL47">
        <v>96</v>
      </c>
      <c r="DM47">
        <v>98</v>
      </c>
      <c r="DN47">
        <v>97</v>
      </c>
      <c r="DO47">
        <f t="shared" si="0"/>
        <v>1</v>
      </c>
      <c r="DP47">
        <f t="shared" si="1"/>
        <v>1</v>
      </c>
      <c r="DQ47">
        <f t="shared" si="2"/>
        <v>1</v>
      </c>
      <c r="DR47">
        <f t="shared" si="3"/>
        <v>1</v>
      </c>
      <c r="DS47">
        <f t="shared" si="4"/>
        <v>0</v>
      </c>
      <c r="DT47">
        <f t="shared" si="5"/>
        <v>0</v>
      </c>
      <c r="DU47">
        <f t="shared" si="6"/>
        <v>1</v>
      </c>
      <c r="DV47">
        <f t="shared" si="7"/>
        <v>0</v>
      </c>
      <c r="DW47">
        <f t="shared" si="8"/>
        <v>1</v>
      </c>
      <c r="DX47">
        <f t="shared" si="9"/>
        <v>0</v>
      </c>
      <c r="DY47">
        <f t="shared" si="10"/>
        <v>0</v>
      </c>
      <c r="DZ47">
        <f t="shared" si="11"/>
        <v>1</v>
      </c>
      <c r="EA47">
        <f t="shared" si="12"/>
        <v>1</v>
      </c>
      <c r="EB47">
        <f t="shared" si="13"/>
        <v>1</v>
      </c>
      <c r="EC47">
        <f t="shared" si="14"/>
        <v>9</v>
      </c>
      <c r="ED47">
        <f t="shared" si="15"/>
        <v>1</v>
      </c>
      <c r="EE47" t="b">
        <v>1</v>
      </c>
      <c r="EF47" t="b">
        <f t="shared" si="16"/>
        <v>1</v>
      </c>
    </row>
    <row r="48" spans="1:136" x14ac:dyDescent="0.35">
      <c r="A48">
        <v>58494</v>
      </c>
      <c r="B48">
        <v>39035112301</v>
      </c>
      <c r="C48" t="s">
        <v>4</v>
      </c>
      <c r="D48" t="s">
        <v>237</v>
      </c>
      <c r="E48" t="s">
        <v>5</v>
      </c>
      <c r="F48">
        <v>5</v>
      </c>
      <c r="G48">
        <v>1483</v>
      </c>
      <c r="H48">
        <v>1415</v>
      </c>
      <c r="I48">
        <v>1236</v>
      </c>
      <c r="J48">
        <v>844</v>
      </c>
      <c r="K48">
        <v>907</v>
      </c>
      <c r="L48">
        <v>748</v>
      </c>
      <c r="M48">
        <v>0.82211494702029397</v>
      </c>
      <c r="N48">
        <v>0.34919817841160999</v>
      </c>
      <c r="O48">
        <v>1383</v>
      </c>
      <c r="P48">
        <v>0.93256911665542797</v>
      </c>
      <c r="Q48">
        <v>1007</v>
      </c>
      <c r="R48">
        <v>0.71166077738515898</v>
      </c>
      <c r="S48">
        <v>299</v>
      </c>
      <c r="T48">
        <v>0.39973262032085499</v>
      </c>
      <c r="U48">
        <v>21</v>
      </c>
      <c r="V48">
        <v>2.4881516587677999E-2</v>
      </c>
      <c r="W48">
        <v>322</v>
      </c>
      <c r="X48">
        <v>0.26051779935274999</v>
      </c>
      <c r="Y48">
        <v>40</v>
      </c>
      <c r="Z48">
        <v>2.6972353337828998E-2</v>
      </c>
      <c r="AA48">
        <v>152</v>
      </c>
      <c r="AB48">
        <v>0.10249494268374899</v>
      </c>
      <c r="AD48">
        <v>9.5513394520547905</v>
      </c>
      <c r="AE48">
        <v>65.585610000000003</v>
      </c>
      <c r="AF48">
        <v>0.454914127</v>
      </c>
      <c r="AG48">
        <v>40</v>
      </c>
      <c r="AH48">
        <v>0.4</v>
      </c>
      <c r="AI48">
        <v>9686.6478725919205</v>
      </c>
      <c r="AJ48">
        <v>222.18110872984701</v>
      </c>
      <c r="AK48">
        <v>358</v>
      </c>
      <c r="AL48">
        <v>0.39470782800441001</v>
      </c>
      <c r="AM48">
        <v>2.1591092172196999E-2</v>
      </c>
      <c r="AN48">
        <v>0.19143234119461899</v>
      </c>
      <c r="AO48">
        <v>8.0773544830197306</v>
      </c>
      <c r="AP48">
        <v>11.095050799313</v>
      </c>
      <c r="AQ48">
        <v>0.152663242092377</v>
      </c>
      <c r="AR48">
        <v>69.057655549704606</v>
      </c>
      <c r="AS48">
        <v>29.332646986575199</v>
      </c>
      <c r="AT48">
        <v>64.124965867582901</v>
      </c>
      <c r="AU48">
        <v>27.237457916105502</v>
      </c>
      <c r="AV48">
        <v>72.346115339999898</v>
      </c>
      <c r="AW48">
        <v>30.729439660000001</v>
      </c>
      <c r="AX48">
        <v>76.456690069999894</v>
      </c>
      <c r="AY48">
        <v>32.475430549999899</v>
      </c>
      <c r="AZ48">
        <v>56.725931340000002</v>
      </c>
      <c r="BA48">
        <v>24.09467428</v>
      </c>
      <c r="BB48">
        <v>75.634575125867002</v>
      </c>
      <c r="BC48">
        <v>32.126232413868102</v>
      </c>
      <c r="BD48">
        <v>62.480735973542302</v>
      </c>
      <c r="BE48">
        <v>26.539061559282299</v>
      </c>
      <c r="BF48">
        <v>56.725931344400202</v>
      </c>
      <c r="BG48">
        <v>24.094674310401</v>
      </c>
      <c r="BH48">
        <v>16.442298940405799</v>
      </c>
      <c r="BI48">
        <v>6.9839635682322001</v>
      </c>
      <c r="BJ48">
        <v>44.394207139095798</v>
      </c>
      <c r="BK48">
        <v>18.856701634226901</v>
      </c>
      <c r="BL48">
        <v>77.278805019907594</v>
      </c>
      <c r="BM48">
        <v>32.824628770691298</v>
      </c>
      <c r="BN48">
        <v>74.812460178846706</v>
      </c>
      <c r="BO48">
        <v>31.777034235456501</v>
      </c>
      <c r="BP48">
        <v>68.235540602684296</v>
      </c>
      <c r="BQ48">
        <v>28.983448808163601</v>
      </c>
      <c r="BR48">
        <v>97</v>
      </c>
      <c r="BS48">
        <v>98</v>
      </c>
      <c r="BT48">
        <v>92</v>
      </c>
      <c r="BU48">
        <v>96</v>
      </c>
      <c r="BV48">
        <v>99</v>
      </c>
      <c r="BW48">
        <v>60</v>
      </c>
      <c r="BX48">
        <v>90</v>
      </c>
      <c r="BY48">
        <v>14</v>
      </c>
      <c r="BZ48">
        <v>21</v>
      </c>
      <c r="CB48">
        <v>84</v>
      </c>
      <c r="CC48">
        <v>78</v>
      </c>
      <c r="CD48">
        <v>88</v>
      </c>
      <c r="CE48">
        <v>93</v>
      </c>
      <c r="CF48">
        <v>69</v>
      </c>
      <c r="CG48">
        <v>92</v>
      </c>
      <c r="CH48">
        <v>76</v>
      </c>
      <c r="CI48">
        <v>69</v>
      </c>
      <c r="CJ48">
        <v>20</v>
      </c>
      <c r="CK48">
        <v>54</v>
      </c>
      <c r="CL48">
        <v>94</v>
      </c>
      <c r="CM48">
        <v>91</v>
      </c>
      <c r="CN48">
        <v>83</v>
      </c>
      <c r="CO48">
        <v>97</v>
      </c>
      <c r="CP48">
        <v>99</v>
      </c>
      <c r="CQ48">
        <v>97</v>
      </c>
      <c r="CR48">
        <v>98</v>
      </c>
      <c r="CS48">
        <v>98</v>
      </c>
      <c r="CT48">
        <v>99</v>
      </c>
      <c r="CU48">
        <v>99</v>
      </c>
      <c r="CV48">
        <v>99</v>
      </c>
      <c r="CW48">
        <v>97</v>
      </c>
      <c r="CX48">
        <v>98</v>
      </c>
      <c r="CY48">
        <v>99</v>
      </c>
      <c r="CZ48">
        <v>99</v>
      </c>
      <c r="DA48">
        <v>96</v>
      </c>
      <c r="DB48">
        <v>97</v>
      </c>
      <c r="DC48">
        <v>94</v>
      </c>
      <c r="DD48">
        <v>97</v>
      </c>
      <c r="DE48">
        <v>59</v>
      </c>
      <c r="DF48">
        <v>61</v>
      </c>
      <c r="DG48">
        <v>88</v>
      </c>
      <c r="DH48">
        <v>91</v>
      </c>
      <c r="DI48">
        <v>99</v>
      </c>
      <c r="DJ48">
        <v>99</v>
      </c>
      <c r="DK48">
        <v>98</v>
      </c>
      <c r="DL48">
        <v>99</v>
      </c>
      <c r="DM48">
        <v>98</v>
      </c>
      <c r="DN48">
        <v>99</v>
      </c>
      <c r="DO48">
        <f t="shared" si="0"/>
        <v>1</v>
      </c>
      <c r="DP48">
        <f t="shared" si="1"/>
        <v>1</v>
      </c>
      <c r="DQ48">
        <f t="shared" si="2"/>
        <v>1</v>
      </c>
      <c r="DR48">
        <f t="shared" si="3"/>
        <v>1</v>
      </c>
      <c r="DS48">
        <f t="shared" si="4"/>
        <v>1</v>
      </c>
      <c r="DT48">
        <f t="shared" si="5"/>
        <v>1</v>
      </c>
      <c r="DU48">
        <f t="shared" si="6"/>
        <v>1</v>
      </c>
      <c r="DV48">
        <f t="shared" si="7"/>
        <v>1</v>
      </c>
      <c r="DW48">
        <f t="shared" si="8"/>
        <v>1</v>
      </c>
      <c r="DX48">
        <f t="shared" si="9"/>
        <v>0</v>
      </c>
      <c r="DY48">
        <f t="shared" si="10"/>
        <v>1</v>
      </c>
      <c r="DZ48">
        <f t="shared" si="11"/>
        <v>1</v>
      </c>
      <c r="EA48">
        <f t="shared" si="12"/>
        <v>1</v>
      </c>
      <c r="EB48">
        <f t="shared" si="13"/>
        <v>1</v>
      </c>
      <c r="EC48">
        <f t="shared" si="14"/>
        <v>13</v>
      </c>
      <c r="ED48">
        <f t="shared" si="15"/>
        <v>1</v>
      </c>
      <c r="EE48" t="b">
        <v>1</v>
      </c>
      <c r="EF48" t="b">
        <f t="shared" si="16"/>
        <v>1</v>
      </c>
    </row>
    <row r="49" spans="1:136" x14ac:dyDescent="0.35">
      <c r="A49">
        <v>58495</v>
      </c>
      <c r="B49">
        <v>39035114501</v>
      </c>
      <c r="C49" t="s">
        <v>4</v>
      </c>
      <c r="D49" t="s">
        <v>237</v>
      </c>
      <c r="E49" t="s">
        <v>5</v>
      </c>
      <c r="F49">
        <v>5</v>
      </c>
      <c r="G49">
        <v>884</v>
      </c>
      <c r="H49">
        <v>884</v>
      </c>
      <c r="I49">
        <v>611</v>
      </c>
      <c r="J49">
        <v>371</v>
      </c>
      <c r="K49">
        <v>572</v>
      </c>
      <c r="L49">
        <v>309</v>
      </c>
      <c r="M49">
        <v>0.78450226244343801</v>
      </c>
      <c r="N49">
        <v>0.23571966950223799</v>
      </c>
      <c r="O49">
        <v>829</v>
      </c>
      <c r="P49">
        <v>0.93778280542986403</v>
      </c>
      <c r="Q49">
        <v>558</v>
      </c>
      <c r="R49">
        <v>0.631221719457013</v>
      </c>
      <c r="S49">
        <v>35</v>
      </c>
      <c r="T49">
        <v>0.113268608414239</v>
      </c>
      <c r="U49">
        <v>0</v>
      </c>
      <c r="V49">
        <v>0</v>
      </c>
      <c r="W49">
        <v>81</v>
      </c>
      <c r="X49">
        <v>0.132569558101473</v>
      </c>
      <c r="Y49">
        <v>86</v>
      </c>
      <c r="Z49">
        <v>9.7285067873303002E-2</v>
      </c>
      <c r="AA49">
        <v>210</v>
      </c>
      <c r="AB49">
        <v>0.23755656108597201</v>
      </c>
      <c r="AC49">
        <v>0.30153846153846298</v>
      </c>
      <c r="AD49">
        <v>9.6200756164383598</v>
      </c>
      <c r="AE49">
        <v>64.768879999999896</v>
      </c>
      <c r="AF49">
        <v>0.35468817600000002</v>
      </c>
      <c r="AG49">
        <v>20</v>
      </c>
      <c r="AH49">
        <v>0.3</v>
      </c>
      <c r="AI49">
        <v>11859.0571576034</v>
      </c>
      <c r="AJ49">
        <v>165.59033697453901</v>
      </c>
      <c r="AK49">
        <v>409</v>
      </c>
      <c r="AL49">
        <v>0.715034965034965</v>
      </c>
      <c r="AM49">
        <v>2.3524960872156001E-2</v>
      </c>
      <c r="AN49">
        <v>0.396977379575298</v>
      </c>
      <c r="AO49">
        <v>5.2854395541505896</v>
      </c>
      <c r="AP49">
        <v>6.6241239239577396</v>
      </c>
      <c r="AQ49">
        <v>0.133474242590466</v>
      </c>
      <c r="AR49">
        <v>66.682692307692193</v>
      </c>
      <c r="AS49">
        <v>20.0361719076902</v>
      </c>
      <c r="AT49">
        <v>57.268665158370901</v>
      </c>
      <c r="AU49">
        <v>17.2075358736633</v>
      </c>
      <c r="AV49">
        <v>61.19117644</v>
      </c>
      <c r="AW49">
        <v>18.386134259999899</v>
      </c>
      <c r="AX49">
        <v>4.7070135720000001</v>
      </c>
      <c r="AY49">
        <v>1.4143180200000001</v>
      </c>
      <c r="AZ49">
        <v>24.319570120000002</v>
      </c>
      <c r="BA49">
        <v>7.3073097699999998</v>
      </c>
      <c r="BB49">
        <v>72.958710407239707</v>
      </c>
      <c r="BC49">
        <v>21.921929263708101</v>
      </c>
      <c r="BD49">
        <v>53.346153846153697</v>
      </c>
      <c r="BE49">
        <v>16.028937526152099</v>
      </c>
      <c r="BF49">
        <v>70.605203619909403</v>
      </c>
      <c r="BG49">
        <v>21.214770255201401</v>
      </c>
      <c r="BH49">
        <v>17.259049773755599</v>
      </c>
      <c r="BI49">
        <v>5.1858327290492303</v>
      </c>
      <c r="BJ49">
        <v>56.484162895927497</v>
      </c>
      <c r="BK49">
        <v>16.971816204161101</v>
      </c>
      <c r="BL49">
        <v>70.605203619909403</v>
      </c>
      <c r="BM49">
        <v>21.214770255201401</v>
      </c>
      <c r="BN49">
        <v>65.1136877828053</v>
      </c>
      <c r="BO49">
        <v>19.564732568685699</v>
      </c>
      <c r="BP49">
        <v>64.329185520361904</v>
      </c>
      <c r="BQ49">
        <v>19.3290128991835</v>
      </c>
      <c r="BR49">
        <v>96</v>
      </c>
      <c r="BS49">
        <v>88</v>
      </c>
      <c r="BT49">
        <v>92</v>
      </c>
      <c r="BU49">
        <v>93</v>
      </c>
      <c r="BV49">
        <v>89</v>
      </c>
      <c r="BW49">
        <v>0</v>
      </c>
      <c r="BX49">
        <v>67</v>
      </c>
      <c r="BY49">
        <v>91</v>
      </c>
      <c r="BZ49">
        <v>84</v>
      </c>
      <c r="CA49">
        <v>99</v>
      </c>
      <c r="CB49">
        <v>85</v>
      </c>
      <c r="CC49">
        <v>73</v>
      </c>
      <c r="CD49">
        <v>78</v>
      </c>
      <c r="CE49">
        <v>6</v>
      </c>
      <c r="CF49">
        <v>31</v>
      </c>
      <c r="CG49">
        <v>93</v>
      </c>
      <c r="CH49">
        <v>68</v>
      </c>
      <c r="CI49">
        <v>90</v>
      </c>
      <c r="CJ49">
        <v>22</v>
      </c>
      <c r="CK49">
        <v>72</v>
      </c>
      <c r="CL49">
        <v>90</v>
      </c>
      <c r="CM49">
        <v>83</v>
      </c>
      <c r="CN49">
        <v>82</v>
      </c>
      <c r="CO49">
        <v>97</v>
      </c>
      <c r="CP49">
        <v>94</v>
      </c>
      <c r="CQ49">
        <v>95</v>
      </c>
      <c r="CR49">
        <v>92</v>
      </c>
      <c r="CS49">
        <v>95</v>
      </c>
      <c r="CT49">
        <v>92</v>
      </c>
      <c r="CU49">
        <v>50</v>
      </c>
      <c r="CV49">
        <v>47</v>
      </c>
      <c r="CW49">
        <v>79</v>
      </c>
      <c r="CX49">
        <v>72</v>
      </c>
      <c r="CY49">
        <v>99</v>
      </c>
      <c r="CZ49">
        <v>96</v>
      </c>
      <c r="DA49">
        <v>92</v>
      </c>
      <c r="DB49">
        <v>88</v>
      </c>
      <c r="DC49">
        <v>98</v>
      </c>
      <c r="DD49">
        <v>94</v>
      </c>
      <c r="DE49">
        <v>61</v>
      </c>
      <c r="DF49">
        <v>48</v>
      </c>
      <c r="DG49">
        <v>93</v>
      </c>
      <c r="DH49">
        <v>89</v>
      </c>
      <c r="DI49">
        <v>98</v>
      </c>
      <c r="DJ49">
        <v>94</v>
      </c>
      <c r="DK49">
        <v>96</v>
      </c>
      <c r="DL49">
        <v>92</v>
      </c>
      <c r="DM49">
        <v>97</v>
      </c>
      <c r="DN49">
        <v>93</v>
      </c>
      <c r="DO49">
        <f t="shared" si="0"/>
        <v>0</v>
      </c>
      <c r="DP49">
        <f t="shared" si="1"/>
        <v>1</v>
      </c>
      <c r="DQ49">
        <f t="shared" si="2"/>
        <v>1</v>
      </c>
      <c r="DR49">
        <f t="shared" si="3"/>
        <v>1</v>
      </c>
      <c r="DS49">
        <f t="shared" si="4"/>
        <v>0</v>
      </c>
      <c r="DT49">
        <f t="shared" si="5"/>
        <v>0</v>
      </c>
      <c r="DU49">
        <f t="shared" si="6"/>
        <v>1</v>
      </c>
      <c r="DV49">
        <f t="shared" si="7"/>
        <v>0</v>
      </c>
      <c r="DW49">
        <f t="shared" si="8"/>
        <v>1</v>
      </c>
      <c r="DX49">
        <f t="shared" si="9"/>
        <v>0</v>
      </c>
      <c r="DY49">
        <f t="shared" si="10"/>
        <v>0</v>
      </c>
      <c r="DZ49">
        <f t="shared" si="11"/>
        <v>1</v>
      </c>
      <c r="EA49">
        <f t="shared" si="12"/>
        <v>1</v>
      </c>
      <c r="EB49">
        <f t="shared" si="13"/>
        <v>1</v>
      </c>
      <c r="EC49">
        <f t="shared" si="14"/>
        <v>8</v>
      </c>
      <c r="ED49">
        <f t="shared" si="15"/>
        <v>1</v>
      </c>
      <c r="EE49" t="b">
        <v>1</v>
      </c>
      <c r="EF49" t="b">
        <f t="shared" si="16"/>
        <v>1</v>
      </c>
    </row>
    <row r="50" spans="1:136" x14ac:dyDescent="0.35">
      <c r="A50">
        <v>58496</v>
      </c>
      <c r="B50">
        <v>39035114600</v>
      </c>
      <c r="C50" t="s">
        <v>4</v>
      </c>
      <c r="D50" t="s">
        <v>237</v>
      </c>
      <c r="E50" t="s">
        <v>5</v>
      </c>
      <c r="F50">
        <v>5</v>
      </c>
      <c r="G50">
        <v>1125</v>
      </c>
      <c r="H50">
        <v>1125</v>
      </c>
      <c r="I50">
        <v>639</v>
      </c>
      <c r="J50">
        <v>544</v>
      </c>
      <c r="K50">
        <v>661</v>
      </c>
      <c r="L50">
        <v>495</v>
      </c>
      <c r="M50">
        <v>0.75022222222222101</v>
      </c>
      <c r="N50">
        <v>0.26299914069636499</v>
      </c>
      <c r="O50">
        <v>939</v>
      </c>
      <c r="P50">
        <v>0.834666666666666</v>
      </c>
      <c r="Q50">
        <v>749</v>
      </c>
      <c r="R50">
        <v>0.66577777777777702</v>
      </c>
      <c r="S50">
        <v>0</v>
      </c>
      <c r="T50">
        <v>0</v>
      </c>
      <c r="U50">
        <v>15</v>
      </c>
      <c r="V50">
        <v>2.7573529411765E-2</v>
      </c>
      <c r="W50">
        <v>217</v>
      </c>
      <c r="X50">
        <v>0.33959311424100103</v>
      </c>
      <c r="Y50">
        <v>63</v>
      </c>
      <c r="Z50">
        <v>5.6000000000000001E-2</v>
      </c>
      <c r="AA50">
        <v>70</v>
      </c>
      <c r="AB50">
        <v>6.2222222222221998E-2</v>
      </c>
      <c r="AC50">
        <v>0.28205128205128199</v>
      </c>
      <c r="AD50">
        <v>9.6699821917808197</v>
      </c>
      <c r="AE50">
        <v>64.776309999999896</v>
      </c>
      <c r="AF50">
        <v>0.431594107</v>
      </c>
      <c r="AG50">
        <v>20</v>
      </c>
      <c r="AH50">
        <v>0.3</v>
      </c>
      <c r="AI50">
        <v>19121.429550000001</v>
      </c>
      <c r="AJ50">
        <v>95.664252559999895</v>
      </c>
      <c r="AK50">
        <v>532</v>
      </c>
      <c r="AL50">
        <v>0.80484114977307097</v>
      </c>
      <c r="AM50">
        <v>2.3468479E-2</v>
      </c>
      <c r="AN50">
        <v>1.6527435909999999</v>
      </c>
      <c r="AO50">
        <v>9.3633092250000001</v>
      </c>
      <c r="AP50">
        <v>10.248793600000001</v>
      </c>
      <c r="AQ50">
        <v>0.26495452899999999</v>
      </c>
      <c r="AR50">
        <v>64.519111111111002</v>
      </c>
      <c r="AS50">
        <v>22.617926099887299</v>
      </c>
      <c r="AT50">
        <v>54.766222222222098</v>
      </c>
      <c r="AU50">
        <v>19.198937270834598</v>
      </c>
      <c r="AV50">
        <v>64.519111089999896</v>
      </c>
      <c r="AW50">
        <v>22.617926130000001</v>
      </c>
      <c r="AX50">
        <v>4.5013333319999997</v>
      </c>
      <c r="AY50">
        <v>1.577994846</v>
      </c>
      <c r="AZ50">
        <v>23.256888880000002</v>
      </c>
      <c r="BA50">
        <v>8.1529733709999999</v>
      </c>
      <c r="BB50">
        <v>71.271111111110898</v>
      </c>
      <c r="BC50">
        <v>24.984918366154599</v>
      </c>
      <c r="BD50">
        <v>39.761777777777702</v>
      </c>
      <c r="BE50">
        <v>13.9389544569073</v>
      </c>
      <c r="BF50">
        <v>71.271111111110898</v>
      </c>
      <c r="BG50">
        <v>24.984918366154599</v>
      </c>
      <c r="BH50">
        <v>16.5048888888888</v>
      </c>
      <c r="BI50">
        <v>5.7859810953200297</v>
      </c>
      <c r="BJ50">
        <v>70.520888888888706</v>
      </c>
      <c r="BK50">
        <v>24.721919225458301</v>
      </c>
      <c r="BL50">
        <v>71.271111111110898</v>
      </c>
      <c r="BM50">
        <v>24.984918366154599</v>
      </c>
      <c r="BN50">
        <v>67.519999999999797</v>
      </c>
      <c r="BO50">
        <v>23.6699226626728</v>
      </c>
      <c r="BP50">
        <v>64.519111111111002</v>
      </c>
      <c r="BQ50">
        <v>22.617926099887299</v>
      </c>
      <c r="BR50">
        <v>94</v>
      </c>
      <c r="BS50">
        <v>92</v>
      </c>
      <c r="BT50">
        <v>86</v>
      </c>
      <c r="BU50">
        <v>95</v>
      </c>
      <c r="BV50">
        <v>0</v>
      </c>
      <c r="BW50">
        <v>62</v>
      </c>
      <c r="BX50">
        <v>95</v>
      </c>
      <c r="BY50">
        <v>53</v>
      </c>
      <c r="BZ50">
        <v>7</v>
      </c>
      <c r="CA50">
        <v>97</v>
      </c>
      <c r="CB50">
        <v>86</v>
      </c>
      <c r="CC50">
        <v>73</v>
      </c>
      <c r="CD50">
        <v>86</v>
      </c>
      <c r="CE50">
        <v>6</v>
      </c>
      <c r="CF50">
        <v>31</v>
      </c>
      <c r="CG50">
        <v>95</v>
      </c>
      <c r="CH50">
        <v>53</v>
      </c>
      <c r="CI50">
        <v>95</v>
      </c>
      <c r="CJ50">
        <v>22</v>
      </c>
      <c r="CK50">
        <v>94</v>
      </c>
      <c r="CL50">
        <v>95</v>
      </c>
      <c r="CM50">
        <v>90</v>
      </c>
      <c r="CN50">
        <v>86</v>
      </c>
      <c r="CO50">
        <v>96</v>
      </c>
      <c r="CP50">
        <v>96</v>
      </c>
      <c r="CQ50">
        <v>94</v>
      </c>
      <c r="CR50">
        <v>94</v>
      </c>
      <c r="CS50">
        <v>96</v>
      </c>
      <c r="CT50">
        <v>96</v>
      </c>
      <c r="CU50">
        <v>50</v>
      </c>
      <c r="CV50">
        <v>48</v>
      </c>
      <c r="CW50">
        <v>78</v>
      </c>
      <c r="CX50">
        <v>76</v>
      </c>
      <c r="CY50">
        <v>98</v>
      </c>
      <c r="CZ50">
        <v>97</v>
      </c>
      <c r="DA50">
        <v>83</v>
      </c>
      <c r="DB50">
        <v>83</v>
      </c>
      <c r="DC50">
        <v>98</v>
      </c>
      <c r="DD50">
        <v>97</v>
      </c>
      <c r="DE50">
        <v>60</v>
      </c>
      <c r="DF50">
        <v>53</v>
      </c>
      <c r="DG50">
        <v>98</v>
      </c>
      <c r="DH50">
        <v>96</v>
      </c>
      <c r="DI50">
        <v>98</v>
      </c>
      <c r="DJ50">
        <v>97</v>
      </c>
      <c r="DK50">
        <v>97</v>
      </c>
      <c r="DL50">
        <v>96</v>
      </c>
      <c r="DM50">
        <v>97</v>
      </c>
      <c r="DN50">
        <v>96</v>
      </c>
      <c r="DO50">
        <f t="shared" si="0"/>
        <v>1</v>
      </c>
      <c r="DP50">
        <f t="shared" si="1"/>
        <v>1</v>
      </c>
      <c r="DQ50">
        <f t="shared" si="2"/>
        <v>1</v>
      </c>
      <c r="DR50">
        <f t="shared" si="3"/>
        <v>1</v>
      </c>
      <c r="DS50">
        <f t="shared" si="4"/>
        <v>0</v>
      </c>
      <c r="DT50">
        <f t="shared" si="5"/>
        <v>0</v>
      </c>
      <c r="DU50">
        <f t="shared" si="6"/>
        <v>1</v>
      </c>
      <c r="DV50">
        <f t="shared" si="7"/>
        <v>0</v>
      </c>
      <c r="DW50">
        <f t="shared" si="8"/>
        <v>1</v>
      </c>
      <c r="DX50">
        <f t="shared" si="9"/>
        <v>0</v>
      </c>
      <c r="DY50">
        <f t="shared" si="10"/>
        <v>1</v>
      </c>
      <c r="DZ50">
        <f t="shared" si="11"/>
        <v>1</v>
      </c>
      <c r="EA50">
        <f t="shared" si="12"/>
        <v>1</v>
      </c>
      <c r="EB50">
        <f t="shared" si="13"/>
        <v>1</v>
      </c>
      <c r="EC50">
        <f t="shared" si="14"/>
        <v>10</v>
      </c>
      <c r="ED50">
        <f t="shared" si="15"/>
        <v>1</v>
      </c>
      <c r="EE50" t="b">
        <v>0</v>
      </c>
      <c r="EF50" t="b">
        <f t="shared" si="16"/>
        <v>1</v>
      </c>
    </row>
    <row r="51" spans="1:136" x14ac:dyDescent="0.35">
      <c r="A51">
        <v>58497</v>
      </c>
      <c r="B51">
        <v>39035114800</v>
      </c>
      <c r="C51" t="s">
        <v>4</v>
      </c>
      <c r="D51" t="s">
        <v>237</v>
      </c>
      <c r="E51" t="s">
        <v>5</v>
      </c>
      <c r="F51">
        <v>5</v>
      </c>
      <c r="G51">
        <v>2083</v>
      </c>
      <c r="H51">
        <v>2083</v>
      </c>
      <c r="I51">
        <v>809</v>
      </c>
      <c r="J51">
        <v>853</v>
      </c>
      <c r="K51">
        <v>940</v>
      </c>
      <c r="L51">
        <v>631</v>
      </c>
      <c r="M51">
        <v>0.93638982237157897</v>
      </c>
      <c r="N51">
        <v>0.34231412079088602</v>
      </c>
      <c r="O51">
        <v>2083</v>
      </c>
      <c r="P51">
        <v>1</v>
      </c>
      <c r="Q51">
        <v>1818</v>
      </c>
      <c r="R51">
        <v>0.87277964474315906</v>
      </c>
      <c r="S51">
        <v>215</v>
      </c>
      <c r="T51">
        <v>0.34072900158478597</v>
      </c>
      <c r="U51">
        <v>0</v>
      </c>
      <c r="V51">
        <v>0</v>
      </c>
      <c r="W51">
        <v>126</v>
      </c>
      <c r="X51">
        <v>0.15574783683559901</v>
      </c>
      <c r="Y51">
        <v>511</v>
      </c>
      <c r="Z51">
        <v>0.245319251080172</v>
      </c>
      <c r="AA51">
        <v>22</v>
      </c>
      <c r="AB51">
        <v>1.0561689870379001E-2</v>
      </c>
      <c r="AD51">
        <v>9.6532649315068504</v>
      </c>
      <c r="AE51">
        <v>64.940969999999894</v>
      </c>
      <c r="AF51">
        <v>0.44198606299999998</v>
      </c>
      <c r="AG51">
        <v>20</v>
      </c>
      <c r="AH51">
        <v>0.3</v>
      </c>
      <c r="AI51">
        <v>15379.526259832001</v>
      </c>
      <c r="AJ51">
        <v>79.769450699206999</v>
      </c>
      <c r="AK51">
        <v>223</v>
      </c>
      <c r="AL51">
        <v>0.237234042553191</v>
      </c>
      <c r="AM51">
        <v>2.3490753118003999E-2</v>
      </c>
      <c r="AN51">
        <v>1.2066456465139901</v>
      </c>
      <c r="AO51">
        <v>7.7934750482052202</v>
      </c>
      <c r="AP51">
        <v>10.0893081298297</v>
      </c>
      <c r="AQ51">
        <v>0.196216393224347</v>
      </c>
      <c r="AR51">
        <v>79.593134901584193</v>
      </c>
      <c r="AS51">
        <v>29.096700267225302</v>
      </c>
      <c r="AT51">
        <v>69.292846855496805</v>
      </c>
      <c r="AU51">
        <v>25.331244938525501</v>
      </c>
      <c r="AV51">
        <v>81.465914510000005</v>
      </c>
      <c r="AW51">
        <v>29.78132853</v>
      </c>
      <c r="AX51">
        <v>5.6183389320000003</v>
      </c>
      <c r="AY51">
        <v>2.0538847260000002</v>
      </c>
      <c r="AZ51">
        <v>29.02808448</v>
      </c>
      <c r="BA51">
        <v>10.61173775</v>
      </c>
      <c r="BB51">
        <v>88.957033125300001</v>
      </c>
      <c r="BC51">
        <v>32.519841475134101</v>
      </c>
      <c r="BD51">
        <v>44.010321651464203</v>
      </c>
      <c r="BE51">
        <v>16.088763677171599</v>
      </c>
      <c r="BF51">
        <v>49.628660585693602</v>
      </c>
      <c r="BG51">
        <v>18.142648401916901</v>
      </c>
      <c r="BH51">
        <v>20.600576092174698</v>
      </c>
      <c r="BI51">
        <v>7.5309106573994899</v>
      </c>
      <c r="BJ51">
        <v>85.211473835813607</v>
      </c>
      <c r="BK51">
        <v>31.1505849919706</v>
      </c>
      <c r="BL51">
        <v>88.020643302928406</v>
      </c>
      <c r="BM51">
        <v>32.177527354343198</v>
      </c>
      <c r="BN51">
        <v>83.338694191070502</v>
      </c>
      <c r="BO51">
        <v>30.465956750388798</v>
      </c>
      <c r="BP51">
        <v>78.656745079212598</v>
      </c>
      <c r="BQ51">
        <v>28.754386146434399</v>
      </c>
      <c r="BR51">
        <v>99</v>
      </c>
      <c r="BS51">
        <v>98</v>
      </c>
      <c r="BT51">
        <v>100</v>
      </c>
      <c r="BU51">
        <v>99</v>
      </c>
      <c r="BV51">
        <v>99</v>
      </c>
      <c r="BW51">
        <v>0</v>
      </c>
      <c r="BX51">
        <v>74</v>
      </c>
      <c r="BY51">
        <v>99</v>
      </c>
      <c r="BZ51">
        <v>0</v>
      </c>
      <c r="CB51">
        <v>85</v>
      </c>
      <c r="CC51">
        <v>74</v>
      </c>
      <c r="CD51">
        <v>87</v>
      </c>
      <c r="CE51">
        <v>6</v>
      </c>
      <c r="CF51">
        <v>31</v>
      </c>
      <c r="CG51">
        <v>95</v>
      </c>
      <c r="CH51">
        <v>47</v>
      </c>
      <c r="CI51">
        <v>53</v>
      </c>
      <c r="CJ51">
        <v>22</v>
      </c>
      <c r="CK51">
        <v>91</v>
      </c>
      <c r="CL51">
        <v>94</v>
      </c>
      <c r="CM51">
        <v>89</v>
      </c>
      <c r="CN51">
        <v>84</v>
      </c>
      <c r="CO51">
        <v>99</v>
      </c>
      <c r="CP51">
        <v>98</v>
      </c>
      <c r="CQ51">
        <v>98</v>
      </c>
      <c r="CR51">
        <v>98</v>
      </c>
      <c r="CS51">
        <v>99</v>
      </c>
      <c r="CT51">
        <v>99</v>
      </c>
      <c r="CU51">
        <v>53</v>
      </c>
      <c r="CV51">
        <v>50</v>
      </c>
      <c r="CW51">
        <v>83</v>
      </c>
      <c r="CX51">
        <v>83</v>
      </c>
      <c r="CY51">
        <v>99</v>
      </c>
      <c r="CZ51">
        <v>99</v>
      </c>
      <c r="DA51">
        <v>86</v>
      </c>
      <c r="DB51">
        <v>88</v>
      </c>
      <c r="DC51">
        <v>91</v>
      </c>
      <c r="DD51">
        <v>91</v>
      </c>
      <c r="DE51">
        <v>66</v>
      </c>
      <c r="DF51">
        <v>64</v>
      </c>
      <c r="DG51">
        <v>99</v>
      </c>
      <c r="DH51">
        <v>99</v>
      </c>
      <c r="DI51">
        <v>99</v>
      </c>
      <c r="DJ51">
        <v>99</v>
      </c>
      <c r="DK51">
        <v>99</v>
      </c>
      <c r="DL51">
        <v>99</v>
      </c>
      <c r="DM51">
        <v>99</v>
      </c>
      <c r="DN51">
        <v>98</v>
      </c>
      <c r="DO51">
        <f t="shared" si="0"/>
        <v>1</v>
      </c>
      <c r="DP51">
        <f t="shared" si="1"/>
        <v>1</v>
      </c>
      <c r="DQ51">
        <f t="shared" si="2"/>
        <v>1</v>
      </c>
      <c r="DR51">
        <f t="shared" si="3"/>
        <v>1</v>
      </c>
      <c r="DS51">
        <f t="shared" si="4"/>
        <v>0</v>
      </c>
      <c r="DT51">
        <f t="shared" si="5"/>
        <v>0</v>
      </c>
      <c r="DU51">
        <f t="shared" si="6"/>
        <v>1</v>
      </c>
      <c r="DV51">
        <f t="shared" si="7"/>
        <v>0</v>
      </c>
      <c r="DW51">
        <f t="shared" si="8"/>
        <v>1</v>
      </c>
      <c r="DX51">
        <f t="shared" si="9"/>
        <v>0</v>
      </c>
      <c r="DY51">
        <f t="shared" si="10"/>
        <v>1</v>
      </c>
      <c r="DZ51">
        <f t="shared" si="11"/>
        <v>1</v>
      </c>
      <c r="EA51">
        <f t="shared" si="12"/>
        <v>1</v>
      </c>
      <c r="EB51">
        <f t="shared" si="13"/>
        <v>1</v>
      </c>
      <c r="EC51">
        <f t="shared" si="14"/>
        <v>10</v>
      </c>
      <c r="ED51">
        <f t="shared" si="15"/>
        <v>1</v>
      </c>
      <c r="EE51" t="b">
        <v>0</v>
      </c>
      <c r="EF51" t="b">
        <f t="shared" si="16"/>
        <v>1</v>
      </c>
    </row>
    <row r="52" spans="1:136" x14ac:dyDescent="0.35">
      <c r="A52">
        <v>58498</v>
      </c>
      <c r="B52">
        <v>39035115400</v>
      </c>
      <c r="C52" t="s">
        <v>4</v>
      </c>
      <c r="D52" t="s">
        <v>237</v>
      </c>
      <c r="E52" t="s">
        <v>5</v>
      </c>
      <c r="F52">
        <v>5</v>
      </c>
      <c r="G52">
        <v>2358</v>
      </c>
      <c r="H52">
        <v>2358</v>
      </c>
      <c r="I52">
        <v>1647</v>
      </c>
      <c r="J52">
        <v>918</v>
      </c>
      <c r="K52">
        <v>1114</v>
      </c>
      <c r="L52">
        <v>1093</v>
      </c>
      <c r="M52">
        <v>0.661153519932145</v>
      </c>
      <c r="N52">
        <v>0.33002664072010301</v>
      </c>
      <c r="O52">
        <v>1445</v>
      </c>
      <c r="P52">
        <v>0.61280746395250196</v>
      </c>
      <c r="Q52">
        <v>1673</v>
      </c>
      <c r="R52">
        <v>0.70949957591178903</v>
      </c>
      <c r="S52">
        <v>325</v>
      </c>
      <c r="T52">
        <v>0.29734675205855399</v>
      </c>
      <c r="U52">
        <v>61</v>
      </c>
      <c r="V52">
        <v>6.6448801742919006E-2</v>
      </c>
      <c r="W52">
        <v>472</v>
      </c>
      <c r="X52">
        <v>0.28658166363084298</v>
      </c>
      <c r="Y52">
        <v>64</v>
      </c>
      <c r="Z52">
        <v>2.7141645462256E-2</v>
      </c>
      <c r="AA52">
        <v>285</v>
      </c>
      <c r="AB52">
        <v>0.120865139949109</v>
      </c>
      <c r="AC52">
        <v>0.29025641025641002</v>
      </c>
      <c r="AD52">
        <v>9.6620041095890397</v>
      </c>
      <c r="AE52">
        <v>64.198710000000005</v>
      </c>
      <c r="AF52">
        <v>0.402684188</v>
      </c>
      <c r="AG52">
        <v>30</v>
      </c>
      <c r="AH52">
        <v>0.3</v>
      </c>
      <c r="AI52">
        <v>31000.4157710168</v>
      </c>
      <c r="AJ52">
        <v>91.229491309003507</v>
      </c>
      <c r="AK52">
        <v>779</v>
      </c>
      <c r="AL52">
        <v>0.69928186714542095</v>
      </c>
      <c r="AM52">
        <v>2.5009724819110998E-2</v>
      </c>
      <c r="AN52">
        <v>1.77283614427951</v>
      </c>
      <c r="AO52">
        <v>8.7703697548109307</v>
      </c>
      <c r="AP52">
        <v>13.6998439762851</v>
      </c>
      <c r="AQ52">
        <v>0.23522417646601901</v>
      </c>
      <c r="AR52">
        <v>56.198049194232297</v>
      </c>
      <c r="AS52">
        <v>28.052264461208701</v>
      </c>
      <c r="AT52">
        <v>46.280746395250098</v>
      </c>
      <c r="AU52">
        <v>23.1018648504072</v>
      </c>
      <c r="AV52">
        <v>54.875742160000001</v>
      </c>
      <c r="AW52">
        <v>27.392211199999899</v>
      </c>
      <c r="AX52">
        <v>34.3799830399999</v>
      </c>
      <c r="AY52">
        <v>17.161385330000002</v>
      </c>
      <c r="AZ52">
        <v>20.495759119999899</v>
      </c>
      <c r="BA52">
        <v>10.23082587</v>
      </c>
      <c r="BB52">
        <v>64.131891433418005</v>
      </c>
      <c r="BC52">
        <v>32.0125841498499</v>
      </c>
      <c r="BD52">
        <v>33.718829516539301</v>
      </c>
      <c r="BE52">
        <v>16.831358676725198</v>
      </c>
      <c r="BF52">
        <v>58.842663273960902</v>
      </c>
      <c r="BG52">
        <v>29.372371024089102</v>
      </c>
      <c r="BH52">
        <v>15.8676844783714</v>
      </c>
      <c r="BI52">
        <v>7.9206393772824697</v>
      </c>
      <c r="BJ52">
        <v>62.809584393553699</v>
      </c>
      <c r="BK52">
        <v>31.352530868409701</v>
      </c>
      <c r="BL52">
        <v>62.809584393553699</v>
      </c>
      <c r="BM52">
        <v>31.352530868409701</v>
      </c>
      <c r="BN52">
        <v>61.4872773536894</v>
      </c>
      <c r="BO52">
        <v>30.692477586969499</v>
      </c>
      <c r="BP52">
        <v>56.198049194232297</v>
      </c>
      <c r="BQ52">
        <v>28.052264461208701</v>
      </c>
      <c r="BR52">
        <v>88</v>
      </c>
      <c r="BS52">
        <v>97</v>
      </c>
      <c r="BT52">
        <v>73</v>
      </c>
      <c r="BU52">
        <v>96</v>
      </c>
      <c r="BV52">
        <v>99</v>
      </c>
      <c r="BW52">
        <v>79</v>
      </c>
      <c r="BX52">
        <v>92</v>
      </c>
      <c r="BY52">
        <v>14</v>
      </c>
      <c r="BZ52">
        <v>29</v>
      </c>
      <c r="CA52">
        <v>98</v>
      </c>
      <c r="CB52">
        <v>85</v>
      </c>
      <c r="CC52">
        <v>70</v>
      </c>
      <c r="CD52">
        <v>83</v>
      </c>
      <c r="CE52">
        <v>52</v>
      </c>
      <c r="CF52">
        <v>31</v>
      </c>
      <c r="CG52">
        <v>97</v>
      </c>
      <c r="CH52">
        <v>51</v>
      </c>
      <c r="CI52">
        <v>89</v>
      </c>
      <c r="CJ52">
        <v>24</v>
      </c>
      <c r="CK52">
        <v>95</v>
      </c>
      <c r="CL52">
        <v>95</v>
      </c>
      <c r="CM52">
        <v>93</v>
      </c>
      <c r="CN52">
        <v>85</v>
      </c>
      <c r="CO52">
        <v>93</v>
      </c>
      <c r="CP52">
        <v>98</v>
      </c>
      <c r="CQ52">
        <v>89</v>
      </c>
      <c r="CR52">
        <v>97</v>
      </c>
      <c r="CS52">
        <v>92</v>
      </c>
      <c r="CT52">
        <v>98</v>
      </c>
      <c r="CU52">
        <v>90</v>
      </c>
      <c r="CV52">
        <v>96</v>
      </c>
      <c r="CW52">
        <v>74</v>
      </c>
      <c r="CX52">
        <v>82</v>
      </c>
      <c r="CY52">
        <v>97</v>
      </c>
      <c r="CZ52">
        <v>99</v>
      </c>
      <c r="DA52">
        <v>78</v>
      </c>
      <c r="DB52">
        <v>89</v>
      </c>
      <c r="DC52">
        <v>95</v>
      </c>
      <c r="DD52">
        <v>99</v>
      </c>
      <c r="DE52">
        <v>58</v>
      </c>
      <c r="DF52">
        <v>66</v>
      </c>
      <c r="DG52">
        <v>96</v>
      </c>
      <c r="DH52">
        <v>99</v>
      </c>
      <c r="DI52">
        <v>96</v>
      </c>
      <c r="DJ52">
        <v>99</v>
      </c>
      <c r="DK52">
        <v>95</v>
      </c>
      <c r="DL52">
        <v>99</v>
      </c>
      <c r="DM52">
        <v>95</v>
      </c>
      <c r="DN52">
        <v>98</v>
      </c>
      <c r="DO52">
        <f t="shared" si="0"/>
        <v>1</v>
      </c>
      <c r="DP52">
        <f t="shared" si="1"/>
        <v>1</v>
      </c>
      <c r="DQ52">
        <f t="shared" si="2"/>
        <v>1</v>
      </c>
      <c r="DR52">
        <f t="shared" si="3"/>
        <v>1</v>
      </c>
      <c r="DS52">
        <f t="shared" si="4"/>
        <v>1</v>
      </c>
      <c r="DT52">
        <f t="shared" si="5"/>
        <v>0</v>
      </c>
      <c r="DU52">
        <f t="shared" si="6"/>
        <v>1</v>
      </c>
      <c r="DV52">
        <f t="shared" si="7"/>
        <v>0</v>
      </c>
      <c r="DW52">
        <f t="shared" si="8"/>
        <v>1</v>
      </c>
      <c r="DX52">
        <f t="shared" si="9"/>
        <v>0</v>
      </c>
      <c r="DY52">
        <f t="shared" si="10"/>
        <v>1</v>
      </c>
      <c r="DZ52">
        <f t="shared" si="11"/>
        <v>1</v>
      </c>
      <c r="EA52">
        <f t="shared" si="12"/>
        <v>1</v>
      </c>
      <c r="EB52">
        <f t="shared" si="13"/>
        <v>1</v>
      </c>
      <c r="EC52">
        <f t="shared" si="14"/>
        <v>11</v>
      </c>
      <c r="ED52">
        <f t="shared" si="15"/>
        <v>1</v>
      </c>
      <c r="EE52" t="b">
        <v>0</v>
      </c>
      <c r="EF52" t="b">
        <f t="shared" si="16"/>
        <v>1</v>
      </c>
    </row>
    <row r="53" spans="1:136" x14ac:dyDescent="0.35">
      <c r="A53">
        <v>58499</v>
      </c>
      <c r="B53">
        <v>39035115700</v>
      </c>
      <c r="C53" t="s">
        <v>4</v>
      </c>
      <c r="D53" t="s">
        <v>237</v>
      </c>
      <c r="E53" t="s">
        <v>5</v>
      </c>
      <c r="F53">
        <v>5</v>
      </c>
      <c r="G53">
        <v>1524</v>
      </c>
      <c r="H53">
        <v>1524</v>
      </c>
      <c r="I53">
        <v>1112</v>
      </c>
      <c r="J53">
        <v>761</v>
      </c>
      <c r="K53">
        <v>848</v>
      </c>
      <c r="L53">
        <v>696</v>
      </c>
      <c r="M53">
        <v>0.58989501312335901</v>
      </c>
      <c r="N53">
        <v>0.21976311054240899</v>
      </c>
      <c r="O53">
        <v>970</v>
      </c>
      <c r="P53">
        <v>0.63648293963254599</v>
      </c>
      <c r="Q53">
        <v>828</v>
      </c>
      <c r="R53">
        <v>0.54330708661417304</v>
      </c>
      <c r="S53">
        <v>46</v>
      </c>
      <c r="T53">
        <v>6.6091954022987995E-2</v>
      </c>
      <c r="U53">
        <v>19</v>
      </c>
      <c r="V53">
        <v>2.4967148488829999E-2</v>
      </c>
      <c r="W53">
        <v>188</v>
      </c>
      <c r="X53">
        <v>0.16906474820143799</v>
      </c>
      <c r="Y53">
        <v>102</v>
      </c>
      <c r="Z53">
        <v>6.6929133858268E-2</v>
      </c>
      <c r="AA53">
        <v>328</v>
      </c>
      <c r="AB53">
        <v>0.21522309711286</v>
      </c>
      <c r="AC53">
        <v>0.29538461538461502</v>
      </c>
      <c r="AD53">
        <v>9.6556416438356205</v>
      </c>
      <c r="AE53">
        <v>63.934539999999899</v>
      </c>
      <c r="AF53">
        <v>0.38853713200000001</v>
      </c>
      <c r="AG53">
        <v>20</v>
      </c>
      <c r="AH53">
        <v>0.3</v>
      </c>
      <c r="AI53">
        <v>27519.828121097398</v>
      </c>
      <c r="AJ53">
        <v>117.002953918956</v>
      </c>
      <c r="AK53">
        <v>732</v>
      </c>
      <c r="AL53">
        <v>0.86320754716981096</v>
      </c>
      <c r="AM53">
        <v>2.5484142574827E-2</v>
      </c>
      <c r="AN53">
        <v>1.7350971049677599</v>
      </c>
      <c r="AO53">
        <v>10.2970430171343</v>
      </c>
      <c r="AP53">
        <v>10.607366917636201</v>
      </c>
      <c r="AQ53">
        <v>0.29064015772217999</v>
      </c>
      <c r="AR53">
        <v>50.141076115485497</v>
      </c>
      <c r="AS53">
        <v>18.679864396104701</v>
      </c>
      <c r="AT53">
        <v>40.702755905511701</v>
      </c>
      <c r="AU53">
        <v>15.163654627426199</v>
      </c>
      <c r="AV53">
        <v>48.371391070000001</v>
      </c>
      <c r="AW53">
        <v>18.020575099999899</v>
      </c>
      <c r="AX53">
        <v>3.5393700780000001</v>
      </c>
      <c r="AY53">
        <v>1.3185786660000001</v>
      </c>
      <c r="AZ53">
        <v>18.286745400000001</v>
      </c>
      <c r="BA53">
        <v>6.8126564409999997</v>
      </c>
      <c r="BB53">
        <v>57.219816272965801</v>
      </c>
      <c r="BC53">
        <v>21.3170217226136</v>
      </c>
      <c r="BD53">
        <v>34.2139107611548</v>
      </c>
      <c r="BE53">
        <v>12.7462604114597</v>
      </c>
      <c r="BF53">
        <v>57.219816272965801</v>
      </c>
      <c r="BG53">
        <v>21.3170217226136</v>
      </c>
      <c r="BH53">
        <v>14.157480314960599</v>
      </c>
      <c r="BI53">
        <v>5.27431465301781</v>
      </c>
      <c r="BJ53">
        <v>56.040026246719101</v>
      </c>
      <c r="BK53">
        <v>20.877495501528799</v>
      </c>
      <c r="BL53">
        <v>56.629921259842398</v>
      </c>
      <c r="BM53">
        <v>21.097258612071201</v>
      </c>
      <c r="BN53">
        <v>53.090551181102299</v>
      </c>
      <c r="BO53">
        <v>19.778679948816801</v>
      </c>
      <c r="BP53">
        <v>50.7309711286088</v>
      </c>
      <c r="BQ53">
        <v>18.8996275066471</v>
      </c>
      <c r="BR53">
        <v>82</v>
      </c>
      <c r="BS53">
        <v>85</v>
      </c>
      <c r="BT53">
        <v>75</v>
      </c>
      <c r="BU53">
        <v>87</v>
      </c>
      <c r="BV53">
        <v>67</v>
      </c>
      <c r="BW53">
        <v>60</v>
      </c>
      <c r="BX53">
        <v>77</v>
      </c>
      <c r="BY53">
        <v>68</v>
      </c>
      <c r="BZ53">
        <v>77</v>
      </c>
      <c r="CA53">
        <v>98</v>
      </c>
      <c r="CB53">
        <v>85</v>
      </c>
      <c r="CC53">
        <v>69</v>
      </c>
      <c r="CD53">
        <v>82</v>
      </c>
      <c r="CE53">
        <v>6</v>
      </c>
      <c r="CF53">
        <v>31</v>
      </c>
      <c r="CG53">
        <v>97</v>
      </c>
      <c r="CH53">
        <v>58</v>
      </c>
      <c r="CI53">
        <v>97</v>
      </c>
      <c r="CJ53">
        <v>24</v>
      </c>
      <c r="CK53">
        <v>95</v>
      </c>
      <c r="CL53">
        <v>96</v>
      </c>
      <c r="CM53">
        <v>90</v>
      </c>
      <c r="CN53">
        <v>86</v>
      </c>
      <c r="CO53">
        <v>91</v>
      </c>
      <c r="CP53">
        <v>93</v>
      </c>
      <c r="CQ53">
        <v>86</v>
      </c>
      <c r="CR53">
        <v>89</v>
      </c>
      <c r="CS53">
        <v>89</v>
      </c>
      <c r="CT53">
        <v>91</v>
      </c>
      <c r="CU53">
        <v>46</v>
      </c>
      <c r="CV53">
        <v>46</v>
      </c>
      <c r="CW53">
        <v>70</v>
      </c>
      <c r="CX53">
        <v>70</v>
      </c>
      <c r="CY53">
        <v>95</v>
      </c>
      <c r="CZ53">
        <v>95</v>
      </c>
      <c r="DA53">
        <v>79</v>
      </c>
      <c r="DB53">
        <v>81</v>
      </c>
      <c r="DC53">
        <v>94</v>
      </c>
      <c r="DD53">
        <v>95</v>
      </c>
      <c r="DE53">
        <v>55</v>
      </c>
      <c r="DF53">
        <v>49</v>
      </c>
      <c r="DG53">
        <v>93</v>
      </c>
      <c r="DH53">
        <v>93</v>
      </c>
      <c r="DI53">
        <v>93</v>
      </c>
      <c r="DJ53">
        <v>94</v>
      </c>
      <c r="DK53">
        <v>92</v>
      </c>
      <c r="DL53">
        <v>92</v>
      </c>
      <c r="DM53">
        <v>92</v>
      </c>
      <c r="DN53">
        <v>93</v>
      </c>
      <c r="DO53">
        <f t="shared" si="0"/>
        <v>0</v>
      </c>
      <c r="DP53">
        <f t="shared" si="1"/>
        <v>1</v>
      </c>
      <c r="DQ53">
        <f t="shared" si="2"/>
        <v>0</v>
      </c>
      <c r="DR53">
        <f t="shared" si="3"/>
        <v>1</v>
      </c>
      <c r="DS53">
        <f t="shared" si="4"/>
        <v>0</v>
      </c>
      <c r="DT53">
        <f t="shared" si="5"/>
        <v>0</v>
      </c>
      <c r="DU53">
        <f t="shared" si="6"/>
        <v>1</v>
      </c>
      <c r="DV53">
        <f t="shared" si="7"/>
        <v>0</v>
      </c>
      <c r="DW53">
        <f t="shared" si="8"/>
        <v>1</v>
      </c>
      <c r="DX53">
        <f t="shared" si="9"/>
        <v>0</v>
      </c>
      <c r="DY53">
        <f t="shared" si="10"/>
        <v>1</v>
      </c>
      <c r="DZ53">
        <f t="shared" si="11"/>
        <v>1</v>
      </c>
      <c r="EA53">
        <f t="shared" si="12"/>
        <v>1</v>
      </c>
      <c r="EB53">
        <f t="shared" si="13"/>
        <v>1</v>
      </c>
      <c r="EC53">
        <f t="shared" si="14"/>
        <v>8</v>
      </c>
      <c r="ED53">
        <f t="shared" si="15"/>
        <v>1</v>
      </c>
      <c r="EE53" t="b">
        <v>1</v>
      </c>
      <c r="EF53" t="b">
        <f t="shared" si="16"/>
        <v>1</v>
      </c>
    </row>
    <row r="54" spans="1:136" x14ac:dyDescent="0.35">
      <c r="A54">
        <v>58500</v>
      </c>
      <c r="B54">
        <v>39035115800</v>
      </c>
      <c r="C54" t="s">
        <v>4</v>
      </c>
      <c r="D54" t="s">
        <v>237</v>
      </c>
      <c r="E54" t="s">
        <v>5</v>
      </c>
      <c r="F54">
        <v>5</v>
      </c>
      <c r="G54">
        <v>2915</v>
      </c>
      <c r="H54">
        <v>2900</v>
      </c>
      <c r="I54">
        <v>1807</v>
      </c>
      <c r="J54">
        <v>1088</v>
      </c>
      <c r="K54">
        <v>1282</v>
      </c>
      <c r="L54">
        <v>1193</v>
      </c>
      <c r="M54">
        <v>0.67701040988939498</v>
      </c>
      <c r="N54">
        <v>0.30627128099858197</v>
      </c>
      <c r="O54">
        <v>1815</v>
      </c>
      <c r="P54">
        <v>0.62264150943396201</v>
      </c>
      <c r="Q54">
        <v>2121</v>
      </c>
      <c r="R54">
        <v>0.73137931034482695</v>
      </c>
      <c r="S54">
        <v>308</v>
      </c>
      <c r="T54">
        <v>0.25817267393126497</v>
      </c>
      <c r="U54">
        <v>48</v>
      </c>
      <c r="V54">
        <v>4.4117647058822998E-2</v>
      </c>
      <c r="W54">
        <v>360</v>
      </c>
      <c r="X54">
        <v>0.19922523519645799</v>
      </c>
      <c r="Y54">
        <v>168</v>
      </c>
      <c r="Z54">
        <v>5.7632933104631003E-2</v>
      </c>
      <c r="AA54">
        <v>402</v>
      </c>
      <c r="AB54">
        <v>0.137907375643224</v>
      </c>
      <c r="AC54">
        <v>0.298461538461538</v>
      </c>
      <c r="AD54">
        <v>9.6374936986301396</v>
      </c>
      <c r="AE54">
        <v>64.030720000000002</v>
      </c>
      <c r="AF54">
        <v>0.372481544</v>
      </c>
      <c r="AG54">
        <v>20</v>
      </c>
      <c r="AH54">
        <v>0.3</v>
      </c>
      <c r="AI54">
        <v>19689.534868795301</v>
      </c>
      <c r="AJ54">
        <v>169.82079665521101</v>
      </c>
      <c r="AK54">
        <v>1133</v>
      </c>
      <c r="AL54">
        <v>0.88377535101404003</v>
      </c>
      <c r="AM54">
        <v>2.538843678852E-2</v>
      </c>
      <c r="AN54">
        <v>1.3534449374191799</v>
      </c>
      <c r="AO54">
        <v>7.8981180264626101</v>
      </c>
      <c r="AP54">
        <v>14.6634922169067</v>
      </c>
      <c r="AQ54">
        <v>0.21739910068957699</v>
      </c>
      <c r="AR54">
        <v>57.545884840598497</v>
      </c>
      <c r="AS54">
        <v>26.033058884879399</v>
      </c>
      <c r="AT54">
        <v>47.390728692257603</v>
      </c>
      <c r="AU54">
        <v>21.4389896699007</v>
      </c>
      <c r="AV54">
        <v>54.160832800000001</v>
      </c>
      <c r="AW54">
        <v>24.501702479999899</v>
      </c>
      <c r="AX54">
        <v>4.0620624599999999</v>
      </c>
      <c r="AY54">
        <v>1.837627686</v>
      </c>
      <c r="AZ54">
        <v>20.987322710000001</v>
      </c>
      <c r="BA54">
        <v>9.4944097109999905</v>
      </c>
      <c r="BB54">
        <v>64.992999349381904</v>
      </c>
      <c r="BC54">
        <v>29.4020429758638</v>
      </c>
      <c r="BD54">
        <v>46.713718282368198</v>
      </c>
      <c r="BE54">
        <v>21.132718388902099</v>
      </c>
      <c r="BF54">
        <v>66.3470201691607</v>
      </c>
      <c r="BG54">
        <v>30.014585537860999</v>
      </c>
      <c r="BH54">
        <v>16.248249837345401</v>
      </c>
      <c r="BI54">
        <v>7.3505107439659598</v>
      </c>
      <c r="BJ54">
        <v>62.284957709824297</v>
      </c>
      <c r="BK54">
        <v>28.176957851869499</v>
      </c>
      <c r="BL54">
        <v>63.638978529603101</v>
      </c>
      <c r="BM54">
        <v>28.789500413866701</v>
      </c>
      <c r="BN54">
        <v>62.961968119713703</v>
      </c>
      <c r="BO54">
        <v>28.4832291328681</v>
      </c>
      <c r="BP54">
        <v>57.545884840598497</v>
      </c>
      <c r="BQ54">
        <v>26.033058884879399</v>
      </c>
      <c r="BR54">
        <v>89</v>
      </c>
      <c r="BS54">
        <v>96</v>
      </c>
      <c r="BT54">
        <v>74</v>
      </c>
      <c r="BU54">
        <v>97</v>
      </c>
      <c r="BV54">
        <v>99</v>
      </c>
      <c r="BW54">
        <v>71</v>
      </c>
      <c r="BX54">
        <v>82</v>
      </c>
      <c r="BY54">
        <v>55</v>
      </c>
      <c r="BZ54">
        <v>38</v>
      </c>
      <c r="CA54">
        <v>98</v>
      </c>
      <c r="CB54">
        <v>85</v>
      </c>
      <c r="CC54">
        <v>70</v>
      </c>
      <c r="CD54">
        <v>80</v>
      </c>
      <c r="CE54">
        <v>6</v>
      </c>
      <c r="CF54">
        <v>31</v>
      </c>
      <c r="CG54">
        <v>96</v>
      </c>
      <c r="CH54">
        <v>69</v>
      </c>
      <c r="CI54">
        <v>98</v>
      </c>
      <c r="CJ54">
        <v>24</v>
      </c>
      <c r="CK54">
        <v>92</v>
      </c>
      <c r="CL54">
        <v>94</v>
      </c>
      <c r="CM54">
        <v>93</v>
      </c>
      <c r="CN54">
        <v>85</v>
      </c>
      <c r="CO54">
        <v>94</v>
      </c>
      <c r="CP54">
        <v>98</v>
      </c>
      <c r="CQ54">
        <v>90</v>
      </c>
      <c r="CR54">
        <v>96</v>
      </c>
      <c r="CS54">
        <v>92</v>
      </c>
      <c r="CT54">
        <v>97</v>
      </c>
      <c r="CU54">
        <v>48</v>
      </c>
      <c r="CV54">
        <v>50</v>
      </c>
      <c r="CW54">
        <v>75</v>
      </c>
      <c r="CX54">
        <v>80</v>
      </c>
      <c r="CY54">
        <v>97</v>
      </c>
      <c r="CZ54">
        <v>99</v>
      </c>
      <c r="DA54">
        <v>88</v>
      </c>
      <c r="DB54">
        <v>94</v>
      </c>
      <c r="DC54">
        <v>97</v>
      </c>
      <c r="DD54">
        <v>99</v>
      </c>
      <c r="DE54">
        <v>59</v>
      </c>
      <c r="DF54">
        <v>63</v>
      </c>
      <c r="DG54">
        <v>95</v>
      </c>
      <c r="DH54">
        <v>98</v>
      </c>
      <c r="DI54">
        <v>96</v>
      </c>
      <c r="DJ54">
        <v>98</v>
      </c>
      <c r="DK54">
        <v>96</v>
      </c>
      <c r="DL54">
        <v>98</v>
      </c>
      <c r="DM54">
        <v>95</v>
      </c>
      <c r="DN54">
        <v>98</v>
      </c>
      <c r="DO54">
        <f t="shared" si="0"/>
        <v>1</v>
      </c>
      <c r="DP54">
        <f t="shared" si="1"/>
        <v>1</v>
      </c>
      <c r="DQ54">
        <f t="shared" si="2"/>
        <v>1</v>
      </c>
      <c r="DR54">
        <f t="shared" si="3"/>
        <v>1</v>
      </c>
      <c r="DS54">
        <f t="shared" si="4"/>
        <v>0</v>
      </c>
      <c r="DT54">
        <f t="shared" si="5"/>
        <v>0</v>
      </c>
      <c r="DU54">
        <f t="shared" si="6"/>
        <v>1</v>
      </c>
      <c r="DV54">
        <f t="shared" si="7"/>
        <v>1</v>
      </c>
      <c r="DW54">
        <f t="shared" si="8"/>
        <v>1</v>
      </c>
      <c r="DX54">
        <f t="shared" si="9"/>
        <v>0</v>
      </c>
      <c r="DY54">
        <f t="shared" si="10"/>
        <v>1</v>
      </c>
      <c r="DZ54">
        <f t="shared" si="11"/>
        <v>1</v>
      </c>
      <c r="EA54">
        <f t="shared" si="12"/>
        <v>1</v>
      </c>
      <c r="EB54">
        <f t="shared" si="13"/>
        <v>1</v>
      </c>
      <c r="EC54">
        <f t="shared" si="14"/>
        <v>11</v>
      </c>
      <c r="ED54">
        <f t="shared" si="15"/>
        <v>1</v>
      </c>
      <c r="EE54" t="b">
        <v>1</v>
      </c>
      <c r="EF54" t="b">
        <f t="shared" si="16"/>
        <v>1</v>
      </c>
    </row>
    <row r="55" spans="1:136" x14ac:dyDescent="0.35">
      <c r="A55">
        <v>58502</v>
      </c>
      <c r="B55">
        <v>39035116300</v>
      </c>
      <c r="C55" t="s">
        <v>4</v>
      </c>
      <c r="D55" t="s">
        <v>237</v>
      </c>
      <c r="E55" t="s">
        <v>5</v>
      </c>
      <c r="F55">
        <v>5</v>
      </c>
      <c r="G55">
        <v>1069</v>
      </c>
      <c r="H55">
        <v>1069</v>
      </c>
      <c r="I55">
        <v>687</v>
      </c>
      <c r="J55">
        <v>549</v>
      </c>
      <c r="K55">
        <v>851</v>
      </c>
      <c r="L55">
        <v>357</v>
      </c>
      <c r="M55">
        <v>0.85219831618334896</v>
      </c>
      <c r="N55">
        <v>0.282581707080027</v>
      </c>
      <c r="O55">
        <v>1039</v>
      </c>
      <c r="P55">
        <v>0.97193638914873703</v>
      </c>
      <c r="Q55">
        <v>783</v>
      </c>
      <c r="R55">
        <v>0.73246024321795999</v>
      </c>
      <c r="S55">
        <v>74</v>
      </c>
      <c r="T55">
        <v>0.20728291316526601</v>
      </c>
      <c r="U55">
        <v>0</v>
      </c>
      <c r="V55">
        <v>0</v>
      </c>
      <c r="W55">
        <v>132</v>
      </c>
      <c r="X55">
        <v>0.19213973799126599</v>
      </c>
      <c r="Y55">
        <v>80</v>
      </c>
      <c r="Z55">
        <v>7.4836295603368005E-2</v>
      </c>
      <c r="AA55">
        <v>176</v>
      </c>
      <c r="AB55">
        <v>0.16463985032740799</v>
      </c>
      <c r="AC55">
        <v>0.28102564102564198</v>
      </c>
      <c r="AD55">
        <v>9.2993145205479504</v>
      </c>
      <c r="AE55">
        <v>66.295140000000004</v>
      </c>
      <c r="AF55">
        <v>0.47206812399999998</v>
      </c>
      <c r="AG55">
        <v>20</v>
      </c>
      <c r="AH55">
        <v>0.3</v>
      </c>
      <c r="AI55">
        <v>4890.4438101450696</v>
      </c>
      <c r="AJ55">
        <v>297.69410542649803</v>
      </c>
      <c r="AK55">
        <v>709</v>
      </c>
      <c r="AL55">
        <v>0.83313748531139797</v>
      </c>
      <c r="AM55">
        <v>1.9904487732049999E-2</v>
      </c>
      <c r="AN55">
        <v>9.6151712618061005E-2</v>
      </c>
      <c r="AO55">
        <v>5.9468765242124304</v>
      </c>
      <c r="AP55">
        <v>9.0093256979785306</v>
      </c>
      <c r="AQ55">
        <v>2.7451856706139999E-3</v>
      </c>
      <c r="AR55">
        <v>67.323666978484496</v>
      </c>
      <c r="AS55">
        <v>22.3239548593221</v>
      </c>
      <c r="AT55">
        <v>69.880261927034596</v>
      </c>
      <c r="AU55">
        <v>23.171699980562199</v>
      </c>
      <c r="AV55">
        <v>75.845650120000002</v>
      </c>
      <c r="AW55">
        <v>25.1497719199999</v>
      </c>
      <c r="AX55">
        <v>5.1131898959999997</v>
      </c>
      <c r="AY55">
        <v>1.695490242</v>
      </c>
      <c r="AZ55">
        <v>26.4181478</v>
      </c>
      <c r="BA55">
        <v>8.7600329170000002</v>
      </c>
      <c r="BB55">
        <v>72.436856875584596</v>
      </c>
      <c r="BC55">
        <v>24.019445101802201</v>
      </c>
      <c r="BD55">
        <v>69.880261927034596</v>
      </c>
      <c r="BE55">
        <v>23.171699980562199</v>
      </c>
      <c r="BF55">
        <v>81.811038353601504</v>
      </c>
      <c r="BG55">
        <v>27.127843879682501</v>
      </c>
      <c r="BH55">
        <v>15.3395696913002</v>
      </c>
      <c r="BI55">
        <v>5.0864707274404797</v>
      </c>
      <c r="BJ55">
        <v>23.861552853133698</v>
      </c>
      <c r="BK55">
        <v>7.91228779824075</v>
      </c>
      <c r="BL55">
        <v>77.550046772684695</v>
      </c>
      <c r="BM55">
        <v>25.714935344282399</v>
      </c>
      <c r="BN55">
        <v>74.993451824134695</v>
      </c>
      <c r="BO55">
        <v>24.8671902230423</v>
      </c>
      <c r="BP55">
        <v>46.018709073900801</v>
      </c>
      <c r="BQ55">
        <v>15.2594121823214</v>
      </c>
      <c r="BR55">
        <v>98</v>
      </c>
      <c r="BS55">
        <v>94</v>
      </c>
      <c r="BT55">
        <v>95</v>
      </c>
      <c r="BU55">
        <v>97</v>
      </c>
      <c r="BV55">
        <v>98</v>
      </c>
      <c r="BW55">
        <v>0</v>
      </c>
      <c r="BX55">
        <v>81</v>
      </c>
      <c r="BY55">
        <v>76</v>
      </c>
      <c r="BZ55">
        <v>53</v>
      </c>
      <c r="CA55">
        <v>97</v>
      </c>
      <c r="CB55">
        <v>79</v>
      </c>
      <c r="CC55">
        <v>82</v>
      </c>
      <c r="CD55">
        <v>89</v>
      </c>
      <c r="CE55">
        <v>6</v>
      </c>
      <c r="CF55">
        <v>31</v>
      </c>
      <c r="CG55">
        <v>85</v>
      </c>
      <c r="CH55">
        <v>82</v>
      </c>
      <c r="CI55">
        <v>96</v>
      </c>
      <c r="CJ55">
        <v>18</v>
      </c>
      <c r="CK55">
        <v>28</v>
      </c>
      <c r="CL55">
        <v>91</v>
      </c>
      <c r="CM55">
        <v>88</v>
      </c>
      <c r="CN55">
        <v>54</v>
      </c>
      <c r="CO55">
        <v>97</v>
      </c>
      <c r="CP55">
        <v>96</v>
      </c>
      <c r="CQ55">
        <v>98</v>
      </c>
      <c r="CR55">
        <v>97</v>
      </c>
      <c r="CS55">
        <v>99</v>
      </c>
      <c r="CT55">
        <v>97</v>
      </c>
      <c r="CU55">
        <v>51</v>
      </c>
      <c r="CV55">
        <v>49</v>
      </c>
      <c r="CW55">
        <v>81</v>
      </c>
      <c r="CX55">
        <v>78</v>
      </c>
      <c r="CY55">
        <v>98</v>
      </c>
      <c r="CZ55">
        <v>97</v>
      </c>
      <c r="DA55">
        <v>98</v>
      </c>
      <c r="DB55">
        <v>96</v>
      </c>
      <c r="DC55">
        <v>99</v>
      </c>
      <c r="DD55">
        <v>98</v>
      </c>
      <c r="DE55">
        <v>57</v>
      </c>
      <c r="DF55">
        <v>48</v>
      </c>
      <c r="DG55">
        <v>70</v>
      </c>
      <c r="DH55">
        <v>63</v>
      </c>
      <c r="DI55">
        <v>99</v>
      </c>
      <c r="DJ55">
        <v>97</v>
      </c>
      <c r="DK55">
        <v>98</v>
      </c>
      <c r="DL55">
        <v>97</v>
      </c>
      <c r="DM55">
        <v>90</v>
      </c>
      <c r="DN55">
        <v>88</v>
      </c>
      <c r="DO55">
        <f t="shared" si="0"/>
        <v>1</v>
      </c>
      <c r="DP55">
        <f t="shared" si="1"/>
        <v>1</v>
      </c>
      <c r="DQ55">
        <f t="shared" si="2"/>
        <v>1</v>
      </c>
      <c r="DR55">
        <f t="shared" si="3"/>
        <v>1</v>
      </c>
      <c r="DS55">
        <f t="shared" si="4"/>
        <v>0</v>
      </c>
      <c r="DT55">
        <f t="shared" si="5"/>
        <v>0</v>
      </c>
      <c r="DU55">
        <f t="shared" si="6"/>
        <v>1</v>
      </c>
      <c r="DV55">
        <f t="shared" si="7"/>
        <v>1</v>
      </c>
      <c r="DW55">
        <f t="shared" si="8"/>
        <v>1</v>
      </c>
      <c r="DX55">
        <f t="shared" si="9"/>
        <v>0</v>
      </c>
      <c r="DY55">
        <f t="shared" si="10"/>
        <v>0</v>
      </c>
      <c r="DZ55">
        <f t="shared" si="11"/>
        <v>1</v>
      </c>
      <c r="EA55">
        <f t="shared" si="12"/>
        <v>1</v>
      </c>
      <c r="EB55">
        <f t="shared" si="13"/>
        <v>0</v>
      </c>
      <c r="EC55">
        <f t="shared" si="14"/>
        <v>9</v>
      </c>
      <c r="ED55">
        <f t="shared" si="15"/>
        <v>1</v>
      </c>
      <c r="EE55" t="b">
        <v>1</v>
      </c>
      <c r="EF55" t="b">
        <f t="shared" si="16"/>
        <v>1</v>
      </c>
    </row>
    <row r="56" spans="1:136" x14ac:dyDescent="0.35">
      <c r="A56">
        <v>58503</v>
      </c>
      <c r="B56">
        <v>39035116400</v>
      </c>
      <c r="C56" t="s">
        <v>4</v>
      </c>
      <c r="D56" t="s">
        <v>237</v>
      </c>
      <c r="E56" t="s">
        <v>5</v>
      </c>
      <c r="F56">
        <v>5</v>
      </c>
      <c r="G56">
        <v>2395</v>
      </c>
      <c r="H56">
        <v>2341</v>
      </c>
      <c r="I56">
        <v>1545</v>
      </c>
      <c r="J56">
        <v>894</v>
      </c>
      <c r="K56">
        <v>1220</v>
      </c>
      <c r="L56">
        <v>1049</v>
      </c>
      <c r="M56">
        <v>0.75980956695521995</v>
      </c>
      <c r="N56">
        <v>0.27023332387528498</v>
      </c>
      <c r="O56">
        <v>2376</v>
      </c>
      <c r="P56">
        <v>0.99206680584551099</v>
      </c>
      <c r="Q56">
        <v>1235</v>
      </c>
      <c r="R56">
        <v>0.52755232806492902</v>
      </c>
      <c r="S56">
        <v>284</v>
      </c>
      <c r="T56">
        <v>0.27073403241181998</v>
      </c>
      <c r="U56">
        <v>0</v>
      </c>
      <c r="V56">
        <v>0</v>
      </c>
      <c r="W56">
        <v>401</v>
      </c>
      <c r="X56">
        <v>0.25954692556634301</v>
      </c>
      <c r="Y56">
        <v>56</v>
      </c>
      <c r="Z56">
        <v>2.3382045929019001E-2</v>
      </c>
      <c r="AA56">
        <v>291</v>
      </c>
      <c r="AB56">
        <v>0.121503131524008</v>
      </c>
      <c r="AC56">
        <v>0.293333333333333</v>
      </c>
      <c r="AD56">
        <v>9.3866410958904005</v>
      </c>
      <c r="AE56">
        <v>66.074399999999898</v>
      </c>
      <c r="AF56">
        <v>0.48585990899999998</v>
      </c>
      <c r="AG56">
        <v>20</v>
      </c>
      <c r="AH56">
        <v>0.3</v>
      </c>
      <c r="AI56">
        <v>5933.5694099701404</v>
      </c>
      <c r="AJ56">
        <v>105.492095800306</v>
      </c>
      <c r="AK56">
        <v>854</v>
      </c>
      <c r="AL56">
        <v>0.7</v>
      </c>
      <c r="AM56">
        <v>2.050727406135E-2</v>
      </c>
      <c r="AN56">
        <v>0.118431224476892</v>
      </c>
      <c r="AO56">
        <v>4.9257861269807703</v>
      </c>
      <c r="AP56">
        <v>1.3691789348543899</v>
      </c>
      <c r="AQ56">
        <v>7.0160716411043003E-2</v>
      </c>
      <c r="AR56">
        <v>61.544574923372799</v>
      </c>
      <c r="AS56">
        <v>21.888899233898002</v>
      </c>
      <c r="AT56">
        <v>60.784765356417502</v>
      </c>
      <c r="AU56">
        <v>21.618665910022699</v>
      </c>
      <c r="AV56">
        <v>68.382861030000001</v>
      </c>
      <c r="AW56">
        <v>24.32099916</v>
      </c>
      <c r="AX56">
        <v>4.5588574020000001</v>
      </c>
      <c r="AY56">
        <v>1.621399944</v>
      </c>
      <c r="AZ56">
        <v>23.55409658</v>
      </c>
      <c r="BA56">
        <v>8.3772330440000005</v>
      </c>
      <c r="BB56">
        <v>66.103432325104095</v>
      </c>
      <c r="BC56">
        <v>23.510299177149701</v>
      </c>
      <c r="BD56">
        <v>41.789526182537003</v>
      </c>
      <c r="BE56">
        <v>14.862832813140599</v>
      </c>
      <c r="BF56">
        <v>67.623051459014505</v>
      </c>
      <c r="BG56">
        <v>24.050765824900299</v>
      </c>
      <c r="BH56">
        <v>14.436381772149099</v>
      </c>
      <c r="BI56">
        <v>5.1344331536304102</v>
      </c>
      <c r="BJ56">
        <v>27.353144410387898</v>
      </c>
      <c r="BK56">
        <v>9.7283996595102504</v>
      </c>
      <c r="BL56">
        <v>67.623051459014505</v>
      </c>
      <c r="BM56">
        <v>24.050765824900299</v>
      </c>
      <c r="BN56">
        <v>37.230668780805701</v>
      </c>
      <c r="BO56">
        <v>13.2414328698889</v>
      </c>
      <c r="BP56">
        <v>60.024955789462297</v>
      </c>
      <c r="BQ56">
        <v>21.348432586147499</v>
      </c>
      <c r="BR56">
        <v>94</v>
      </c>
      <c r="BS56">
        <v>93</v>
      </c>
      <c r="BT56">
        <v>98</v>
      </c>
      <c r="BU56">
        <v>86</v>
      </c>
      <c r="BV56">
        <v>99</v>
      </c>
      <c r="BW56">
        <v>0</v>
      </c>
      <c r="BX56">
        <v>90</v>
      </c>
      <c r="BY56">
        <v>11</v>
      </c>
      <c r="BZ56">
        <v>30</v>
      </c>
      <c r="CA56">
        <v>98</v>
      </c>
      <c r="CB56">
        <v>81</v>
      </c>
      <c r="CC56">
        <v>80</v>
      </c>
      <c r="CD56">
        <v>90</v>
      </c>
      <c r="CE56">
        <v>6</v>
      </c>
      <c r="CF56">
        <v>31</v>
      </c>
      <c r="CG56">
        <v>87</v>
      </c>
      <c r="CH56">
        <v>55</v>
      </c>
      <c r="CI56">
        <v>89</v>
      </c>
      <c r="CJ56">
        <v>19</v>
      </c>
      <c r="CK56">
        <v>36</v>
      </c>
      <c r="CL56">
        <v>89</v>
      </c>
      <c r="CM56">
        <v>49</v>
      </c>
      <c r="CN56">
        <v>79</v>
      </c>
      <c r="CO56">
        <v>95</v>
      </c>
      <c r="CP56">
        <v>95</v>
      </c>
      <c r="CQ56">
        <v>96</v>
      </c>
      <c r="CR56">
        <v>96</v>
      </c>
      <c r="CS56">
        <v>97</v>
      </c>
      <c r="CT56">
        <v>97</v>
      </c>
      <c r="CU56">
        <v>50</v>
      </c>
      <c r="CV56">
        <v>49</v>
      </c>
      <c r="CW56">
        <v>78</v>
      </c>
      <c r="CX56">
        <v>76</v>
      </c>
      <c r="CY56">
        <v>97</v>
      </c>
      <c r="CZ56">
        <v>97</v>
      </c>
      <c r="DA56">
        <v>85</v>
      </c>
      <c r="DB56">
        <v>85</v>
      </c>
      <c r="DC56">
        <v>98</v>
      </c>
      <c r="DD56">
        <v>97</v>
      </c>
      <c r="DE56">
        <v>55</v>
      </c>
      <c r="DF56">
        <v>48</v>
      </c>
      <c r="DG56">
        <v>74</v>
      </c>
      <c r="DH56">
        <v>71</v>
      </c>
      <c r="DI56">
        <v>97</v>
      </c>
      <c r="DJ56">
        <v>96</v>
      </c>
      <c r="DK56">
        <v>82</v>
      </c>
      <c r="DL56">
        <v>81</v>
      </c>
      <c r="DM56">
        <v>96</v>
      </c>
      <c r="DN56">
        <v>95</v>
      </c>
      <c r="DO56">
        <f t="shared" si="0"/>
        <v>1</v>
      </c>
      <c r="DP56">
        <f t="shared" si="1"/>
        <v>1</v>
      </c>
      <c r="DQ56">
        <f t="shared" si="2"/>
        <v>1</v>
      </c>
      <c r="DR56">
        <f t="shared" si="3"/>
        <v>1</v>
      </c>
      <c r="DS56">
        <f t="shared" si="4"/>
        <v>0</v>
      </c>
      <c r="DT56">
        <f t="shared" si="5"/>
        <v>0</v>
      </c>
      <c r="DU56">
        <f t="shared" si="6"/>
        <v>1</v>
      </c>
      <c r="DV56">
        <f t="shared" si="7"/>
        <v>0</v>
      </c>
      <c r="DW56">
        <f t="shared" si="8"/>
        <v>1</v>
      </c>
      <c r="DX56">
        <f t="shared" si="9"/>
        <v>0</v>
      </c>
      <c r="DY56">
        <f t="shared" si="10"/>
        <v>0</v>
      </c>
      <c r="DZ56">
        <f t="shared" si="11"/>
        <v>1</v>
      </c>
      <c r="EA56">
        <f t="shared" si="12"/>
        <v>0</v>
      </c>
      <c r="EB56">
        <f t="shared" si="13"/>
        <v>1</v>
      </c>
      <c r="EC56">
        <f t="shared" si="14"/>
        <v>8</v>
      </c>
      <c r="ED56">
        <f t="shared" si="15"/>
        <v>1</v>
      </c>
      <c r="EE56" t="b">
        <v>1</v>
      </c>
      <c r="EF56" t="b">
        <f t="shared" si="16"/>
        <v>1</v>
      </c>
    </row>
    <row r="57" spans="1:136" x14ac:dyDescent="0.35">
      <c r="A57">
        <v>58504</v>
      </c>
      <c r="B57">
        <v>39035116500</v>
      </c>
      <c r="C57" t="s">
        <v>4</v>
      </c>
      <c r="D57" t="s">
        <v>237</v>
      </c>
      <c r="E57" t="s">
        <v>5</v>
      </c>
      <c r="F57">
        <v>5</v>
      </c>
      <c r="G57">
        <v>2523</v>
      </c>
      <c r="H57">
        <v>2523</v>
      </c>
      <c r="I57">
        <v>1771</v>
      </c>
      <c r="J57">
        <v>1223</v>
      </c>
      <c r="K57">
        <v>1455</v>
      </c>
      <c r="L57">
        <v>897</v>
      </c>
      <c r="M57">
        <v>0.84185493460166405</v>
      </c>
      <c r="N57">
        <v>0.27186094396392702</v>
      </c>
      <c r="O57">
        <v>2448</v>
      </c>
      <c r="P57">
        <v>0.97027348394768098</v>
      </c>
      <c r="Q57">
        <v>1800</v>
      </c>
      <c r="R57">
        <v>0.71343638525564801</v>
      </c>
      <c r="S57">
        <v>181</v>
      </c>
      <c r="T57">
        <v>0.20178372352285301</v>
      </c>
      <c r="U57">
        <v>0</v>
      </c>
      <c r="V57">
        <v>0</v>
      </c>
      <c r="W57">
        <v>247</v>
      </c>
      <c r="X57">
        <v>0.13946922642574799</v>
      </c>
      <c r="Y57">
        <v>81</v>
      </c>
      <c r="Z57">
        <v>3.2104637336503997E-2</v>
      </c>
      <c r="AA57">
        <v>500</v>
      </c>
      <c r="AB57">
        <v>0.198176773682124</v>
      </c>
      <c r="AC57">
        <v>0.30461538461538601</v>
      </c>
      <c r="AD57">
        <v>9.3677049315068501</v>
      </c>
      <c r="AE57">
        <v>66.163799999999895</v>
      </c>
      <c r="AF57">
        <v>0.49079527000000001</v>
      </c>
      <c r="AG57">
        <v>20</v>
      </c>
      <c r="AH57">
        <v>0.3</v>
      </c>
      <c r="AI57">
        <v>5369.8431418010996</v>
      </c>
      <c r="AJ57">
        <v>84.340361777569001</v>
      </c>
      <c r="AK57">
        <v>966</v>
      </c>
      <c r="AL57">
        <v>0.66391752577319496</v>
      </c>
      <c r="AM57">
        <v>2.0396853867403E-2</v>
      </c>
      <c r="AN57">
        <v>0.11078171773480699</v>
      </c>
      <c r="AO57">
        <v>4.84894191785635</v>
      </c>
      <c r="AP57">
        <v>4.5381857656740303</v>
      </c>
      <c r="AQ57">
        <v>1.1775091711049999E-3</v>
      </c>
      <c r="AR57">
        <v>67.348394768133105</v>
      </c>
      <c r="AS57">
        <v>21.748875517114101</v>
      </c>
      <c r="AT57">
        <v>68.190249702734704</v>
      </c>
      <c r="AU57">
        <v>22.020736461077998</v>
      </c>
      <c r="AV57">
        <v>75.76694415</v>
      </c>
      <c r="AW57">
        <v>24.46748496</v>
      </c>
      <c r="AX57">
        <v>5.0511296100000003</v>
      </c>
      <c r="AY57">
        <v>1.6311656640000001</v>
      </c>
      <c r="AZ57">
        <v>26.097502989999899</v>
      </c>
      <c r="BA57">
        <v>8.4276892639999996</v>
      </c>
      <c r="BB57">
        <v>72.399524375743098</v>
      </c>
      <c r="BC57">
        <v>23.380041180897699</v>
      </c>
      <c r="BD57">
        <v>41.2508917954815</v>
      </c>
      <c r="BE57">
        <v>13.3211862542324</v>
      </c>
      <c r="BF57">
        <v>73.241379310344698</v>
      </c>
      <c r="BG57">
        <v>23.6519021248616</v>
      </c>
      <c r="BH57">
        <v>15.9952437574316</v>
      </c>
      <c r="BI57">
        <v>5.16535793531461</v>
      </c>
      <c r="BJ57">
        <v>27.781212841854899</v>
      </c>
      <c r="BK57">
        <v>8.9714111508095904</v>
      </c>
      <c r="BL57">
        <v>74.925089179547996</v>
      </c>
      <c r="BM57">
        <v>24.195624012789501</v>
      </c>
      <c r="BN57">
        <v>63.980975029726402</v>
      </c>
      <c r="BO57">
        <v>20.661431741258401</v>
      </c>
      <c r="BP57">
        <v>38.725326991676503</v>
      </c>
      <c r="BQ57">
        <v>12.505603422340601</v>
      </c>
      <c r="BR57">
        <v>98</v>
      </c>
      <c r="BS57">
        <v>93</v>
      </c>
      <c r="BT57">
        <v>95</v>
      </c>
      <c r="BU57">
        <v>96</v>
      </c>
      <c r="BV57">
        <v>98</v>
      </c>
      <c r="BW57">
        <v>0</v>
      </c>
      <c r="BX57">
        <v>69</v>
      </c>
      <c r="BY57">
        <v>19</v>
      </c>
      <c r="BZ57">
        <v>70</v>
      </c>
      <c r="CA57">
        <v>99</v>
      </c>
      <c r="CB57">
        <v>80</v>
      </c>
      <c r="CC57">
        <v>81</v>
      </c>
      <c r="CD57">
        <v>90</v>
      </c>
      <c r="CE57">
        <v>6</v>
      </c>
      <c r="CF57">
        <v>31</v>
      </c>
      <c r="CG57">
        <v>86</v>
      </c>
      <c r="CH57">
        <v>49</v>
      </c>
      <c r="CI57">
        <v>87</v>
      </c>
      <c r="CJ57">
        <v>19</v>
      </c>
      <c r="CK57">
        <v>33</v>
      </c>
      <c r="CL57">
        <v>89</v>
      </c>
      <c r="CM57">
        <v>76</v>
      </c>
      <c r="CN57">
        <v>46</v>
      </c>
      <c r="CO57">
        <v>97</v>
      </c>
      <c r="CP57">
        <v>95</v>
      </c>
      <c r="CQ57">
        <v>98</v>
      </c>
      <c r="CR57">
        <v>96</v>
      </c>
      <c r="CS57">
        <v>99</v>
      </c>
      <c r="CT57">
        <v>97</v>
      </c>
      <c r="CU57">
        <v>51</v>
      </c>
      <c r="CV57">
        <v>49</v>
      </c>
      <c r="CW57">
        <v>81</v>
      </c>
      <c r="CX57">
        <v>77</v>
      </c>
      <c r="CY57">
        <v>98</v>
      </c>
      <c r="CZ57">
        <v>96</v>
      </c>
      <c r="DA57">
        <v>84</v>
      </c>
      <c r="DB57">
        <v>82</v>
      </c>
      <c r="DC57">
        <v>99</v>
      </c>
      <c r="DD57">
        <v>96</v>
      </c>
      <c r="DE57">
        <v>58</v>
      </c>
      <c r="DF57">
        <v>48</v>
      </c>
      <c r="DG57">
        <v>74</v>
      </c>
      <c r="DH57">
        <v>68</v>
      </c>
      <c r="DI57">
        <v>99</v>
      </c>
      <c r="DJ57">
        <v>96</v>
      </c>
      <c r="DK57">
        <v>96</v>
      </c>
      <c r="DL57">
        <v>93</v>
      </c>
      <c r="DM57">
        <v>86</v>
      </c>
      <c r="DN57">
        <v>82</v>
      </c>
      <c r="DO57">
        <f t="shared" si="0"/>
        <v>1</v>
      </c>
      <c r="DP57">
        <f t="shared" si="1"/>
        <v>1</v>
      </c>
      <c r="DQ57">
        <f t="shared" si="2"/>
        <v>1</v>
      </c>
      <c r="DR57">
        <f t="shared" si="3"/>
        <v>1</v>
      </c>
      <c r="DS57">
        <f t="shared" si="4"/>
        <v>0</v>
      </c>
      <c r="DT57">
        <f t="shared" si="5"/>
        <v>0</v>
      </c>
      <c r="DU57">
        <f t="shared" si="6"/>
        <v>1</v>
      </c>
      <c r="DV57">
        <f t="shared" si="7"/>
        <v>0</v>
      </c>
      <c r="DW57">
        <f t="shared" si="8"/>
        <v>1</v>
      </c>
      <c r="DX57">
        <f t="shared" si="9"/>
        <v>0</v>
      </c>
      <c r="DY57">
        <f t="shared" si="10"/>
        <v>0</v>
      </c>
      <c r="DZ57">
        <f t="shared" si="11"/>
        <v>1</v>
      </c>
      <c r="EA57">
        <f t="shared" si="12"/>
        <v>1</v>
      </c>
      <c r="EB57">
        <f t="shared" si="13"/>
        <v>0</v>
      </c>
      <c r="EC57">
        <f t="shared" si="14"/>
        <v>8</v>
      </c>
      <c r="ED57">
        <f t="shared" si="15"/>
        <v>1</v>
      </c>
      <c r="EE57" t="b">
        <v>1</v>
      </c>
      <c r="EF57" t="b">
        <f t="shared" si="16"/>
        <v>1</v>
      </c>
    </row>
    <row r="58" spans="1:136" x14ac:dyDescent="0.35">
      <c r="A58">
        <v>58505</v>
      </c>
      <c r="B58">
        <v>39035116600</v>
      </c>
      <c r="C58" t="s">
        <v>4</v>
      </c>
      <c r="D58" t="s">
        <v>237</v>
      </c>
      <c r="E58" t="s">
        <v>5</v>
      </c>
      <c r="F58">
        <v>5</v>
      </c>
      <c r="G58">
        <v>1994</v>
      </c>
      <c r="H58">
        <v>1994</v>
      </c>
      <c r="I58">
        <v>1293</v>
      </c>
      <c r="J58">
        <v>850</v>
      </c>
      <c r="K58">
        <v>1326</v>
      </c>
      <c r="L58">
        <v>641</v>
      </c>
      <c r="M58">
        <v>0.88891675025075201</v>
      </c>
      <c r="N58">
        <v>0.292598997370762</v>
      </c>
      <c r="O58">
        <v>1972</v>
      </c>
      <c r="P58">
        <v>0.98896690070210602</v>
      </c>
      <c r="Q58">
        <v>1573</v>
      </c>
      <c r="R58">
        <v>0.78886659979939799</v>
      </c>
      <c r="S58">
        <v>127</v>
      </c>
      <c r="T58">
        <v>0.198127925117004</v>
      </c>
      <c r="U58">
        <v>6</v>
      </c>
      <c r="V58">
        <v>7.058823529412E-3</v>
      </c>
      <c r="W58">
        <v>300</v>
      </c>
      <c r="X58">
        <v>0.23201856148491801</v>
      </c>
      <c r="Y58">
        <v>90</v>
      </c>
      <c r="Z58">
        <v>4.5135406218655999E-2</v>
      </c>
      <c r="AA58">
        <v>328</v>
      </c>
      <c r="AB58">
        <v>0.164493480441323</v>
      </c>
      <c r="AC58">
        <v>0.23692307692307699</v>
      </c>
      <c r="AD58">
        <v>9.3384372602739703</v>
      </c>
      <c r="AE58">
        <v>66.106610000000003</v>
      </c>
      <c r="AF58">
        <v>0.487151314</v>
      </c>
      <c r="AG58">
        <v>20</v>
      </c>
      <c r="AH58">
        <v>0.3</v>
      </c>
      <c r="AI58">
        <v>4912.7772517377898</v>
      </c>
      <c r="AJ58">
        <v>77.934083366483804</v>
      </c>
      <c r="AK58">
        <v>1120</v>
      </c>
      <c r="AL58">
        <v>0.84464555052790302</v>
      </c>
      <c r="AM58">
        <v>2.0348505657159E-2</v>
      </c>
      <c r="AN58">
        <v>0.105139316079539</v>
      </c>
      <c r="AO58">
        <v>4.9495764391223203</v>
      </c>
      <c r="AP58">
        <v>6.6031556610120603</v>
      </c>
      <c r="AQ58">
        <v>2.9142566023000001E-4</v>
      </c>
      <c r="AR58">
        <v>70.224423269809407</v>
      </c>
      <c r="AS58">
        <v>23.115320792290099</v>
      </c>
      <c r="AT58">
        <v>72.002256770310893</v>
      </c>
      <c r="AU58">
        <v>23.700518787031701</v>
      </c>
      <c r="AV58">
        <v>80.002507499999894</v>
      </c>
      <c r="AW58">
        <v>26.333909729999899</v>
      </c>
      <c r="AX58">
        <v>5.3335005000000004</v>
      </c>
      <c r="AY58">
        <v>1.7555939819999999</v>
      </c>
      <c r="AZ58">
        <v>27.556419250000001</v>
      </c>
      <c r="BA58">
        <v>9.0705689070000002</v>
      </c>
      <c r="BB58">
        <v>75.557923771313895</v>
      </c>
      <c r="BC58">
        <v>24.870914776514699</v>
      </c>
      <c r="BD58">
        <v>41.7790872617853</v>
      </c>
      <c r="BE58">
        <v>13.7521528764258</v>
      </c>
      <c r="BF58">
        <v>86.224924774322901</v>
      </c>
      <c r="BG58">
        <v>28.382102744963898</v>
      </c>
      <c r="BH58">
        <v>16.889418254764202</v>
      </c>
      <c r="BI58">
        <v>5.5593809500444697</v>
      </c>
      <c r="BJ58">
        <v>27.5564192577733</v>
      </c>
      <c r="BK58">
        <v>9.0705689184936205</v>
      </c>
      <c r="BL58">
        <v>79.113590772316897</v>
      </c>
      <c r="BM58">
        <v>26.0413107659978</v>
      </c>
      <c r="BN58">
        <v>73.780090270812394</v>
      </c>
      <c r="BO58">
        <v>24.2857167817732</v>
      </c>
      <c r="BP58">
        <v>31.112086258776301</v>
      </c>
      <c r="BQ58">
        <v>10.240964907976601</v>
      </c>
      <c r="BR58">
        <v>99</v>
      </c>
      <c r="BS58">
        <v>95</v>
      </c>
      <c r="BT58">
        <v>97</v>
      </c>
      <c r="BU58">
        <v>98</v>
      </c>
      <c r="BV58">
        <v>97</v>
      </c>
      <c r="BW58">
        <v>41</v>
      </c>
      <c r="BX58">
        <v>87</v>
      </c>
      <c r="BY58">
        <v>37</v>
      </c>
      <c r="BZ58">
        <v>53</v>
      </c>
      <c r="CA58">
        <v>85</v>
      </c>
      <c r="CB58">
        <v>79</v>
      </c>
      <c r="CC58">
        <v>81</v>
      </c>
      <c r="CD58">
        <v>90</v>
      </c>
      <c r="CE58">
        <v>6</v>
      </c>
      <c r="CF58">
        <v>31</v>
      </c>
      <c r="CG58">
        <v>85</v>
      </c>
      <c r="CH58">
        <v>47</v>
      </c>
      <c r="CI58">
        <v>97</v>
      </c>
      <c r="CJ58">
        <v>19</v>
      </c>
      <c r="CK58">
        <v>31</v>
      </c>
      <c r="CL58">
        <v>89</v>
      </c>
      <c r="CM58">
        <v>83</v>
      </c>
      <c r="CN58">
        <v>35</v>
      </c>
      <c r="CO58">
        <v>98</v>
      </c>
      <c r="CP58">
        <v>96</v>
      </c>
      <c r="CQ58">
        <v>99</v>
      </c>
      <c r="CR58">
        <v>97</v>
      </c>
      <c r="CS58">
        <v>99</v>
      </c>
      <c r="CT58">
        <v>98</v>
      </c>
      <c r="CU58">
        <v>52</v>
      </c>
      <c r="CV58">
        <v>49</v>
      </c>
      <c r="CW58">
        <v>82</v>
      </c>
      <c r="CX58">
        <v>79</v>
      </c>
      <c r="CY58">
        <v>99</v>
      </c>
      <c r="CZ58">
        <v>97</v>
      </c>
      <c r="DA58">
        <v>85</v>
      </c>
      <c r="DB58">
        <v>83</v>
      </c>
      <c r="DC58">
        <v>99</v>
      </c>
      <c r="DD58">
        <v>99</v>
      </c>
      <c r="DE58">
        <v>60</v>
      </c>
      <c r="DF58">
        <v>51</v>
      </c>
      <c r="DG58">
        <v>74</v>
      </c>
      <c r="DH58">
        <v>68</v>
      </c>
      <c r="DI58">
        <v>99</v>
      </c>
      <c r="DJ58">
        <v>97</v>
      </c>
      <c r="DK58">
        <v>98</v>
      </c>
      <c r="DL58">
        <v>96</v>
      </c>
      <c r="DM58">
        <v>80</v>
      </c>
      <c r="DN58">
        <v>75</v>
      </c>
      <c r="DO58">
        <f t="shared" si="0"/>
        <v>1</v>
      </c>
      <c r="DP58">
        <f t="shared" si="1"/>
        <v>1</v>
      </c>
      <c r="DQ58">
        <f t="shared" si="2"/>
        <v>1</v>
      </c>
      <c r="DR58">
        <f t="shared" si="3"/>
        <v>1</v>
      </c>
      <c r="DS58">
        <f t="shared" si="4"/>
        <v>0</v>
      </c>
      <c r="DT58">
        <f t="shared" si="5"/>
        <v>0</v>
      </c>
      <c r="DU58">
        <f t="shared" si="6"/>
        <v>1</v>
      </c>
      <c r="DV58">
        <f t="shared" si="7"/>
        <v>0</v>
      </c>
      <c r="DW58">
        <f t="shared" si="8"/>
        <v>1</v>
      </c>
      <c r="DX58">
        <f t="shared" si="9"/>
        <v>0</v>
      </c>
      <c r="DY58">
        <f t="shared" si="10"/>
        <v>0</v>
      </c>
      <c r="DZ58">
        <f t="shared" si="11"/>
        <v>1</v>
      </c>
      <c r="EA58">
        <f t="shared" si="12"/>
        <v>1</v>
      </c>
      <c r="EB58">
        <f t="shared" si="13"/>
        <v>0</v>
      </c>
      <c r="EC58">
        <f t="shared" si="14"/>
        <v>8</v>
      </c>
      <c r="ED58">
        <f t="shared" si="15"/>
        <v>1</v>
      </c>
      <c r="EE58" t="b">
        <v>1</v>
      </c>
      <c r="EF58" t="b">
        <f t="shared" si="16"/>
        <v>1</v>
      </c>
    </row>
    <row r="59" spans="1:136" x14ac:dyDescent="0.35">
      <c r="A59">
        <v>58506</v>
      </c>
      <c r="B59">
        <v>39035116700</v>
      </c>
      <c r="C59" t="s">
        <v>4</v>
      </c>
      <c r="D59" t="s">
        <v>237</v>
      </c>
      <c r="E59" t="s">
        <v>5</v>
      </c>
      <c r="F59">
        <v>5</v>
      </c>
      <c r="G59">
        <v>1880</v>
      </c>
      <c r="H59">
        <v>1880</v>
      </c>
      <c r="I59">
        <v>985</v>
      </c>
      <c r="J59">
        <v>624</v>
      </c>
      <c r="K59">
        <v>852</v>
      </c>
      <c r="L59">
        <v>747</v>
      </c>
      <c r="M59">
        <v>0.82872340425531899</v>
      </c>
      <c r="N59">
        <v>0.27529051135489202</v>
      </c>
      <c r="O59">
        <v>1869</v>
      </c>
      <c r="P59">
        <v>0.99414893617021205</v>
      </c>
      <c r="Q59">
        <v>1247</v>
      </c>
      <c r="R59">
        <v>0.66329787234042503</v>
      </c>
      <c r="S59">
        <v>181</v>
      </c>
      <c r="T59">
        <v>0.24230254350736199</v>
      </c>
      <c r="U59">
        <v>8</v>
      </c>
      <c r="V59">
        <v>1.2820512820513E-2</v>
      </c>
      <c r="W59">
        <v>180</v>
      </c>
      <c r="X59">
        <v>0.182741116751269</v>
      </c>
      <c r="Y59">
        <v>179</v>
      </c>
      <c r="Z59">
        <v>9.5212765957447001E-2</v>
      </c>
      <c r="AA59">
        <v>164</v>
      </c>
      <c r="AB59">
        <v>8.7234042553191005E-2</v>
      </c>
      <c r="AD59">
        <v>9.2759101369862904</v>
      </c>
      <c r="AE59">
        <v>66.322630000000004</v>
      </c>
      <c r="AF59">
        <v>0.47151679400000002</v>
      </c>
      <c r="AG59">
        <v>20</v>
      </c>
      <c r="AH59">
        <v>0.3</v>
      </c>
      <c r="AI59">
        <v>4605.3264194020403</v>
      </c>
      <c r="AJ59">
        <v>169.05099590086499</v>
      </c>
      <c r="AK59">
        <v>776</v>
      </c>
      <c r="AL59">
        <v>0.91079812206572697</v>
      </c>
      <c r="AM59">
        <v>1.9904657833202E-2</v>
      </c>
      <c r="AN59">
        <v>9.372329059166E-2</v>
      </c>
      <c r="AO59">
        <v>8.1497752370770993</v>
      </c>
      <c r="AP59">
        <v>5.0308848176058198</v>
      </c>
      <c r="AQ59">
        <v>2.8933858080249998E-3</v>
      </c>
      <c r="AR59">
        <v>64.640425531914801</v>
      </c>
      <c r="AS59">
        <v>21.472659885681502</v>
      </c>
      <c r="AT59">
        <v>67.955319148936098</v>
      </c>
      <c r="AU59">
        <v>22.573821931101101</v>
      </c>
      <c r="AV59">
        <v>73.756382959999897</v>
      </c>
      <c r="AW59">
        <v>24.500855479999899</v>
      </c>
      <c r="AX59">
        <v>4.9723404240000004</v>
      </c>
      <c r="AY59">
        <v>1.6517430660000001</v>
      </c>
      <c r="AZ59">
        <v>25.690425520000002</v>
      </c>
      <c r="BA59">
        <v>8.5340058410000008</v>
      </c>
      <c r="BB59">
        <v>70.441489361702097</v>
      </c>
      <c r="BC59">
        <v>23.3996934651658</v>
      </c>
      <c r="BD59">
        <v>57.181914893616998</v>
      </c>
      <c r="BE59">
        <v>18.995045283487499</v>
      </c>
      <c r="BF59">
        <v>82.043617021276503</v>
      </c>
      <c r="BG59">
        <v>27.253760624134301</v>
      </c>
      <c r="BH59">
        <v>14.917021276595699</v>
      </c>
      <c r="BI59">
        <v>4.9552292043880497</v>
      </c>
      <c r="BJ59">
        <v>22.3755319148936</v>
      </c>
      <c r="BK59">
        <v>7.4328438065820803</v>
      </c>
      <c r="BL59">
        <v>77.899999999999906</v>
      </c>
      <c r="BM59">
        <v>25.877308067359799</v>
      </c>
      <c r="BN59">
        <v>64.640425531914801</v>
      </c>
      <c r="BO59">
        <v>21.472659885681502</v>
      </c>
      <c r="BP59">
        <v>44.751063829787199</v>
      </c>
      <c r="BQ59">
        <v>14.8656876131641</v>
      </c>
      <c r="BR59">
        <v>97</v>
      </c>
      <c r="BS59">
        <v>93</v>
      </c>
      <c r="BT59">
        <v>98</v>
      </c>
      <c r="BU59">
        <v>95</v>
      </c>
      <c r="BV59">
        <v>99</v>
      </c>
      <c r="BW59">
        <v>49</v>
      </c>
      <c r="BX59">
        <v>80</v>
      </c>
      <c r="BY59">
        <v>90</v>
      </c>
      <c r="BZ59">
        <v>15</v>
      </c>
      <c r="CB59">
        <v>78</v>
      </c>
      <c r="CC59">
        <v>82</v>
      </c>
      <c r="CD59">
        <v>89</v>
      </c>
      <c r="CE59">
        <v>6</v>
      </c>
      <c r="CF59">
        <v>31</v>
      </c>
      <c r="CG59">
        <v>85</v>
      </c>
      <c r="CH59">
        <v>69</v>
      </c>
      <c r="CI59">
        <v>99</v>
      </c>
      <c r="CJ59">
        <v>18</v>
      </c>
      <c r="CK59">
        <v>27</v>
      </c>
      <c r="CL59">
        <v>94</v>
      </c>
      <c r="CM59">
        <v>78</v>
      </c>
      <c r="CN59">
        <v>54</v>
      </c>
      <c r="CO59">
        <v>96</v>
      </c>
      <c r="CP59">
        <v>95</v>
      </c>
      <c r="CQ59">
        <v>98</v>
      </c>
      <c r="CR59">
        <v>96</v>
      </c>
      <c r="CS59">
        <v>99</v>
      </c>
      <c r="CT59">
        <v>97</v>
      </c>
      <c r="CU59">
        <v>51</v>
      </c>
      <c r="CV59">
        <v>49</v>
      </c>
      <c r="CW59">
        <v>80</v>
      </c>
      <c r="CX59">
        <v>77</v>
      </c>
      <c r="CY59">
        <v>98</v>
      </c>
      <c r="CZ59">
        <v>96</v>
      </c>
      <c r="DA59">
        <v>94</v>
      </c>
      <c r="DB59">
        <v>92</v>
      </c>
      <c r="DC59">
        <v>99</v>
      </c>
      <c r="DD59">
        <v>98</v>
      </c>
      <c r="DE59">
        <v>56</v>
      </c>
      <c r="DF59">
        <v>46</v>
      </c>
      <c r="DG59">
        <v>67</v>
      </c>
      <c r="DH59">
        <v>60</v>
      </c>
      <c r="DI59">
        <v>99</v>
      </c>
      <c r="DJ59">
        <v>97</v>
      </c>
      <c r="DK59">
        <v>96</v>
      </c>
      <c r="DL59">
        <v>94</v>
      </c>
      <c r="DM59">
        <v>90</v>
      </c>
      <c r="DN59">
        <v>87</v>
      </c>
      <c r="DO59">
        <f t="shared" si="0"/>
        <v>1</v>
      </c>
      <c r="DP59">
        <f t="shared" si="1"/>
        <v>1</v>
      </c>
      <c r="DQ59">
        <f t="shared" si="2"/>
        <v>1</v>
      </c>
      <c r="DR59">
        <f t="shared" si="3"/>
        <v>1</v>
      </c>
      <c r="DS59">
        <f t="shared" si="4"/>
        <v>0</v>
      </c>
      <c r="DT59">
        <f t="shared" si="5"/>
        <v>0</v>
      </c>
      <c r="DU59">
        <f t="shared" si="6"/>
        <v>1</v>
      </c>
      <c r="DV59">
        <f t="shared" si="7"/>
        <v>1</v>
      </c>
      <c r="DW59">
        <f t="shared" si="8"/>
        <v>1</v>
      </c>
      <c r="DX59">
        <f t="shared" si="9"/>
        <v>0</v>
      </c>
      <c r="DY59">
        <f t="shared" si="10"/>
        <v>0</v>
      </c>
      <c r="DZ59">
        <f t="shared" si="11"/>
        <v>1</v>
      </c>
      <c r="EA59">
        <f t="shared" si="12"/>
        <v>1</v>
      </c>
      <c r="EB59">
        <f t="shared" si="13"/>
        <v>0</v>
      </c>
      <c r="EC59">
        <f t="shared" si="14"/>
        <v>9</v>
      </c>
      <c r="ED59">
        <f t="shared" si="15"/>
        <v>1</v>
      </c>
      <c r="EE59" t="b">
        <v>1</v>
      </c>
      <c r="EF59" t="b">
        <f t="shared" si="16"/>
        <v>1</v>
      </c>
    </row>
    <row r="60" spans="1:136" x14ac:dyDescent="0.35">
      <c r="A60">
        <v>58507</v>
      </c>
      <c r="B60">
        <v>39035116800</v>
      </c>
      <c r="C60" t="s">
        <v>4</v>
      </c>
      <c r="D60" t="s">
        <v>237</v>
      </c>
      <c r="E60" t="s">
        <v>5</v>
      </c>
      <c r="F60">
        <v>5</v>
      </c>
      <c r="G60">
        <v>2066</v>
      </c>
      <c r="H60">
        <v>2066</v>
      </c>
      <c r="I60">
        <v>1256</v>
      </c>
      <c r="J60">
        <v>940</v>
      </c>
      <c r="K60">
        <v>1315</v>
      </c>
      <c r="L60">
        <v>812</v>
      </c>
      <c r="M60">
        <v>0.76306873184898305</v>
      </c>
      <c r="N60">
        <v>0.23535210646688701</v>
      </c>
      <c r="O60">
        <v>2066</v>
      </c>
      <c r="P60">
        <v>1</v>
      </c>
      <c r="Q60">
        <v>1087</v>
      </c>
      <c r="R60">
        <v>0.52613746369796699</v>
      </c>
      <c r="S60">
        <v>125</v>
      </c>
      <c r="T60">
        <v>0.15394088669950701</v>
      </c>
      <c r="U60">
        <v>0</v>
      </c>
      <c r="V60">
        <v>0</v>
      </c>
      <c r="W60">
        <v>267</v>
      </c>
      <c r="X60">
        <v>0.212579617834394</v>
      </c>
      <c r="Y60">
        <v>83</v>
      </c>
      <c r="Z60">
        <v>4.0174249757986003E-2</v>
      </c>
      <c r="AA60">
        <v>338</v>
      </c>
      <c r="AB60">
        <v>0.16360116166505301</v>
      </c>
      <c r="AC60">
        <v>0.28410256410256501</v>
      </c>
      <c r="AD60">
        <v>9.31576219178082</v>
      </c>
      <c r="AE60">
        <v>66.170370000000005</v>
      </c>
      <c r="AF60">
        <v>0.48318260099999999</v>
      </c>
      <c r="AG60">
        <v>20</v>
      </c>
      <c r="AH60">
        <v>0.3</v>
      </c>
      <c r="AI60">
        <v>4599.9749808998604</v>
      </c>
      <c r="AJ60">
        <v>85.174075277185693</v>
      </c>
      <c r="AK60">
        <v>1161</v>
      </c>
      <c r="AL60">
        <v>0.882889733840304</v>
      </c>
      <c r="AM60">
        <v>2.0304542258932998E-2</v>
      </c>
      <c r="AN60">
        <v>0.100451240989854</v>
      </c>
      <c r="AO60">
        <v>5.2588626297516496</v>
      </c>
      <c r="AP60">
        <v>7.0223695447692904</v>
      </c>
      <c r="AQ60">
        <v>3.579340207E-6</v>
      </c>
      <c r="AR60">
        <v>60.282429816069602</v>
      </c>
      <c r="AS60">
        <v>18.592816410884001</v>
      </c>
      <c r="AT60">
        <v>61.808567279767601</v>
      </c>
      <c r="AU60">
        <v>19.063520623817801</v>
      </c>
      <c r="AV60">
        <v>68.676185880000006</v>
      </c>
      <c r="AW60">
        <v>21.181689540000001</v>
      </c>
      <c r="AX60">
        <v>4.5784123919999997</v>
      </c>
      <c r="AY60">
        <v>1.412112636</v>
      </c>
      <c r="AZ60">
        <v>23.65513069</v>
      </c>
      <c r="BA60">
        <v>7.2959152859999996</v>
      </c>
      <c r="BB60">
        <v>64.8608422071635</v>
      </c>
      <c r="BC60">
        <v>20.004929049685298</v>
      </c>
      <c r="BD60">
        <v>37.390367860600101</v>
      </c>
      <c r="BE60">
        <v>11.5322532168774</v>
      </c>
      <c r="BF60">
        <v>74.780735721200301</v>
      </c>
      <c r="BG60">
        <v>23.0645064337549</v>
      </c>
      <c r="BH60">
        <v>14.4983059051306</v>
      </c>
      <c r="BI60">
        <v>4.4716900228708498</v>
      </c>
      <c r="BJ60">
        <v>22.128993223620501</v>
      </c>
      <c r="BK60">
        <v>6.8252110875397198</v>
      </c>
      <c r="BL60">
        <v>68.676185866408403</v>
      </c>
      <c r="BM60">
        <v>21.1816895820198</v>
      </c>
      <c r="BN60">
        <v>64.097773475314497</v>
      </c>
      <c r="BO60">
        <v>19.7695769432185</v>
      </c>
      <c r="BP60">
        <v>7.6306873184898301</v>
      </c>
      <c r="BQ60">
        <v>2.35352106466887</v>
      </c>
      <c r="BR60">
        <v>94</v>
      </c>
      <c r="BS60">
        <v>88</v>
      </c>
      <c r="BT60">
        <v>100</v>
      </c>
      <c r="BU60">
        <v>86</v>
      </c>
      <c r="BV60">
        <v>95</v>
      </c>
      <c r="BW60">
        <v>0</v>
      </c>
      <c r="BX60">
        <v>85</v>
      </c>
      <c r="BY60">
        <v>29</v>
      </c>
      <c r="BZ60">
        <v>53</v>
      </c>
      <c r="CA60">
        <v>97</v>
      </c>
      <c r="CB60">
        <v>79</v>
      </c>
      <c r="CC60">
        <v>81</v>
      </c>
      <c r="CD60">
        <v>90</v>
      </c>
      <c r="CE60">
        <v>6</v>
      </c>
      <c r="CF60">
        <v>31</v>
      </c>
      <c r="CG60">
        <v>85</v>
      </c>
      <c r="CH60">
        <v>49</v>
      </c>
      <c r="CI60">
        <v>98</v>
      </c>
      <c r="CJ60">
        <v>19</v>
      </c>
      <c r="CK60">
        <v>29</v>
      </c>
      <c r="CL60">
        <v>90</v>
      </c>
      <c r="CM60">
        <v>84</v>
      </c>
      <c r="CN60">
        <v>10</v>
      </c>
      <c r="CO60">
        <v>95</v>
      </c>
      <c r="CP60">
        <v>93</v>
      </c>
      <c r="CQ60">
        <v>96</v>
      </c>
      <c r="CR60">
        <v>94</v>
      </c>
      <c r="CS60">
        <v>97</v>
      </c>
      <c r="CT60">
        <v>95</v>
      </c>
      <c r="CU60">
        <v>50</v>
      </c>
      <c r="CV60">
        <v>47</v>
      </c>
      <c r="CW60">
        <v>78</v>
      </c>
      <c r="CX60">
        <v>72</v>
      </c>
      <c r="CY60">
        <v>97</v>
      </c>
      <c r="CZ60">
        <v>94</v>
      </c>
      <c r="DA60">
        <v>81</v>
      </c>
      <c r="DB60">
        <v>77</v>
      </c>
      <c r="DC60">
        <v>99</v>
      </c>
      <c r="DD60">
        <v>96</v>
      </c>
      <c r="DE60">
        <v>55</v>
      </c>
      <c r="DF60">
        <v>42</v>
      </c>
      <c r="DG60">
        <v>67</v>
      </c>
      <c r="DH60">
        <v>57</v>
      </c>
      <c r="DI60">
        <v>98</v>
      </c>
      <c r="DJ60">
        <v>94</v>
      </c>
      <c r="DK60">
        <v>96</v>
      </c>
      <c r="DL60">
        <v>92</v>
      </c>
      <c r="DM60">
        <v>33</v>
      </c>
      <c r="DN60">
        <v>21</v>
      </c>
      <c r="DO60">
        <f t="shared" si="0"/>
        <v>0</v>
      </c>
      <c r="DP60">
        <f t="shared" si="1"/>
        <v>1</v>
      </c>
      <c r="DQ60">
        <f t="shared" si="2"/>
        <v>1</v>
      </c>
      <c r="DR60">
        <f t="shared" si="3"/>
        <v>1</v>
      </c>
      <c r="DS60">
        <f t="shared" si="4"/>
        <v>0</v>
      </c>
      <c r="DT60">
        <f t="shared" si="5"/>
        <v>0</v>
      </c>
      <c r="DU60">
        <f t="shared" si="6"/>
        <v>1</v>
      </c>
      <c r="DV60">
        <f t="shared" si="7"/>
        <v>0</v>
      </c>
      <c r="DW60">
        <f t="shared" si="8"/>
        <v>1</v>
      </c>
      <c r="DX60">
        <f t="shared" si="9"/>
        <v>0</v>
      </c>
      <c r="DY60">
        <f t="shared" si="10"/>
        <v>0</v>
      </c>
      <c r="DZ60">
        <f t="shared" si="11"/>
        <v>1</v>
      </c>
      <c r="EA60">
        <f t="shared" si="12"/>
        <v>1</v>
      </c>
      <c r="EB60">
        <f t="shared" si="13"/>
        <v>0</v>
      </c>
      <c r="EC60">
        <f t="shared" si="14"/>
        <v>7</v>
      </c>
      <c r="ED60">
        <f t="shared" si="15"/>
        <v>1</v>
      </c>
      <c r="EE60" t="b">
        <v>1</v>
      </c>
      <c r="EF60" t="b">
        <f t="shared" si="16"/>
        <v>1</v>
      </c>
    </row>
    <row r="61" spans="1:136" x14ac:dyDescent="0.35">
      <c r="A61">
        <v>58508</v>
      </c>
      <c r="B61">
        <v>39035116900</v>
      </c>
      <c r="C61" t="s">
        <v>4</v>
      </c>
      <c r="D61" t="s">
        <v>237</v>
      </c>
      <c r="E61" t="s">
        <v>5</v>
      </c>
      <c r="F61">
        <v>5</v>
      </c>
      <c r="G61">
        <v>1309</v>
      </c>
      <c r="H61">
        <v>1300</v>
      </c>
      <c r="I61">
        <v>955</v>
      </c>
      <c r="J61">
        <v>678</v>
      </c>
      <c r="K61">
        <v>1031</v>
      </c>
      <c r="L61">
        <v>536</v>
      </c>
      <c r="M61">
        <v>0.79624640065816499</v>
      </c>
      <c r="N61">
        <v>0.19229401722759501</v>
      </c>
      <c r="O61">
        <v>1274</v>
      </c>
      <c r="P61">
        <v>0.97326203208556095</v>
      </c>
      <c r="Q61">
        <v>805</v>
      </c>
      <c r="R61">
        <v>0.61923076923076903</v>
      </c>
      <c r="S61">
        <v>22</v>
      </c>
      <c r="T61">
        <v>4.1044776119402999E-2</v>
      </c>
      <c r="U61">
        <v>0</v>
      </c>
      <c r="V61">
        <v>0</v>
      </c>
      <c r="W61">
        <v>104</v>
      </c>
      <c r="X61">
        <v>0.108900523560209</v>
      </c>
      <c r="Y61">
        <v>114</v>
      </c>
      <c r="Z61">
        <v>8.7089381207027999E-2</v>
      </c>
      <c r="AA61">
        <v>291</v>
      </c>
      <c r="AB61">
        <v>0.222307104660045</v>
      </c>
      <c r="AD61">
        <v>9.2376961643835607</v>
      </c>
      <c r="AE61">
        <v>66.319329999999894</v>
      </c>
      <c r="AF61">
        <v>0.456570951</v>
      </c>
      <c r="AG61">
        <v>20</v>
      </c>
      <c r="AH61">
        <v>0.3</v>
      </c>
      <c r="AI61">
        <v>4123.5572647477502</v>
      </c>
      <c r="AJ61">
        <v>83.348527931654104</v>
      </c>
      <c r="AK61">
        <v>791</v>
      </c>
      <c r="AL61">
        <v>0.76721629485935905</v>
      </c>
      <c r="AM61">
        <v>1.9743977705837999E-2</v>
      </c>
      <c r="AN61">
        <v>8.5363147041915999E-2</v>
      </c>
      <c r="AO61">
        <v>8.5250877037971495</v>
      </c>
      <c r="AP61">
        <v>2.2698417725988</v>
      </c>
      <c r="AQ61">
        <v>1.200527902695E-3</v>
      </c>
      <c r="AR61">
        <v>61.310972850678702</v>
      </c>
      <c r="AS61">
        <v>14.806639326524801</v>
      </c>
      <c r="AT61">
        <v>65.292204853969494</v>
      </c>
      <c r="AU61">
        <v>15.768109412662699</v>
      </c>
      <c r="AV61">
        <v>70.06968329</v>
      </c>
      <c r="AW61">
        <v>16.9218735</v>
      </c>
      <c r="AX61">
        <v>4.7774784060000002</v>
      </c>
      <c r="AY61">
        <v>1.153764102</v>
      </c>
      <c r="AZ61">
        <v>24.683638429999899</v>
      </c>
      <c r="BA61">
        <v>5.9611145270000003</v>
      </c>
      <c r="BB61">
        <v>66.0884512546276</v>
      </c>
      <c r="BC61">
        <v>15.960403429890301</v>
      </c>
      <c r="BD61">
        <v>39.016073632249999</v>
      </c>
      <c r="BE61">
        <v>9.4224068441521496</v>
      </c>
      <c r="BF61">
        <v>74.050915261209298</v>
      </c>
      <c r="BG61">
        <v>17.883343602166299</v>
      </c>
      <c r="BH61">
        <v>14.332435211846899</v>
      </c>
      <c r="BI61">
        <v>3.4612923100967099</v>
      </c>
      <c r="BJ61">
        <v>19.1099136157959</v>
      </c>
      <c r="BK61">
        <v>4.6150564134622796</v>
      </c>
      <c r="BL61">
        <v>75.643408062525594</v>
      </c>
      <c r="BM61">
        <v>18.267931636621501</v>
      </c>
      <c r="BN61">
        <v>47.774784039489901</v>
      </c>
      <c r="BO61">
        <v>11.537641033655699</v>
      </c>
      <c r="BP61">
        <v>37.423580830933702</v>
      </c>
      <c r="BQ61">
        <v>9.0378188096969598</v>
      </c>
      <c r="BR61">
        <v>96</v>
      </c>
      <c r="BS61">
        <v>77</v>
      </c>
      <c r="BT61">
        <v>95</v>
      </c>
      <c r="BU61">
        <v>92</v>
      </c>
      <c r="BV61">
        <v>42</v>
      </c>
      <c r="BW61">
        <v>0</v>
      </c>
      <c r="BX61">
        <v>59</v>
      </c>
      <c r="BY61">
        <v>86</v>
      </c>
      <c r="BZ61">
        <v>80</v>
      </c>
      <c r="CB61">
        <v>77</v>
      </c>
      <c r="CC61">
        <v>82</v>
      </c>
      <c r="CD61">
        <v>88</v>
      </c>
      <c r="CE61">
        <v>6</v>
      </c>
      <c r="CF61">
        <v>31</v>
      </c>
      <c r="CG61">
        <v>83</v>
      </c>
      <c r="CH61">
        <v>49</v>
      </c>
      <c r="CI61">
        <v>93</v>
      </c>
      <c r="CJ61">
        <v>18</v>
      </c>
      <c r="CK61">
        <v>24</v>
      </c>
      <c r="CL61">
        <v>95</v>
      </c>
      <c r="CM61">
        <v>60</v>
      </c>
      <c r="CN61">
        <v>47</v>
      </c>
      <c r="CO61">
        <v>95</v>
      </c>
      <c r="CP61">
        <v>87</v>
      </c>
      <c r="CQ61">
        <v>97</v>
      </c>
      <c r="CR61">
        <v>90</v>
      </c>
      <c r="CS61">
        <v>98</v>
      </c>
      <c r="CT61">
        <v>90</v>
      </c>
      <c r="CU61">
        <v>51</v>
      </c>
      <c r="CV61">
        <v>43</v>
      </c>
      <c r="CW61">
        <v>79</v>
      </c>
      <c r="CX61">
        <v>65</v>
      </c>
      <c r="CY61">
        <v>97</v>
      </c>
      <c r="CZ61">
        <v>89</v>
      </c>
      <c r="DA61">
        <v>83</v>
      </c>
      <c r="DB61">
        <v>70</v>
      </c>
      <c r="DC61">
        <v>99</v>
      </c>
      <c r="DD61">
        <v>91</v>
      </c>
      <c r="DE61">
        <v>55</v>
      </c>
      <c r="DF61">
        <v>32</v>
      </c>
      <c r="DG61">
        <v>62</v>
      </c>
      <c r="DH61">
        <v>43</v>
      </c>
      <c r="DI61">
        <v>99</v>
      </c>
      <c r="DJ61">
        <v>91</v>
      </c>
      <c r="DK61">
        <v>89</v>
      </c>
      <c r="DL61">
        <v>76</v>
      </c>
      <c r="DM61">
        <v>85</v>
      </c>
      <c r="DN61">
        <v>69</v>
      </c>
      <c r="DO61">
        <f t="shared" si="0"/>
        <v>0</v>
      </c>
      <c r="DP61">
        <f t="shared" si="1"/>
        <v>0</v>
      </c>
      <c r="DQ61">
        <f t="shared" si="2"/>
        <v>0</v>
      </c>
      <c r="DR61">
        <f t="shared" si="3"/>
        <v>0</v>
      </c>
      <c r="DS61">
        <f t="shared" si="4"/>
        <v>0</v>
      </c>
      <c r="DT61">
        <f t="shared" si="5"/>
        <v>0</v>
      </c>
      <c r="DU61">
        <f t="shared" si="6"/>
        <v>0</v>
      </c>
      <c r="DV61">
        <f t="shared" si="7"/>
        <v>0</v>
      </c>
      <c r="DW61">
        <f t="shared" si="8"/>
        <v>1</v>
      </c>
      <c r="DX61">
        <f t="shared" si="9"/>
        <v>0</v>
      </c>
      <c r="DY61">
        <f t="shared" si="10"/>
        <v>0</v>
      </c>
      <c r="DZ61">
        <f t="shared" si="11"/>
        <v>1</v>
      </c>
      <c r="EA61">
        <f t="shared" si="12"/>
        <v>0</v>
      </c>
      <c r="EB61">
        <f t="shared" si="13"/>
        <v>0</v>
      </c>
      <c r="EC61">
        <f t="shared" si="14"/>
        <v>2</v>
      </c>
      <c r="ED61">
        <f t="shared" si="15"/>
        <v>1</v>
      </c>
      <c r="EE61" t="b">
        <v>1</v>
      </c>
      <c r="EF61" t="b">
        <f t="shared" si="16"/>
        <v>1</v>
      </c>
    </row>
    <row r="62" spans="1:136" x14ac:dyDescent="0.35">
      <c r="A62">
        <v>58509</v>
      </c>
      <c r="B62">
        <v>39035117101</v>
      </c>
      <c r="C62" t="s">
        <v>4</v>
      </c>
      <c r="D62" t="s">
        <v>237</v>
      </c>
      <c r="E62" t="s">
        <v>5</v>
      </c>
      <c r="F62">
        <v>5</v>
      </c>
      <c r="G62">
        <v>2600</v>
      </c>
      <c r="H62">
        <v>2600</v>
      </c>
      <c r="I62">
        <v>1760</v>
      </c>
      <c r="J62">
        <v>1204</v>
      </c>
      <c r="K62">
        <v>1559</v>
      </c>
      <c r="L62">
        <v>1125</v>
      </c>
      <c r="M62">
        <v>0.69634615384615395</v>
      </c>
      <c r="N62">
        <v>0.23197175602175599</v>
      </c>
      <c r="O62">
        <v>2067</v>
      </c>
      <c r="P62">
        <v>0.79500000000000004</v>
      </c>
      <c r="Q62">
        <v>1554</v>
      </c>
      <c r="R62">
        <v>0.59769230769230697</v>
      </c>
      <c r="S62">
        <v>188</v>
      </c>
      <c r="T62">
        <v>0.16711111111111099</v>
      </c>
      <c r="U62">
        <v>0</v>
      </c>
      <c r="V62">
        <v>0</v>
      </c>
      <c r="W62">
        <v>309</v>
      </c>
      <c r="X62">
        <v>0.17556818181818101</v>
      </c>
      <c r="Y62">
        <v>256</v>
      </c>
      <c r="Z62">
        <v>9.8461538461538003E-2</v>
      </c>
      <c r="AA62">
        <v>360</v>
      </c>
      <c r="AB62">
        <v>0.138461538461538</v>
      </c>
      <c r="AC62">
        <v>0.21948717948718099</v>
      </c>
      <c r="AD62">
        <v>9.1618101369863005</v>
      </c>
      <c r="AE62">
        <v>66.786249999999896</v>
      </c>
      <c r="AF62">
        <v>0.37499134099999998</v>
      </c>
      <c r="AG62">
        <v>20</v>
      </c>
      <c r="AH62">
        <v>0.3</v>
      </c>
      <c r="AI62">
        <v>2479.9802423715701</v>
      </c>
      <c r="AJ62">
        <v>578.95737367508605</v>
      </c>
      <c r="AK62">
        <v>1135</v>
      </c>
      <c r="AL62">
        <v>0.72803078896728601</v>
      </c>
      <c r="AM62">
        <v>1.8811445621114999E-2</v>
      </c>
      <c r="AN62">
        <v>7.8277496303472999E-2</v>
      </c>
      <c r="AO62">
        <v>3.6208979637106902</v>
      </c>
      <c r="AP62">
        <v>3.4273826818702</v>
      </c>
      <c r="AQ62">
        <v>7.3225409191040002E-3</v>
      </c>
      <c r="AR62">
        <v>52.922307692307598</v>
      </c>
      <c r="AS62">
        <v>17.6298534576534</v>
      </c>
      <c r="AT62">
        <v>58.493076923076899</v>
      </c>
      <c r="AU62">
        <v>19.485627505827502</v>
      </c>
      <c r="AV62">
        <v>55.70769232</v>
      </c>
      <c r="AW62">
        <v>18.55774048</v>
      </c>
      <c r="AX62">
        <v>4.178076924</v>
      </c>
      <c r="AY62">
        <v>1.3918305360000001</v>
      </c>
      <c r="AZ62">
        <v>21.5867307699999</v>
      </c>
      <c r="BA62">
        <v>7.191124436</v>
      </c>
      <c r="BB62">
        <v>52.922307692307598</v>
      </c>
      <c r="BC62">
        <v>17.6298534576534</v>
      </c>
      <c r="BD62">
        <v>64.0638461538461</v>
      </c>
      <c r="BE62">
        <v>21.3414015540015</v>
      </c>
      <c r="BF62">
        <v>63.3675</v>
      </c>
      <c r="BG62">
        <v>21.109429797979701</v>
      </c>
      <c r="BH62">
        <v>11.837884615384599</v>
      </c>
      <c r="BI62">
        <v>3.94351985236985</v>
      </c>
      <c r="BJ62">
        <v>14.6232692307692</v>
      </c>
      <c r="BK62">
        <v>4.8714068764568701</v>
      </c>
      <c r="BL62">
        <v>58.493076923076899</v>
      </c>
      <c r="BM62">
        <v>19.485627505827502</v>
      </c>
      <c r="BN62">
        <v>48.744230769230697</v>
      </c>
      <c r="BO62">
        <v>16.238022921522901</v>
      </c>
      <c r="BP62">
        <v>43.173461538461503</v>
      </c>
      <c r="BQ62">
        <v>14.3822488733488</v>
      </c>
      <c r="BR62">
        <v>90</v>
      </c>
      <c r="BS62">
        <v>87</v>
      </c>
      <c r="BT62">
        <v>83</v>
      </c>
      <c r="BU62">
        <v>91</v>
      </c>
      <c r="BV62">
        <v>96</v>
      </c>
      <c r="BW62">
        <v>0</v>
      </c>
      <c r="BX62">
        <v>78</v>
      </c>
      <c r="BY62">
        <v>91</v>
      </c>
      <c r="BZ62">
        <v>39</v>
      </c>
      <c r="CA62">
        <v>73</v>
      </c>
      <c r="CB62">
        <v>76</v>
      </c>
      <c r="CC62">
        <v>84</v>
      </c>
      <c r="CD62">
        <v>80</v>
      </c>
      <c r="CE62">
        <v>6</v>
      </c>
      <c r="CF62">
        <v>31</v>
      </c>
      <c r="CG62">
        <v>76</v>
      </c>
      <c r="CH62">
        <v>92</v>
      </c>
      <c r="CI62">
        <v>91</v>
      </c>
      <c r="CJ62">
        <v>17</v>
      </c>
      <c r="CK62">
        <v>21</v>
      </c>
      <c r="CL62">
        <v>84</v>
      </c>
      <c r="CM62">
        <v>70</v>
      </c>
      <c r="CN62">
        <v>62</v>
      </c>
      <c r="CO62">
        <v>92</v>
      </c>
      <c r="CP62">
        <v>91</v>
      </c>
      <c r="CQ62">
        <v>95</v>
      </c>
      <c r="CR62">
        <v>94</v>
      </c>
      <c r="CS62">
        <v>93</v>
      </c>
      <c r="CT62">
        <v>92</v>
      </c>
      <c r="CU62">
        <v>48</v>
      </c>
      <c r="CV62">
        <v>47</v>
      </c>
      <c r="CW62">
        <v>76</v>
      </c>
      <c r="CX62">
        <v>72</v>
      </c>
      <c r="CY62">
        <v>94</v>
      </c>
      <c r="CZ62">
        <v>92</v>
      </c>
      <c r="DA62">
        <v>96</v>
      </c>
      <c r="DB62">
        <v>94</v>
      </c>
      <c r="DC62">
        <v>96</v>
      </c>
      <c r="DD62">
        <v>94</v>
      </c>
      <c r="DE62">
        <v>49</v>
      </c>
      <c r="DF62">
        <v>37</v>
      </c>
      <c r="DG62">
        <v>54</v>
      </c>
      <c r="DH62">
        <v>45</v>
      </c>
      <c r="DI62">
        <v>94</v>
      </c>
      <c r="DJ62">
        <v>92</v>
      </c>
      <c r="DK62">
        <v>89</v>
      </c>
      <c r="DL62">
        <v>87</v>
      </c>
      <c r="DM62">
        <v>89</v>
      </c>
      <c r="DN62">
        <v>86</v>
      </c>
      <c r="DO62">
        <f t="shared" si="0"/>
        <v>0</v>
      </c>
      <c r="DP62">
        <f t="shared" si="1"/>
        <v>1</v>
      </c>
      <c r="DQ62">
        <f t="shared" si="2"/>
        <v>1</v>
      </c>
      <c r="DR62">
        <f t="shared" si="3"/>
        <v>1</v>
      </c>
      <c r="DS62">
        <f t="shared" si="4"/>
        <v>0</v>
      </c>
      <c r="DT62">
        <f t="shared" si="5"/>
        <v>0</v>
      </c>
      <c r="DU62">
        <f t="shared" si="6"/>
        <v>1</v>
      </c>
      <c r="DV62">
        <f t="shared" si="7"/>
        <v>1</v>
      </c>
      <c r="DW62">
        <f t="shared" si="8"/>
        <v>1</v>
      </c>
      <c r="DX62">
        <f t="shared" si="9"/>
        <v>0</v>
      </c>
      <c r="DY62">
        <f t="shared" si="10"/>
        <v>0</v>
      </c>
      <c r="DZ62">
        <f t="shared" si="11"/>
        <v>1</v>
      </c>
      <c r="EA62">
        <f t="shared" si="12"/>
        <v>0</v>
      </c>
      <c r="EB62">
        <f t="shared" si="13"/>
        <v>0</v>
      </c>
      <c r="EC62">
        <f t="shared" si="14"/>
        <v>7</v>
      </c>
      <c r="ED62">
        <f t="shared" si="15"/>
        <v>1</v>
      </c>
      <c r="EE62" t="b">
        <v>1</v>
      </c>
      <c r="EF62" t="b">
        <f t="shared" si="16"/>
        <v>1</v>
      </c>
    </row>
    <row r="63" spans="1:136" x14ac:dyDescent="0.35">
      <c r="A63">
        <v>58510</v>
      </c>
      <c r="B63">
        <v>39035117102</v>
      </c>
      <c r="C63" t="s">
        <v>4</v>
      </c>
      <c r="D63" t="s">
        <v>237</v>
      </c>
      <c r="E63" t="s">
        <v>5</v>
      </c>
      <c r="F63">
        <v>5</v>
      </c>
      <c r="G63">
        <v>897</v>
      </c>
      <c r="H63">
        <v>897</v>
      </c>
      <c r="I63">
        <v>595</v>
      </c>
      <c r="J63">
        <v>412</v>
      </c>
      <c r="K63">
        <v>602</v>
      </c>
      <c r="L63">
        <v>385</v>
      </c>
      <c r="M63">
        <v>0.759754738015607</v>
      </c>
      <c r="N63">
        <v>0.20595407305843599</v>
      </c>
      <c r="O63">
        <v>862</v>
      </c>
      <c r="P63">
        <v>0.960981047937569</v>
      </c>
      <c r="Q63">
        <v>501</v>
      </c>
      <c r="R63">
        <v>0.558528428093645</v>
      </c>
      <c r="S63">
        <v>36</v>
      </c>
      <c r="T63">
        <v>9.3506493506492996E-2</v>
      </c>
      <c r="U63">
        <v>11</v>
      </c>
      <c r="V63">
        <v>2.6699029126214E-2</v>
      </c>
      <c r="W63">
        <v>74</v>
      </c>
      <c r="X63">
        <v>0.124369747899159</v>
      </c>
      <c r="Y63">
        <v>72</v>
      </c>
      <c r="Z63">
        <v>8.0267558528427999E-2</v>
      </c>
      <c r="AA63">
        <v>163</v>
      </c>
      <c r="AB63">
        <v>0.181716833890746</v>
      </c>
      <c r="AC63">
        <v>0.22666666666666699</v>
      </c>
      <c r="AD63">
        <v>9.1894841095890403</v>
      </c>
      <c r="AE63">
        <v>66.59093</v>
      </c>
      <c r="AF63">
        <v>0.38892908100000001</v>
      </c>
      <c r="AG63">
        <v>20</v>
      </c>
      <c r="AH63">
        <v>0.3</v>
      </c>
      <c r="AI63">
        <v>3780.93127005421</v>
      </c>
      <c r="AJ63">
        <v>1536.75192167469</v>
      </c>
      <c r="AK63">
        <v>559</v>
      </c>
      <c r="AL63">
        <v>0.92857142857142805</v>
      </c>
      <c r="AM63">
        <v>1.9123378072289001E-2</v>
      </c>
      <c r="AN63">
        <v>7.7961656343373001E-2</v>
      </c>
      <c r="AO63">
        <v>4.1125886182861402</v>
      </c>
      <c r="AP63">
        <v>1.4780924031837299</v>
      </c>
      <c r="AQ63">
        <v>5.023848153614E-3</v>
      </c>
      <c r="AR63">
        <v>58.501114827201697</v>
      </c>
      <c r="AS63">
        <v>15.8584636254995</v>
      </c>
      <c r="AT63">
        <v>63.059643255295299</v>
      </c>
      <c r="AU63">
        <v>17.094188063850101</v>
      </c>
      <c r="AV63">
        <v>62.299888520000003</v>
      </c>
      <c r="AW63">
        <v>16.88823399</v>
      </c>
      <c r="AX63">
        <v>4.5585284279999998</v>
      </c>
      <c r="AY63">
        <v>1.2357244380000001</v>
      </c>
      <c r="AZ63">
        <v>23.55239688</v>
      </c>
      <c r="BA63">
        <v>6.3845762629999996</v>
      </c>
      <c r="BB63">
        <v>62.299888517279697</v>
      </c>
      <c r="BC63">
        <v>16.888233990791701</v>
      </c>
      <c r="BD63">
        <v>74.455964325529393</v>
      </c>
      <c r="BE63">
        <v>20.183499159726701</v>
      </c>
      <c r="BF63">
        <v>75.215719063544995</v>
      </c>
      <c r="BG63">
        <v>20.389453232785101</v>
      </c>
      <c r="BH63">
        <v>12.915830546265299</v>
      </c>
      <c r="BI63">
        <v>3.5012192419934101</v>
      </c>
      <c r="BJ63">
        <v>15.9548494983277</v>
      </c>
      <c r="BK63">
        <v>4.3250355342271503</v>
      </c>
      <c r="BL63">
        <v>65.338907469342203</v>
      </c>
      <c r="BM63">
        <v>17.712050283025398</v>
      </c>
      <c r="BN63">
        <v>38.7474916387959</v>
      </c>
      <c r="BO63">
        <v>10.503657725980201</v>
      </c>
      <c r="BP63">
        <v>44.825529542920798</v>
      </c>
      <c r="BQ63">
        <v>12.151290310447701</v>
      </c>
      <c r="BR63">
        <v>94</v>
      </c>
      <c r="BS63">
        <v>81</v>
      </c>
      <c r="BT63">
        <v>94</v>
      </c>
      <c r="BU63">
        <v>88</v>
      </c>
      <c r="BV63">
        <v>83</v>
      </c>
      <c r="BW63">
        <v>62</v>
      </c>
      <c r="BX63">
        <v>65</v>
      </c>
      <c r="BY63">
        <v>81</v>
      </c>
      <c r="BZ63">
        <v>62</v>
      </c>
      <c r="CA63">
        <v>79</v>
      </c>
      <c r="CB63">
        <v>77</v>
      </c>
      <c r="CC63">
        <v>83</v>
      </c>
      <c r="CD63">
        <v>82</v>
      </c>
      <c r="CE63">
        <v>6</v>
      </c>
      <c r="CF63">
        <v>31</v>
      </c>
      <c r="CG63">
        <v>82</v>
      </c>
      <c r="CH63">
        <v>98</v>
      </c>
      <c r="CI63">
        <v>99</v>
      </c>
      <c r="CJ63">
        <v>17</v>
      </c>
      <c r="CK63">
        <v>21</v>
      </c>
      <c r="CL63">
        <v>86</v>
      </c>
      <c r="CM63">
        <v>51</v>
      </c>
      <c r="CN63">
        <v>59</v>
      </c>
      <c r="CO63">
        <v>94</v>
      </c>
      <c r="CP63">
        <v>89</v>
      </c>
      <c r="CQ63">
        <v>97</v>
      </c>
      <c r="CR63">
        <v>92</v>
      </c>
      <c r="CS63">
        <v>96</v>
      </c>
      <c r="CT63">
        <v>90</v>
      </c>
      <c r="CU63">
        <v>50</v>
      </c>
      <c r="CV63">
        <v>44</v>
      </c>
      <c r="CW63">
        <v>78</v>
      </c>
      <c r="CX63">
        <v>68</v>
      </c>
      <c r="CY63">
        <v>96</v>
      </c>
      <c r="CZ63">
        <v>91</v>
      </c>
      <c r="DA63">
        <v>99</v>
      </c>
      <c r="DB63">
        <v>93</v>
      </c>
      <c r="DC63">
        <v>99</v>
      </c>
      <c r="DD63">
        <v>94</v>
      </c>
      <c r="DE63">
        <v>52</v>
      </c>
      <c r="DF63">
        <v>32</v>
      </c>
      <c r="DG63">
        <v>57</v>
      </c>
      <c r="DH63">
        <v>41</v>
      </c>
      <c r="DI63">
        <v>97</v>
      </c>
      <c r="DJ63">
        <v>90</v>
      </c>
      <c r="DK63">
        <v>83</v>
      </c>
      <c r="DL63">
        <v>73</v>
      </c>
      <c r="DM63">
        <v>90</v>
      </c>
      <c r="DN63">
        <v>81</v>
      </c>
      <c r="DO63">
        <f t="shared" si="0"/>
        <v>0</v>
      </c>
      <c r="DP63">
        <f t="shared" si="1"/>
        <v>0</v>
      </c>
      <c r="DQ63">
        <f t="shared" si="2"/>
        <v>1</v>
      </c>
      <c r="DR63">
        <f t="shared" si="3"/>
        <v>0</v>
      </c>
      <c r="DS63">
        <f t="shared" si="4"/>
        <v>0</v>
      </c>
      <c r="DT63">
        <f t="shared" si="5"/>
        <v>0</v>
      </c>
      <c r="DU63">
        <f t="shared" si="6"/>
        <v>1</v>
      </c>
      <c r="DV63">
        <f t="shared" si="7"/>
        <v>1</v>
      </c>
      <c r="DW63">
        <f t="shared" si="8"/>
        <v>1</v>
      </c>
      <c r="DX63">
        <f t="shared" si="9"/>
        <v>0</v>
      </c>
      <c r="DY63">
        <f t="shared" si="10"/>
        <v>0</v>
      </c>
      <c r="DZ63">
        <f t="shared" si="11"/>
        <v>0</v>
      </c>
      <c r="EA63">
        <f t="shared" si="12"/>
        <v>0</v>
      </c>
      <c r="EB63">
        <f t="shared" si="13"/>
        <v>0</v>
      </c>
      <c r="EC63">
        <f t="shared" si="14"/>
        <v>4</v>
      </c>
      <c r="ED63">
        <f t="shared" si="15"/>
        <v>1</v>
      </c>
      <c r="EE63" t="b">
        <v>1</v>
      </c>
      <c r="EF63" t="b">
        <f t="shared" si="16"/>
        <v>1</v>
      </c>
    </row>
    <row r="64" spans="1:136" x14ac:dyDescent="0.35">
      <c r="A64">
        <v>58511</v>
      </c>
      <c r="B64">
        <v>39035117201</v>
      </c>
      <c r="C64" t="s">
        <v>4</v>
      </c>
      <c r="D64" t="s">
        <v>237</v>
      </c>
      <c r="E64" t="s">
        <v>5</v>
      </c>
      <c r="F64">
        <v>5</v>
      </c>
      <c r="G64">
        <v>2903</v>
      </c>
      <c r="H64">
        <v>2775</v>
      </c>
      <c r="I64">
        <v>2558</v>
      </c>
      <c r="J64">
        <v>2127</v>
      </c>
      <c r="K64">
        <v>2397</v>
      </c>
      <c r="L64">
        <v>876</v>
      </c>
      <c r="M64">
        <v>0.74460182538721997</v>
      </c>
      <c r="N64">
        <v>0.26569853927617099</v>
      </c>
      <c r="O64">
        <v>2165</v>
      </c>
      <c r="P64">
        <v>0.74578022735101601</v>
      </c>
      <c r="Q64">
        <v>2063</v>
      </c>
      <c r="R64">
        <v>0.74342342342342305</v>
      </c>
      <c r="S64">
        <v>41</v>
      </c>
      <c r="T64">
        <v>4.6803652968036E-2</v>
      </c>
      <c r="U64">
        <v>110</v>
      </c>
      <c r="V64">
        <v>5.1716031969911001E-2</v>
      </c>
      <c r="W64">
        <v>489</v>
      </c>
      <c r="X64">
        <v>0.19116497263487101</v>
      </c>
      <c r="Y64">
        <v>103</v>
      </c>
      <c r="Z64">
        <v>3.5480537375128997E-2</v>
      </c>
      <c r="AA64">
        <v>1182</v>
      </c>
      <c r="AB64">
        <v>0.40716500172235598</v>
      </c>
      <c r="AC64">
        <v>0.29538461538461502</v>
      </c>
      <c r="AD64">
        <v>9.1231934246575204</v>
      </c>
      <c r="AE64">
        <v>66.805899999999895</v>
      </c>
      <c r="AF64">
        <v>0.37999402500000001</v>
      </c>
      <c r="AG64">
        <v>20</v>
      </c>
      <c r="AH64">
        <v>0.3</v>
      </c>
      <c r="AI64">
        <v>1973.95998390459</v>
      </c>
      <c r="AJ64">
        <v>52.9838703793029</v>
      </c>
      <c r="AK64">
        <v>554</v>
      </c>
      <c r="AL64">
        <v>0.231122236128493</v>
      </c>
      <c r="AM64">
        <v>1.8454629348217001E-2</v>
      </c>
      <c r="AN64">
        <v>8.6669886997108994E-2</v>
      </c>
      <c r="AO64">
        <v>3.7682714186861501</v>
      </c>
      <c r="AP64">
        <v>2.5312082028930201</v>
      </c>
      <c r="AQ64">
        <v>2.0563573530999E-2</v>
      </c>
      <c r="AR64">
        <v>55.845136904041397</v>
      </c>
      <c r="AS64">
        <v>19.927390445712799</v>
      </c>
      <c r="AT64">
        <v>62.5465533325264</v>
      </c>
      <c r="AU64">
        <v>22.318677299198299</v>
      </c>
      <c r="AV64">
        <v>60.3127478299999</v>
      </c>
      <c r="AW64">
        <v>21.521581659999899</v>
      </c>
      <c r="AX64">
        <v>4.4676109500000001</v>
      </c>
      <c r="AY64">
        <v>1.594191234</v>
      </c>
      <c r="AZ64">
        <v>23.082656579999899</v>
      </c>
      <c r="BA64">
        <v>8.2366547089999997</v>
      </c>
      <c r="BB64">
        <v>53.611331427879797</v>
      </c>
      <c r="BC64">
        <v>19.130294827884299</v>
      </c>
      <c r="BD64">
        <v>27.550267539327098</v>
      </c>
      <c r="BE64">
        <v>9.8308459532183203</v>
      </c>
      <c r="BF64">
        <v>38.719294920135397</v>
      </c>
      <c r="BG64">
        <v>13.816324042360799</v>
      </c>
      <c r="BH64">
        <v>11.9136292061955</v>
      </c>
      <c r="BI64">
        <v>4.2511766284187296</v>
      </c>
      <c r="BJ64">
        <v>18.615045634680399</v>
      </c>
      <c r="BK64">
        <v>6.6424634819042696</v>
      </c>
      <c r="BL64">
        <v>63.2911551579137</v>
      </c>
      <c r="BM64">
        <v>22.5843758384745</v>
      </c>
      <c r="BN64">
        <v>46.9099149993948</v>
      </c>
      <c r="BO64">
        <v>16.739007974398699</v>
      </c>
      <c r="BP64">
        <v>52.866729602492597</v>
      </c>
      <c r="BQ64">
        <v>18.864596288608102</v>
      </c>
      <c r="BR64">
        <v>93</v>
      </c>
      <c r="BS64">
        <v>92</v>
      </c>
      <c r="BT64">
        <v>81</v>
      </c>
      <c r="BU64">
        <v>97</v>
      </c>
      <c r="BV64">
        <v>49</v>
      </c>
      <c r="BW64">
        <v>74</v>
      </c>
      <c r="BX64">
        <v>81</v>
      </c>
      <c r="BY64">
        <v>23</v>
      </c>
      <c r="BZ64">
        <v>98</v>
      </c>
      <c r="CA64">
        <v>98</v>
      </c>
      <c r="CB64">
        <v>75</v>
      </c>
      <c r="CC64">
        <v>84</v>
      </c>
      <c r="CD64">
        <v>81</v>
      </c>
      <c r="CE64">
        <v>6</v>
      </c>
      <c r="CF64">
        <v>31</v>
      </c>
      <c r="CG64">
        <v>72</v>
      </c>
      <c r="CH64">
        <v>37</v>
      </c>
      <c r="CI64">
        <v>52</v>
      </c>
      <c r="CJ64">
        <v>16</v>
      </c>
      <c r="CK64">
        <v>25</v>
      </c>
      <c r="CL64">
        <v>85</v>
      </c>
      <c r="CM64">
        <v>63</v>
      </c>
      <c r="CN64">
        <v>71</v>
      </c>
      <c r="CO64">
        <v>93</v>
      </c>
      <c r="CP64">
        <v>94</v>
      </c>
      <c r="CQ64">
        <v>97</v>
      </c>
      <c r="CR64">
        <v>96</v>
      </c>
      <c r="CS64">
        <v>95</v>
      </c>
      <c r="CT64">
        <v>95</v>
      </c>
      <c r="CU64">
        <v>50</v>
      </c>
      <c r="CV64">
        <v>48</v>
      </c>
      <c r="CW64">
        <v>78</v>
      </c>
      <c r="CX64">
        <v>76</v>
      </c>
      <c r="CY64">
        <v>94</v>
      </c>
      <c r="CZ64">
        <v>93</v>
      </c>
      <c r="DA64">
        <v>72</v>
      </c>
      <c r="DB64">
        <v>71</v>
      </c>
      <c r="DC64">
        <v>85</v>
      </c>
      <c r="DD64">
        <v>83</v>
      </c>
      <c r="DE64">
        <v>49</v>
      </c>
      <c r="DF64">
        <v>40</v>
      </c>
      <c r="DG64">
        <v>62</v>
      </c>
      <c r="DH64">
        <v>56</v>
      </c>
      <c r="DI64">
        <v>96</v>
      </c>
      <c r="DJ64">
        <v>95</v>
      </c>
      <c r="DK64">
        <v>88</v>
      </c>
      <c r="DL64">
        <v>88</v>
      </c>
      <c r="DM64">
        <v>93</v>
      </c>
      <c r="DN64">
        <v>93</v>
      </c>
      <c r="DO64">
        <f t="shared" si="0"/>
        <v>1</v>
      </c>
      <c r="DP64">
        <f t="shared" si="1"/>
        <v>1</v>
      </c>
      <c r="DQ64">
        <f t="shared" si="2"/>
        <v>1</v>
      </c>
      <c r="DR64">
        <f t="shared" si="3"/>
        <v>1</v>
      </c>
      <c r="DS64">
        <f t="shared" si="4"/>
        <v>0</v>
      </c>
      <c r="DT64">
        <f t="shared" si="5"/>
        <v>0</v>
      </c>
      <c r="DU64">
        <f t="shared" si="6"/>
        <v>1</v>
      </c>
      <c r="DV64">
        <f t="shared" si="7"/>
        <v>0</v>
      </c>
      <c r="DW64">
        <f t="shared" si="8"/>
        <v>0</v>
      </c>
      <c r="DX64">
        <f t="shared" si="9"/>
        <v>0</v>
      </c>
      <c r="DY64">
        <f t="shared" si="10"/>
        <v>0</v>
      </c>
      <c r="DZ64">
        <f t="shared" si="11"/>
        <v>1</v>
      </c>
      <c r="EA64">
        <f t="shared" si="12"/>
        <v>0</v>
      </c>
      <c r="EB64">
        <f t="shared" si="13"/>
        <v>1</v>
      </c>
      <c r="EC64">
        <f t="shared" si="14"/>
        <v>7</v>
      </c>
      <c r="ED64">
        <f t="shared" si="15"/>
        <v>1</v>
      </c>
      <c r="EE64" t="b">
        <v>1</v>
      </c>
      <c r="EF64" t="b">
        <f t="shared" si="16"/>
        <v>1</v>
      </c>
    </row>
    <row r="65" spans="1:136" x14ac:dyDescent="0.35">
      <c r="A65">
        <v>58512</v>
      </c>
      <c r="B65">
        <v>39035117203</v>
      </c>
      <c r="C65" t="s">
        <v>4</v>
      </c>
      <c r="D65" t="s">
        <v>237</v>
      </c>
      <c r="E65" t="s">
        <v>5</v>
      </c>
      <c r="F65">
        <v>5</v>
      </c>
      <c r="G65">
        <v>1704</v>
      </c>
      <c r="H65">
        <v>1682</v>
      </c>
      <c r="I65">
        <v>1291</v>
      </c>
      <c r="J65">
        <v>807</v>
      </c>
      <c r="K65">
        <v>993</v>
      </c>
      <c r="L65">
        <v>951</v>
      </c>
      <c r="M65">
        <v>0.68570140621772602</v>
      </c>
      <c r="N65">
        <v>0.209152436716111</v>
      </c>
      <c r="O65">
        <v>1340</v>
      </c>
      <c r="P65">
        <v>0.78638497652582096</v>
      </c>
      <c r="Q65">
        <v>984</v>
      </c>
      <c r="R65">
        <v>0.58501783590963097</v>
      </c>
      <c r="S65">
        <v>111</v>
      </c>
      <c r="T65">
        <v>0.116719242902208</v>
      </c>
      <c r="U65">
        <v>0</v>
      </c>
      <c r="V65">
        <v>0</v>
      </c>
      <c r="W65">
        <v>129</v>
      </c>
      <c r="X65">
        <v>9.992254066615E-2</v>
      </c>
      <c r="Y65">
        <v>122</v>
      </c>
      <c r="Z65">
        <v>7.1596244131455003E-2</v>
      </c>
      <c r="AA65">
        <v>193</v>
      </c>
      <c r="AB65">
        <v>0.11326291079812199</v>
      </c>
      <c r="AC65">
        <v>0.24410256410256401</v>
      </c>
      <c r="AD65">
        <v>9.1473660273972506</v>
      </c>
      <c r="AE65">
        <v>66.642719999999898</v>
      </c>
      <c r="AF65">
        <v>0.422843521</v>
      </c>
      <c r="AG65">
        <v>20</v>
      </c>
      <c r="AH65">
        <v>0.3</v>
      </c>
      <c r="AI65">
        <v>2014.0052160364201</v>
      </c>
      <c r="AJ65">
        <v>668.07229182361903</v>
      </c>
      <c r="AK65">
        <v>806</v>
      </c>
      <c r="AL65">
        <v>0.81168177240684802</v>
      </c>
      <c r="AM65">
        <v>1.8707366276039E-2</v>
      </c>
      <c r="AN65">
        <v>8.4019368446215006E-2</v>
      </c>
      <c r="AO65">
        <v>4.6694432768429097</v>
      </c>
      <c r="AP65">
        <v>4.7687818083363602</v>
      </c>
      <c r="AQ65">
        <v>1.0921491351167E-2</v>
      </c>
      <c r="AR65">
        <v>52.113306872547099</v>
      </c>
      <c r="AS65">
        <v>15.8955851904244</v>
      </c>
      <c r="AT65">
        <v>56.913216716071197</v>
      </c>
      <c r="AU65">
        <v>17.3596522474372</v>
      </c>
      <c r="AV65">
        <v>58.284619509999899</v>
      </c>
      <c r="AW65">
        <v>17.777957149999899</v>
      </c>
      <c r="AX65">
        <v>4.1142084360000002</v>
      </c>
      <c r="AY65">
        <v>1.254914622</v>
      </c>
      <c r="AZ65">
        <v>21.2567435899999</v>
      </c>
      <c r="BA65">
        <v>6.4837255469999997</v>
      </c>
      <c r="BB65">
        <v>49.370501247676202</v>
      </c>
      <c r="BC65">
        <v>15.0589754435599</v>
      </c>
      <c r="BD65">
        <v>63.770230778248497</v>
      </c>
      <c r="BE65">
        <v>19.4511766145983</v>
      </c>
      <c r="BF65">
        <v>65.141633590683895</v>
      </c>
      <c r="BG65">
        <v>19.869481488030502</v>
      </c>
      <c r="BH65">
        <v>10.9712224994836</v>
      </c>
      <c r="BI65">
        <v>3.3464389874577698</v>
      </c>
      <c r="BJ65">
        <v>16.4568337492254</v>
      </c>
      <c r="BK65">
        <v>5.01965848118666</v>
      </c>
      <c r="BL65">
        <v>60.341723747159797</v>
      </c>
      <c r="BM65">
        <v>18.4054144310177</v>
      </c>
      <c r="BN65">
        <v>52.799008278764902</v>
      </c>
      <c r="BO65">
        <v>16.104737627140501</v>
      </c>
      <c r="BP65">
        <v>45.256292810369899</v>
      </c>
      <c r="BQ65">
        <v>13.804060823263301</v>
      </c>
      <c r="BR65">
        <v>90</v>
      </c>
      <c r="BS65">
        <v>82</v>
      </c>
      <c r="BT65">
        <v>83</v>
      </c>
      <c r="BU65">
        <v>90</v>
      </c>
      <c r="BV65">
        <v>90</v>
      </c>
      <c r="BW65">
        <v>0</v>
      </c>
      <c r="BX65">
        <v>55</v>
      </c>
      <c r="BY65">
        <v>73</v>
      </c>
      <c r="BZ65">
        <v>25</v>
      </c>
      <c r="CA65">
        <v>88</v>
      </c>
      <c r="CB65">
        <v>76</v>
      </c>
      <c r="CC65">
        <v>83</v>
      </c>
      <c r="CD65">
        <v>85</v>
      </c>
      <c r="CE65">
        <v>6</v>
      </c>
      <c r="CF65">
        <v>31</v>
      </c>
      <c r="CG65">
        <v>72</v>
      </c>
      <c r="CH65">
        <v>93</v>
      </c>
      <c r="CI65">
        <v>95</v>
      </c>
      <c r="CJ65">
        <v>16</v>
      </c>
      <c r="CK65">
        <v>24</v>
      </c>
      <c r="CL65">
        <v>88</v>
      </c>
      <c r="CM65">
        <v>77</v>
      </c>
      <c r="CN65">
        <v>66</v>
      </c>
      <c r="CO65">
        <v>92</v>
      </c>
      <c r="CP65">
        <v>89</v>
      </c>
      <c r="CQ65">
        <v>95</v>
      </c>
      <c r="CR65">
        <v>92</v>
      </c>
      <c r="CS65">
        <v>94</v>
      </c>
      <c r="CT65">
        <v>91</v>
      </c>
      <c r="CU65">
        <v>48</v>
      </c>
      <c r="CV65">
        <v>45</v>
      </c>
      <c r="CW65">
        <v>75</v>
      </c>
      <c r="CX65">
        <v>68</v>
      </c>
      <c r="CY65">
        <v>92</v>
      </c>
      <c r="CZ65">
        <v>88</v>
      </c>
      <c r="DA65">
        <v>96</v>
      </c>
      <c r="DB65">
        <v>92</v>
      </c>
      <c r="DC65">
        <v>97</v>
      </c>
      <c r="DD65">
        <v>93</v>
      </c>
      <c r="DE65">
        <v>46</v>
      </c>
      <c r="DF65">
        <v>31</v>
      </c>
      <c r="DG65">
        <v>58</v>
      </c>
      <c r="DH65">
        <v>46</v>
      </c>
      <c r="DI65">
        <v>95</v>
      </c>
      <c r="DJ65">
        <v>91</v>
      </c>
      <c r="DK65">
        <v>92</v>
      </c>
      <c r="DL65">
        <v>87</v>
      </c>
      <c r="DM65">
        <v>90</v>
      </c>
      <c r="DN65">
        <v>85</v>
      </c>
      <c r="DO65">
        <f t="shared" si="0"/>
        <v>0</v>
      </c>
      <c r="DP65">
        <f t="shared" si="1"/>
        <v>0</v>
      </c>
      <c r="DQ65">
        <f t="shared" si="2"/>
        <v>1</v>
      </c>
      <c r="DR65">
        <f t="shared" si="3"/>
        <v>1</v>
      </c>
      <c r="DS65">
        <f t="shared" si="4"/>
        <v>0</v>
      </c>
      <c r="DT65">
        <f t="shared" si="5"/>
        <v>0</v>
      </c>
      <c r="DU65">
        <f t="shared" si="6"/>
        <v>0</v>
      </c>
      <c r="DV65">
        <f t="shared" si="7"/>
        <v>1</v>
      </c>
      <c r="DW65">
        <f t="shared" si="8"/>
        <v>1</v>
      </c>
      <c r="DX65">
        <f t="shared" si="9"/>
        <v>0</v>
      </c>
      <c r="DY65">
        <f t="shared" si="10"/>
        <v>0</v>
      </c>
      <c r="DZ65">
        <f t="shared" si="11"/>
        <v>1</v>
      </c>
      <c r="EA65">
        <f t="shared" si="12"/>
        <v>0</v>
      </c>
      <c r="EB65">
        <f t="shared" si="13"/>
        <v>0</v>
      </c>
      <c r="EC65">
        <f t="shared" si="14"/>
        <v>5</v>
      </c>
      <c r="ED65">
        <f t="shared" si="15"/>
        <v>1</v>
      </c>
      <c r="EE65" t="b">
        <v>1</v>
      </c>
      <c r="EF65" t="b">
        <f t="shared" si="16"/>
        <v>1</v>
      </c>
    </row>
    <row r="66" spans="1:136" x14ac:dyDescent="0.35">
      <c r="A66">
        <v>58513</v>
      </c>
      <c r="B66">
        <v>39035117300</v>
      </c>
      <c r="C66" t="s">
        <v>4</v>
      </c>
      <c r="D66" t="s">
        <v>237</v>
      </c>
      <c r="E66" t="s">
        <v>5</v>
      </c>
      <c r="F66">
        <v>5</v>
      </c>
      <c r="G66">
        <v>2416</v>
      </c>
      <c r="H66">
        <v>2362</v>
      </c>
      <c r="I66">
        <v>1446</v>
      </c>
      <c r="J66">
        <v>907</v>
      </c>
      <c r="K66">
        <v>1215</v>
      </c>
      <c r="L66">
        <v>931</v>
      </c>
      <c r="M66">
        <v>0.85807185794954299</v>
      </c>
      <c r="N66">
        <v>0.26582018102198501</v>
      </c>
      <c r="O66">
        <v>2258</v>
      </c>
      <c r="P66">
        <v>0.93460264900662204</v>
      </c>
      <c r="Q66">
        <v>1846</v>
      </c>
      <c r="R66">
        <v>0.78154106689246405</v>
      </c>
      <c r="S66">
        <v>111</v>
      </c>
      <c r="T66">
        <v>0.11922663802363</v>
      </c>
      <c r="U66">
        <v>16</v>
      </c>
      <c r="V66">
        <v>1.7640573318633002E-2</v>
      </c>
      <c r="W66">
        <v>275</v>
      </c>
      <c r="X66">
        <v>0.190179806362378</v>
      </c>
      <c r="Y66">
        <v>231</v>
      </c>
      <c r="Z66">
        <v>9.5612582781456998E-2</v>
      </c>
      <c r="AA66">
        <v>366</v>
      </c>
      <c r="AB66">
        <v>0.151490066225165</v>
      </c>
      <c r="AC66">
        <v>0.22051282051282101</v>
      </c>
      <c r="AD66">
        <v>9.2187000000000001</v>
      </c>
      <c r="AE66">
        <v>66.430890000000005</v>
      </c>
      <c r="AF66">
        <v>0.423351529</v>
      </c>
      <c r="AG66">
        <v>20</v>
      </c>
      <c r="AH66">
        <v>0.3</v>
      </c>
      <c r="AI66">
        <v>4137.3779953039902</v>
      </c>
      <c r="AJ66">
        <v>81.042711468995606</v>
      </c>
      <c r="AK66">
        <v>1097</v>
      </c>
      <c r="AL66">
        <v>0.90288065843621401</v>
      </c>
      <c r="AM66">
        <v>1.9516628090172999E-2</v>
      </c>
      <c r="AN66">
        <v>8.2593197082613007E-2</v>
      </c>
      <c r="AO66">
        <v>7.6335632650480498</v>
      </c>
      <c r="AP66">
        <v>2.82001259876187</v>
      </c>
      <c r="AQ66">
        <v>4.2053774568029997E-3</v>
      </c>
      <c r="AR66">
        <v>66.071533062114796</v>
      </c>
      <c r="AS66">
        <v>20.468153938692801</v>
      </c>
      <c r="AT66">
        <v>70.361892351862494</v>
      </c>
      <c r="AU66">
        <v>21.797254843802701</v>
      </c>
      <c r="AV66">
        <v>73.794179790000001</v>
      </c>
      <c r="AW66">
        <v>22.86053557</v>
      </c>
      <c r="AX66">
        <v>5.1484311480000002</v>
      </c>
      <c r="AY66">
        <v>1.594921086</v>
      </c>
      <c r="AZ66">
        <v>26.6002276</v>
      </c>
      <c r="BA66">
        <v>8.2404256109999903</v>
      </c>
      <c r="BB66">
        <v>71.219964209812005</v>
      </c>
      <c r="BC66">
        <v>22.063075024824698</v>
      </c>
      <c r="BD66">
        <v>41.187449181578003</v>
      </c>
      <c r="BE66">
        <v>12.759368689055201</v>
      </c>
      <c r="BF66">
        <v>84.0910420790552</v>
      </c>
      <c r="BG66">
        <v>26.050377740154499</v>
      </c>
      <c r="BH66">
        <v>15.4452934430917</v>
      </c>
      <c r="BI66">
        <v>4.7847632583957296</v>
      </c>
      <c r="BJ66">
        <v>19.735652732839402</v>
      </c>
      <c r="BK66">
        <v>6.1138641635056503</v>
      </c>
      <c r="BL66">
        <v>80.658754647256998</v>
      </c>
      <c r="BM66">
        <v>24.9870970160665</v>
      </c>
      <c r="BN66">
        <v>55.774670766720199</v>
      </c>
      <c r="BO66">
        <v>17.278311766428999</v>
      </c>
      <c r="BP66">
        <v>49.7681677610734</v>
      </c>
      <c r="BQ66">
        <v>15.417570499275101</v>
      </c>
      <c r="BR66">
        <v>98</v>
      </c>
      <c r="BS66">
        <v>92</v>
      </c>
      <c r="BT66">
        <v>92</v>
      </c>
      <c r="BU66">
        <v>98</v>
      </c>
      <c r="BV66">
        <v>90</v>
      </c>
      <c r="BW66">
        <v>54</v>
      </c>
      <c r="BX66">
        <v>81</v>
      </c>
      <c r="BY66">
        <v>90</v>
      </c>
      <c r="BZ66">
        <v>46</v>
      </c>
      <c r="CA66">
        <v>74</v>
      </c>
      <c r="CB66">
        <v>77</v>
      </c>
      <c r="CC66">
        <v>82</v>
      </c>
      <c r="CD66">
        <v>86</v>
      </c>
      <c r="CE66">
        <v>6</v>
      </c>
      <c r="CF66">
        <v>31</v>
      </c>
      <c r="CG66">
        <v>83</v>
      </c>
      <c r="CH66">
        <v>48</v>
      </c>
      <c r="CI66">
        <v>98</v>
      </c>
      <c r="CJ66">
        <v>18</v>
      </c>
      <c r="CK66">
        <v>23</v>
      </c>
      <c r="CL66">
        <v>94</v>
      </c>
      <c r="CM66">
        <v>65</v>
      </c>
      <c r="CN66">
        <v>58</v>
      </c>
      <c r="CO66">
        <v>97</v>
      </c>
      <c r="CP66">
        <v>94</v>
      </c>
      <c r="CQ66">
        <v>98</v>
      </c>
      <c r="CR66">
        <v>96</v>
      </c>
      <c r="CS66">
        <v>99</v>
      </c>
      <c r="CT66">
        <v>96</v>
      </c>
      <c r="CU66">
        <v>52</v>
      </c>
      <c r="CV66">
        <v>48</v>
      </c>
      <c r="CW66">
        <v>81</v>
      </c>
      <c r="CX66">
        <v>76</v>
      </c>
      <c r="CY66">
        <v>98</v>
      </c>
      <c r="CZ66">
        <v>96</v>
      </c>
      <c r="DA66">
        <v>84</v>
      </c>
      <c r="DB66">
        <v>81</v>
      </c>
      <c r="DC66">
        <v>99</v>
      </c>
      <c r="DD66">
        <v>98</v>
      </c>
      <c r="DE66">
        <v>57</v>
      </c>
      <c r="DF66">
        <v>45</v>
      </c>
      <c r="DG66">
        <v>63</v>
      </c>
      <c r="DH66">
        <v>53</v>
      </c>
      <c r="DI66">
        <v>99</v>
      </c>
      <c r="DJ66">
        <v>97</v>
      </c>
      <c r="DK66">
        <v>93</v>
      </c>
      <c r="DL66">
        <v>89</v>
      </c>
      <c r="DM66">
        <v>92</v>
      </c>
      <c r="DN66">
        <v>88</v>
      </c>
      <c r="DO66">
        <f t="shared" ref="DO66:DO129" si="17">IF(BS66&gt;90,1,0)</f>
        <v>1</v>
      </c>
      <c r="DP66">
        <f t="shared" ref="DP66:DP129" si="18">IF(CP66&gt;90,1,0)</f>
        <v>1</v>
      </c>
      <c r="DQ66">
        <f t="shared" ref="DQ66:DQ129" si="19">IF(CR66&gt;90,1,0)</f>
        <v>1</v>
      </c>
      <c r="DR66">
        <f t="shared" ref="DR66:DR129" si="20">IF(CT66&gt;90,1,0)</f>
        <v>1</v>
      </c>
      <c r="DS66">
        <f t="shared" ref="DS66:DS129" si="21">IF(CV66&gt;90,1,0)</f>
        <v>0</v>
      </c>
      <c r="DT66">
        <f t="shared" ref="DT66:DT129" si="22">IF(CX66&gt;90,1,0)</f>
        <v>0</v>
      </c>
      <c r="DU66">
        <f t="shared" ref="DU66:DU129" si="23">IF(CZ66&gt;90,1,0)</f>
        <v>1</v>
      </c>
      <c r="DV66">
        <f t="shared" ref="DV66:DV129" si="24">IF(DB66&gt;90,1,0)</f>
        <v>0</v>
      </c>
      <c r="DW66">
        <f t="shared" ref="DW66:DW129" si="25">IF(DD66&gt;90,1,0)</f>
        <v>1</v>
      </c>
      <c r="DX66">
        <f t="shared" ref="DX66:DX129" si="26">IF(DF66&gt;90,1,0)</f>
        <v>0</v>
      </c>
      <c r="DY66">
        <f t="shared" ref="DY66:DY129" si="27">IF(DH66&gt;90,1,0)</f>
        <v>0</v>
      </c>
      <c r="DZ66">
        <f t="shared" ref="DZ66:DZ129" si="28">IF(DJ66&gt;90,1,0)</f>
        <v>1</v>
      </c>
      <c r="EA66">
        <f t="shared" ref="EA66:EA129" si="29">IF(DL66&gt;90,1,0)</f>
        <v>0</v>
      </c>
      <c r="EB66">
        <f t="shared" ref="EB66:EB129" si="30">IF(DN66&gt;90,1,0)</f>
        <v>0</v>
      </c>
      <c r="EC66">
        <f t="shared" ref="EC66:EC129" si="31">SUM(DO66:EB66)</f>
        <v>7</v>
      </c>
      <c r="ED66">
        <f t="shared" ref="ED66:ED129" si="32">IF(EC66&gt;0,1,0)</f>
        <v>1</v>
      </c>
      <c r="EE66" t="b">
        <v>1</v>
      </c>
      <c r="EF66" t="b">
        <f t="shared" ref="EF66:EF129" si="33">IF(OR(ED66=1, EE66=TRUE), TRUE, FALSE)</f>
        <v>1</v>
      </c>
    </row>
    <row r="67" spans="1:136" x14ac:dyDescent="0.35">
      <c r="A67">
        <v>58514</v>
      </c>
      <c r="B67">
        <v>39035117400</v>
      </c>
      <c r="C67" t="s">
        <v>4</v>
      </c>
      <c r="D67" t="s">
        <v>237</v>
      </c>
      <c r="E67" t="s">
        <v>5</v>
      </c>
      <c r="F67">
        <v>5</v>
      </c>
      <c r="G67">
        <v>1406</v>
      </c>
      <c r="H67">
        <v>1406</v>
      </c>
      <c r="I67">
        <v>997</v>
      </c>
      <c r="J67">
        <v>645</v>
      </c>
      <c r="K67">
        <v>770</v>
      </c>
      <c r="L67">
        <v>687</v>
      </c>
      <c r="M67">
        <v>0.68100995732574698</v>
      </c>
      <c r="N67">
        <v>0.21494792309293101</v>
      </c>
      <c r="O67">
        <v>1214</v>
      </c>
      <c r="P67">
        <v>0.863442389758179</v>
      </c>
      <c r="Q67">
        <v>701</v>
      </c>
      <c r="R67">
        <v>0.49857752489331397</v>
      </c>
      <c r="S67">
        <v>97</v>
      </c>
      <c r="T67">
        <v>0.14119359534206599</v>
      </c>
      <c r="U67">
        <v>0</v>
      </c>
      <c r="V67">
        <v>0</v>
      </c>
      <c r="W67">
        <v>177</v>
      </c>
      <c r="X67">
        <v>0.17753259779337999</v>
      </c>
      <c r="Y67">
        <v>36</v>
      </c>
      <c r="Z67">
        <v>2.5604551920341001E-2</v>
      </c>
      <c r="AA67">
        <v>122</v>
      </c>
      <c r="AB67">
        <v>8.6770981507824002E-2</v>
      </c>
      <c r="AC67">
        <v>0.25743589743589701</v>
      </c>
      <c r="AD67">
        <v>9.1746764383561601</v>
      </c>
      <c r="AE67">
        <v>66.549310000000006</v>
      </c>
      <c r="AF67">
        <v>0.416061864</v>
      </c>
      <c r="AG67">
        <v>20</v>
      </c>
      <c r="AH67">
        <v>0.3</v>
      </c>
      <c r="AI67">
        <v>2362.0204458850299</v>
      </c>
      <c r="AJ67">
        <v>103.94673669349601</v>
      </c>
      <c r="AK67">
        <v>688</v>
      </c>
      <c r="AL67">
        <v>0.89350649350649303</v>
      </c>
      <c r="AM67">
        <v>1.9231136645669E-2</v>
      </c>
      <c r="AN67">
        <v>7.8449984587402002E-2</v>
      </c>
      <c r="AO67">
        <v>6.8698757118062996</v>
      </c>
      <c r="AP67">
        <v>2.7997425007795198</v>
      </c>
      <c r="AQ67">
        <v>6.0794376393699997E-3</v>
      </c>
      <c r="AR67">
        <v>51.756756756756701</v>
      </c>
      <c r="AS67">
        <v>16.3360421550627</v>
      </c>
      <c r="AT67">
        <v>56.523826458037</v>
      </c>
      <c r="AU67">
        <v>17.840677616713201</v>
      </c>
      <c r="AV67">
        <v>57.885846350000001</v>
      </c>
      <c r="AW67">
        <v>18.270573460000001</v>
      </c>
      <c r="AX67">
        <v>4.0860597419999998</v>
      </c>
      <c r="AY67">
        <v>1.2896875379999999</v>
      </c>
      <c r="AZ67">
        <v>21.11130867</v>
      </c>
      <c r="BA67">
        <v>6.663385613</v>
      </c>
      <c r="BB67">
        <v>51.075746799431002</v>
      </c>
      <c r="BC67">
        <v>16.121094231969799</v>
      </c>
      <c r="BD67">
        <v>37.455547652916003</v>
      </c>
      <c r="BE67">
        <v>11.822135770111201</v>
      </c>
      <c r="BF67">
        <v>66.738975817923205</v>
      </c>
      <c r="BG67">
        <v>21.0648964631072</v>
      </c>
      <c r="BH67">
        <v>11.577169274537599</v>
      </c>
      <c r="BI67">
        <v>3.65411469257982</v>
      </c>
      <c r="BJ67">
        <v>14.982219061166401</v>
      </c>
      <c r="BK67">
        <v>4.7288543080444798</v>
      </c>
      <c r="BL67">
        <v>63.333926031294403</v>
      </c>
      <c r="BM67">
        <v>19.990156847642499</v>
      </c>
      <c r="BN67">
        <v>44.265647226173499</v>
      </c>
      <c r="BO67">
        <v>13.971615001040499</v>
      </c>
      <c r="BP67">
        <v>41.541607396870504</v>
      </c>
      <c r="BQ67">
        <v>13.111823308668701</v>
      </c>
      <c r="BR67">
        <v>89</v>
      </c>
      <c r="BS67">
        <v>83</v>
      </c>
      <c r="BT67">
        <v>87</v>
      </c>
      <c r="BU67">
        <v>83</v>
      </c>
      <c r="BV67">
        <v>94</v>
      </c>
      <c r="BW67">
        <v>0</v>
      </c>
      <c r="BX67">
        <v>78</v>
      </c>
      <c r="BY67">
        <v>13</v>
      </c>
      <c r="BZ67">
        <v>14</v>
      </c>
      <c r="CA67">
        <v>93</v>
      </c>
      <c r="CB67">
        <v>76</v>
      </c>
      <c r="CC67">
        <v>83</v>
      </c>
      <c r="CD67">
        <v>85</v>
      </c>
      <c r="CE67">
        <v>6</v>
      </c>
      <c r="CF67">
        <v>31</v>
      </c>
      <c r="CG67">
        <v>75</v>
      </c>
      <c r="CH67">
        <v>55</v>
      </c>
      <c r="CI67">
        <v>98</v>
      </c>
      <c r="CJ67">
        <v>17</v>
      </c>
      <c r="CK67">
        <v>22</v>
      </c>
      <c r="CL67">
        <v>93</v>
      </c>
      <c r="CM67">
        <v>65</v>
      </c>
      <c r="CN67">
        <v>61</v>
      </c>
      <c r="CO67">
        <v>92</v>
      </c>
      <c r="CP67">
        <v>90</v>
      </c>
      <c r="CQ67">
        <v>94</v>
      </c>
      <c r="CR67">
        <v>93</v>
      </c>
      <c r="CS67">
        <v>94</v>
      </c>
      <c r="CT67">
        <v>91</v>
      </c>
      <c r="CU67">
        <v>48</v>
      </c>
      <c r="CV67">
        <v>45</v>
      </c>
      <c r="CW67">
        <v>75</v>
      </c>
      <c r="CX67">
        <v>69</v>
      </c>
      <c r="CY67">
        <v>93</v>
      </c>
      <c r="CZ67">
        <v>90</v>
      </c>
      <c r="DA67">
        <v>81</v>
      </c>
      <c r="DB67">
        <v>78</v>
      </c>
      <c r="DC67">
        <v>97</v>
      </c>
      <c r="DD67">
        <v>94</v>
      </c>
      <c r="DE67">
        <v>48</v>
      </c>
      <c r="DF67">
        <v>34</v>
      </c>
      <c r="DG67">
        <v>54</v>
      </c>
      <c r="DH67">
        <v>44</v>
      </c>
      <c r="DI67">
        <v>96</v>
      </c>
      <c r="DJ67">
        <v>93</v>
      </c>
      <c r="DK67">
        <v>87</v>
      </c>
      <c r="DL67">
        <v>82</v>
      </c>
      <c r="DM67">
        <v>88</v>
      </c>
      <c r="DN67">
        <v>84</v>
      </c>
      <c r="DO67">
        <f t="shared" si="17"/>
        <v>0</v>
      </c>
      <c r="DP67">
        <f t="shared" si="18"/>
        <v>0</v>
      </c>
      <c r="DQ67">
        <f t="shared" si="19"/>
        <v>1</v>
      </c>
      <c r="DR67">
        <f t="shared" si="20"/>
        <v>1</v>
      </c>
      <c r="DS67">
        <f t="shared" si="21"/>
        <v>0</v>
      </c>
      <c r="DT67">
        <f t="shared" si="22"/>
        <v>0</v>
      </c>
      <c r="DU67">
        <f t="shared" si="23"/>
        <v>0</v>
      </c>
      <c r="DV67">
        <f t="shared" si="24"/>
        <v>0</v>
      </c>
      <c r="DW67">
        <f t="shared" si="25"/>
        <v>1</v>
      </c>
      <c r="DX67">
        <f t="shared" si="26"/>
        <v>0</v>
      </c>
      <c r="DY67">
        <f t="shared" si="27"/>
        <v>0</v>
      </c>
      <c r="DZ67">
        <f t="shared" si="28"/>
        <v>1</v>
      </c>
      <c r="EA67">
        <f t="shared" si="29"/>
        <v>0</v>
      </c>
      <c r="EB67">
        <f t="shared" si="30"/>
        <v>0</v>
      </c>
      <c r="EC67">
        <f t="shared" si="31"/>
        <v>4</v>
      </c>
      <c r="ED67">
        <f t="shared" si="32"/>
        <v>1</v>
      </c>
      <c r="EE67" t="b">
        <v>1</v>
      </c>
      <c r="EF67" t="b">
        <f t="shared" si="33"/>
        <v>1</v>
      </c>
    </row>
    <row r="68" spans="1:136" x14ac:dyDescent="0.35">
      <c r="A68">
        <v>58515</v>
      </c>
      <c r="B68">
        <v>39035117500</v>
      </c>
      <c r="C68" t="s">
        <v>4</v>
      </c>
      <c r="D68" t="s">
        <v>237</v>
      </c>
      <c r="E68" t="s">
        <v>5</v>
      </c>
      <c r="F68">
        <v>5</v>
      </c>
      <c r="G68">
        <v>2342</v>
      </c>
      <c r="H68">
        <v>2342</v>
      </c>
      <c r="I68">
        <v>1482</v>
      </c>
      <c r="J68">
        <v>1239</v>
      </c>
      <c r="K68">
        <v>1552</v>
      </c>
      <c r="L68">
        <v>1072</v>
      </c>
      <c r="M68">
        <v>0.84649871904355201</v>
      </c>
      <c r="N68">
        <v>0.31091781874826202</v>
      </c>
      <c r="O68">
        <v>2217</v>
      </c>
      <c r="P68">
        <v>0.94662681468830001</v>
      </c>
      <c r="Q68">
        <v>1748</v>
      </c>
      <c r="R68">
        <v>0.746370623398804</v>
      </c>
      <c r="S68">
        <v>204</v>
      </c>
      <c r="T68">
        <v>0.19029850746268601</v>
      </c>
      <c r="U68">
        <v>11</v>
      </c>
      <c r="V68">
        <v>8.8781275221950003E-3</v>
      </c>
      <c r="W68">
        <v>515</v>
      </c>
      <c r="X68">
        <v>0.34750337381916302</v>
      </c>
      <c r="Y68">
        <v>175</v>
      </c>
      <c r="Z68">
        <v>7.4722459436378993E-2</v>
      </c>
      <c r="AA68">
        <v>308</v>
      </c>
      <c r="AB68">
        <v>0.13151152860802701</v>
      </c>
      <c r="AC68">
        <v>0.261538461538461</v>
      </c>
      <c r="AD68">
        <v>9.1996342465753305</v>
      </c>
      <c r="AE68">
        <v>66.388630000000006</v>
      </c>
      <c r="AF68">
        <v>0.364086994</v>
      </c>
      <c r="AG68">
        <v>20</v>
      </c>
      <c r="AH68">
        <v>0.3</v>
      </c>
      <c r="AI68">
        <v>3053.4051936076298</v>
      </c>
      <c r="AJ68">
        <v>70.791010227164804</v>
      </c>
      <c r="AK68">
        <v>1190</v>
      </c>
      <c r="AL68">
        <v>0.76675257731958701</v>
      </c>
      <c r="AM68">
        <v>1.9383049276198001E-2</v>
      </c>
      <c r="AN68">
        <v>7.8998372290820004E-2</v>
      </c>
      <c r="AO68">
        <v>9.5901073283184406</v>
      </c>
      <c r="AP68">
        <v>5.5425998642396399</v>
      </c>
      <c r="AQ68">
        <v>4.5132736896829999E-3</v>
      </c>
      <c r="AR68">
        <v>65.180401366353493</v>
      </c>
      <c r="AS68">
        <v>23.9406720436161</v>
      </c>
      <c r="AT68">
        <v>69.412894961571197</v>
      </c>
      <c r="AU68">
        <v>25.495261137357399</v>
      </c>
      <c r="AV68">
        <v>66.873398800000004</v>
      </c>
      <c r="AW68">
        <v>24.562507700000001</v>
      </c>
      <c r="AX68">
        <v>5.0789923139999997</v>
      </c>
      <c r="AY68">
        <v>1.865506914</v>
      </c>
      <c r="AZ68">
        <v>26.2414602899999</v>
      </c>
      <c r="BA68">
        <v>9.6384523889999905</v>
      </c>
      <c r="BB68">
        <v>66.873398804440598</v>
      </c>
      <c r="BC68">
        <v>24.562507681112599</v>
      </c>
      <c r="BD68">
        <v>37.245943637916199</v>
      </c>
      <c r="BE68">
        <v>13.6803840249235</v>
      </c>
      <c r="BF68">
        <v>78.7243808710503</v>
      </c>
      <c r="BG68">
        <v>28.915357143588299</v>
      </c>
      <c r="BH68">
        <v>14.390478223740301</v>
      </c>
      <c r="BI68">
        <v>5.2856029187204498</v>
      </c>
      <c r="BJ68">
        <v>18.622971818958099</v>
      </c>
      <c r="BK68">
        <v>6.8401920124617597</v>
      </c>
      <c r="BL68">
        <v>80.417378309137405</v>
      </c>
      <c r="BM68">
        <v>29.537192781084801</v>
      </c>
      <c r="BN68">
        <v>67.719897523484093</v>
      </c>
      <c r="BO68">
        <v>24.8734254998609</v>
      </c>
      <c r="BP68">
        <v>49.096925704526001</v>
      </c>
      <c r="BQ68">
        <v>18.033233487399102</v>
      </c>
      <c r="BR68">
        <v>98</v>
      </c>
      <c r="BS68">
        <v>96</v>
      </c>
      <c r="BT68">
        <v>93</v>
      </c>
      <c r="BU68">
        <v>97</v>
      </c>
      <c r="BV68">
        <v>97</v>
      </c>
      <c r="BW68">
        <v>43</v>
      </c>
      <c r="BX68">
        <v>95</v>
      </c>
      <c r="BY68">
        <v>76</v>
      </c>
      <c r="BZ68">
        <v>35</v>
      </c>
      <c r="CA68">
        <v>94</v>
      </c>
      <c r="CB68">
        <v>77</v>
      </c>
      <c r="CC68">
        <v>82</v>
      </c>
      <c r="CD68">
        <v>79</v>
      </c>
      <c r="CE68">
        <v>6</v>
      </c>
      <c r="CF68">
        <v>31</v>
      </c>
      <c r="CG68">
        <v>79</v>
      </c>
      <c r="CH68">
        <v>44</v>
      </c>
      <c r="CI68">
        <v>93</v>
      </c>
      <c r="CJ68">
        <v>17</v>
      </c>
      <c r="CK68">
        <v>22</v>
      </c>
      <c r="CL68">
        <v>95</v>
      </c>
      <c r="CM68">
        <v>80</v>
      </c>
      <c r="CN68">
        <v>58</v>
      </c>
      <c r="CO68">
        <v>96</v>
      </c>
      <c r="CP68">
        <v>97</v>
      </c>
      <c r="CQ68">
        <v>98</v>
      </c>
      <c r="CR68">
        <v>98</v>
      </c>
      <c r="CS68">
        <v>97</v>
      </c>
      <c r="CT68">
        <v>97</v>
      </c>
      <c r="CU68">
        <v>51</v>
      </c>
      <c r="CV68">
        <v>50</v>
      </c>
      <c r="CW68">
        <v>81</v>
      </c>
      <c r="CX68">
        <v>80</v>
      </c>
      <c r="CY68">
        <v>97</v>
      </c>
      <c r="CZ68">
        <v>97</v>
      </c>
      <c r="DA68">
        <v>81</v>
      </c>
      <c r="DB68">
        <v>83</v>
      </c>
      <c r="DC68">
        <v>99</v>
      </c>
      <c r="DD68">
        <v>99</v>
      </c>
      <c r="DE68">
        <v>55</v>
      </c>
      <c r="DF68">
        <v>49</v>
      </c>
      <c r="DG68">
        <v>62</v>
      </c>
      <c r="DH68">
        <v>57</v>
      </c>
      <c r="DI68">
        <v>99</v>
      </c>
      <c r="DJ68">
        <v>98</v>
      </c>
      <c r="DK68">
        <v>97</v>
      </c>
      <c r="DL68">
        <v>97</v>
      </c>
      <c r="DM68">
        <v>92</v>
      </c>
      <c r="DN68">
        <v>92</v>
      </c>
      <c r="DO68">
        <f t="shared" si="17"/>
        <v>1</v>
      </c>
      <c r="DP68">
        <f t="shared" si="18"/>
        <v>1</v>
      </c>
      <c r="DQ68">
        <f t="shared" si="19"/>
        <v>1</v>
      </c>
      <c r="DR68">
        <f t="shared" si="20"/>
        <v>1</v>
      </c>
      <c r="DS68">
        <f t="shared" si="21"/>
        <v>0</v>
      </c>
      <c r="DT68">
        <f t="shared" si="22"/>
        <v>0</v>
      </c>
      <c r="DU68">
        <f t="shared" si="23"/>
        <v>1</v>
      </c>
      <c r="DV68">
        <f t="shared" si="24"/>
        <v>0</v>
      </c>
      <c r="DW68">
        <f t="shared" si="25"/>
        <v>1</v>
      </c>
      <c r="DX68">
        <f t="shared" si="26"/>
        <v>0</v>
      </c>
      <c r="DY68">
        <f t="shared" si="27"/>
        <v>0</v>
      </c>
      <c r="DZ68">
        <f t="shared" si="28"/>
        <v>1</v>
      </c>
      <c r="EA68">
        <f t="shared" si="29"/>
        <v>1</v>
      </c>
      <c r="EB68">
        <f t="shared" si="30"/>
        <v>1</v>
      </c>
      <c r="EC68">
        <f t="shared" si="31"/>
        <v>9</v>
      </c>
      <c r="ED68">
        <f t="shared" si="32"/>
        <v>1</v>
      </c>
      <c r="EE68" t="b">
        <v>1</v>
      </c>
      <c r="EF68" t="b">
        <f t="shared" si="33"/>
        <v>1</v>
      </c>
    </row>
    <row r="69" spans="1:136" x14ac:dyDescent="0.35">
      <c r="A69">
        <v>58518</v>
      </c>
      <c r="B69">
        <v>39035117800</v>
      </c>
      <c r="C69" t="s">
        <v>4</v>
      </c>
      <c r="D69" t="s">
        <v>237</v>
      </c>
      <c r="E69" t="s">
        <v>5</v>
      </c>
      <c r="F69">
        <v>5</v>
      </c>
      <c r="G69">
        <v>2110</v>
      </c>
      <c r="H69">
        <v>2099</v>
      </c>
      <c r="I69">
        <v>1307</v>
      </c>
      <c r="J69">
        <v>957</v>
      </c>
      <c r="K69">
        <v>1152</v>
      </c>
      <c r="L69">
        <v>950</v>
      </c>
      <c r="M69">
        <v>0.73447850364312495</v>
      </c>
      <c r="N69">
        <v>0.25010303013401602</v>
      </c>
      <c r="O69">
        <v>1661</v>
      </c>
      <c r="P69">
        <v>0.78720379146919395</v>
      </c>
      <c r="Q69">
        <v>1431</v>
      </c>
      <c r="R69">
        <v>0.68175321581705495</v>
      </c>
      <c r="S69">
        <v>161</v>
      </c>
      <c r="T69">
        <v>0.169473684210526</v>
      </c>
      <c r="U69">
        <v>0</v>
      </c>
      <c r="V69">
        <v>0</v>
      </c>
      <c r="W69">
        <v>235</v>
      </c>
      <c r="X69">
        <v>0.17980107115531699</v>
      </c>
      <c r="Y69">
        <v>118</v>
      </c>
      <c r="Z69">
        <v>5.5924170616114002E-2</v>
      </c>
      <c r="AA69">
        <v>183</v>
      </c>
      <c r="AB69">
        <v>8.6729857819904999E-2</v>
      </c>
      <c r="AC69">
        <v>0.21948717948718099</v>
      </c>
      <c r="AD69">
        <v>9.1393799999999903</v>
      </c>
      <c r="AE69">
        <v>66.553280000000001</v>
      </c>
      <c r="AF69">
        <v>0.32699190500000003</v>
      </c>
      <c r="AG69">
        <v>20</v>
      </c>
      <c r="AH69">
        <v>0.3</v>
      </c>
      <c r="AI69">
        <v>2028.50898904206</v>
      </c>
      <c r="AJ69">
        <v>80.438008974105401</v>
      </c>
      <c r="AK69">
        <v>987</v>
      </c>
      <c r="AL69">
        <v>0.85677083333333304</v>
      </c>
      <c r="AM69">
        <v>1.8841737956337E-2</v>
      </c>
      <c r="AN69">
        <v>9.1849865108093995E-2</v>
      </c>
      <c r="AO69">
        <v>6.5964312485420598</v>
      </c>
      <c r="AP69">
        <v>5.2866997359435501</v>
      </c>
      <c r="AQ69">
        <v>3.5387924246538999E-2</v>
      </c>
      <c r="AR69">
        <v>55.820366276877401</v>
      </c>
      <c r="AS69">
        <v>19.007830290185201</v>
      </c>
      <c r="AT69">
        <v>60.961715802379302</v>
      </c>
      <c r="AU69">
        <v>20.7585515011233</v>
      </c>
      <c r="AV69">
        <v>53.616930789999898</v>
      </c>
      <c r="AW69">
        <v>18.257521189999899</v>
      </c>
      <c r="AX69">
        <v>4.406871024</v>
      </c>
      <c r="AY69">
        <v>1.50061818</v>
      </c>
      <c r="AZ69">
        <v>22.768833619999899</v>
      </c>
      <c r="BA69">
        <v>7.7531939300000001</v>
      </c>
      <c r="BB69">
        <v>52.882452262304902</v>
      </c>
      <c r="BC69">
        <v>18.0074181696491</v>
      </c>
      <c r="BD69">
        <v>35.254968174870001</v>
      </c>
      <c r="BE69">
        <v>12.0049454464327</v>
      </c>
      <c r="BF69">
        <v>71.244414853383105</v>
      </c>
      <c r="BG69">
        <v>24.259993922999499</v>
      </c>
      <c r="BH69">
        <v>12.486134561933101</v>
      </c>
      <c r="BI69">
        <v>4.2517515122782701</v>
      </c>
      <c r="BJ69">
        <v>19.0964410947212</v>
      </c>
      <c r="BK69">
        <v>6.5026787834844102</v>
      </c>
      <c r="BL69">
        <v>67.572022335167404</v>
      </c>
      <c r="BM69">
        <v>23.009478772329398</v>
      </c>
      <c r="BN69">
        <v>58.023801787806804</v>
      </c>
      <c r="BO69">
        <v>19.758139380587199</v>
      </c>
      <c r="BP69">
        <v>55.085887773234298</v>
      </c>
      <c r="BQ69">
        <v>18.757727260051201</v>
      </c>
      <c r="BR69">
        <v>93</v>
      </c>
      <c r="BS69">
        <v>90</v>
      </c>
      <c r="BT69">
        <v>83</v>
      </c>
      <c r="BU69">
        <v>95</v>
      </c>
      <c r="BV69">
        <v>96</v>
      </c>
      <c r="BW69">
        <v>0</v>
      </c>
      <c r="BX69">
        <v>79</v>
      </c>
      <c r="BY69">
        <v>53</v>
      </c>
      <c r="BZ69">
        <v>14</v>
      </c>
      <c r="CA69">
        <v>73</v>
      </c>
      <c r="CB69">
        <v>76</v>
      </c>
      <c r="CC69">
        <v>83</v>
      </c>
      <c r="CD69">
        <v>73</v>
      </c>
      <c r="CE69">
        <v>6</v>
      </c>
      <c r="CF69">
        <v>31</v>
      </c>
      <c r="CG69">
        <v>72</v>
      </c>
      <c r="CH69">
        <v>48</v>
      </c>
      <c r="CI69">
        <v>97</v>
      </c>
      <c r="CJ69">
        <v>17</v>
      </c>
      <c r="CK69">
        <v>26</v>
      </c>
      <c r="CL69">
        <v>92</v>
      </c>
      <c r="CM69">
        <v>79</v>
      </c>
      <c r="CN69">
        <v>75</v>
      </c>
      <c r="CO69">
        <v>93</v>
      </c>
      <c r="CP69">
        <v>93</v>
      </c>
      <c r="CQ69">
        <v>96</v>
      </c>
      <c r="CR69">
        <v>95</v>
      </c>
      <c r="CS69">
        <v>92</v>
      </c>
      <c r="CT69">
        <v>91</v>
      </c>
      <c r="CU69">
        <v>49</v>
      </c>
      <c r="CV69">
        <v>48</v>
      </c>
      <c r="CW69">
        <v>77</v>
      </c>
      <c r="CX69">
        <v>74</v>
      </c>
      <c r="CY69">
        <v>94</v>
      </c>
      <c r="CZ69">
        <v>92</v>
      </c>
      <c r="DA69">
        <v>79</v>
      </c>
      <c r="DB69">
        <v>79</v>
      </c>
      <c r="DC69">
        <v>98</v>
      </c>
      <c r="DD69">
        <v>97</v>
      </c>
      <c r="DE69">
        <v>50</v>
      </c>
      <c r="DF69">
        <v>40</v>
      </c>
      <c r="DG69">
        <v>62</v>
      </c>
      <c r="DH69">
        <v>55</v>
      </c>
      <c r="DI69">
        <v>97</v>
      </c>
      <c r="DJ69">
        <v>96</v>
      </c>
      <c r="DK69">
        <v>94</v>
      </c>
      <c r="DL69">
        <v>92</v>
      </c>
      <c r="DM69">
        <v>94</v>
      </c>
      <c r="DN69">
        <v>93</v>
      </c>
      <c r="DO69">
        <f t="shared" si="17"/>
        <v>0</v>
      </c>
      <c r="DP69">
        <f t="shared" si="18"/>
        <v>1</v>
      </c>
      <c r="DQ69">
        <f t="shared" si="19"/>
        <v>1</v>
      </c>
      <c r="DR69">
        <f t="shared" si="20"/>
        <v>1</v>
      </c>
      <c r="DS69">
        <f t="shared" si="21"/>
        <v>0</v>
      </c>
      <c r="DT69">
        <f t="shared" si="22"/>
        <v>0</v>
      </c>
      <c r="DU69">
        <f t="shared" si="23"/>
        <v>1</v>
      </c>
      <c r="DV69">
        <f t="shared" si="24"/>
        <v>0</v>
      </c>
      <c r="DW69">
        <f t="shared" si="25"/>
        <v>1</v>
      </c>
      <c r="DX69">
        <f t="shared" si="26"/>
        <v>0</v>
      </c>
      <c r="DY69">
        <f t="shared" si="27"/>
        <v>0</v>
      </c>
      <c r="DZ69">
        <f t="shared" si="28"/>
        <v>1</v>
      </c>
      <c r="EA69">
        <f t="shared" si="29"/>
        <v>1</v>
      </c>
      <c r="EB69">
        <f t="shared" si="30"/>
        <v>1</v>
      </c>
      <c r="EC69">
        <f t="shared" si="31"/>
        <v>8</v>
      </c>
      <c r="ED69">
        <f t="shared" si="32"/>
        <v>1</v>
      </c>
      <c r="EE69" t="b">
        <v>1</v>
      </c>
      <c r="EF69" t="b">
        <f t="shared" si="33"/>
        <v>1</v>
      </c>
    </row>
    <row r="70" spans="1:136" x14ac:dyDescent="0.35">
      <c r="A70">
        <v>58520</v>
      </c>
      <c r="B70">
        <v>39035118101</v>
      </c>
      <c r="C70" t="s">
        <v>4</v>
      </c>
      <c r="D70" t="s">
        <v>237</v>
      </c>
      <c r="E70" t="s">
        <v>5</v>
      </c>
      <c r="F70">
        <v>5</v>
      </c>
      <c r="G70">
        <v>1744</v>
      </c>
      <c r="H70">
        <v>1744</v>
      </c>
      <c r="I70">
        <v>1187</v>
      </c>
      <c r="J70">
        <v>715</v>
      </c>
      <c r="K70">
        <v>977</v>
      </c>
      <c r="L70">
        <v>991</v>
      </c>
      <c r="M70">
        <v>0.72305045871559603</v>
      </c>
      <c r="N70">
        <v>0.20773536220543201</v>
      </c>
      <c r="O70">
        <v>1716</v>
      </c>
      <c r="P70">
        <v>0.98394495412843996</v>
      </c>
      <c r="Q70">
        <v>806</v>
      </c>
      <c r="R70">
        <v>0.46215596330275199</v>
      </c>
      <c r="S70">
        <v>141</v>
      </c>
      <c r="T70">
        <v>0.14228052472250199</v>
      </c>
      <c r="U70">
        <v>5</v>
      </c>
      <c r="V70">
        <v>6.9930069930069999E-3</v>
      </c>
      <c r="W70">
        <v>176</v>
      </c>
      <c r="X70">
        <v>0.14827295703453999</v>
      </c>
      <c r="Y70">
        <v>54</v>
      </c>
      <c r="Z70">
        <v>3.0963302752293E-2</v>
      </c>
      <c r="AA70">
        <v>182</v>
      </c>
      <c r="AB70">
        <v>0.104357798165137</v>
      </c>
      <c r="AC70">
        <v>0.27897435897436001</v>
      </c>
      <c r="AD70">
        <v>9.4231980821917798</v>
      </c>
      <c r="AE70">
        <v>65.915530000000004</v>
      </c>
      <c r="AF70">
        <v>0.51771708999999999</v>
      </c>
      <c r="AG70">
        <v>20</v>
      </c>
      <c r="AH70">
        <v>0.3</v>
      </c>
      <c r="AI70">
        <v>5987.7784550404203</v>
      </c>
      <c r="AJ70">
        <v>162.086745319675</v>
      </c>
      <c r="AK70">
        <v>857</v>
      </c>
      <c r="AL70">
        <v>0.87717502558853599</v>
      </c>
      <c r="AM70">
        <v>2.0804228888005E-2</v>
      </c>
      <c r="AN70">
        <v>0.12684398652286299</v>
      </c>
      <c r="AO70">
        <v>5.0604018058879996</v>
      </c>
      <c r="AP70">
        <v>4.21881532119483</v>
      </c>
      <c r="AQ70">
        <v>8.1223654826375002E-2</v>
      </c>
      <c r="AR70">
        <v>58.5670871559632</v>
      </c>
      <c r="AS70">
        <v>16.826564338639901</v>
      </c>
      <c r="AT70">
        <v>57.844036697247603</v>
      </c>
      <c r="AU70">
        <v>16.6188289764345</v>
      </c>
      <c r="AV70">
        <v>65.797591769999897</v>
      </c>
      <c r="AW70">
        <v>18.9039179399999</v>
      </c>
      <c r="AX70">
        <v>4.3383027539999999</v>
      </c>
      <c r="AY70">
        <v>1.2464121720000001</v>
      </c>
      <c r="AZ70">
        <v>22.41456423</v>
      </c>
      <c r="BA70">
        <v>6.439796222</v>
      </c>
      <c r="BB70">
        <v>63.628440366972399</v>
      </c>
      <c r="BC70">
        <v>18.280711874078001</v>
      </c>
      <c r="BD70">
        <v>49.167431192660501</v>
      </c>
      <c r="BE70">
        <v>14.1260046299693</v>
      </c>
      <c r="BF70">
        <v>70.858944954128404</v>
      </c>
      <c r="BG70">
        <v>20.358065496132301</v>
      </c>
      <c r="BH70">
        <v>13.737958715596299</v>
      </c>
      <c r="BI70">
        <v>3.9469718819031998</v>
      </c>
      <c r="BJ70">
        <v>27.475917431192599</v>
      </c>
      <c r="BK70">
        <v>7.8939437638064103</v>
      </c>
      <c r="BL70">
        <v>64.351490825688003</v>
      </c>
      <c r="BM70">
        <v>18.488447236283399</v>
      </c>
      <c r="BN70">
        <v>54.2287844036697</v>
      </c>
      <c r="BO70">
        <v>15.5801521654074</v>
      </c>
      <c r="BP70">
        <v>57.844036697247603</v>
      </c>
      <c r="BQ70">
        <v>16.6188289764345</v>
      </c>
      <c r="BR70">
        <v>92</v>
      </c>
      <c r="BS70">
        <v>82</v>
      </c>
      <c r="BT70">
        <v>96</v>
      </c>
      <c r="BU70">
        <v>79</v>
      </c>
      <c r="BV70">
        <v>94</v>
      </c>
      <c r="BW70">
        <v>40</v>
      </c>
      <c r="BX70">
        <v>72</v>
      </c>
      <c r="BY70">
        <v>18</v>
      </c>
      <c r="BZ70">
        <v>21</v>
      </c>
      <c r="CA70">
        <v>97</v>
      </c>
      <c r="CB70">
        <v>81</v>
      </c>
      <c r="CC70">
        <v>80</v>
      </c>
      <c r="CD70">
        <v>91</v>
      </c>
      <c r="CE70">
        <v>6</v>
      </c>
      <c r="CF70">
        <v>31</v>
      </c>
      <c r="CG70">
        <v>88</v>
      </c>
      <c r="CH70">
        <v>68</v>
      </c>
      <c r="CI70">
        <v>98</v>
      </c>
      <c r="CJ70">
        <v>19</v>
      </c>
      <c r="CK70">
        <v>38</v>
      </c>
      <c r="CL70">
        <v>89</v>
      </c>
      <c r="CM70">
        <v>75</v>
      </c>
      <c r="CN70">
        <v>80</v>
      </c>
      <c r="CO70">
        <v>94</v>
      </c>
      <c r="CP70">
        <v>90</v>
      </c>
      <c r="CQ70">
        <v>95</v>
      </c>
      <c r="CR70">
        <v>91</v>
      </c>
      <c r="CS70">
        <v>97</v>
      </c>
      <c r="CT70">
        <v>92</v>
      </c>
      <c r="CU70">
        <v>49</v>
      </c>
      <c r="CV70">
        <v>45</v>
      </c>
      <c r="CW70">
        <v>77</v>
      </c>
      <c r="CX70">
        <v>68</v>
      </c>
      <c r="CY70">
        <v>97</v>
      </c>
      <c r="CZ70">
        <v>92</v>
      </c>
      <c r="DA70">
        <v>90</v>
      </c>
      <c r="DB70">
        <v>84</v>
      </c>
      <c r="DC70">
        <v>98</v>
      </c>
      <c r="DD70">
        <v>94</v>
      </c>
      <c r="DE70">
        <v>54</v>
      </c>
      <c r="DF70">
        <v>37</v>
      </c>
      <c r="DG70">
        <v>74</v>
      </c>
      <c r="DH70">
        <v>63</v>
      </c>
      <c r="DI70">
        <v>96</v>
      </c>
      <c r="DJ70">
        <v>91</v>
      </c>
      <c r="DK70">
        <v>92</v>
      </c>
      <c r="DL70">
        <v>86</v>
      </c>
      <c r="DM70">
        <v>95</v>
      </c>
      <c r="DN70">
        <v>90</v>
      </c>
      <c r="DO70">
        <f t="shared" si="17"/>
        <v>0</v>
      </c>
      <c r="DP70">
        <f t="shared" si="18"/>
        <v>0</v>
      </c>
      <c r="DQ70">
        <f t="shared" si="19"/>
        <v>1</v>
      </c>
      <c r="DR70">
        <f t="shared" si="20"/>
        <v>1</v>
      </c>
      <c r="DS70">
        <f t="shared" si="21"/>
        <v>0</v>
      </c>
      <c r="DT70">
        <f t="shared" si="22"/>
        <v>0</v>
      </c>
      <c r="DU70">
        <f t="shared" si="23"/>
        <v>1</v>
      </c>
      <c r="DV70">
        <f t="shared" si="24"/>
        <v>0</v>
      </c>
      <c r="DW70">
        <f t="shared" si="25"/>
        <v>1</v>
      </c>
      <c r="DX70">
        <f t="shared" si="26"/>
        <v>0</v>
      </c>
      <c r="DY70">
        <f t="shared" si="27"/>
        <v>0</v>
      </c>
      <c r="DZ70">
        <f t="shared" si="28"/>
        <v>1</v>
      </c>
      <c r="EA70">
        <f t="shared" si="29"/>
        <v>0</v>
      </c>
      <c r="EB70">
        <f t="shared" si="30"/>
        <v>0</v>
      </c>
      <c r="EC70">
        <f t="shared" si="31"/>
        <v>5</v>
      </c>
      <c r="ED70">
        <f t="shared" si="32"/>
        <v>1</v>
      </c>
      <c r="EE70" t="b">
        <v>1</v>
      </c>
      <c r="EF70" t="b">
        <f t="shared" si="33"/>
        <v>1</v>
      </c>
    </row>
    <row r="71" spans="1:136" x14ac:dyDescent="0.35">
      <c r="A71">
        <v>58521</v>
      </c>
      <c r="B71">
        <v>39035118200</v>
      </c>
      <c r="C71" t="s">
        <v>4</v>
      </c>
      <c r="D71" t="s">
        <v>237</v>
      </c>
      <c r="E71" t="s">
        <v>5</v>
      </c>
      <c r="F71">
        <v>5</v>
      </c>
      <c r="G71">
        <v>2140</v>
      </c>
      <c r="H71">
        <v>2140</v>
      </c>
      <c r="I71">
        <v>1387</v>
      </c>
      <c r="J71">
        <v>737</v>
      </c>
      <c r="K71">
        <v>988</v>
      </c>
      <c r="L71">
        <v>889</v>
      </c>
      <c r="M71">
        <v>0.87803738317756996</v>
      </c>
      <c r="N71">
        <v>0.27761720290127001</v>
      </c>
      <c r="O71">
        <v>2128</v>
      </c>
      <c r="P71">
        <v>0.99439252336448603</v>
      </c>
      <c r="Q71">
        <v>1630</v>
      </c>
      <c r="R71">
        <v>0.76168224299065401</v>
      </c>
      <c r="S71">
        <v>168</v>
      </c>
      <c r="T71">
        <v>0.18897637795275499</v>
      </c>
      <c r="U71">
        <v>0</v>
      </c>
      <c r="V71">
        <v>0</v>
      </c>
      <c r="W71">
        <v>234</v>
      </c>
      <c r="X71">
        <v>0.16870944484498901</v>
      </c>
      <c r="Y71">
        <v>99</v>
      </c>
      <c r="Z71">
        <v>4.6261682242991001E-2</v>
      </c>
      <c r="AA71">
        <v>209</v>
      </c>
      <c r="AB71">
        <v>9.7663551401868998E-2</v>
      </c>
      <c r="AC71">
        <v>0.26871794871795002</v>
      </c>
      <c r="AD71">
        <v>9.4050309589041099</v>
      </c>
      <c r="AE71">
        <v>65.90916</v>
      </c>
      <c r="AF71">
        <v>0.52173577599999998</v>
      </c>
      <c r="AG71">
        <v>20</v>
      </c>
      <c r="AH71">
        <v>0.3</v>
      </c>
      <c r="AI71">
        <v>5417.9493673224397</v>
      </c>
      <c r="AJ71">
        <v>77.624119904928705</v>
      </c>
      <c r="AK71">
        <v>951</v>
      </c>
      <c r="AL71">
        <v>0.96255060728744901</v>
      </c>
      <c r="AM71">
        <v>2.0793370217339999E-2</v>
      </c>
      <c r="AN71">
        <v>0.12079730465973899</v>
      </c>
      <c r="AO71">
        <v>4.9181101950546298</v>
      </c>
      <c r="AP71">
        <v>6.6273176516805199</v>
      </c>
      <c r="AQ71">
        <v>4.3959792102137997E-2</v>
      </c>
      <c r="AR71">
        <v>71.121028037383098</v>
      </c>
      <c r="AS71">
        <v>22.486993435002798</v>
      </c>
      <c r="AT71">
        <v>69.364953271028</v>
      </c>
      <c r="AU71">
        <v>21.9317590292003</v>
      </c>
      <c r="AV71">
        <v>80.779439240000002</v>
      </c>
      <c r="AW71">
        <v>25.54078268</v>
      </c>
      <c r="AX71">
        <v>5.2682242979999998</v>
      </c>
      <c r="AY71">
        <v>1.665703218</v>
      </c>
      <c r="AZ71">
        <v>27.219158870000001</v>
      </c>
      <c r="BA71">
        <v>8.6061332929999903</v>
      </c>
      <c r="BB71">
        <v>75.511214953270994</v>
      </c>
      <c r="BC71">
        <v>23.875079449509201</v>
      </c>
      <c r="BD71">
        <v>41.267757009345701</v>
      </c>
      <c r="BE71">
        <v>13.0480085363596</v>
      </c>
      <c r="BF71">
        <v>86.925700934579396</v>
      </c>
      <c r="BG71">
        <v>27.484103087225702</v>
      </c>
      <c r="BH71">
        <v>16.682710280373801</v>
      </c>
      <c r="BI71">
        <v>5.27472685512413</v>
      </c>
      <c r="BJ71">
        <v>31.6093457943925</v>
      </c>
      <c r="BK71">
        <v>9.9942193044457195</v>
      </c>
      <c r="BL71">
        <v>78.145327102803705</v>
      </c>
      <c r="BM71">
        <v>24.707931058212999</v>
      </c>
      <c r="BN71">
        <v>72.877102803738296</v>
      </c>
      <c r="BO71">
        <v>23.042227840805399</v>
      </c>
      <c r="BP71">
        <v>66.730841121495303</v>
      </c>
      <c r="BQ71">
        <v>21.098907420496499</v>
      </c>
      <c r="BR71">
        <v>99</v>
      </c>
      <c r="BS71">
        <v>94</v>
      </c>
      <c r="BT71">
        <v>98</v>
      </c>
      <c r="BU71">
        <v>98</v>
      </c>
      <c r="BV71">
        <v>97</v>
      </c>
      <c r="BW71">
        <v>0</v>
      </c>
      <c r="BX71">
        <v>77</v>
      </c>
      <c r="BY71">
        <v>38</v>
      </c>
      <c r="BZ71">
        <v>19</v>
      </c>
      <c r="CA71">
        <v>96</v>
      </c>
      <c r="CB71">
        <v>81</v>
      </c>
      <c r="CC71">
        <v>79</v>
      </c>
      <c r="CD71">
        <v>92</v>
      </c>
      <c r="CE71">
        <v>6</v>
      </c>
      <c r="CF71">
        <v>31</v>
      </c>
      <c r="CG71">
        <v>86</v>
      </c>
      <c r="CH71">
        <v>47</v>
      </c>
      <c r="CI71">
        <v>99</v>
      </c>
      <c r="CJ71">
        <v>19</v>
      </c>
      <c r="CK71">
        <v>36</v>
      </c>
      <c r="CL71">
        <v>89</v>
      </c>
      <c r="CM71">
        <v>83</v>
      </c>
      <c r="CN71">
        <v>76</v>
      </c>
      <c r="CO71">
        <v>98</v>
      </c>
      <c r="CP71">
        <v>96</v>
      </c>
      <c r="CQ71">
        <v>98</v>
      </c>
      <c r="CR71">
        <v>96</v>
      </c>
      <c r="CS71">
        <v>99</v>
      </c>
      <c r="CT71">
        <v>97</v>
      </c>
      <c r="CU71">
        <v>52</v>
      </c>
      <c r="CV71">
        <v>49</v>
      </c>
      <c r="CW71">
        <v>82</v>
      </c>
      <c r="CX71">
        <v>77</v>
      </c>
      <c r="CY71">
        <v>99</v>
      </c>
      <c r="CZ71">
        <v>97</v>
      </c>
      <c r="DA71">
        <v>84</v>
      </c>
      <c r="DB71">
        <v>81</v>
      </c>
      <c r="DC71">
        <v>99</v>
      </c>
      <c r="DD71">
        <v>98</v>
      </c>
      <c r="DE71">
        <v>60</v>
      </c>
      <c r="DF71">
        <v>49</v>
      </c>
      <c r="DG71">
        <v>78</v>
      </c>
      <c r="DH71">
        <v>72</v>
      </c>
      <c r="DI71">
        <v>99</v>
      </c>
      <c r="DJ71">
        <v>97</v>
      </c>
      <c r="DK71">
        <v>98</v>
      </c>
      <c r="DL71">
        <v>95</v>
      </c>
      <c r="DM71">
        <v>98</v>
      </c>
      <c r="DN71">
        <v>95</v>
      </c>
      <c r="DO71">
        <f t="shared" si="17"/>
        <v>1</v>
      </c>
      <c r="DP71">
        <f t="shared" si="18"/>
        <v>1</v>
      </c>
      <c r="DQ71">
        <f t="shared" si="19"/>
        <v>1</v>
      </c>
      <c r="DR71">
        <f t="shared" si="20"/>
        <v>1</v>
      </c>
      <c r="DS71">
        <f t="shared" si="21"/>
        <v>0</v>
      </c>
      <c r="DT71">
        <f t="shared" si="22"/>
        <v>0</v>
      </c>
      <c r="DU71">
        <f t="shared" si="23"/>
        <v>1</v>
      </c>
      <c r="DV71">
        <f t="shared" si="24"/>
        <v>0</v>
      </c>
      <c r="DW71">
        <f t="shared" si="25"/>
        <v>1</v>
      </c>
      <c r="DX71">
        <f t="shared" si="26"/>
        <v>0</v>
      </c>
      <c r="DY71">
        <f t="shared" si="27"/>
        <v>0</v>
      </c>
      <c r="DZ71">
        <f t="shared" si="28"/>
        <v>1</v>
      </c>
      <c r="EA71">
        <f t="shared" si="29"/>
        <v>1</v>
      </c>
      <c r="EB71">
        <f t="shared" si="30"/>
        <v>1</v>
      </c>
      <c r="EC71">
        <f t="shared" si="31"/>
        <v>9</v>
      </c>
      <c r="ED71">
        <f t="shared" si="32"/>
        <v>1</v>
      </c>
      <c r="EE71" t="b">
        <v>1</v>
      </c>
      <c r="EF71" t="b">
        <f t="shared" si="33"/>
        <v>1</v>
      </c>
    </row>
    <row r="72" spans="1:136" x14ac:dyDescent="0.35">
      <c r="A72">
        <v>58522</v>
      </c>
      <c r="B72">
        <v>39035118301</v>
      </c>
      <c r="C72" t="s">
        <v>4</v>
      </c>
      <c r="D72" t="s">
        <v>237</v>
      </c>
      <c r="E72" t="s">
        <v>5</v>
      </c>
      <c r="F72">
        <v>5</v>
      </c>
      <c r="G72">
        <v>2380</v>
      </c>
      <c r="H72">
        <v>2380</v>
      </c>
      <c r="I72">
        <v>1390</v>
      </c>
      <c r="J72">
        <v>827</v>
      </c>
      <c r="K72">
        <v>1008</v>
      </c>
      <c r="L72">
        <v>866</v>
      </c>
      <c r="M72">
        <v>0.76827731092436902</v>
      </c>
      <c r="N72">
        <v>0.22175293946593599</v>
      </c>
      <c r="O72">
        <v>2226</v>
      </c>
      <c r="P72">
        <v>0.93529411764705805</v>
      </c>
      <c r="Q72">
        <v>1431</v>
      </c>
      <c r="R72">
        <v>0.60126050420167998</v>
      </c>
      <c r="S72">
        <v>107</v>
      </c>
      <c r="T72">
        <v>0.123556581986143</v>
      </c>
      <c r="U72">
        <v>0</v>
      </c>
      <c r="V72">
        <v>0</v>
      </c>
      <c r="W72">
        <v>173</v>
      </c>
      <c r="X72">
        <v>0.124460431654676</v>
      </c>
      <c r="Y72">
        <v>321</v>
      </c>
      <c r="Z72">
        <v>0.13487394957983101</v>
      </c>
      <c r="AA72">
        <v>430</v>
      </c>
      <c r="AB72">
        <v>0.18067226890756299</v>
      </c>
      <c r="AC72">
        <v>0.25948717948717898</v>
      </c>
      <c r="AD72">
        <v>9.4354295890410995</v>
      </c>
      <c r="AE72">
        <v>65.756960000000007</v>
      </c>
      <c r="AF72">
        <v>0.41837195100000002</v>
      </c>
      <c r="AG72">
        <v>20</v>
      </c>
      <c r="AH72">
        <v>0.3</v>
      </c>
      <c r="AI72">
        <v>5675.6089620084804</v>
      </c>
      <c r="AJ72">
        <v>142.94867130972699</v>
      </c>
      <c r="AK72">
        <v>984</v>
      </c>
      <c r="AL72">
        <v>0.97619047619047605</v>
      </c>
      <c r="AM72">
        <v>2.1158913298794001E-2</v>
      </c>
      <c r="AN72">
        <v>0.13210936680169699</v>
      </c>
      <c r="AO72">
        <v>5.5671350217226401</v>
      </c>
      <c r="AP72">
        <v>7.1728265010120502</v>
      </c>
      <c r="AQ72">
        <v>7.6944114560070997E-2</v>
      </c>
      <c r="AR72">
        <v>62.998739495798198</v>
      </c>
      <c r="AS72">
        <v>18.183741036206701</v>
      </c>
      <c r="AT72">
        <v>60.6939075630251</v>
      </c>
      <c r="AU72">
        <v>17.518482217808899</v>
      </c>
      <c r="AV72">
        <v>65.303571439999899</v>
      </c>
      <c r="AW72">
        <v>18.84899982</v>
      </c>
      <c r="AX72">
        <v>4.609663866</v>
      </c>
      <c r="AY72">
        <v>1.330517634</v>
      </c>
      <c r="AZ72">
        <v>23.81659664</v>
      </c>
      <c r="BA72">
        <v>6.8743411090000004</v>
      </c>
      <c r="BB72">
        <v>66.840126050420096</v>
      </c>
      <c r="BC72">
        <v>19.292505733536402</v>
      </c>
      <c r="BD72">
        <v>49.169747899159603</v>
      </c>
      <c r="BE72">
        <v>14.1921881258199</v>
      </c>
      <c r="BF72">
        <v>76.059453781512502</v>
      </c>
      <c r="BG72">
        <v>21.953541007127601</v>
      </c>
      <c r="BH72">
        <v>14.597268907563</v>
      </c>
      <c r="BI72">
        <v>4.2133058498527802</v>
      </c>
      <c r="BJ72">
        <v>30.731092436974699</v>
      </c>
      <c r="BK72">
        <v>8.8701175786374407</v>
      </c>
      <c r="BL72">
        <v>69.144957983193194</v>
      </c>
      <c r="BM72">
        <v>19.957764551934201</v>
      </c>
      <c r="BN72">
        <v>65.303571428571303</v>
      </c>
      <c r="BO72">
        <v>18.8489998546045</v>
      </c>
      <c r="BP72">
        <v>60.6939075630251</v>
      </c>
      <c r="BQ72">
        <v>17.518482217808899</v>
      </c>
      <c r="BR72">
        <v>95</v>
      </c>
      <c r="BS72">
        <v>85</v>
      </c>
      <c r="BT72">
        <v>92</v>
      </c>
      <c r="BU72">
        <v>91</v>
      </c>
      <c r="BV72">
        <v>91</v>
      </c>
      <c r="BW72">
        <v>0</v>
      </c>
      <c r="BX72">
        <v>65</v>
      </c>
      <c r="BY72">
        <v>98</v>
      </c>
      <c r="BZ72">
        <v>62</v>
      </c>
      <c r="CA72">
        <v>93</v>
      </c>
      <c r="CB72">
        <v>82</v>
      </c>
      <c r="CC72">
        <v>79</v>
      </c>
      <c r="CD72">
        <v>85</v>
      </c>
      <c r="CE72">
        <v>6</v>
      </c>
      <c r="CF72">
        <v>31</v>
      </c>
      <c r="CG72">
        <v>87</v>
      </c>
      <c r="CH72">
        <v>64</v>
      </c>
      <c r="CI72">
        <v>99</v>
      </c>
      <c r="CJ72">
        <v>19</v>
      </c>
      <c r="CK72">
        <v>40</v>
      </c>
      <c r="CL72">
        <v>90</v>
      </c>
      <c r="CM72">
        <v>85</v>
      </c>
      <c r="CN72">
        <v>79</v>
      </c>
      <c r="CO72">
        <v>96</v>
      </c>
      <c r="CP72">
        <v>92</v>
      </c>
      <c r="CQ72">
        <v>96</v>
      </c>
      <c r="CR72">
        <v>92</v>
      </c>
      <c r="CS72">
        <v>97</v>
      </c>
      <c r="CT72">
        <v>92</v>
      </c>
      <c r="CU72">
        <v>50</v>
      </c>
      <c r="CV72">
        <v>46</v>
      </c>
      <c r="CW72">
        <v>78</v>
      </c>
      <c r="CX72">
        <v>70</v>
      </c>
      <c r="CY72">
        <v>97</v>
      </c>
      <c r="CZ72">
        <v>93</v>
      </c>
      <c r="DA72">
        <v>90</v>
      </c>
      <c r="DB72">
        <v>84</v>
      </c>
      <c r="DC72">
        <v>99</v>
      </c>
      <c r="DD72">
        <v>95</v>
      </c>
      <c r="DE72">
        <v>56</v>
      </c>
      <c r="DF72">
        <v>39</v>
      </c>
      <c r="DG72">
        <v>77</v>
      </c>
      <c r="DH72">
        <v>67</v>
      </c>
      <c r="DI72">
        <v>98</v>
      </c>
      <c r="DJ72">
        <v>93</v>
      </c>
      <c r="DK72">
        <v>96</v>
      </c>
      <c r="DL72">
        <v>91</v>
      </c>
      <c r="DM72">
        <v>96</v>
      </c>
      <c r="DN72">
        <v>91</v>
      </c>
      <c r="DO72">
        <f t="shared" si="17"/>
        <v>0</v>
      </c>
      <c r="DP72">
        <f t="shared" si="18"/>
        <v>1</v>
      </c>
      <c r="DQ72">
        <f t="shared" si="19"/>
        <v>1</v>
      </c>
      <c r="DR72">
        <f t="shared" si="20"/>
        <v>1</v>
      </c>
      <c r="DS72">
        <f t="shared" si="21"/>
        <v>0</v>
      </c>
      <c r="DT72">
        <f t="shared" si="22"/>
        <v>0</v>
      </c>
      <c r="DU72">
        <f t="shared" si="23"/>
        <v>1</v>
      </c>
      <c r="DV72">
        <f t="shared" si="24"/>
        <v>0</v>
      </c>
      <c r="DW72">
        <f t="shared" si="25"/>
        <v>1</v>
      </c>
      <c r="DX72">
        <f t="shared" si="26"/>
        <v>0</v>
      </c>
      <c r="DY72">
        <f t="shared" si="27"/>
        <v>0</v>
      </c>
      <c r="DZ72">
        <f t="shared" si="28"/>
        <v>1</v>
      </c>
      <c r="EA72">
        <f t="shared" si="29"/>
        <v>1</v>
      </c>
      <c r="EB72">
        <f t="shared" si="30"/>
        <v>1</v>
      </c>
      <c r="EC72">
        <f t="shared" si="31"/>
        <v>8</v>
      </c>
      <c r="ED72">
        <f t="shared" si="32"/>
        <v>1</v>
      </c>
      <c r="EE72" t="b">
        <v>1</v>
      </c>
      <c r="EF72" t="b">
        <f t="shared" si="33"/>
        <v>1</v>
      </c>
    </row>
    <row r="73" spans="1:136" x14ac:dyDescent="0.35">
      <c r="A73">
        <v>58523</v>
      </c>
      <c r="B73">
        <v>39035118602</v>
      </c>
      <c r="C73" t="s">
        <v>4</v>
      </c>
      <c r="D73" t="s">
        <v>237</v>
      </c>
      <c r="E73" t="s">
        <v>5</v>
      </c>
      <c r="F73">
        <v>5</v>
      </c>
      <c r="G73">
        <v>1691</v>
      </c>
      <c r="H73">
        <v>1691</v>
      </c>
      <c r="I73">
        <v>1495</v>
      </c>
      <c r="J73">
        <v>1034</v>
      </c>
      <c r="K73">
        <v>1156</v>
      </c>
      <c r="L73">
        <v>769</v>
      </c>
      <c r="M73">
        <v>0.82436428149024199</v>
      </c>
      <c r="N73">
        <v>0.30134723440026701</v>
      </c>
      <c r="O73">
        <v>1675</v>
      </c>
      <c r="P73">
        <v>0.99053814311058497</v>
      </c>
      <c r="Q73">
        <v>1113</v>
      </c>
      <c r="R73">
        <v>0.65819041986989901</v>
      </c>
      <c r="S73">
        <v>159</v>
      </c>
      <c r="T73">
        <v>0.206762028608582</v>
      </c>
      <c r="U73">
        <v>0</v>
      </c>
      <c r="V73">
        <v>0</v>
      </c>
      <c r="W73">
        <v>478</v>
      </c>
      <c r="X73">
        <v>0.31973244147157098</v>
      </c>
      <c r="Y73">
        <v>72</v>
      </c>
      <c r="Z73">
        <v>4.2578356002365002E-2</v>
      </c>
      <c r="AA73">
        <v>349</v>
      </c>
      <c r="AB73">
        <v>0.20638675340035401</v>
      </c>
      <c r="AC73">
        <v>0.32205128205128303</v>
      </c>
      <c r="AD73">
        <v>9.4691830136986308</v>
      </c>
      <c r="AE73">
        <v>65.740039999999894</v>
      </c>
      <c r="AF73">
        <v>0.41260736199999998</v>
      </c>
      <c r="AG73">
        <v>20</v>
      </c>
      <c r="AH73">
        <v>0.3</v>
      </c>
      <c r="AI73">
        <v>6252.7050792105201</v>
      </c>
      <c r="AJ73">
        <v>214.63863232631499</v>
      </c>
      <c r="AK73">
        <v>761</v>
      </c>
      <c r="AL73">
        <v>0.65830449826989601</v>
      </c>
      <c r="AM73">
        <v>2.1297270315788999E-2</v>
      </c>
      <c r="AN73">
        <v>0.145145777421053</v>
      </c>
      <c r="AO73">
        <v>5.9016687537894699</v>
      </c>
      <c r="AP73">
        <v>4.3458120739473598</v>
      </c>
      <c r="AQ73">
        <v>9.0908573578946994E-2</v>
      </c>
      <c r="AR73">
        <v>67.597871082199802</v>
      </c>
      <c r="AS73">
        <v>24.7104732208218</v>
      </c>
      <c r="AT73">
        <v>64.300413956238799</v>
      </c>
      <c r="AU73">
        <v>23.5050842832208</v>
      </c>
      <c r="AV73">
        <v>69.246599599999897</v>
      </c>
      <c r="AW73">
        <v>25.313167660000001</v>
      </c>
      <c r="AX73">
        <v>4.9461856859999997</v>
      </c>
      <c r="AY73">
        <v>1.808083404</v>
      </c>
      <c r="AZ73">
        <v>25.55529271</v>
      </c>
      <c r="BA73">
        <v>9.3417642539999903</v>
      </c>
      <c r="BB73">
        <v>72.5440567711413</v>
      </c>
      <c r="BC73">
        <v>26.518556627223401</v>
      </c>
      <c r="BD73">
        <v>61.8273211117681</v>
      </c>
      <c r="BE73">
        <v>22.60104258002</v>
      </c>
      <c r="BF73">
        <v>71.719692489650996</v>
      </c>
      <c r="BG73">
        <v>26.2172093928232</v>
      </c>
      <c r="BH73">
        <v>16.487285629804799</v>
      </c>
      <c r="BI73">
        <v>6.0269446880053401</v>
      </c>
      <c r="BJ73">
        <v>35.447664104080403</v>
      </c>
      <c r="BK73">
        <v>12.9579310792114</v>
      </c>
      <c r="BL73">
        <v>75.017149615611999</v>
      </c>
      <c r="BM73">
        <v>27.422598330424201</v>
      </c>
      <c r="BN73">
        <v>61.8273211117681</v>
      </c>
      <c r="BO73">
        <v>22.60104258002</v>
      </c>
      <c r="BP73">
        <v>65.949142519219293</v>
      </c>
      <c r="BQ73">
        <v>24.1077787520213</v>
      </c>
      <c r="BR73">
        <v>97</v>
      </c>
      <c r="BS73">
        <v>96</v>
      </c>
      <c r="BT73">
        <v>97</v>
      </c>
      <c r="BU73">
        <v>94</v>
      </c>
      <c r="BV73">
        <v>98</v>
      </c>
      <c r="BW73">
        <v>0</v>
      </c>
      <c r="BX73">
        <v>94</v>
      </c>
      <c r="BY73">
        <v>33</v>
      </c>
      <c r="BZ73">
        <v>74</v>
      </c>
      <c r="CA73">
        <v>99</v>
      </c>
      <c r="CB73">
        <v>82</v>
      </c>
      <c r="CC73">
        <v>78</v>
      </c>
      <c r="CD73">
        <v>84</v>
      </c>
      <c r="CE73">
        <v>6</v>
      </c>
      <c r="CF73">
        <v>31</v>
      </c>
      <c r="CG73">
        <v>88</v>
      </c>
      <c r="CH73">
        <v>75</v>
      </c>
      <c r="CI73">
        <v>87</v>
      </c>
      <c r="CJ73">
        <v>20</v>
      </c>
      <c r="CK73">
        <v>43</v>
      </c>
      <c r="CL73">
        <v>91</v>
      </c>
      <c r="CM73">
        <v>75</v>
      </c>
      <c r="CN73">
        <v>80</v>
      </c>
      <c r="CO73">
        <v>97</v>
      </c>
      <c r="CP73">
        <v>97</v>
      </c>
      <c r="CQ73">
        <v>97</v>
      </c>
      <c r="CR73">
        <v>97</v>
      </c>
      <c r="CS73">
        <v>98</v>
      </c>
      <c r="CT73">
        <v>97</v>
      </c>
      <c r="CU73">
        <v>51</v>
      </c>
      <c r="CV73">
        <v>50</v>
      </c>
      <c r="CW73">
        <v>80</v>
      </c>
      <c r="CX73">
        <v>80</v>
      </c>
      <c r="CY73">
        <v>98</v>
      </c>
      <c r="CZ73">
        <v>98</v>
      </c>
      <c r="DA73">
        <v>96</v>
      </c>
      <c r="DB73">
        <v>95</v>
      </c>
      <c r="DC73">
        <v>98</v>
      </c>
      <c r="DD73">
        <v>98</v>
      </c>
      <c r="DE73">
        <v>59</v>
      </c>
      <c r="DF73">
        <v>55</v>
      </c>
      <c r="DG73">
        <v>81</v>
      </c>
      <c r="DH73">
        <v>81</v>
      </c>
      <c r="DI73">
        <v>99</v>
      </c>
      <c r="DJ73">
        <v>98</v>
      </c>
      <c r="DK73">
        <v>95</v>
      </c>
      <c r="DL73">
        <v>95</v>
      </c>
      <c r="DM73">
        <v>97</v>
      </c>
      <c r="DN73">
        <v>97</v>
      </c>
      <c r="DO73">
        <f t="shared" si="17"/>
        <v>1</v>
      </c>
      <c r="DP73">
        <f t="shared" si="18"/>
        <v>1</v>
      </c>
      <c r="DQ73">
        <f t="shared" si="19"/>
        <v>1</v>
      </c>
      <c r="DR73">
        <f t="shared" si="20"/>
        <v>1</v>
      </c>
      <c r="DS73">
        <f t="shared" si="21"/>
        <v>0</v>
      </c>
      <c r="DT73">
        <f t="shared" si="22"/>
        <v>0</v>
      </c>
      <c r="DU73">
        <f t="shared" si="23"/>
        <v>1</v>
      </c>
      <c r="DV73">
        <f t="shared" si="24"/>
        <v>1</v>
      </c>
      <c r="DW73">
        <f t="shared" si="25"/>
        <v>1</v>
      </c>
      <c r="DX73">
        <f t="shared" si="26"/>
        <v>0</v>
      </c>
      <c r="DY73">
        <f t="shared" si="27"/>
        <v>0</v>
      </c>
      <c r="DZ73">
        <f t="shared" si="28"/>
        <v>1</v>
      </c>
      <c r="EA73">
        <f t="shared" si="29"/>
        <v>1</v>
      </c>
      <c r="EB73">
        <f t="shared" si="30"/>
        <v>1</v>
      </c>
      <c r="EC73">
        <f t="shared" si="31"/>
        <v>10</v>
      </c>
      <c r="ED73">
        <f t="shared" si="32"/>
        <v>1</v>
      </c>
      <c r="EE73" t="b">
        <v>1</v>
      </c>
      <c r="EF73" t="b">
        <f t="shared" si="33"/>
        <v>1</v>
      </c>
    </row>
    <row r="74" spans="1:136" x14ac:dyDescent="0.35">
      <c r="A74">
        <v>58524</v>
      </c>
      <c r="B74">
        <v>39035118800</v>
      </c>
      <c r="C74" t="s">
        <v>4</v>
      </c>
      <c r="D74" t="s">
        <v>237</v>
      </c>
      <c r="E74" t="s">
        <v>5</v>
      </c>
      <c r="F74">
        <v>5</v>
      </c>
      <c r="G74">
        <v>2663</v>
      </c>
      <c r="H74">
        <v>2197</v>
      </c>
      <c r="I74">
        <v>1508</v>
      </c>
      <c r="J74">
        <v>1487</v>
      </c>
      <c r="K74">
        <v>1888</v>
      </c>
      <c r="L74">
        <v>1449</v>
      </c>
      <c r="M74">
        <v>0.49481344768947999</v>
      </c>
      <c r="N74">
        <v>0.19968578911460499</v>
      </c>
      <c r="O74">
        <v>1096</v>
      </c>
      <c r="P74">
        <v>0.41156590311678498</v>
      </c>
      <c r="Q74">
        <v>1270</v>
      </c>
      <c r="R74">
        <v>0.578060992262175</v>
      </c>
      <c r="S74">
        <v>50</v>
      </c>
      <c r="T74">
        <v>3.4506556245686999E-2</v>
      </c>
      <c r="U74">
        <v>117</v>
      </c>
      <c r="V74">
        <v>7.8681909885675999E-2</v>
      </c>
      <c r="W74">
        <v>174</v>
      </c>
      <c r="X74">
        <v>0.115384615384615</v>
      </c>
      <c r="Y74">
        <v>0</v>
      </c>
      <c r="Z74">
        <v>0</v>
      </c>
      <c r="AA74">
        <v>244</v>
      </c>
      <c r="AB74">
        <v>9.1625985730379E-2</v>
      </c>
      <c r="AC74">
        <v>0.19179487179487301</v>
      </c>
      <c r="AD74">
        <v>9.4443832876712204</v>
      </c>
      <c r="AE74">
        <v>65.468339999999898</v>
      </c>
      <c r="AF74">
        <v>0.40414345600000001</v>
      </c>
      <c r="AG74">
        <v>20</v>
      </c>
      <c r="AH74">
        <v>0.3</v>
      </c>
      <c r="AI74">
        <v>5384.2920737719596</v>
      </c>
      <c r="AJ74">
        <v>182.23165216276399</v>
      </c>
      <c r="AK74">
        <v>1202</v>
      </c>
      <c r="AL74">
        <v>0.63665254237288105</v>
      </c>
      <c r="AM74">
        <v>2.1678299742492E-2</v>
      </c>
      <c r="AN74">
        <v>0.13613296091740801</v>
      </c>
      <c r="AO74">
        <v>7.7384342460353102</v>
      </c>
      <c r="AP74">
        <v>13.9189303661298</v>
      </c>
      <c r="AQ74">
        <v>6.1809990385983997E-2</v>
      </c>
      <c r="AR74">
        <v>40.574702710537302</v>
      </c>
      <c r="AS74">
        <v>16.374234707397601</v>
      </c>
      <c r="AT74">
        <v>38.100635472089898</v>
      </c>
      <c r="AU74">
        <v>15.3758057618245</v>
      </c>
      <c r="AV74">
        <v>41.069516180000001</v>
      </c>
      <c r="AW74">
        <v>16.5739204899999</v>
      </c>
      <c r="AX74">
        <v>2.968880688</v>
      </c>
      <c r="AY74">
        <v>1.198114734</v>
      </c>
      <c r="AZ74">
        <v>15.3392168899999</v>
      </c>
      <c r="BA74">
        <v>6.190259459</v>
      </c>
      <c r="BB74">
        <v>42.553956501295197</v>
      </c>
      <c r="BC74">
        <v>17.172977863856001</v>
      </c>
      <c r="BD74">
        <v>35.131754785952999</v>
      </c>
      <c r="BE74">
        <v>14.1776910271369</v>
      </c>
      <c r="BF74">
        <v>42.553956501295197</v>
      </c>
      <c r="BG74">
        <v>17.172977863856001</v>
      </c>
      <c r="BH74">
        <v>9.8962689537895905</v>
      </c>
      <c r="BI74">
        <v>3.9937157822920999</v>
      </c>
      <c r="BJ74">
        <v>20.287351355268601</v>
      </c>
      <c r="BK74">
        <v>8.1871173536988007</v>
      </c>
      <c r="BL74">
        <v>46.5124640828111</v>
      </c>
      <c r="BM74">
        <v>18.770464176772801</v>
      </c>
      <c r="BN74">
        <v>46.017650635121598</v>
      </c>
      <c r="BO74">
        <v>18.570778387658201</v>
      </c>
      <c r="BP74">
        <v>38.5954489197794</v>
      </c>
      <c r="BQ74">
        <v>15.5754915509391</v>
      </c>
      <c r="BR74">
        <v>74</v>
      </c>
      <c r="BS74">
        <v>79</v>
      </c>
      <c r="BT74">
        <v>59</v>
      </c>
      <c r="BU74">
        <v>90</v>
      </c>
      <c r="BV74">
        <v>34</v>
      </c>
      <c r="BW74">
        <v>82</v>
      </c>
      <c r="BX74">
        <v>62</v>
      </c>
      <c r="BY74">
        <v>0</v>
      </c>
      <c r="BZ74">
        <v>16</v>
      </c>
      <c r="CA74">
        <v>48</v>
      </c>
      <c r="CB74">
        <v>82</v>
      </c>
      <c r="CC74">
        <v>77</v>
      </c>
      <c r="CD74">
        <v>83</v>
      </c>
      <c r="CE74">
        <v>6</v>
      </c>
      <c r="CF74">
        <v>31</v>
      </c>
      <c r="CG74">
        <v>86</v>
      </c>
      <c r="CH74">
        <v>71</v>
      </c>
      <c r="CI74">
        <v>86</v>
      </c>
      <c r="CJ74">
        <v>20</v>
      </c>
      <c r="CK74">
        <v>41</v>
      </c>
      <c r="CL74">
        <v>94</v>
      </c>
      <c r="CM74">
        <v>93</v>
      </c>
      <c r="CN74">
        <v>78</v>
      </c>
      <c r="CO74">
        <v>86</v>
      </c>
      <c r="CP74">
        <v>90</v>
      </c>
      <c r="CQ74">
        <v>84</v>
      </c>
      <c r="CR74">
        <v>89</v>
      </c>
      <c r="CS74">
        <v>85</v>
      </c>
      <c r="CT74">
        <v>89</v>
      </c>
      <c r="CU74">
        <v>43</v>
      </c>
      <c r="CV74">
        <v>44</v>
      </c>
      <c r="CW74">
        <v>65</v>
      </c>
      <c r="CX74">
        <v>67</v>
      </c>
      <c r="CY74">
        <v>89</v>
      </c>
      <c r="CZ74">
        <v>91</v>
      </c>
      <c r="DA74">
        <v>79</v>
      </c>
      <c r="DB74">
        <v>84</v>
      </c>
      <c r="DC74">
        <v>88</v>
      </c>
      <c r="DD74">
        <v>90</v>
      </c>
      <c r="DE74">
        <v>43</v>
      </c>
      <c r="DF74">
        <v>37</v>
      </c>
      <c r="DG74">
        <v>64</v>
      </c>
      <c r="DH74">
        <v>64</v>
      </c>
      <c r="DI74">
        <v>88</v>
      </c>
      <c r="DJ74">
        <v>92</v>
      </c>
      <c r="DK74">
        <v>88</v>
      </c>
      <c r="DL74">
        <v>91</v>
      </c>
      <c r="DM74">
        <v>86</v>
      </c>
      <c r="DN74">
        <v>89</v>
      </c>
      <c r="DO74">
        <f t="shared" si="17"/>
        <v>0</v>
      </c>
      <c r="DP74">
        <f t="shared" si="18"/>
        <v>0</v>
      </c>
      <c r="DQ74">
        <f t="shared" si="19"/>
        <v>0</v>
      </c>
      <c r="DR74">
        <f t="shared" si="20"/>
        <v>0</v>
      </c>
      <c r="DS74">
        <f t="shared" si="21"/>
        <v>0</v>
      </c>
      <c r="DT74">
        <f t="shared" si="22"/>
        <v>0</v>
      </c>
      <c r="DU74">
        <f t="shared" si="23"/>
        <v>1</v>
      </c>
      <c r="DV74">
        <f t="shared" si="24"/>
        <v>0</v>
      </c>
      <c r="DW74">
        <f t="shared" si="25"/>
        <v>0</v>
      </c>
      <c r="DX74">
        <f t="shared" si="26"/>
        <v>0</v>
      </c>
      <c r="DY74">
        <f t="shared" si="27"/>
        <v>0</v>
      </c>
      <c r="DZ74">
        <f t="shared" si="28"/>
        <v>1</v>
      </c>
      <c r="EA74">
        <f t="shared" si="29"/>
        <v>1</v>
      </c>
      <c r="EB74">
        <f t="shared" si="30"/>
        <v>0</v>
      </c>
      <c r="EC74">
        <f t="shared" si="31"/>
        <v>3</v>
      </c>
      <c r="ED74">
        <f t="shared" si="32"/>
        <v>1</v>
      </c>
      <c r="EE74" t="b">
        <v>1</v>
      </c>
      <c r="EF74" t="b">
        <f t="shared" si="33"/>
        <v>1</v>
      </c>
    </row>
    <row r="75" spans="1:136" x14ac:dyDescent="0.35">
      <c r="A75">
        <v>58525</v>
      </c>
      <c r="B75">
        <v>39035118900</v>
      </c>
      <c r="C75" t="s">
        <v>4</v>
      </c>
      <c r="D75" t="s">
        <v>237</v>
      </c>
      <c r="E75" t="s">
        <v>5</v>
      </c>
      <c r="F75">
        <v>5</v>
      </c>
      <c r="G75">
        <v>1167</v>
      </c>
      <c r="H75">
        <v>1167</v>
      </c>
      <c r="I75">
        <v>844</v>
      </c>
      <c r="J75">
        <v>648</v>
      </c>
      <c r="K75">
        <v>998</v>
      </c>
      <c r="L75">
        <v>534</v>
      </c>
      <c r="M75">
        <v>0.59768637532133595</v>
      </c>
      <c r="N75">
        <v>0.23705769349486899</v>
      </c>
      <c r="O75">
        <v>757</v>
      </c>
      <c r="P75">
        <v>0.64867180805484104</v>
      </c>
      <c r="Q75">
        <v>638</v>
      </c>
      <c r="R75">
        <v>0.54670094258783197</v>
      </c>
      <c r="S75">
        <v>75</v>
      </c>
      <c r="T75">
        <v>0.14044943820224701</v>
      </c>
      <c r="U75">
        <v>21</v>
      </c>
      <c r="V75">
        <v>3.2407407407407003E-2</v>
      </c>
      <c r="W75">
        <v>193</v>
      </c>
      <c r="X75">
        <v>0.22867298578199</v>
      </c>
      <c r="Y75">
        <v>73</v>
      </c>
      <c r="Z75">
        <v>6.2553556126820994E-2</v>
      </c>
      <c r="AA75">
        <v>209</v>
      </c>
      <c r="AB75">
        <v>0.17909168808911699</v>
      </c>
      <c r="AD75">
        <v>9.5130416438356207</v>
      </c>
      <c r="AE75">
        <v>65.531679999999895</v>
      </c>
      <c r="AF75">
        <v>0.42691523999999997</v>
      </c>
      <c r="AG75">
        <v>20</v>
      </c>
      <c r="AH75">
        <v>0.3</v>
      </c>
      <c r="AI75">
        <v>6841.6008896854701</v>
      </c>
      <c r="AJ75">
        <v>265.860483123812</v>
      </c>
      <c r="AK75">
        <v>280</v>
      </c>
      <c r="AL75">
        <v>0.28056112224448898</v>
      </c>
      <c r="AM75">
        <v>2.17404890468E-2</v>
      </c>
      <c r="AN75">
        <v>0.16730180789883001</v>
      </c>
      <c r="AO75">
        <v>7.6693675069112102</v>
      </c>
      <c r="AP75">
        <v>15.124302228919399</v>
      </c>
      <c r="AQ75">
        <v>0.10247253413627</v>
      </c>
      <c r="AR75">
        <v>49.607969151670801</v>
      </c>
      <c r="AS75">
        <v>19.6757885600741</v>
      </c>
      <c r="AT75">
        <v>46.021850899742802</v>
      </c>
      <c r="AU75">
        <v>18.253442399104902</v>
      </c>
      <c r="AV75">
        <v>51.401028250000003</v>
      </c>
      <c r="AW75">
        <v>20.3869615999999</v>
      </c>
      <c r="AX75">
        <v>3.5861182500000002</v>
      </c>
      <c r="AY75">
        <v>1.4223461580000001</v>
      </c>
      <c r="AZ75">
        <v>18.528277630000002</v>
      </c>
      <c r="BA75">
        <v>7.3487884829999999</v>
      </c>
      <c r="BB75">
        <v>53.1940874035989</v>
      </c>
      <c r="BC75">
        <v>21.098134721043301</v>
      </c>
      <c r="BD75">
        <v>47.814910025706801</v>
      </c>
      <c r="BE75">
        <v>18.964615479589501</v>
      </c>
      <c r="BF75">
        <v>34.665809768637402</v>
      </c>
      <c r="BG75">
        <v>13.7493462227024</v>
      </c>
      <c r="BH75">
        <v>11.9537275064267</v>
      </c>
      <c r="BI75">
        <v>4.7411538698973796</v>
      </c>
      <c r="BJ75">
        <v>29.2866323907454</v>
      </c>
      <c r="BK75">
        <v>11.6158269812485</v>
      </c>
      <c r="BL75">
        <v>56.182519280205497</v>
      </c>
      <c r="BM75">
        <v>22.283423188517599</v>
      </c>
      <c r="BN75">
        <v>56.182519280205497</v>
      </c>
      <c r="BO75">
        <v>22.283423188517599</v>
      </c>
      <c r="BP75">
        <v>48.412596401028203</v>
      </c>
      <c r="BQ75">
        <v>19.201673173084298</v>
      </c>
      <c r="BR75">
        <v>83</v>
      </c>
      <c r="BS75">
        <v>88</v>
      </c>
      <c r="BT75">
        <v>75</v>
      </c>
      <c r="BU75">
        <v>87</v>
      </c>
      <c r="BV75">
        <v>94</v>
      </c>
      <c r="BW75">
        <v>65</v>
      </c>
      <c r="BX75">
        <v>87</v>
      </c>
      <c r="BY75">
        <v>62</v>
      </c>
      <c r="BZ75">
        <v>61</v>
      </c>
      <c r="CB75">
        <v>83</v>
      </c>
      <c r="CC75">
        <v>77</v>
      </c>
      <c r="CD75">
        <v>86</v>
      </c>
      <c r="CE75">
        <v>6</v>
      </c>
      <c r="CF75">
        <v>31</v>
      </c>
      <c r="CG75">
        <v>89</v>
      </c>
      <c r="CH75">
        <v>80</v>
      </c>
      <c r="CI75">
        <v>58</v>
      </c>
      <c r="CJ75">
        <v>20</v>
      </c>
      <c r="CK75">
        <v>49</v>
      </c>
      <c r="CL75">
        <v>94</v>
      </c>
      <c r="CM75">
        <v>94</v>
      </c>
      <c r="CN75">
        <v>81</v>
      </c>
      <c r="CO75">
        <v>91</v>
      </c>
      <c r="CP75">
        <v>94</v>
      </c>
      <c r="CQ75">
        <v>89</v>
      </c>
      <c r="CR75">
        <v>93</v>
      </c>
      <c r="CS75">
        <v>91</v>
      </c>
      <c r="CT75">
        <v>94</v>
      </c>
      <c r="CU75">
        <v>46</v>
      </c>
      <c r="CV75">
        <v>47</v>
      </c>
      <c r="CW75">
        <v>71</v>
      </c>
      <c r="CX75">
        <v>72</v>
      </c>
      <c r="CY75">
        <v>94</v>
      </c>
      <c r="CZ75">
        <v>95</v>
      </c>
      <c r="DA75">
        <v>89</v>
      </c>
      <c r="DB75">
        <v>92</v>
      </c>
      <c r="DC75">
        <v>83</v>
      </c>
      <c r="DD75">
        <v>83</v>
      </c>
      <c r="DE75">
        <v>49</v>
      </c>
      <c r="DF75">
        <v>45</v>
      </c>
      <c r="DG75">
        <v>76</v>
      </c>
      <c r="DH75">
        <v>77</v>
      </c>
      <c r="DI75">
        <v>93</v>
      </c>
      <c r="DJ75">
        <v>95</v>
      </c>
      <c r="DK75">
        <v>93</v>
      </c>
      <c r="DL75">
        <v>95</v>
      </c>
      <c r="DM75">
        <v>91</v>
      </c>
      <c r="DN75">
        <v>93</v>
      </c>
      <c r="DO75">
        <f t="shared" si="17"/>
        <v>0</v>
      </c>
      <c r="DP75">
        <f t="shared" si="18"/>
        <v>1</v>
      </c>
      <c r="DQ75">
        <f t="shared" si="19"/>
        <v>1</v>
      </c>
      <c r="DR75">
        <f t="shared" si="20"/>
        <v>1</v>
      </c>
      <c r="DS75">
        <f t="shared" si="21"/>
        <v>0</v>
      </c>
      <c r="DT75">
        <f t="shared" si="22"/>
        <v>0</v>
      </c>
      <c r="DU75">
        <f t="shared" si="23"/>
        <v>1</v>
      </c>
      <c r="DV75">
        <f t="shared" si="24"/>
        <v>1</v>
      </c>
      <c r="DW75">
        <f t="shared" si="25"/>
        <v>0</v>
      </c>
      <c r="DX75">
        <f t="shared" si="26"/>
        <v>0</v>
      </c>
      <c r="DY75">
        <f t="shared" si="27"/>
        <v>0</v>
      </c>
      <c r="DZ75">
        <f t="shared" si="28"/>
        <v>1</v>
      </c>
      <c r="EA75">
        <f t="shared" si="29"/>
        <v>1</v>
      </c>
      <c r="EB75">
        <f t="shared" si="30"/>
        <v>1</v>
      </c>
      <c r="EC75">
        <f t="shared" si="31"/>
        <v>8</v>
      </c>
      <c r="ED75">
        <f t="shared" si="32"/>
        <v>1</v>
      </c>
      <c r="EE75" t="b">
        <v>1</v>
      </c>
      <c r="EF75" t="b">
        <f t="shared" si="33"/>
        <v>1</v>
      </c>
    </row>
    <row r="76" spans="1:136" x14ac:dyDescent="0.35">
      <c r="A76">
        <v>58527</v>
      </c>
      <c r="B76">
        <v>39035119402</v>
      </c>
      <c r="C76" t="s">
        <v>4</v>
      </c>
      <c r="D76" t="s">
        <v>237</v>
      </c>
      <c r="E76" t="s">
        <v>5</v>
      </c>
      <c r="F76">
        <v>5</v>
      </c>
      <c r="G76">
        <v>1614</v>
      </c>
      <c r="H76">
        <v>1614</v>
      </c>
      <c r="I76">
        <v>1086</v>
      </c>
      <c r="J76">
        <v>761</v>
      </c>
      <c r="K76">
        <v>1055</v>
      </c>
      <c r="L76">
        <v>744</v>
      </c>
      <c r="M76">
        <v>0.85192069392812897</v>
      </c>
      <c r="N76">
        <v>0.25802466893956899</v>
      </c>
      <c r="O76">
        <v>1601</v>
      </c>
      <c r="P76">
        <v>0.991945477075588</v>
      </c>
      <c r="Q76">
        <v>1149</v>
      </c>
      <c r="R76">
        <v>0.71189591078066905</v>
      </c>
      <c r="S76">
        <v>79</v>
      </c>
      <c r="T76">
        <v>0.106182795698924</v>
      </c>
      <c r="U76">
        <v>19</v>
      </c>
      <c r="V76">
        <v>2.4967148488829999E-2</v>
      </c>
      <c r="W76">
        <v>226</v>
      </c>
      <c r="X76">
        <v>0.20810313075506401</v>
      </c>
      <c r="Y76">
        <v>160</v>
      </c>
      <c r="Z76">
        <v>9.9132589838910004E-2</v>
      </c>
      <c r="AA76">
        <v>200</v>
      </c>
      <c r="AB76">
        <v>0.123915737298636</v>
      </c>
      <c r="AC76">
        <v>0.23897435897435901</v>
      </c>
      <c r="AD76">
        <v>9.5198994520547906</v>
      </c>
      <c r="AE76">
        <v>64.813029999999898</v>
      </c>
      <c r="AF76">
        <v>0.34224107500000001</v>
      </c>
      <c r="AG76">
        <v>20</v>
      </c>
      <c r="AH76">
        <v>0.3</v>
      </c>
      <c r="AI76">
        <v>7771.7682763996099</v>
      </c>
      <c r="AJ76">
        <v>134.56119129671799</v>
      </c>
      <c r="AK76">
        <v>870</v>
      </c>
      <c r="AL76">
        <v>0.82464454976303303</v>
      </c>
      <c r="AM76">
        <v>2.3188420596525001E-2</v>
      </c>
      <c r="AN76">
        <v>0.17087998221235501</v>
      </c>
      <c r="AO76">
        <v>2.3392243006351299</v>
      </c>
      <c r="AP76">
        <v>24.0370774685714</v>
      </c>
      <c r="AQ76">
        <v>9.0085828598456E-2</v>
      </c>
      <c r="AR76">
        <v>70.709417596034697</v>
      </c>
      <c r="AS76">
        <v>21.416047521984201</v>
      </c>
      <c r="AT76">
        <v>62.190210656753401</v>
      </c>
      <c r="AU76">
        <v>18.8358008325885</v>
      </c>
      <c r="AV76">
        <v>64.7459727399999</v>
      </c>
      <c r="AW76">
        <v>19.60987484</v>
      </c>
      <c r="AX76">
        <v>5.1115241640000004</v>
      </c>
      <c r="AY76">
        <v>1.5481480139999999</v>
      </c>
      <c r="AZ76">
        <v>26.40954151</v>
      </c>
      <c r="BA76">
        <v>7.9987647390000003</v>
      </c>
      <c r="BB76">
        <v>76.672862453531593</v>
      </c>
      <c r="BC76">
        <v>23.2222202045612</v>
      </c>
      <c r="BD76">
        <v>53.671003717472097</v>
      </c>
      <c r="BE76">
        <v>16.2555541431928</v>
      </c>
      <c r="BF76">
        <v>81.784386617100296</v>
      </c>
      <c r="BG76">
        <v>24.770368218198598</v>
      </c>
      <c r="BH76">
        <v>18.742255266418798</v>
      </c>
      <c r="BI76">
        <v>5.67654271667051</v>
      </c>
      <c r="BJ76">
        <v>42.596034696406399</v>
      </c>
      <c r="BK76">
        <v>12.9012334469784</v>
      </c>
      <c r="BL76">
        <v>65.597893432465895</v>
      </c>
      <c r="BM76">
        <v>19.867899508346799</v>
      </c>
      <c r="BN76">
        <v>82.636307311028503</v>
      </c>
      <c r="BO76">
        <v>25.0283928871381</v>
      </c>
      <c r="BP76">
        <v>68.153655514250303</v>
      </c>
      <c r="BQ76">
        <v>20.6419735151655</v>
      </c>
      <c r="BR76">
        <v>98</v>
      </c>
      <c r="BS76">
        <v>91</v>
      </c>
      <c r="BT76">
        <v>97</v>
      </c>
      <c r="BU76">
        <v>96</v>
      </c>
      <c r="BV76">
        <v>87</v>
      </c>
      <c r="BW76">
        <v>60</v>
      </c>
      <c r="BX76">
        <v>84</v>
      </c>
      <c r="BY76">
        <v>92</v>
      </c>
      <c r="BZ76">
        <v>31</v>
      </c>
      <c r="CA76">
        <v>86</v>
      </c>
      <c r="CB76">
        <v>83</v>
      </c>
      <c r="CC76">
        <v>73</v>
      </c>
      <c r="CD76">
        <v>76</v>
      </c>
      <c r="CE76">
        <v>6</v>
      </c>
      <c r="CF76">
        <v>31</v>
      </c>
      <c r="CG76">
        <v>90</v>
      </c>
      <c r="CH76">
        <v>63</v>
      </c>
      <c r="CI76">
        <v>96</v>
      </c>
      <c r="CJ76">
        <v>22</v>
      </c>
      <c r="CK76">
        <v>50</v>
      </c>
      <c r="CL76">
        <v>77</v>
      </c>
      <c r="CM76">
        <v>97</v>
      </c>
      <c r="CN76">
        <v>80</v>
      </c>
      <c r="CO76">
        <v>98</v>
      </c>
      <c r="CP76">
        <v>95</v>
      </c>
      <c r="CQ76">
        <v>96</v>
      </c>
      <c r="CR76">
        <v>94</v>
      </c>
      <c r="CS76">
        <v>96</v>
      </c>
      <c r="CT76">
        <v>93</v>
      </c>
      <c r="CU76">
        <v>51</v>
      </c>
      <c r="CV76">
        <v>48</v>
      </c>
      <c r="CW76">
        <v>81</v>
      </c>
      <c r="CX76">
        <v>75</v>
      </c>
      <c r="CY76">
        <v>99</v>
      </c>
      <c r="CZ76">
        <v>96</v>
      </c>
      <c r="DA76">
        <v>92</v>
      </c>
      <c r="DB76">
        <v>88</v>
      </c>
      <c r="DC76">
        <v>99</v>
      </c>
      <c r="DD76">
        <v>97</v>
      </c>
      <c r="DE76">
        <v>64</v>
      </c>
      <c r="DF76">
        <v>52</v>
      </c>
      <c r="DG76">
        <v>86</v>
      </c>
      <c r="DH76">
        <v>81</v>
      </c>
      <c r="DI76">
        <v>97</v>
      </c>
      <c r="DJ76">
        <v>93</v>
      </c>
      <c r="DK76">
        <v>99</v>
      </c>
      <c r="DL76">
        <v>97</v>
      </c>
      <c r="DM76">
        <v>98</v>
      </c>
      <c r="DN76">
        <v>95</v>
      </c>
      <c r="DO76">
        <f t="shared" si="17"/>
        <v>1</v>
      </c>
      <c r="DP76">
        <f t="shared" si="18"/>
        <v>1</v>
      </c>
      <c r="DQ76">
        <f t="shared" si="19"/>
        <v>1</v>
      </c>
      <c r="DR76">
        <f t="shared" si="20"/>
        <v>1</v>
      </c>
      <c r="DS76">
        <f t="shared" si="21"/>
        <v>0</v>
      </c>
      <c r="DT76">
        <f t="shared" si="22"/>
        <v>0</v>
      </c>
      <c r="DU76">
        <f t="shared" si="23"/>
        <v>1</v>
      </c>
      <c r="DV76">
        <f t="shared" si="24"/>
        <v>0</v>
      </c>
      <c r="DW76">
        <f t="shared" si="25"/>
        <v>1</v>
      </c>
      <c r="DX76">
        <f t="shared" si="26"/>
        <v>0</v>
      </c>
      <c r="DY76">
        <f t="shared" si="27"/>
        <v>0</v>
      </c>
      <c r="DZ76">
        <f t="shared" si="28"/>
        <v>1</v>
      </c>
      <c r="EA76">
        <f t="shared" si="29"/>
        <v>1</v>
      </c>
      <c r="EB76">
        <f t="shared" si="30"/>
        <v>1</v>
      </c>
      <c r="EC76">
        <f t="shared" si="31"/>
        <v>9</v>
      </c>
      <c r="ED76">
        <f t="shared" si="32"/>
        <v>1</v>
      </c>
      <c r="EE76" t="b">
        <v>1</v>
      </c>
      <c r="EF76" t="b">
        <f t="shared" si="33"/>
        <v>1</v>
      </c>
    </row>
    <row r="77" spans="1:136" x14ac:dyDescent="0.35">
      <c r="A77">
        <v>58529</v>
      </c>
      <c r="B77">
        <v>39035119502</v>
      </c>
      <c r="C77" t="s">
        <v>4</v>
      </c>
      <c r="D77" t="s">
        <v>237</v>
      </c>
      <c r="E77" t="s">
        <v>5</v>
      </c>
      <c r="F77">
        <v>5</v>
      </c>
      <c r="G77">
        <v>1573</v>
      </c>
      <c r="H77">
        <v>1573</v>
      </c>
      <c r="I77">
        <v>1444</v>
      </c>
      <c r="J77">
        <v>1170</v>
      </c>
      <c r="K77">
        <v>1360</v>
      </c>
      <c r="L77">
        <v>752</v>
      </c>
      <c r="M77">
        <v>0.71106166560712003</v>
      </c>
      <c r="N77">
        <v>0.22010654540984101</v>
      </c>
      <c r="O77">
        <v>1387</v>
      </c>
      <c r="P77">
        <v>0.88175460902733604</v>
      </c>
      <c r="Q77">
        <v>850</v>
      </c>
      <c r="R77">
        <v>0.54036872218690402</v>
      </c>
      <c r="S77">
        <v>22</v>
      </c>
      <c r="T77">
        <v>2.9255319148936001E-2</v>
      </c>
      <c r="U77">
        <v>76</v>
      </c>
      <c r="V77">
        <v>6.4957264957265004E-2</v>
      </c>
      <c r="W77">
        <v>355</v>
      </c>
      <c r="X77">
        <v>0.24584487534626001</v>
      </c>
      <c r="Y77">
        <v>10</v>
      </c>
      <c r="Z77">
        <v>6.3572790845520004E-3</v>
      </c>
      <c r="AA77">
        <v>388</v>
      </c>
      <c r="AB77">
        <v>0.24666242848061001</v>
      </c>
      <c r="AD77">
        <v>9.5079504109588999</v>
      </c>
      <c r="AE77">
        <v>64.900959999999898</v>
      </c>
      <c r="AF77">
        <v>0.36209927800000002</v>
      </c>
      <c r="AG77">
        <v>20</v>
      </c>
      <c r="AH77">
        <v>0.3</v>
      </c>
      <c r="AI77">
        <v>7304.3204143782204</v>
      </c>
      <c r="AJ77">
        <v>150.213403548873</v>
      </c>
      <c r="AK77">
        <v>863</v>
      </c>
      <c r="AL77">
        <v>0.63455882352941095</v>
      </c>
      <c r="AM77">
        <v>2.3029338602528999E-2</v>
      </c>
      <c r="AN77">
        <v>0.16458748563936201</v>
      </c>
      <c r="AO77">
        <v>2.1132054102561799</v>
      </c>
      <c r="AP77">
        <v>25.778414400665099</v>
      </c>
      <c r="AQ77">
        <v>8.3252915348542997E-2</v>
      </c>
      <c r="AR77">
        <v>59.018118245390902</v>
      </c>
      <c r="AS77">
        <v>18.268843269016799</v>
      </c>
      <c r="AT77">
        <v>52.618563254926798</v>
      </c>
      <c r="AU77">
        <v>16.287884360328199</v>
      </c>
      <c r="AV77">
        <v>56.1738716099999</v>
      </c>
      <c r="AW77">
        <v>17.388417059999899</v>
      </c>
      <c r="AX77">
        <v>4.2663699959999999</v>
      </c>
      <c r="AY77">
        <v>1.32063927</v>
      </c>
      <c r="AZ77">
        <v>22.042911650000001</v>
      </c>
      <c r="BA77">
        <v>6.8233028950000003</v>
      </c>
      <c r="BB77">
        <v>63.995549904640797</v>
      </c>
      <c r="BC77">
        <v>19.809589086885602</v>
      </c>
      <c r="BD77">
        <v>46.930069930069898</v>
      </c>
      <c r="BE77">
        <v>14.5270319970495</v>
      </c>
      <c r="BF77">
        <v>61.1513032422123</v>
      </c>
      <c r="BG77">
        <v>18.929162905246301</v>
      </c>
      <c r="BH77">
        <v>15.643356643356601</v>
      </c>
      <c r="BI77">
        <v>4.8423439990165003</v>
      </c>
      <c r="BJ77">
        <v>34.842021614748802</v>
      </c>
      <c r="BK77">
        <v>10.785220725082199</v>
      </c>
      <c r="BL77">
        <v>53.329624920534002</v>
      </c>
      <c r="BM77">
        <v>16.507990905738001</v>
      </c>
      <c r="BN77">
        <v>68.972981563890599</v>
      </c>
      <c r="BO77">
        <v>21.350334904754501</v>
      </c>
      <c r="BP77">
        <v>56.884933248569602</v>
      </c>
      <c r="BQ77">
        <v>17.6085236327872</v>
      </c>
      <c r="BR77">
        <v>91</v>
      </c>
      <c r="BS77">
        <v>85</v>
      </c>
      <c r="BT77">
        <v>88</v>
      </c>
      <c r="BU77">
        <v>87</v>
      </c>
      <c r="BV77">
        <v>28</v>
      </c>
      <c r="BW77">
        <v>78</v>
      </c>
      <c r="BX77">
        <v>89</v>
      </c>
      <c r="BY77">
        <v>3</v>
      </c>
      <c r="BZ77">
        <v>87</v>
      </c>
      <c r="CB77">
        <v>83</v>
      </c>
      <c r="CC77">
        <v>74</v>
      </c>
      <c r="CD77">
        <v>79</v>
      </c>
      <c r="CE77">
        <v>6</v>
      </c>
      <c r="CF77">
        <v>31</v>
      </c>
      <c r="CG77">
        <v>90</v>
      </c>
      <c r="CH77">
        <v>66</v>
      </c>
      <c r="CI77">
        <v>86</v>
      </c>
      <c r="CJ77">
        <v>22</v>
      </c>
      <c r="CK77">
        <v>49</v>
      </c>
      <c r="CL77">
        <v>75</v>
      </c>
      <c r="CM77">
        <v>97</v>
      </c>
      <c r="CN77">
        <v>80</v>
      </c>
      <c r="CO77">
        <v>94</v>
      </c>
      <c r="CP77">
        <v>92</v>
      </c>
      <c r="CQ77">
        <v>93</v>
      </c>
      <c r="CR77">
        <v>91</v>
      </c>
      <c r="CS77">
        <v>93</v>
      </c>
      <c r="CT77">
        <v>90</v>
      </c>
      <c r="CU77">
        <v>49</v>
      </c>
      <c r="CV77">
        <v>46</v>
      </c>
      <c r="CW77">
        <v>76</v>
      </c>
      <c r="CX77">
        <v>70</v>
      </c>
      <c r="CY77">
        <v>97</v>
      </c>
      <c r="CZ77">
        <v>94</v>
      </c>
      <c r="DA77">
        <v>88</v>
      </c>
      <c r="DB77">
        <v>85</v>
      </c>
      <c r="DC77">
        <v>96</v>
      </c>
      <c r="DD77">
        <v>92</v>
      </c>
      <c r="DE77">
        <v>58</v>
      </c>
      <c r="DF77">
        <v>45</v>
      </c>
      <c r="DG77">
        <v>81</v>
      </c>
      <c r="DH77">
        <v>75</v>
      </c>
      <c r="DI77">
        <v>92</v>
      </c>
      <c r="DJ77">
        <v>88</v>
      </c>
      <c r="DK77">
        <v>97</v>
      </c>
      <c r="DL77">
        <v>94</v>
      </c>
      <c r="DM77">
        <v>95</v>
      </c>
      <c r="DN77">
        <v>92</v>
      </c>
      <c r="DO77">
        <f t="shared" si="17"/>
        <v>0</v>
      </c>
      <c r="DP77">
        <f t="shared" si="18"/>
        <v>1</v>
      </c>
      <c r="DQ77">
        <f t="shared" si="19"/>
        <v>1</v>
      </c>
      <c r="DR77">
        <f t="shared" si="20"/>
        <v>0</v>
      </c>
      <c r="DS77">
        <f t="shared" si="21"/>
        <v>0</v>
      </c>
      <c r="DT77">
        <f t="shared" si="22"/>
        <v>0</v>
      </c>
      <c r="DU77">
        <f t="shared" si="23"/>
        <v>1</v>
      </c>
      <c r="DV77">
        <f t="shared" si="24"/>
        <v>0</v>
      </c>
      <c r="DW77">
        <f t="shared" si="25"/>
        <v>1</v>
      </c>
      <c r="DX77">
        <f t="shared" si="26"/>
        <v>0</v>
      </c>
      <c r="DY77">
        <f t="shared" si="27"/>
        <v>0</v>
      </c>
      <c r="DZ77">
        <f t="shared" si="28"/>
        <v>0</v>
      </c>
      <c r="EA77">
        <f t="shared" si="29"/>
        <v>1</v>
      </c>
      <c r="EB77">
        <f t="shared" si="30"/>
        <v>1</v>
      </c>
      <c r="EC77">
        <f t="shared" si="31"/>
        <v>6</v>
      </c>
      <c r="ED77">
        <f t="shared" si="32"/>
        <v>1</v>
      </c>
      <c r="EE77" t="b">
        <v>1</v>
      </c>
      <c r="EF77" t="b">
        <f t="shared" si="33"/>
        <v>1</v>
      </c>
    </row>
    <row r="78" spans="1:136" x14ac:dyDescent="0.35">
      <c r="A78">
        <v>58530</v>
      </c>
      <c r="B78">
        <v>39035119600</v>
      </c>
      <c r="C78" t="s">
        <v>4</v>
      </c>
      <c r="D78" t="s">
        <v>237</v>
      </c>
      <c r="E78" t="s">
        <v>5</v>
      </c>
      <c r="F78">
        <v>5</v>
      </c>
      <c r="G78">
        <v>1813</v>
      </c>
      <c r="H78">
        <v>1813</v>
      </c>
      <c r="I78">
        <v>1417</v>
      </c>
      <c r="J78">
        <v>853</v>
      </c>
      <c r="K78">
        <v>1151</v>
      </c>
      <c r="L78">
        <v>749</v>
      </c>
      <c r="M78">
        <v>0.68284611141753904</v>
      </c>
      <c r="N78">
        <v>0.22546082315897301</v>
      </c>
      <c r="O78">
        <v>1708</v>
      </c>
      <c r="P78">
        <v>0.94208494208494198</v>
      </c>
      <c r="Q78">
        <v>768</v>
      </c>
      <c r="R78">
        <v>0.42360728075013698</v>
      </c>
      <c r="S78">
        <v>137</v>
      </c>
      <c r="T78">
        <v>0.18291054739652801</v>
      </c>
      <c r="U78">
        <v>23</v>
      </c>
      <c r="V78">
        <v>2.6963657678780999E-2</v>
      </c>
      <c r="W78">
        <v>287</v>
      </c>
      <c r="X78">
        <v>0.202540578687367</v>
      </c>
      <c r="Y78">
        <v>90</v>
      </c>
      <c r="Z78">
        <v>4.9641478212907E-2</v>
      </c>
      <c r="AA78">
        <v>545</v>
      </c>
      <c r="AB78">
        <v>0.30060672917815701</v>
      </c>
      <c r="AC78">
        <v>0.29128205128205198</v>
      </c>
      <c r="AD78">
        <v>9.5662523287671206</v>
      </c>
      <c r="AE78">
        <v>64.79213</v>
      </c>
      <c r="AF78">
        <v>0.32978924900000001</v>
      </c>
      <c r="AG78">
        <v>20</v>
      </c>
      <c r="AH78">
        <v>0.3</v>
      </c>
      <c r="AI78">
        <v>9863.1948839765901</v>
      </c>
      <c r="AJ78">
        <v>97.897155717804296</v>
      </c>
      <c r="AK78">
        <v>778</v>
      </c>
      <c r="AL78">
        <v>0.67593397046046899</v>
      </c>
      <c r="AM78">
        <v>2.3438825765917999E-2</v>
      </c>
      <c r="AN78">
        <v>0.19924926228558101</v>
      </c>
      <c r="AO78">
        <v>3.2079648264822</v>
      </c>
      <c r="AP78">
        <v>5.9543038731399802</v>
      </c>
      <c r="AQ78">
        <v>0.105151354920412</v>
      </c>
      <c r="AR78">
        <v>57.3590733590732</v>
      </c>
      <c r="AS78">
        <v>18.938709145353702</v>
      </c>
      <c r="AT78">
        <v>49.847766133480299</v>
      </c>
      <c r="AU78">
        <v>16.458640090605002</v>
      </c>
      <c r="AV78">
        <v>50.530612210000001</v>
      </c>
      <c r="AW78">
        <v>16.684100900000001</v>
      </c>
      <c r="AX78">
        <v>4.0970766660000004</v>
      </c>
      <c r="AY78">
        <v>1.352764938</v>
      </c>
      <c r="AZ78">
        <v>21.168229440000001</v>
      </c>
      <c r="BA78">
        <v>6.9892855129999996</v>
      </c>
      <c r="BB78">
        <v>62.821842250413503</v>
      </c>
      <c r="BC78">
        <v>20.7423957306255</v>
      </c>
      <c r="BD78">
        <v>36.190843905129498</v>
      </c>
      <c r="BE78">
        <v>11.949423627425499</v>
      </c>
      <c r="BF78">
        <v>60.090457804743401</v>
      </c>
      <c r="BG78">
        <v>19.840552437989601</v>
      </c>
      <c r="BH78">
        <v>15.022614451185801</v>
      </c>
      <c r="BI78">
        <v>4.9601381094974002</v>
      </c>
      <c r="BJ78">
        <v>38.239382239382103</v>
      </c>
      <c r="BK78">
        <v>12.6258060969024</v>
      </c>
      <c r="BL78">
        <v>55.993381136238099</v>
      </c>
      <c r="BM78">
        <v>18.487787499035701</v>
      </c>
      <c r="BN78">
        <v>55.310535024820602</v>
      </c>
      <c r="BO78">
        <v>18.2623266758768</v>
      </c>
      <c r="BP78">
        <v>55.310535024820602</v>
      </c>
      <c r="BQ78">
        <v>18.2623266758768</v>
      </c>
      <c r="BR78">
        <v>89</v>
      </c>
      <c r="BS78">
        <v>86</v>
      </c>
      <c r="BT78">
        <v>92</v>
      </c>
      <c r="BU78">
        <v>74</v>
      </c>
      <c r="BV78">
        <v>97</v>
      </c>
      <c r="BW78">
        <v>62</v>
      </c>
      <c r="BX78">
        <v>83</v>
      </c>
      <c r="BY78">
        <v>43</v>
      </c>
      <c r="BZ78">
        <v>94</v>
      </c>
      <c r="CA78">
        <v>98</v>
      </c>
      <c r="CB78">
        <v>84</v>
      </c>
      <c r="CC78">
        <v>73</v>
      </c>
      <c r="CD78">
        <v>74</v>
      </c>
      <c r="CE78">
        <v>6</v>
      </c>
      <c r="CF78">
        <v>31</v>
      </c>
      <c r="CG78">
        <v>92</v>
      </c>
      <c r="CH78">
        <v>53</v>
      </c>
      <c r="CI78">
        <v>88</v>
      </c>
      <c r="CJ78">
        <v>22</v>
      </c>
      <c r="CK78">
        <v>56</v>
      </c>
      <c r="CL78">
        <v>82</v>
      </c>
      <c r="CM78">
        <v>81</v>
      </c>
      <c r="CN78">
        <v>81</v>
      </c>
      <c r="CO78">
        <v>94</v>
      </c>
      <c r="CP78">
        <v>93</v>
      </c>
      <c r="CQ78">
        <v>91</v>
      </c>
      <c r="CR78">
        <v>91</v>
      </c>
      <c r="CS78">
        <v>90</v>
      </c>
      <c r="CT78">
        <v>89</v>
      </c>
      <c r="CU78">
        <v>48</v>
      </c>
      <c r="CV78">
        <v>46</v>
      </c>
      <c r="CW78">
        <v>75</v>
      </c>
      <c r="CX78">
        <v>71</v>
      </c>
      <c r="CY78">
        <v>97</v>
      </c>
      <c r="CZ78">
        <v>95</v>
      </c>
      <c r="DA78">
        <v>80</v>
      </c>
      <c r="DB78">
        <v>78</v>
      </c>
      <c r="DC78">
        <v>95</v>
      </c>
      <c r="DD78">
        <v>93</v>
      </c>
      <c r="DE78">
        <v>56</v>
      </c>
      <c r="DF78">
        <v>46</v>
      </c>
      <c r="DG78">
        <v>84</v>
      </c>
      <c r="DH78">
        <v>80</v>
      </c>
      <c r="DI78">
        <v>93</v>
      </c>
      <c r="DJ78">
        <v>91</v>
      </c>
      <c r="DK78">
        <v>93</v>
      </c>
      <c r="DL78">
        <v>90</v>
      </c>
      <c r="DM78">
        <v>94</v>
      </c>
      <c r="DN78">
        <v>92</v>
      </c>
      <c r="DO78">
        <f t="shared" si="17"/>
        <v>0</v>
      </c>
      <c r="DP78">
        <f t="shared" si="18"/>
        <v>1</v>
      </c>
      <c r="DQ78">
        <f t="shared" si="19"/>
        <v>1</v>
      </c>
      <c r="DR78">
        <f t="shared" si="20"/>
        <v>0</v>
      </c>
      <c r="DS78">
        <f t="shared" si="21"/>
        <v>0</v>
      </c>
      <c r="DT78">
        <f t="shared" si="22"/>
        <v>0</v>
      </c>
      <c r="DU78">
        <f t="shared" si="23"/>
        <v>1</v>
      </c>
      <c r="DV78">
        <f t="shared" si="24"/>
        <v>0</v>
      </c>
      <c r="DW78">
        <f t="shared" si="25"/>
        <v>1</v>
      </c>
      <c r="DX78">
        <f t="shared" si="26"/>
        <v>0</v>
      </c>
      <c r="DY78">
        <f t="shared" si="27"/>
        <v>0</v>
      </c>
      <c r="DZ78">
        <f t="shared" si="28"/>
        <v>1</v>
      </c>
      <c r="EA78">
        <f t="shared" si="29"/>
        <v>0</v>
      </c>
      <c r="EB78">
        <f t="shared" si="30"/>
        <v>1</v>
      </c>
      <c r="EC78">
        <f t="shared" si="31"/>
        <v>6</v>
      </c>
      <c r="ED78">
        <f t="shared" si="32"/>
        <v>1</v>
      </c>
      <c r="EE78" t="b">
        <v>1</v>
      </c>
      <c r="EF78" t="b">
        <f t="shared" si="33"/>
        <v>1</v>
      </c>
    </row>
    <row r="79" spans="1:136" x14ac:dyDescent="0.35">
      <c r="A79">
        <v>58531</v>
      </c>
      <c r="B79">
        <v>39035119701</v>
      </c>
      <c r="C79" t="s">
        <v>4</v>
      </c>
      <c r="D79" t="s">
        <v>237</v>
      </c>
      <c r="E79" t="s">
        <v>5</v>
      </c>
      <c r="F79">
        <v>5</v>
      </c>
      <c r="G79">
        <v>2398</v>
      </c>
      <c r="H79">
        <v>2398</v>
      </c>
      <c r="I79">
        <v>1468</v>
      </c>
      <c r="J79">
        <v>942</v>
      </c>
      <c r="K79">
        <v>1163</v>
      </c>
      <c r="L79">
        <v>1064</v>
      </c>
      <c r="M79">
        <v>0.76772310258548804</v>
      </c>
      <c r="N79">
        <v>0.23275796562089901</v>
      </c>
      <c r="O79">
        <v>2336</v>
      </c>
      <c r="P79">
        <v>0.97414512093411099</v>
      </c>
      <c r="Q79">
        <v>1346</v>
      </c>
      <c r="R79">
        <v>0.56130108423686398</v>
      </c>
      <c r="S79">
        <v>257</v>
      </c>
      <c r="T79">
        <v>0.241541353383458</v>
      </c>
      <c r="U79">
        <v>0</v>
      </c>
      <c r="V79">
        <v>0</v>
      </c>
      <c r="W79">
        <v>164</v>
      </c>
      <c r="X79">
        <v>0.11171662125340601</v>
      </c>
      <c r="Y79">
        <v>187</v>
      </c>
      <c r="Z79">
        <v>7.7981651376147001E-2</v>
      </c>
      <c r="AA79">
        <v>330</v>
      </c>
      <c r="AB79">
        <v>0.13761467889908199</v>
      </c>
      <c r="AC79">
        <v>0.24923076923076901</v>
      </c>
      <c r="AD79">
        <v>9.5053054794520495</v>
      </c>
      <c r="AE79">
        <v>64.67259</v>
      </c>
      <c r="AF79">
        <v>0.301744766</v>
      </c>
      <c r="AG79">
        <v>20</v>
      </c>
      <c r="AH79">
        <v>0.3</v>
      </c>
      <c r="AI79">
        <v>7093.4491361540904</v>
      </c>
      <c r="AJ79">
        <v>319.15957847355099</v>
      </c>
      <c r="AK79">
        <v>863</v>
      </c>
      <c r="AL79">
        <v>0.74204643164230399</v>
      </c>
      <c r="AM79">
        <v>2.3522567231693998E-2</v>
      </c>
      <c r="AN79">
        <v>0.19752888739999999</v>
      </c>
      <c r="AO79">
        <v>1.98906459921311</v>
      </c>
      <c r="AP79">
        <v>9.8568580229016405</v>
      </c>
      <c r="AQ79">
        <v>3.3514624424044001E-2</v>
      </c>
      <c r="AR79">
        <v>63.721017514595502</v>
      </c>
      <c r="AS79">
        <v>19.3189111465346</v>
      </c>
      <c r="AT79">
        <v>56.043786488740601</v>
      </c>
      <c r="AU79">
        <v>16.991331490325599</v>
      </c>
      <c r="AV79">
        <v>52.972894109999899</v>
      </c>
      <c r="AW79">
        <v>16.060299650000001</v>
      </c>
      <c r="AX79">
        <v>4.6063386179999997</v>
      </c>
      <c r="AY79">
        <v>1.3965477959999999</v>
      </c>
      <c r="AZ79">
        <v>23.799416189999899</v>
      </c>
      <c r="BA79">
        <v>7.215496946</v>
      </c>
      <c r="BB79">
        <v>68.327356130108399</v>
      </c>
      <c r="BC79">
        <v>20.71545894026</v>
      </c>
      <c r="BD79">
        <v>64.488740617180895</v>
      </c>
      <c r="BE79">
        <v>19.551669112155501</v>
      </c>
      <c r="BF79">
        <v>70.630525437864904</v>
      </c>
      <c r="BG79">
        <v>21.413732837122701</v>
      </c>
      <c r="BH79">
        <v>16.889908256880702</v>
      </c>
      <c r="BI79">
        <v>5.12067524365977</v>
      </c>
      <c r="BJ79">
        <v>42.992493744787303</v>
      </c>
      <c r="BK79">
        <v>13.034446074770299</v>
      </c>
      <c r="BL79">
        <v>56.8115095913261</v>
      </c>
      <c r="BM79">
        <v>17.224089455946501</v>
      </c>
      <c r="BN79">
        <v>68.327356130108399</v>
      </c>
      <c r="BO79">
        <v>20.71545894026</v>
      </c>
      <c r="BP79">
        <v>56.8115095913261</v>
      </c>
      <c r="BQ79">
        <v>17.224089455946501</v>
      </c>
      <c r="BR79">
        <v>95</v>
      </c>
      <c r="BS79">
        <v>87</v>
      </c>
      <c r="BT79">
        <v>95</v>
      </c>
      <c r="BU79">
        <v>89</v>
      </c>
      <c r="BV79">
        <v>99</v>
      </c>
      <c r="BW79">
        <v>0</v>
      </c>
      <c r="BX79">
        <v>60</v>
      </c>
      <c r="BY79">
        <v>79</v>
      </c>
      <c r="BZ79">
        <v>38</v>
      </c>
      <c r="CA79">
        <v>90</v>
      </c>
      <c r="CB79">
        <v>83</v>
      </c>
      <c r="CC79">
        <v>73</v>
      </c>
      <c r="CD79">
        <v>69</v>
      </c>
      <c r="CE79">
        <v>6</v>
      </c>
      <c r="CF79">
        <v>31</v>
      </c>
      <c r="CG79">
        <v>89</v>
      </c>
      <c r="CH79">
        <v>84</v>
      </c>
      <c r="CI79">
        <v>92</v>
      </c>
      <c r="CJ79">
        <v>22</v>
      </c>
      <c r="CK79">
        <v>56</v>
      </c>
      <c r="CL79">
        <v>74</v>
      </c>
      <c r="CM79">
        <v>89</v>
      </c>
      <c r="CN79">
        <v>74</v>
      </c>
      <c r="CO79">
        <v>96</v>
      </c>
      <c r="CP79">
        <v>93</v>
      </c>
      <c r="CQ79">
        <v>94</v>
      </c>
      <c r="CR79">
        <v>92</v>
      </c>
      <c r="CS79">
        <v>91</v>
      </c>
      <c r="CT79">
        <v>88</v>
      </c>
      <c r="CU79">
        <v>50</v>
      </c>
      <c r="CV79">
        <v>47</v>
      </c>
      <c r="CW79">
        <v>78</v>
      </c>
      <c r="CX79">
        <v>72</v>
      </c>
      <c r="CY79">
        <v>98</v>
      </c>
      <c r="CZ79">
        <v>95</v>
      </c>
      <c r="DA79">
        <v>96</v>
      </c>
      <c r="DB79">
        <v>93</v>
      </c>
      <c r="DC79">
        <v>98</v>
      </c>
      <c r="DD79">
        <v>95</v>
      </c>
      <c r="DE79">
        <v>60</v>
      </c>
      <c r="DF79">
        <v>48</v>
      </c>
      <c r="DG79">
        <v>87</v>
      </c>
      <c r="DH79">
        <v>81</v>
      </c>
      <c r="DI79">
        <v>93</v>
      </c>
      <c r="DJ79">
        <v>89</v>
      </c>
      <c r="DK79">
        <v>97</v>
      </c>
      <c r="DL79">
        <v>93</v>
      </c>
      <c r="DM79">
        <v>95</v>
      </c>
      <c r="DN79">
        <v>91</v>
      </c>
      <c r="DO79">
        <f t="shared" si="17"/>
        <v>0</v>
      </c>
      <c r="DP79">
        <f t="shared" si="18"/>
        <v>1</v>
      </c>
      <c r="DQ79">
        <f t="shared" si="19"/>
        <v>1</v>
      </c>
      <c r="DR79">
        <f t="shared" si="20"/>
        <v>0</v>
      </c>
      <c r="DS79">
        <f t="shared" si="21"/>
        <v>0</v>
      </c>
      <c r="DT79">
        <f t="shared" si="22"/>
        <v>0</v>
      </c>
      <c r="DU79">
        <f t="shared" si="23"/>
        <v>1</v>
      </c>
      <c r="DV79">
        <f t="shared" si="24"/>
        <v>1</v>
      </c>
      <c r="DW79">
        <f t="shared" si="25"/>
        <v>1</v>
      </c>
      <c r="DX79">
        <f t="shared" si="26"/>
        <v>0</v>
      </c>
      <c r="DY79">
        <f t="shared" si="27"/>
        <v>0</v>
      </c>
      <c r="DZ79">
        <f t="shared" si="28"/>
        <v>0</v>
      </c>
      <c r="EA79">
        <f t="shared" si="29"/>
        <v>1</v>
      </c>
      <c r="EB79">
        <f t="shared" si="30"/>
        <v>1</v>
      </c>
      <c r="EC79">
        <f t="shared" si="31"/>
        <v>7</v>
      </c>
      <c r="ED79">
        <f t="shared" si="32"/>
        <v>1</v>
      </c>
      <c r="EE79" t="b">
        <v>1</v>
      </c>
      <c r="EF79" t="b">
        <f t="shared" si="33"/>
        <v>1</v>
      </c>
    </row>
    <row r="80" spans="1:136" x14ac:dyDescent="0.35">
      <c r="A80">
        <v>58532</v>
      </c>
      <c r="B80">
        <v>39035119702</v>
      </c>
      <c r="C80" t="s">
        <v>4</v>
      </c>
      <c r="D80" t="s">
        <v>237</v>
      </c>
      <c r="E80" t="s">
        <v>5</v>
      </c>
      <c r="F80">
        <v>5</v>
      </c>
      <c r="G80">
        <v>1336</v>
      </c>
      <c r="H80">
        <v>1336</v>
      </c>
      <c r="I80">
        <v>1072</v>
      </c>
      <c r="J80">
        <v>661</v>
      </c>
      <c r="K80">
        <v>1004</v>
      </c>
      <c r="L80">
        <v>614</v>
      </c>
      <c r="M80">
        <v>0.71968562874251496</v>
      </c>
      <c r="N80">
        <v>0.211792173585789</v>
      </c>
      <c r="O80">
        <v>1330</v>
      </c>
      <c r="P80">
        <v>0.99550898203592797</v>
      </c>
      <c r="Q80">
        <v>593</v>
      </c>
      <c r="R80">
        <v>0.44386227544910101</v>
      </c>
      <c r="S80">
        <v>68</v>
      </c>
      <c r="T80">
        <v>0.11074918566775201</v>
      </c>
      <c r="U80">
        <v>0</v>
      </c>
      <c r="V80">
        <v>0</v>
      </c>
      <c r="W80">
        <v>246</v>
      </c>
      <c r="X80">
        <v>0.229477611940298</v>
      </c>
      <c r="Y80">
        <v>36</v>
      </c>
      <c r="Z80">
        <v>2.6946107784431E-2</v>
      </c>
      <c r="AA80">
        <v>389</v>
      </c>
      <c r="AB80">
        <v>0.29116766467065802</v>
      </c>
      <c r="AC80">
        <v>0.27487179487179503</v>
      </c>
      <c r="AD80">
        <v>9.5283545205479303</v>
      </c>
      <c r="AE80">
        <v>64.716750000000005</v>
      </c>
      <c r="AF80">
        <v>0.31940678300000003</v>
      </c>
      <c r="AG80">
        <v>20</v>
      </c>
      <c r="AH80">
        <v>0.3</v>
      </c>
      <c r="AI80">
        <v>8300.1212616654902</v>
      </c>
      <c r="AJ80">
        <v>184.67423660491201</v>
      </c>
      <c r="AK80">
        <v>894</v>
      </c>
      <c r="AL80">
        <v>0.89043824701195196</v>
      </c>
      <c r="AM80">
        <v>2.3515011738012001E-2</v>
      </c>
      <c r="AN80">
        <v>0.18210918581871299</v>
      </c>
      <c r="AO80">
        <v>2.2321717558748499</v>
      </c>
      <c r="AP80">
        <v>11.4391748660374</v>
      </c>
      <c r="AQ80">
        <v>8.9306924405848004E-2</v>
      </c>
      <c r="AR80">
        <v>60.453592814371198</v>
      </c>
      <c r="AS80">
        <v>17.7905425812062</v>
      </c>
      <c r="AT80">
        <v>52.537050898203503</v>
      </c>
      <c r="AU80">
        <v>15.460828671762499</v>
      </c>
      <c r="AV80">
        <v>51.817365289999898</v>
      </c>
      <c r="AW80">
        <v>15.24903653</v>
      </c>
      <c r="AX80">
        <v>4.3181137740000004</v>
      </c>
      <c r="AY80">
        <v>1.2707530440000001</v>
      </c>
      <c r="AZ80">
        <v>22.3102544999999</v>
      </c>
      <c r="BA80">
        <v>6.5655573939999998</v>
      </c>
      <c r="BB80">
        <v>65.491392215568794</v>
      </c>
      <c r="BC80">
        <v>19.2730877963068</v>
      </c>
      <c r="BD80">
        <v>51.097679640718503</v>
      </c>
      <c r="BE80">
        <v>15.037244324591001</v>
      </c>
      <c r="BF80">
        <v>70.529191616766397</v>
      </c>
      <c r="BG80">
        <v>20.755633011407301</v>
      </c>
      <c r="BH80">
        <v>15.8330838323353</v>
      </c>
      <c r="BI80">
        <v>4.6594278188873499</v>
      </c>
      <c r="BJ80">
        <v>38.143338323353198</v>
      </c>
      <c r="BK80">
        <v>11.224985200046801</v>
      </c>
      <c r="BL80">
        <v>54.696107784431099</v>
      </c>
      <c r="BM80">
        <v>16.0962051925199</v>
      </c>
      <c r="BN80">
        <v>65.491392215568794</v>
      </c>
      <c r="BO80">
        <v>19.2730877963068</v>
      </c>
      <c r="BP80">
        <v>57.574850299401099</v>
      </c>
      <c r="BQ80">
        <v>16.9433738868631</v>
      </c>
      <c r="BR80">
        <v>92</v>
      </c>
      <c r="BS80">
        <v>83</v>
      </c>
      <c r="BT80">
        <v>98</v>
      </c>
      <c r="BU80">
        <v>77</v>
      </c>
      <c r="BV80">
        <v>88</v>
      </c>
      <c r="BW80">
        <v>0</v>
      </c>
      <c r="BX80">
        <v>87</v>
      </c>
      <c r="BY80">
        <v>14</v>
      </c>
      <c r="BZ80">
        <v>93</v>
      </c>
      <c r="CA80">
        <v>96</v>
      </c>
      <c r="CB80">
        <v>84</v>
      </c>
      <c r="CC80">
        <v>73</v>
      </c>
      <c r="CD80">
        <v>72</v>
      </c>
      <c r="CE80">
        <v>6</v>
      </c>
      <c r="CF80">
        <v>31</v>
      </c>
      <c r="CG80">
        <v>91</v>
      </c>
      <c r="CH80">
        <v>71</v>
      </c>
      <c r="CI80">
        <v>98</v>
      </c>
      <c r="CJ80">
        <v>22</v>
      </c>
      <c r="CK80">
        <v>53</v>
      </c>
      <c r="CL80">
        <v>76</v>
      </c>
      <c r="CM80">
        <v>91</v>
      </c>
      <c r="CN80">
        <v>80</v>
      </c>
      <c r="CO80">
        <v>95</v>
      </c>
      <c r="CP80">
        <v>92</v>
      </c>
      <c r="CQ80">
        <v>93</v>
      </c>
      <c r="CR80">
        <v>89</v>
      </c>
      <c r="CS80">
        <v>91</v>
      </c>
      <c r="CT80">
        <v>87</v>
      </c>
      <c r="CU80">
        <v>49</v>
      </c>
      <c r="CV80">
        <v>45</v>
      </c>
      <c r="CW80">
        <v>77</v>
      </c>
      <c r="CX80">
        <v>69</v>
      </c>
      <c r="CY80">
        <v>97</v>
      </c>
      <c r="CZ80">
        <v>93</v>
      </c>
      <c r="DA80">
        <v>91</v>
      </c>
      <c r="DB80">
        <v>86</v>
      </c>
      <c r="DC80">
        <v>98</v>
      </c>
      <c r="DD80">
        <v>94</v>
      </c>
      <c r="DE80">
        <v>58</v>
      </c>
      <c r="DF80">
        <v>44</v>
      </c>
      <c r="DG80">
        <v>83</v>
      </c>
      <c r="DH80">
        <v>76</v>
      </c>
      <c r="DI80">
        <v>93</v>
      </c>
      <c r="DJ80">
        <v>88</v>
      </c>
      <c r="DK80">
        <v>96</v>
      </c>
      <c r="DL80">
        <v>92</v>
      </c>
      <c r="DM80">
        <v>95</v>
      </c>
      <c r="DN80">
        <v>91</v>
      </c>
      <c r="DO80">
        <f t="shared" si="17"/>
        <v>0</v>
      </c>
      <c r="DP80">
        <f t="shared" si="18"/>
        <v>1</v>
      </c>
      <c r="DQ80">
        <f t="shared" si="19"/>
        <v>0</v>
      </c>
      <c r="DR80">
        <f t="shared" si="20"/>
        <v>0</v>
      </c>
      <c r="DS80">
        <f t="shared" si="21"/>
        <v>0</v>
      </c>
      <c r="DT80">
        <f t="shared" si="22"/>
        <v>0</v>
      </c>
      <c r="DU80">
        <f t="shared" si="23"/>
        <v>1</v>
      </c>
      <c r="DV80">
        <f t="shared" si="24"/>
        <v>0</v>
      </c>
      <c r="DW80">
        <f t="shared" si="25"/>
        <v>1</v>
      </c>
      <c r="DX80">
        <f t="shared" si="26"/>
        <v>0</v>
      </c>
      <c r="DY80">
        <f t="shared" si="27"/>
        <v>0</v>
      </c>
      <c r="DZ80">
        <f t="shared" si="28"/>
        <v>0</v>
      </c>
      <c r="EA80">
        <f t="shared" si="29"/>
        <v>1</v>
      </c>
      <c r="EB80">
        <f t="shared" si="30"/>
        <v>1</v>
      </c>
      <c r="EC80">
        <f t="shared" si="31"/>
        <v>5</v>
      </c>
      <c r="ED80">
        <f t="shared" si="32"/>
        <v>1</v>
      </c>
      <c r="EE80" t="b">
        <v>1</v>
      </c>
      <c r="EF80" t="b">
        <f t="shared" si="33"/>
        <v>1</v>
      </c>
    </row>
    <row r="81" spans="1:136" x14ac:dyDescent="0.35">
      <c r="A81">
        <v>58533</v>
      </c>
      <c r="B81">
        <v>39035119800</v>
      </c>
      <c r="C81" t="s">
        <v>4</v>
      </c>
      <c r="D81" t="s">
        <v>237</v>
      </c>
      <c r="E81" t="s">
        <v>5</v>
      </c>
      <c r="F81">
        <v>5</v>
      </c>
      <c r="G81">
        <v>2888</v>
      </c>
      <c r="H81">
        <v>2888</v>
      </c>
      <c r="I81">
        <v>2156</v>
      </c>
      <c r="J81">
        <v>1255</v>
      </c>
      <c r="K81">
        <v>1527</v>
      </c>
      <c r="L81">
        <v>1560</v>
      </c>
      <c r="M81">
        <v>0.72385734072022101</v>
      </c>
      <c r="N81">
        <v>0.191152462495952</v>
      </c>
      <c r="O81">
        <v>2816</v>
      </c>
      <c r="P81">
        <v>0.97506925207756201</v>
      </c>
      <c r="Q81">
        <v>1365</v>
      </c>
      <c r="R81">
        <v>0.47264542936288001</v>
      </c>
      <c r="S81">
        <v>138</v>
      </c>
      <c r="T81">
        <v>8.8461538461537995E-2</v>
      </c>
      <c r="U81">
        <v>0</v>
      </c>
      <c r="V81">
        <v>0</v>
      </c>
      <c r="W81">
        <v>287</v>
      </c>
      <c r="X81">
        <v>0.13311688311688299</v>
      </c>
      <c r="Y81">
        <v>126</v>
      </c>
      <c r="Z81">
        <v>4.3628808864265997E-2</v>
      </c>
      <c r="AA81">
        <v>415</v>
      </c>
      <c r="AB81">
        <v>0.14369806094182799</v>
      </c>
      <c r="AC81">
        <v>0.261538461538461</v>
      </c>
      <c r="AD81">
        <v>9.5323827397260299</v>
      </c>
      <c r="AE81">
        <v>64.554419999999894</v>
      </c>
      <c r="AF81">
        <v>0.30758386399999998</v>
      </c>
      <c r="AG81">
        <v>20</v>
      </c>
      <c r="AH81">
        <v>0.3</v>
      </c>
      <c r="AI81">
        <v>7772.0274148936096</v>
      </c>
      <c r="AJ81">
        <v>141.66844316880699</v>
      </c>
      <c r="AK81">
        <v>1323</v>
      </c>
      <c r="AL81">
        <v>0.86640471512770101</v>
      </c>
      <c r="AM81">
        <v>2.3894629095944999E-2</v>
      </c>
      <c r="AN81">
        <v>0.210590528538739</v>
      </c>
      <c r="AO81">
        <v>2.2972800378237599</v>
      </c>
      <c r="AP81">
        <v>3.9876165661340801</v>
      </c>
      <c r="AQ81">
        <v>4.8669777073464003E-2</v>
      </c>
      <c r="AR81">
        <v>60.804016620498501</v>
      </c>
      <c r="AS81">
        <v>16.0568068496599</v>
      </c>
      <c r="AT81">
        <v>52.117728531855903</v>
      </c>
      <c r="AU81">
        <v>13.762977299708499</v>
      </c>
      <c r="AV81">
        <v>50.670013869999899</v>
      </c>
      <c r="AW81">
        <v>13.38067234</v>
      </c>
      <c r="AX81">
        <v>4.3431440459999999</v>
      </c>
      <c r="AY81">
        <v>1.1469147719999999</v>
      </c>
      <c r="AZ81">
        <v>22.439577570000001</v>
      </c>
      <c r="BA81">
        <v>5.925726322</v>
      </c>
      <c r="BB81">
        <v>65.147160664819793</v>
      </c>
      <c r="BC81">
        <v>17.203721624635602</v>
      </c>
      <c r="BD81">
        <v>46.326869806094102</v>
      </c>
      <c r="BE81">
        <v>12.233757599740899</v>
      </c>
      <c r="BF81">
        <v>70.2141620498614</v>
      </c>
      <c r="BG81">
        <v>18.5417888621073</v>
      </c>
      <c r="BH81">
        <v>16.648718836564999</v>
      </c>
      <c r="BI81">
        <v>4.3965066374068904</v>
      </c>
      <c r="BJ81">
        <v>41.983725761772803</v>
      </c>
      <c r="BK81">
        <v>11.086842824765199</v>
      </c>
      <c r="BL81">
        <v>55.0131578947368</v>
      </c>
      <c r="BM81">
        <v>14.5275871496923</v>
      </c>
      <c r="BN81">
        <v>52.841585872576097</v>
      </c>
      <c r="BO81">
        <v>13.954129762204399</v>
      </c>
      <c r="BP81">
        <v>55.737015235457001</v>
      </c>
      <c r="BQ81">
        <v>14.718739612188299</v>
      </c>
      <c r="BR81">
        <v>92</v>
      </c>
      <c r="BS81">
        <v>77</v>
      </c>
      <c r="BT81">
        <v>95</v>
      </c>
      <c r="BU81">
        <v>80</v>
      </c>
      <c r="BV81">
        <v>81</v>
      </c>
      <c r="BW81">
        <v>0</v>
      </c>
      <c r="BX81">
        <v>67</v>
      </c>
      <c r="BY81">
        <v>34</v>
      </c>
      <c r="BZ81">
        <v>41</v>
      </c>
      <c r="CA81">
        <v>94</v>
      </c>
      <c r="CB81">
        <v>84</v>
      </c>
      <c r="CC81">
        <v>72</v>
      </c>
      <c r="CD81">
        <v>70</v>
      </c>
      <c r="CE81">
        <v>6</v>
      </c>
      <c r="CF81">
        <v>31</v>
      </c>
      <c r="CG81">
        <v>90</v>
      </c>
      <c r="CH81">
        <v>64</v>
      </c>
      <c r="CI81">
        <v>97</v>
      </c>
      <c r="CJ81">
        <v>23</v>
      </c>
      <c r="CK81">
        <v>58</v>
      </c>
      <c r="CL81">
        <v>76</v>
      </c>
      <c r="CM81">
        <v>73</v>
      </c>
      <c r="CN81">
        <v>77</v>
      </c>
      <c r="CO81">
        <v>95</v>
      </c>
      <c r="CP81">
        <v>89</v>
      </c>
      <c r="CQ81">
        <v>93</v>
      </c>
      <c r="CR81">
        <v>86</v>
      </c>
      <c r="CS81">
        <v>90</v>
      </c>
      <c r="CT81">
        <v>83</v>
      </c>
      <c r="CU81">
        <v>49</v>
      </c>
      <c r="CV81">
        <v>43</v>
      </c>
      <c r="CW81">
        <v>77</v>
      </c>
      <c r="CX81">
        <v>65</v>
      </c>
      <c r="CY81">
        <v>97</v>
      </c>
      <c r="CZ81">
        <v>91</v>
      </c>
      <c r="DA81">
        <v>88</v>
      </c>
      <c r="DB81">
        <v>79</v>
      </c>
      <c r="DC81">
        <v>98</v>
      </c>
      <c r="DD81">
        <v>92</v>
      </c>
      <c r="DE81">
        <v>60</v>
      </c>
      <c r="DF81">
        <v>41</v>
      </c>
      <c r="DG81">
        <v>86</v>
      </c>
      <c r="DH81">
        <v>76</v>
      </c>
      <c r="DI81">
        <v>93</v>
      </c>
      <c r="DJ81">
        <v>85</v>
      </c>
      <c r="DK81">
        <v>92</v>
      </c>
      <c r="DL81">
        <v>82</v>
      </c>
      <c r="DM81">
        <v>94</v>
      </c>
      <c r="DN81">
        <v>87</v>
      </c>
      <c r="DO81">
        <f t="shared" si="17"/>
        <v>0</v>
      </c>
      <c r="DP81">
        <f t="shared" si="18"/>
        <v>0</v>
      </c>
      <c r="DQ81">
        <f t="shared" si="19"/>
        <v>0</v>
      </c>
      <c r="DR81">
        <f t="shared" si="20"/>
        <v>0</v>
      </c>
      <c r="DS81">
        <f t="shared" si="21"/>
        <v>0</v>
      </c>
      <c r="DT81">
        <f t="shared" si="22"/>
        <v>0</v>
      </c>
      <c r="DU81">
        <f t="shared" si="23"/>
        <v>1</v>
      </c>
      <c r="DV81">
        <f t="shared" si="24"/>
        <v>0</v>
      </c>
      <c r="DW81">
        <f t="shared" si="25"/>
        <v>1</v>
      </c>
      <c r="DX81">
        <f t="shared" si="26"/>
        <v>0</v>
      </c>
      <c r="DY81">
        <f t="shared" si="27"/>
        <v>0</v>
      </c>
      <c r="DZ81">
        <f t="shared" si="28"/>
        <v>0</v>
      </c>
      <c r="EA81">
        <f t="shared" si="29"/>
        <v>0</v>
      </c>
      <c r="EB81">
        <f t="shared" si="30"/>
        <v>0</v>
      </c>
      <c r="EC81">
        <f t="shared" si="31"/>
        <v>2</v>
      </c>
      <c r="ED81">
        <f t="shared" si="32"/>
        <v>1</v>
      </c>
      <c r="EE81" t="b">
        <v>1</v>
      </c>
      <c r="EF81" t="b">
        <f t="shared" si="33"/>
        <v>1</v>
      </c>
    </row>
    <row r="82" spans="1:136" x14ac:dyDescent="0.35">
      <c r="A82">
        <v>58534</v>
      </c>
      <c r="B82">
        <v>39035119900</v>
      </c>
      <c r="C82" t="s">
        <v>4</v>
      </c>
      <c r="D82" t="s">
        <v>237</v>
      </c>
      <c r="E82" t="s">
        <v>5</v>
      </c>
      <c r="F82">
        <v>5</v>
      </c>
      <c r="G82">
        <v>1440</v>
      </c>
      <c r="H82">
        <v>1440</v>
      </c>
      <c r="I82">
        <v>1095</v>
      </c>
      <c r="J82">
        <v>887</v>
      </c>
      <c r="K82">
        <v>1389</v>
      </c>
      <c r="L82">
        <v>548</v>
      </c>
      <c r="M82">
        <v>0.84166666666666601</v>
      </c>
      <c r="N82">
        <v>0.24735625955731799</v>
      </c>
      <c r="O82">
        <v>1413</v>
      </c>
      <c r="P82">
        <v>0.98124999999999996</v>
      </c>
      <c r="Q82">
        <v>1011</v>
      </c>
      <c r="R82">
        <v>0.70208333333333295</v>
      </c>
      <c r="S82">
        <v>61</v>
      </c>
      <c r="T82">
        <v>0.111313868613138</v>
      </c>
      <c r="U82">
        <v>18</v>
      </c>
      <c r="V82">
        <v>2.0293122886133001E-2</v>
      </c>
      <c r="W82">
        <v>155</v>
      </c>
      <c r="X82">
        <v>0.141552511415525</v>
      </c>
      <c r="Y82">
        <v>148</v>
      </c>
      <c r="Z82">
        <v>0.102777777777777</v>
      </c>
      <c r="AA82">
        <v>420</v>
      </c>
      <c r="AB82">
        <v>0.29166666666666602</v>
      </c>
      <c r="AC82">
        <v>0.261538461538461</v>
      </c>
      <c r="AD82">
        <v>9.4947041095890405</v>
      </c>
      <c r="AE82">
        <v>64.582130000000006</v>
      </c>
      <c r="AF82">
        <v>0.25979116200000002</v>
      </c>
      <c r="AG82">
        <v>20</v>
      </c>
      <c r="AH82">
        <v>0.3</v>
      </c>
      <c r="AI82">
        <v>6358.7016687195201</v>
      </c>
      <c r="AJ82">
        <v>68.609948820132104</v>
      </c>
      <c r="AK82">
        <v>1238</v>
      </c>
      <c r="AL82">
        <v>0.89128869690424695</v>
      </c>
      <c r="AM82">
        <v>2.3925524065589999E-2</v>
      </c>
      <c r="AN82">
        <v>0.24645337406607901</v>
      </c>
      <c r="AO82">
        <v>2.1931022656294599</v>
      </c>
      <c r="AP82">
        <v>5.0860784269388102</v>
      </c>
      <c r="AQ82">
        <v>7.0113674743000004E-4</v>
      </c>
      <c r="AR82">
        <v>69.858333333333206</v>
      </c>
      <c r="AS82">
        <v>20.5305695432573</v>
      </c>
      <c r="AT82">
        <v>60.599999999999902</v>
      </c>
      <c r="AU82">
        <v>17.809650688126801</v>
      </c>
      <c r="AV82">
        <v>50.500000020000002</v>
      </c>
      <c r="AW82">
        <v>14.8413755999999</v>
      </c>
      <c r="AX82">
        <v>5.050000002</v>
      </c>
      <c r="AY82">
        <v>1.48413756</v>
      </c>
      <c r="AZ82">
        <v>26.0916666799999</v>
      </c>
      <c r="BA82">
        <v>7.6680440599999997</v>
      </c>
      <c r="BB82">
        <v>74.066666666666606</v>
      </c>
      <c r="BC82">
        <v>21.7673508410439</v>
      </c>
      <c r="BD82">
        <v>36.191666666666599</v>
      </c>
      <c r="BE82">
        <v>10.6363191609646</v>
      </c>
      <c r="BF82">
        <v>82.483333333333206</v>
      </c>
      <c r="BG82">
        <v>24.240913436617099</v>
      </c>
      <c r="BH82">
        <v>19.358333333333299</v>
      </c>
      <c r="BI82">
        <v>5.6891939698183096</v>
      </c>
      <c r="BJ82">
        <v>52.183333333333202</v>
      </c>
      <c r="BK82">
        <v>15.3360880925537</v>
      </c>
      <c r="BL82">
        <v>63.966666666666598</v>
      </c>
      <c r="BM82">
        <v>18.799075726356101</v>
      </c>
      <c r="BN82">
        <v>65.649999999999906</v>
      </c>
      <c r="BO82">
        <v>19.2937882454708</v>
      </c>
      <c r="BP82">
        <v>35.349999999999902</v>
      </c>
      <c r="BQ82">
        <v>10.3889629014073</v>
      </c>
      <c r="BR82">
        <v>98</v>
      </c>
      <c r="BS82">
        <v>90</v>
      </c>
      <c r="BT82">
        <v>96</v>
      </c>
      <c r="BU82">
        <v>96</v>
      </c>
      <c r="BV82">
        <v>88</v>
      </c>
      <c r="BW82">
        <v>56</v>
      </c>
      <c r="BX82">
        <v>70</v>
      </c>
      <c r="BY82">
        <v>93</v>
      </c>
      <c r="BZ82">
        <v>93</v>
      </c>
      <c r="CA82">
        <v>94</v>
      </c>
      <c r="CB82">
        <v>83</v>
      </c>
      <c r="CC82">
        <v>72</v>
      </c>
      <c r="CD82">
        <v>60</v>
      </c>
      <c r="CE82">
        <v>6</v>
      </c>
      <c r="CF82">
        <v>31</v>
      </c>
      <c r="CG82">
        <v>88</v>
      </c>
      <c r="CH82">
        <v>43</v>
      </c>
      <c r="CI82">
        <v>98</v>
      </c>
      <c r="CJ82">
        <v>23</v>
      </c>
      <c r="CK82">
        <v>62</v>
      </c>
      <c r="CL82">
        <v>76</v>
      </c>
      <c r="CM82">
        <v>78</v>
      </c>
      <c r="CN82">
        <v>42</v>
      </c>
      <c r="CO82">
        <v>97</v>
      </c>
      <c r="CP82">
        <v>94</v>
      </c>
      <c r="CQ82">
        <v>96</v>
      </c>
      <c r="CR82">
        <v>93</v>
      </c>
      <c r="CS82">
        <v>90</v>
      </c>
      <c r="CT82">
        <v>86</v>
      </c>
      <c r="CU82">
        <v>51</v>
      </c>
      <c r="CV82">
        <v>48</v>
      </c>
      <c r="CW82">
        <v>81</v>
      </c>
      <c r="CX82">
        <v>74</v>
      </c>
      <c r="CY82">
        <v>99</v>
      </c>
      <c r="CZ82">
        <v>95</v>
      </c>
      <c r="DA82">
        <v>80</v>
      </c>
      <c r="DB82">
        <v>74</v>
      </c>
      <c r="DC82">
        <v>99</v>
      </c>
      <c r="DD82">
        <v>97</v>
      </c>
      <c r="DE82">
        <v>64</v>
      </c>
      <c r="DF82">
        <v>52</v>
      </c>
      <c r="DG82">
        <v>91</v>
      </c>
      <c r="DH82">
        <v>86</v>
      </c>
      <c r="DI82">
        <v>96</v>
      </c>
      <c r="DJ82">
        <v>92</v>
      </c>
      <c r="DK82">
        <v>96</v>
      </c>
      <c r="DL82">
        <v>92</v>
      </c>
      <c r="DM82">
        <v>84</v>
      </c>
      <c r="DN82">
        <v>75</v>
      </c>
      <c r="DO82">
        <f t="shared" si="17"/>
        <v>0</v>
      </c>
      <c r="DP82">
        <f t="shared" si="18"/>
        <v>1</v>
      </c>
      <c r="DQ82">
        <f t="shared" si="19"/>
        <v>1</v>
      </c>
      <c r="DR82">
        <f t="shared" si="20"/>
        <v>0</v>
      </c>
      <c r="DS82">
        <f t="shared" si="21"/>
        <v>0</v>
      </c>
      <c r="DT82">
        <f t="shared" si="22"/>
        <v>0</v>
      </c>
      <c r="DU82">
        <f t="shared" si="23"/>
        <v>1</v>
      </c>
      <c r="DV82">
        <f t="shared" si="24"/>
        <v>0</v>
      </c>
      <c r="DW82">
        <f t="shared" si="25"/>
        <v>1</v>
      </c>
      <c r="DX82">
        <f t="shared" si="26"/>
        <v>0</v>
      </c>
      <c r="DY82">
        <f t="shared" si="27"/>
        <v>0</v>
      </c>
      <c r="DZ82">
        <f t="shared" si="28"/>
        <v>1</v>
      </c>
      <c r="EA82">
        <f t="shared" si="29"/>
        <v>1</v>
      </c>
      <c r="EB82">
        <f t="shared" si="30"/>
        <v>0</v>
      </c>
      <c r="EC82">
        <f t="shared" si="31"/>
        <v>6</v>
      </c>
      <c r="ED82">
        <f t="shared" si="32"/>
        <v>1</v>
      </c>
      <c r="EE82" t="b">
        <v>1</v>
      </c>
      <c r="EF82" t="b">
        <f t="shared" si="33"/>
        <v>1</v>
      </c>
    </row>
    <row r="83" spans="1:136" x14ac:dyDescent="0.35">
      <c r="A83">
        <v>58535</v>
      </c>
      <c r="B83">
        <v>39035120200</v>
      </c>
      <c r="C83" t="s">
        <v>4</v>
      </c>
      <c r="D83" t="s">
        <v>237</v>
      </c>
      <c r="E83" t="s">
        <v>5</v>
      </c>
      <c r="F83">
        <v>5</v>
      </c>
      <c r="G83">
        <v>1264</v>
      </c>
      <c r="H83">
        <v>1264</v>
      </c>
      <c r="I83">
        <v>1046</v>
      </c>
      <c r="J83">
        <v>730</v>
      </c>
      <c r="K83">
        <v>1062</v>
      </c>
      <c r="L83">
        <v>631</v>
      </c>
      <c r="M83">
        <v>0.704113924050632</v>
      </c>
      <c r="N83">
        <v>0.19145177041715999</v>
      </c>
      <c r="O83">
        <v>1264</v>
      </c>
      <c r="P83">
        <v>1</v>
      </c>
      <c r="Q83">
        <v>516</v>
      </c>
      <c r="R83">
        <v>0.408227848101265</v>
      </c>
      <c r="S83">
        <v>165</v>
      </c>
      <c r="T83">
        <v>0.26148969889064899</v>
      </c>
      <c r="U83">
        <v>0</v>
      </c>
      <c r="V83">
        <v>0</v>
      </c>
      <c r="W83">
        <v>39</v>
      </c>
      <c r="X83">
        <v>3.7284894837475997E-2</v>
      </c>
      <c r="Y83">
        <v>0</v>
      </c>
      <c r="Z83">
        <v>0</v>
      </c>
      <c r="AA83">
        <v>374</v>
      </c>
      <c r="AB83">
        <v>0.295886075949367</v>
      </c>
      <c r="AC83">
        <v>0.25025641025641099</v>
      </c>
      <c r="AD83">
        <v>9.5908800000000003</v>
      </c>
      <c r="AE83">
        <v>64.737359999999896</v>
      </c>
      <c r="AF83">
        <v>0.33714338799999999</v>
      </c>
      <c r="AG83">
        <v>20</v>
      </c>
      <c r="AH83">
        <v>0.3</v>
      </c>
      <c r="AI83">
        <v>10792.762335313</v>
      </c>
      <c r="AJ83">
        <v>99.101454609684296</v>
      </c>
      <c r="AK83">
        <v>825</v>
      </c>
      <c r="AL83">
        <v>0.77683615819208995</v>
      </c>
      <c r="AM83">
        <v>2.3496097490637E-2</v>
      </c>
      <c r="AN83">
        <v>0.27062110754200103</v>
      </c>
      <c r="AO83">
        <v>4.5336808013338601</v>
      </c>
      <c r="AP83">
        <v>2.87260527070947</v>
      </c>
      <c r="AQ83">
        <v>0.123424271921348</v>
      </c>
      <c r="AR83">
        <v>59.145569620252999</v>
      </c>
      <c r="AS83">
        <v>16.081948715041399</v>
      </c>
      <c r="AT83">
        <v>51.4003164556961</v>
      </c>
      <c r="AU83">
        <v>13.975979240452601</v>
      </c>
      <c r="AV83">
        <v>52.808544300000001</v>
      </c>
      <c r="AW83">
        <v>14.3588827499999</v>
      </c>
      <c r="AX83">
        <v>4.2246835440000003</v>
      </c>
      <c r="AY83">
        <v>1.1487106199999999</v>
      </c>
      <c r="AZ83">
        <v>21.82753164</v>
      </c>
      <c r="BA83">
        <v>5.9350048700000002</v>
      </c>
      <c r="BB83">
        <v>65.482594936708693</v>
      </c>
      <c r="BC83">
        <v>17.805014648795801</v>
      </c>
      <c r="BD83">
        <v>37.318037974683399</v>
      </c>
      <c r="BE83">
        <v>10.1469438321094</v>
      </c>
      <c r="BF83">
        <v>65.482594936708693</v>
      </c>
      <c r="BG83">
        <v>17.805014648795801</v>
      </c>
      <c r="BH83">
        <v>15.4905063291139</v>
      </c>
      <c r="BI83">
        <v>4.2119389491775197</v>
      </c>
      <c r="BJ83">
        <v>45.063291139240398</v>
      </c>
      <c r="BK83">
        <v>12.252913306698201</v>
      </c>
      <c r="BL83">
        <v>61.962025316455602</v>
      </c>
      <c r="BM83">
        <v>16.84775579671</v>
      </c>
      <c r="BN83">
        <v>46.471518987341703</v>
      </c>
      <c r="BO83">
        <v>12.635816847532499</v>
      </c>
      <c r="BP83">
        <v>57.737341772151801</v>
      </c>
      <c r="BQ83">
        <v>15.6990451742071</v>
      </c>
      <c r="BR83">
        <v>91</v>
      </c>
      <c r="BS83">
        <v>77</v>
      </c>
      <c r="BT83">
        <v>100</v>
      </c>
      <c r="BU83">
        <v>72</v>
      </c>
      <c r="BV83">
        <v>99</v>
      </c>
      <c r="BW83">
        <v>0</v>
      </c>
      <c r="BX83">
        <v>21</v>
      </c>
      <c r="BY83">
        <v>0</v>
      </c>
      <c r="BZ83">
        <v>94</v>
      </c>
      <c r="CA83">
        <v>90</v>
      </c>
      <c r="CB83">
        <v>84</v>
      </c>
      <c r="CC83">
        <v>73</v>
      </c>
      <c r="CD83">
        <v>75</v>
      </c>
      <c r="CE83">
        <v>6</v>
      </c>
      <c r="CF83">
        <v>31</v>
      </c>
      <c r="CG83">
        <v>93</v>
      </c>
      <c r="CH83">
        <v>53</v>
      </c>
      <c r="CI83">
        <v>93</v>
      </c>
      <c r="CJ83">
        <v>22</v>
      </c>
      <c r="CK83">
        <v>64</v>
      </c>
      <c r="CL83">
        <v>88</v>
      </c>
      <c r="CM83">
        <v>66</v>
      </c>
      <c r="CN83">
        <v>82</v>
      </c>
      <c r="CO83">
        <v>94</v>
      </c>
      <c r="CP83">
        <v>89</v>
      </c>
      <c r="CQ83">
        <v>92</v>
      </c>
      <c r="CR83">
        <v>87</v>
      </c>
      <c r="CS83">
        <v>91</v>
      </c>
      <c r="CT83">
        <v>85</v>
      </c>
      <c r="CU83">
        <v>49</v>
      </c>
      <c r="CV83">
        <v>43</v>
      </c>
      <c r="CW83">
        <v>76</v>
      </c>
      <c r="CX83">
        <v>65</v>
      </c>
      <c r="CY83">
        <v>97</v>
      </c>
      <c r="CZ83">
        <v>92</v>
      </c>
      <c r="DA83">
        <v>81</v>
      </c>
      <c r="DB83">
        <v>72</v>
      </c>
      <c r="DC83">
        <v>97</v>
      </c>
      <c r="DD83">
        <v>91</v>
      </c>
      <c r="DE83">
        <v>57</v>
      </c>
      <c r="DF83">
        <v>39</v>
      </c>
      <c r="DG83">
        <v>88</v>
      </c>
      <c r="DH83">
        <v>79</v>
      </c>
      <c r="DI83">
        <v>96</v>
      </c>
      <c r="DJ83">
        <v>89</v>
      </c>
      <c r="DK83">
        <v>88</v>
      </c>
      <c r="DL83">
        <v>79</v>
      </c>
      <c r="DM83">
        <v>95</v>
      </c>
      <c r="DN83">
        <v>89</v>
      </c>
      <c r="DO83">
        <f t="shared" si="17"/>
        <v>0</v>
      </c>
      <c r="DP83">
        <f t="shared" si="18"/>
        <v>0</v>
      </c>
      <c r="DQ83">
        <f t="shared" si="19"/>
        <v>0</v>
      </c>
      <c r="DR83">
        <f t="shared" si="20"/>
        <v>0</v>
      </c>
      <c r="DS83">
        <f t="shared" si="21"/>
        <v>0</v>
      </c>
      <c r="DT83">
        <f t="shared" si="22"/>
        <v>0</v>
      </c>
      <c r="DU83">
        <f t="shared" si="23"/>
        <v>1</v>
      </c>
      <c r="DV83">
        <f t="shared" si="24"/>
        <v>0</v>
      </c>
      <c r="DW83">
        <f t="shared" si="25"/>
        <v>1</v>
      </c>
      <c r="DX83">
        <f t="shared" si="26"/>
        <v>0</v>
      </c>
      <c r="DY83">
        <f t="shared" si="27"/>
        <v>0</v>
      </c>
      <c r="DZ83">
        <f t="shared" si="28"/>
        <v>0</v>
      </c>
      <c r="EA83">
        <f t="shared" si="29"/>
        <v>0</v>
      </c>
      <c r="EB83">
        <f t="shared" si="30"/>
        <v>0</v>
      </c>
      <c r="EC83">
        <f t="shared" si="31"/>
        <v>2</v>
      </c>
      <c r="ED83">
        <f t="shared" si="32"/>
        <v>1</v>
      </c>
      <c r="EE83" t="b">
        <v>1</v>
      </c>
      <c r="EF83" t="b">
        <f t="shared" si="33"/>
        <v>1</v>
      </c>
    </row>
    <row r="84" spans="1:136" x14ac:dyDescent="0.35">
      <c r="A84">
        <v>58536</v>
      </c>
      <c r="B84">
        <v>39035120400</v>
      </c>
      <c r="C84" t="s">
        <v>4</v>
      </c>
      <c r="D84" t="s">
        <v>237</v>
      </c>
      <c r="E84" t="s">
        <v>5</v>
      </c>
      <c r="F84">
        <v>5</v>
      </c>
      <c r="G84">
        <v>1546</v>
      </c>
      <c r="H84">
        <v>1546</v>
      </c>
      <c r="I84">
        <v>1274</v>
      </c>
      <c r="J84">
        <v>782</v>
      </c>
      <c r="K84">
        <v>1006</v>
      </c>
      <c r="L84">
        <v>986</v>
      </c>
      <c r="M84">
        <v>0.72833117723156504</v>
      </c>
      <c r="N84">
        <v>0.23486890091513399</v>
      </c>
      <c r="O84">
        <v>1500</v>
      </c>
      <c r="P84">
        <v>0.970245795601552</v>
      </c>
      <c r="Q84">
        <v>752</v>
      </c>
      <c r="R84">
        <v>0.48641655886157797</v>
      </c>
      <c r="S84">
        <v>316</v>
      </c>
      <c r="T84">
        <v>0.32048681541582102</v>
      </c>
      <c r="U84">
        <v>0</v>
      </c>
      <c r="V84">
        <v>0</v>
      </c>
      <c r="W84">
        <v>131</v>
      </c>
      <c r="X84">
        <v>0.10282574568288801</v>
      </c>
      <c r="Y84">
        <v>84</v>
      </c>
      <c r="Z84">
        <v>5.4333764553686999E-2</v>
      </c>
      <c r="AA84">
        <v>282</v>
      </c>
      <c r="AB84">
        <v>0.182406209573091</v>
      </c>
      <c r="AC84">
        <v>0.26461538461538497</v>
      </c>
      <c r="AD84">
        <v>9.60666794520548</v>
      </c>
      <c r="AE84">
        <v>64.489410000000007</v>
      </c>
      <c r="AF84">
        <v>0.33001428100000002</v>
      </c>
      <c r="AG84">
        <v>20</v>
      </c>
      <c r="AH84">
        <v>0.3</v>
      </c>
      <c r="AI84">
        <v>13485.8610185822</v>
      </c>
      <c r="AJ84">
        <v>113.683088766582</v>
      </c>
      <c r="AK84">
        <v>888</v>
      </c>
      <c r="AL84">
        <v>0.88270377733598404</v>
      </c>
      <c r="AM84">
        <v>2.4285718463291001E-2</v>
      </c>
      <c r="AN84">
        <v>0.47052578859493699</v>
      </c>
      <c r="AO84">
        <v>5.1781017102607496</v>
      </c>
      <c r="AP84">
        <v>3.86843337315949</v>
      </c>
      <c r="AQ84">
        <v>0.122475081311392</v>
      </c>
      <c r="AR84">
        <v>61.908150064682999</v>
      </c>
      <c r="AS84">
        <v>19.963856577786299</v>
      </c>
      <c r="AT84">
        <v>52.439844760672599</v>
      </c>
      <c r="AU84">
        <v>16.9105608658896</v>
      </c>
      <c r="AV84">
        <v>53.896507100000001</v>
      </c>
      <c r="AW84">
        <v>17.380298669999899</v>
      </c>
      <c r="AX84">
        <v>4.3699870619999999</v>
      </c>
      <c r="AY84">
        <v>1.4092134059999999</v>
      </c>
      <c r="AZ84">
        <v>22.578266490000001</v>
      </c>
      <c r="BA84">
        <v>7.2809359310000001</v>
      </c>
      <c r="BB84">
        <v>68.463130659767103</v>
      </c>
      <c r="BC84">
        <v>22.0776766860225</v>
      </c>
      <c r="BD84">
        <v>42.243208279430696</v>
      </c>
      <c r="BE84">
        <v>13.622396253077699</v>
      </c>
      <c r="BF84">
        <v>71.3764553686933</v>
      </c>
      <c r="BG84">
        <v>23.0171522896831</v>
      </c>
      <c r="BH84">
        <v>16.7516170763259</v>
      </c>
      <c r="BI84">
        <v>5.4019847210480796</v>
      </c>
      <c r="BJ84">
        <v>54.624838292367301</v>
      </c>
      <c r="BK84">
        <v>17.615167568635002</v>
      </c>
      <c r="BL84">
        <v>65.549805950840806</v>
      </c>
      <c r="BM84">
        <v>21.138201082361999</v>
      </c>
      <c r="BN84">
        <v>53.168175937904202</v>
      </c>
      <c r="BO84">
        <v>17.1454297668047</v>
      </c>
      <c r="BP84">
        <v>59.723156532988298</v>
      </c>
      <c r="BQ84">
        <v>19.259249875040901</v>
      </c>
      <c r="BR84">
        <v>92</v>
      </c>
      <c r="BS84">
        <v>88</v>
      </c>
      <c r="BT84">
        <v>95</v>
      </c>
      <c r="BU84">
        <v>82</v>
      </c>
      <c r="BV84">
        <v>99</v>
      </c>
      <c r="BW84">
        <v>0</v>
      </c>
      <c r="BX84">
        <v>57</v>
      </c>
      <c r="BY84">
        <v>50</v>
      </c>
      <c r="BZ84">
        <v>63</v>
      </c>
      <c r="CA84">
        <v>95</v>
      </c>
      <c r="CB84">
        <v>85</v>
      </c>
      <c r="CC84">
        <v>72</v>
      </c>
      <c r="CD84">
        <v>74</v>
      </c>
      <c r="CE84">
        <v>6</v>
      </c>
      <c r="CF84">
        <v>31</v>
      </c>
      <c r="CG84">
        <v>94</v>
      </c>
      <c r="CH84">
        <v>58</v>
      </c>
      <c r="CI84">
        <v>98</v>
      </c>
      <c r="CJ84">
        <v>23</v>
      </c>
      <c r="CK84">
        <v>75</v>
      </c>
      <c r="CL84">
        <v>90</v>
      </c>
      <c r="CM84">
        <v>73</v>
      </c>
      <c r="CN84">
        <v>82</v>
      </c>
      <c r="CO84">
        <v>95</v>
      </c>
      <c r="CP84">
        <v>94</v>
      </c>
      <c r="CQ84">
        <v>93</v>
      </c>
      <c r="CR84">
        <v>91</v>
      </c>
      <c r="CS84">
        <v>92</v>
      </c>
      <c r="CT84">
        <v>90</v>
      </c>
      <c r="CU84">
        <v>49</v>
      </c>
      <c r="CV84">
        <v>47</v>
      </c>
      <c r="CW84">
        <v>77</v>
      </c>
      <c r="CX84">
        <v>72</v>
      </c>
      <c r="CY84">
        <v>98</v>
      </c>
      <c r="CZ84">
        <v>96</v>
      </c>
      <c r="DA84">
        <v>85</v>
      </c>
      <c r="DB84">
        <v>83</v>
      </c>
      <c r="DC84">
        <v>98</v>
      </c>
      <c r="DD84">
        <v>96</v>
      </c>
      <c r="DE84">
        <v>60</v>
      </c>
      <c r="DF84">
        <v>50</v>
      </c>
      <c r="DG84">
        <v>92</v>
      </c>
      <c r="DH84">
        <v>90</v>
      </c>
      <c r="DI84">
        <v>97</v>
      </c>
      <c r="DJ84">
        <v>94</v>
      </c>
      <c r="DK84">
        <v>92</v>
      </c>
      <c r="DL84">
        <v>89</v>
      </c>
      <c r="DM84">
        <v>96</v>
      </c>
      <c r="DN84">
        <v>93</v>
      </c>
      <c r="DO84">
        <f t="shared" si="17"/>
        <v>0</v>
      </c>
      <c r="DP84">
        <f t="shared" si="18"/>
        <v>1</v>
      </c>
      <c r="DQ84">
        <f t="shared" si="19"/>
        <v>1</v>
      </c>
      <c r="DR84">
        <f t="shared" si="20"/>
        <v>0</v>
      </c>
      <c r="DS84">
        <f t="shared" si="21"/>
        <v>0</v>
      </c>
      <c r="DT84">
        <f t="shared" si="22"/>
        <v>0</v>
      </c>
      <c r="DU84">
        <f t="shared" si="23"/>
        <v>1</v>
      </c>
      <c r="DV84">
        <f t="shared" si="24"/>
        <v>0</v>
      </c>
      <c r="DW84">
        <f t="shared" si="25"/>
        <v>1</v>
      </c>
      <c r="DX84">
        <f t="shared" si="26"/>
        <v>0</v>
      </c>
      <c r="DY84">
        <f t="shared" si="27"/>
        <v>0</v>
      </c>
      <c r="DZ84">
        <f t="shared" si="28"/>
        <v>1</v>
      </c>
      <c r="EA84">
        <f t="shared" si="29"/>
        <v>0</v>
      </c>
      <c r="EB84">
        <f t="shared" si="30"/>
        <v>1</v>
      </c>
      <c r="EC84">
        <f t="shared" si="31"/>
        <v>6</v>
      </c>
      <c r="ED84">
        <f t="shared" si="32"/>
        <v>1</v>
      </c>
      <c r="EE84" t="b">
        <v>1</v>
      </c>
      <c r="EF84" t="b">
        <f t="shared" si="33"/>
        <v>1</v>
      </c>
    </row>
    <row r="85" spans="1:136" x14ac:dyDescent="0.35">
      <c r="A85">
        <v>58537</v>
      </c>
      <c r="B85">
        <v>39035120500</v>
      </c>
      <c r="C85" t="s">
        <v>4</v>
      </c>
      <c r="D85" t="s">
        <v>237</v>
      </c>
      <c r="E85" t="s">
        <v>5</v>
      </c>
      <c r="F85">
        <v>5</v>
      </c>
      <c r="G85">
        <v>1674</v>
      </c>
      <c r="H85">
        <v>1674</v>
      </c>
      <c r="I85">
        <v>1201</v>
      </c>
      <c r="J85">
        <v>638</v>
      </c>
      <c r="K85">
        <v>871</v>
      </c>
      <c r="L85">
        <v>947</v>
      </c>
      <c r="M85">
        <v>0.73297491039426499</v>
      </c>
      <c r="N85">
        <v>0.19844201123944999</v>
      </c>
      <c r="O85">
        <v>1662</v>
      </c>
      <c r="P85">
        <v>0.99283154121863804</v>
      </c>
      <c r="Q85">
        <v>792</v>
      </c>
      <c r="R85">
        <v>0.473118279569892</v>
      </c>
      <c r="S85">
        <v>99</v>
      </c>
      <c r="T85">
        <v>0.104540654699049</v>
      </c>
      <c r="U85">
        <v>0</v>
      </c>
      <c r="V85">
        <v>0</v>
      </c>
      <c r="W85">
        <v>185</v>
      </c>
      <c r="X85">
        <v>0.15403830141548699</v>
      </c>
      <c r="Y85">
        <v>74</v>
      </c>
      <c r="Z85">
        <v>4.4205495818398999E-2</v>
      </c>
      <c r="AA85">
        <v>299</v>
      </c>
      <c r="AB85">
        <v>0.17861409796893599</v>
      </c>
      <c r="AC85">
        <v>0.26051282051282199</v>
      </c>
      <c r="AD85">
        <v>9.5825030136986307</v>
      </c>
      <c r="AE85">
        <v>64.470839999999896</v>
      </c>
      <c r="AF85">
        <v>0.32530566700000002</v>
      </c>
      <c r="AG85">
        <v>20</v>
      </c>
      <c r="AH85">
        <v>0.3</v>
      </c>
      <c r="AI85">
        <v>10889.380579770899</v>
      </c>
      <c r="AJ85">
        <v>68.952927992660804</v>
      </c>
      <c r="AK85">
        <v>659</v>
      </c>
      <c r="AL85">
        <v>0.75660160734787596</v>
      </c>
      <c r="AM85">
        <v>2.4288285609597001E-2</v>
      </c>
      <c r="AN85">
        <v>0.34274074317230102</v>
      </c>
      <c r="AO85">
        <v>4.06949383236641</v>
      </c>
      <c r="AP85">
        <v>4.6895212943293298</v>
      </c>
      <c r="AQ85">
        <v>0.11080340234460199</v>
      </c>
      <c r="AR85">
        <v>61.569892473118202</v>
      </c>
      <c r="AS85">
        <v>16.669128944113702</v>
      </c>
      <c r="AT85">
        <v>52.774193548386997</v>
      </c>
      <c r="AU85">
        <v>14.2878248092404</v>
      </c>
      <c r="AV85">
        <v>53.50716843</v>
      </c>
      <c r="AW85">
        <v>14.4862667999999</v>
      </c>
      <c r="AX85">
        <v>4.3978494599999998</v>
      </c>
      <c r="AY85">
        <v>1.190652066</v>
      </c>
      <c r="AZ85">
        <v>22.722222210000002</v>
      </c>
      <c r="BA85">
        <v>6.151702341</v>
      </c>
      <c r="BB85">
        <v>68.1666666666666</v>
      </c>
      <c r="BC85">
        <v>18.4551070452688</v>
      </c>
      <c r="BD85">
        <v>32.250896057347603</v>
      </c>
      <c r="BE85">
        <v>8.7314484945357904</v>
      </c>
      <c r="BF85">
        <v>67.433691756272296</v>
      </c>
      <c r="BG85">
        <v>18.2566650340294</v>
      </c>
      <c r="BH85">
        <v>16.858422939067999</v>
      </c>
      <c r="BI85">
        <v>4.5641662585073499</v>
      </c>
      <c r="BJ85">
        <v>50.575268817204197</v>
      </c>
      <c r="BK85">
        <v>13.692498775521999</v>
      </c>
      <c r="BL85">
        <v>63.035842293906697</v>
      </c>
      <c r="BM85">
        <v>17.066012966592599</v>
      </c>
      <c r="BN85">
        <v>56.439068100358398</v>
      </c>
      <c r="BO85">
        <v>15.280034865437599</v>
      </c>
      <c r="BP85">
        <v>59.370967741935402</v>
      </c>
      <c r="BQ85">
        <v>16.073802910395401</v>
      </c>
      <c r="BR85">
        <v>93</v>
      </c>
      <c r="BS85">
        <v>79</v>
      </c>
      <c r="BT85">
        <v>98</v>
      </c>
      <c r="BU85">
        <v>80</v>
      </c>
      <c r="BV85">
        <v>87</v>
      </c>
      <c r="BW85">
        <v>0</v>
      </c>
      <c r="BX85">
        <v>73</v>
      </c>
      <c r="BY85">
        <v>35</v>
      </c>
      <c r="BZ85">
        <v>61</v>
      </c>
      <c r="CA85">
        <v>94</v>
      </c>
      <c r="CB85">
        <v>84</v>
      </c>
      <c r="CC85">
        <v>72</v>
      </c>
      <c r="CD85">
        <v>73</v>
      </c>
      <c r="CE85">
        <v>6</v>
      </c>
      <c r="CF85">
        <v>31</v>
      </c>
      <c r="CG85">
        <v>93</v>
      </c>
      <c r="CH85">
        <v>44</v>
      </c>
      <c r="CI85">
        <v>92</v>
      </c>
      <c r="CJ85">
        <v>23</v>
      </c>
      <c r="CK85">
        <v>69</v>
      </c>
      <c r="CL85">
        <v>86</v>
      </c>
      <c r="CM85">
        <v>77</v>
      </c>
      <c r="CN85">
        <v>81</v>
      </c>
      <c r="CO85">
        <v>95</v>
      </c>
      <c r="CP85">
        <v>90</v>
      </c>
      <c r="CQ85">
        <v>93</v>
      </c>
      <c r="CR85">
        <v>87</v>
      </c>
      <c r="CS85">
        <v>92</v>
      </c>
      <c r="CT85">
        <v>85</v>
      </c>
      <c r="CU85">
        <v>49</v>
      </c>
      <c r="CV85">
        <v>44</v>
      </c>
      <c r="CW85">
        <v>77</v>
      </c>
      <c r="CX85">
        <v>66</v>
      </c>
      <c r="CY85">
        <v>98</v>
      </c>
      <c r="CZ85">
        <v>93</v>
      </c>
      <c r="DA85">
        <v>77</v>
      </c>
      <c r="DB85">
        <v>67</v>
      </c>
      <c r="DC85">
        <v>97</v>
      </c>
      <c r="DD85">
        <v>91</v>
      </c>
      <c r="DE85">
        <v>60</v>
      </c>
      <c r="DF85">
        <v>43</v>
      </c>
      <c r="DG85">
        <v>91</v>
      </c>
      <c r="DH85">
        <v>83</v>
      </c>
      <c r="DI85">
        <v>96</v>
      </c>
      <c r="DJ85">
        <v>89</v>
      </c>
      <c r="DK85">
        <v>93</v>
      </c>
      <c r="DL85">
        <v>85</v>
      </c>
      <c r="DM85">
        <v>96</v>
      </c>
      <c r="DN85">
        <v>89</v>
      </c>
      <c r="DO85">
        <f t="shared" si="17"/>
        <v>0</v>
      </c>
      <c r="DP85">
        <f t="shared" si="18"/>
        <v>0</v>
      </c>
      <c r="DQ85">
        <f t="shared" si="19"/>
        <v>0</v>
      </c>
      <c r="DR85">
        <f t="shared" si="20"/>
        <v>0</v>
      </c>
      <c r="DS85">
        <f t="shared" si="21"/>
        <v>0</v>
      </c>
      <c r="DT85">
        <f t="shared" si="22"/>
        <v>0</v>
      </c>
      <c r="DU85">
        <f t="shared" si="23"/>
        <v>1</v>
      </c>
      <c r="DV85">
        <f t="shared" si="24"/>
        <v>0</v>
      </c>
      <c r="DW85">
        <f t="shared" si="25"/>
        <v>1</v>
      </c>
      <c r="DX85">
        <f t="shared" si="26"/>
        <v>0</v>
      </c>
      <c r="DY85">
        <f t="shared" si="27"/>
        <v>0</v>
      </c>
      <c r="DZ85">
        <f t="shared" si="28"/>
        <v>0</v>
      </c>
      <c r="EA85">
        <f t="shared" si="29"/>
        <v>0</v>
      </c>
      <c r="EB85">
        <f t="shared" si="30"/>
        <v>0</v>
      </c>
      <c r="EC85">
        <f t="shared" si="31"/>
        <v>2</v>
      </c>
      <c r="ED85">
        <f t="shared" si="32"/>
        <v>1</v>
      </c>
      <c r="EE85" t="b">
        <v>1</v>
      </c>
      <c r="EF85" t="b">
        <f t="shared" si="33"/>
        <v>1</v>
      </c>
    </row>
    <row r="86" spans="1:136" x14ac:dyDescent="0.35">
      <c r="A86">
        <v>58538</v>
      </c>
      <c r="B86">
        <v>39035120600</v>
      </c>
      <c r="C86" t="s">
        <v>4</v>
      </c>
      <c r="D86" t="s">
        <v>237</v>
      </c>
      <c r="E86" t="s">
        <v>5</v>
      </c>
      <c r="F86">
        <v>5</v>
      </c>
      <c r="G86">
        <v>2119</v>
      </c>
      <c r="H86">
        <v>2119</v>
      </c>
      <c r="I86">
        <v>1617</v>
      </c>
      <c r="J86">
        <v>1029</v>
      </c>
      <c r="K86">
        <v>1502</v>
      </c>
      <c r="L86">
        <v>861</v>
      </c>
      <c r="M86">
        <v>0.78574799433695097</v>
      </c>
      <c r="N86">
        <v>0.234344541473504</v>
      </c>
      <c r="O86">
        <v>2119</v>
      </c>
      <c r="P86">
        <v>1</v>
      </c>
      <c r="Q86">
        <v>1211</v>
      </c>
      <c r="R86">
        <v>0.57149598867390194</v>
      </c>
      <c r="S86">
        <v>189</v>
      </c>
      <c r="T86">
        <v>0.219512195121951</v>
      </c>
      <c r="U86">
        <v>0</v>
      </c>
      <c r="V86">
        <v>0</v>
      </c>
      <c r="W86">
        <v>201</v>
      </c>
      <c r="X86">
        <v>0.12430426716141001</v>
      </c>
      <c r="Y86">
        <v>103</v>
      </c>
      <c r="Z86">
        <v>4.8607833883907998E-2</v>
      </c>
      <c r="AA86">
        <v>622</v>
      </c>
      <c r="AB86">
        <v>0.29353468617272299</v>
      </c>
      <c r="AC86">
        <v>0.256410256410256</v>
      </c>
      <c r="AD86">
        <v>9.5635512328767103</v>
      </c>
      <c r="AE86">
        <v>64.385050000000007</v>
      </c>
      <c r="AF86">
        <v>0.32192823500000001</v>
      </c>
      <c r="AG86">
        <v>20</v>
      </c>
      <c r="AH86">
        <v>0.3</v>
      </c>
      <c r="AI86">
        <v>9323.3469514292392</v>
      </c>
      <c r="AJ86">
        <v>108.315651615598</v>
      </c>
      <c r="AK86">
        <v>1417</v>
      </c>
      <c r="AL86">
        <v>0.94340878828229002</v>
      </c>
      <c r="AM86">
        <v>2.4391720699953E-2</v>
      </c>
      <c r="AN86">
        <v>0.224685316183625</v>
      </c>
      <c r="AO86">
        <v>2.9121091248106898</v>
      </c>
      <c r="AP86">
        <v>10.4077515281031</v>
      </c>
      <c r="AQ86">
        <v>0.10823763270989099</v>
      </c>
      <c r="AR86">
        <v>66.002831524303801</v>
      </c>
      <c r="AS86">
        <v>19.684941483774299</v>
      </c>
      <c r="AT86">
        <v>55.788107597923499</v>
      </c>
      <c r="AU86">
        <v>16.6384624446187</v>
      </c>
      <c r="AV86">
        <v>56.5738555699999</v>
      </c>
      <c r="AW86">
        <v>16.872806950000001</v>
      </c>
      <c r="AX86">
        <v>4.7144879639999999</v>
      </c>
      <c r="AY86">
        <v>1.4060672460000001</v>
      </c>
      <c r="AZ86">
        <v>24.35818781</v>
      </c>
      <c r="BA86">
        <v>7.2646807710000001</v>
      </c>
      <c r="BB86">
        <v>72.288815478999396</v>
      </c>
      <c r="BC86">
        <v>21.559697815562298</v>
      </c>
      <c r="BD86">
        <v>44.001887682869203</v>
      </c>
      <c r="BE86">
        <v>13.1232943225162</v>
      </c>
      <c r="BF86">
        <v>77.789051439358104</v>
      </c>
      <c r="BG86">
        <v>23.200109605876801</v>
      </c>
      <c r="BH86">
        <v>18.072203869749799</v>
      </c>
      <c r="BI86">
        <v>5.3899244538905897</v>
      </c>
      <c r="BJ86">
        <v>47.144879660217001</v>
      </c>
      <c r="BK86">
        <v>14.0606724884102</v>
      </c>
      <c r="BL86">
        <v>63.645587541292997</v>
      </c>
      <c r="BM86">
        <v>18.9819078593538</v>
      </c>
      <c r="BN86">
        <v>70.717319490325494</v>
      </c>
      <c r="BO86">
        <v>21.0910087326153</v>
      </c>
      <c r="BP86">
        <v>63.645587541292997</v>
      </c>
      <c r="BQ86">
        <v>18.9819078593538</v>
      </c>
      <c r="BR86">
        <v>96</v>
      </c>
      <c r="BS86">
        <v>88</v>
      </c>
      <c r="BT86">
        <v>100</v>
      </c>
      <c r="BU86">
        <v>89</v>
      </c>
      <c r="BV86">
        <v>98</v>
      </c>
      <c r="BW86">
        <v>0</v>
      </c>
      <c r="BX86">
        <v>65</v>
      </c>
      <c r="BY86">
        <v>42</v>
      </c>
      <c r="BZ86">
        <v>93</v>
      </c>
      <c r="CA86">
        <v>93</v>
      </c>
      <c r="CB86">
        <v>84</v>
      </c>
      <c r="CC86">
        <v>71</v>
      </c>
      <c r="CD86">
        <v>72</v>
      </c>
      <c r="CE86">
        <v>6</v>
      </c>
      <c r="CF86">
        <v>31</v>
      </c>
      <c r="CG86">
        <v>92</v>
      </c>
      <c r="CH86">
        <v>56</v>
      </c>
      <c r="CI86">
        <v>99</v>
      </c>
      <c r="CJ86">
        <v>23</v>
      </c>
      <c r="CK86">
        <v>60</v>
      </c>
      <c r="CL86">
        <v>81</v>
      </c>
      <c r="CM86">
        <v>90</v>
      </c>
      <c r="CN86">
        <v>81</v>
      </c>
      <c r="CO86">
        <v>97</v>
      </c>
      <c r="CP86">
        <v>94</v>
      </c>
      <c r="CQ86">
        <v>94</v>
      </c>
      <c r="CR86">
        <v>91</v>
      </c>
      <c r="CS86">
        <v>93</v>
      </c>
      <c r="CT86">
        <v>90</v>
      </c>
      <c r="CU86">
        <v>50</v>
      </c>
      <c r="CV86">
        <v>47</v>
      </c>
      <c r="CW86">
        <v>79</v>
      </c>
      <c r="CX86">
        <v>72</v>
      </c>
      <c r="CY86">
        <v>98</v>
      </c>
      <c r="CZ86">
        <v>95</v>
      </c>
      <c r="DA86">
        <v>86</v>
      </c>
      <c r="DB86">
        <v>82</v>
      </c>
      <c r="DC86">
        <v>99</v>
      </c>
      <c r="DD86">
        <v>96</v>
      </c>
      <c r="DE86">
        <v>62</v>
      </c>
      <c r="DF86">
        <v>50</v>
      </c>
      <c r="DG86">
        <v>89</v>
      </c>
      <c r="DH86">
        <v>83</v>
      </c>
      <c r="DI86">
        <v>96</v>
      </c>
      <c r="DJ86">
        <v>92</v>
      </c>
      <c r="DK86">
        <v>98</v>
      </c>
      <c r="DL86">
        <v>94</v>
      </c>
      <c r="DM86">
        <v>97</v>
      </c>
      <c r="DN86">
        <v>93</v>
      </c>
      <c r="DO86">
        <f t="shared" si="17"/>
        <v>0</v>
      </c>
      <c r="DP86">
        <f t="shared" si="18"/>
        <v>1</v>
      </c>
      <c r="DQ86">
        <f t="shared" si="19"/>
        <v>1</v>
      </c>
      <c r="DR86">
        <f t="shared" si="20"/>
        <v>0</v>
      </c>
      <c r="DS86">
        <f t="shared" si="21"/>
        <v>0</v>
      </c>
      <c r="DT86">
        <f t="shared" si="22"/>
        <v>0</v>
      </c>
      <c r="DU86">
        <f t="shared" si="23"/>
        <v>1</v>
      </c>
      <c r="DV86">
        <f t="shared" si="24"/>
        <v>0</v>
      </c>
      <c r="DW86">
        <f t="shared" si="25"/>
        <v>1</v>
      </c>
      <c r="DX86">
        <f t="shared" si="26"/>
        <v>0</v>
      </c>
      <c r="DY86">
        <f t="shared" si="27"/>
        <v>0</v>
      </c>
      <c r="DZ86">
        <f t="shared" si="28"/>
        <v>1</v>
      </c>
      <c r="EA86">
        <f t="shared" si="29"/>
        <v>1</v>
      </c>
      <c r="EB86">
        <f t="shared" si="30"/>
        <v>1</v>
      </c>
      <c r="EC86">
        <f t="shared" si="31"/>
        <v>7</v>
      </c>
      <c r="ED86">
        <f t="shared" si="32"/>
        <v>1</v>
      </c>
      <c r="EE86" t="b">
        <v>1</v>
      </c>
      <c r="EF86" t="b">
        <f t="shared" si="33"/>
        <v>1</v>
      </c>
    </row>
    <row r="87" spans="1:136" x14ac:dyDescent="0.35">
      <c r="A87">
        <v>58539</v>
      </c>
      <c r="B87">
        <v>39035120701</v>
      </c>
      <c r="C87" t="s">
        <v>4</v>
      </c>
      <c r="D87" t="s">
        <v>237</v>
      </c>
      <c r="E87" t="s">
        <v>5</v>
      </c>
      <c r="F87">
        <v>5</v>
      </c>
      <c r="G87">
        <v>1327</v>
      </c>
      <c r="H87">
        <v>1327</v>
      </c>
      <c r="I87">
        <v>895</v>
      </c>
      <c r="J87">
        <v>728</v>
      </c>
      <c r="K87">
        <v>892</v>
      </c>
      <c r="L87">
        <v>373</v>
      </c>
      <c r="M87">
        <v>0.82554634513941205</v>
      </c>
      <c r="N87">
        <v>0.25155866044002501</v>
      </c>
      <c r="O87">
        <v>1272</v>
      </c>
      <c r="P87">
        <v>0.95855312735493603</v>
      </c>
      <c r="Q87">
        <v>919</v>
      </c>
      <c r="R87">
        <v>0.69253956292388796</v>
      </c>
      <c r="S87">
        <v>20</v>
      </c>
      <c r="T87">
        <v>5.3619302949062003E-2</v>
      </c>
      <c r="U87">
        <v>0</v>
      </c>
      <c r="V87">
        <v>0</v>
      </c>
      <c r="W87">
        <v>222</v>
      </c>
      <c r="X87">
        <v>0.24804469273742999</v>
      </c>
      <c r="Y87">
        <v>78</v>
      </c>
      <c r="Z87">
        <v>5.8779201205727001E-2</v>
      </c>
      <c r="AA87">
        <v>315</v>
      </c>
      <c r="AB87">
        <v>0.23737754333082101</v>
      </c>
      <c r="AC87">
        <v>0.26358974358974502</v>
      </c>
      <c r="AD87">
        <v>9.5351276712328801</v>
      </c>
      <c r="AE87">
        <v>64.427809999999894</v>
      </c>
      <c r="AF87">
        <v>0.30339112099999999</v>
      </c>
      <c r="AG87">
        <v>20</v>
      </c>
      <c r="AH87">
        <v>0.3</v>
      </c>
      <c r="AI87">
        <v>7612.7910103672702</v>
      </c>
      <c r="AJ87">
        <v>212.30548743009001</v>
      </c>
      <c r="AK87">
        <v>736</v>
      </c>
      <c r="AL87">
        <v>0.82511210762331799</v>
      </c>
      <c r="AM87">
        <v>2.4249667134991999E-2</v>
      </c>
      <c r="AN87">
        <v>0.23291158514479601</v>
      </c>
      <c r="AO87">
        <v>2.2957835654193</v>
      </c>
      <c r="AP87">
        <v>7.3252109181591196</v>
      </c>
      <c r="AQ87">
        <v>4.9650086650829997E-2</v>
      </c>
      <c r="AR87">
        <v>69.345892991710599</v>
      </c>
      <c r="AS87">
        <v>21.1309274769621</v>
      </c>
      <c r="AT87">
        <v>59.439336850037598</v>
      </c>
      <c r="AU87">
        <v>18.112223551681801</v>
      </c>
      <c r="AV87">
        <v>56.962697810000002</v>
      </c>
      <c r="AW87">
        <v>17.357547539999899</v>
      </c>
      <c r="AX87">
        <v>4.9532780699999996</v>
      </c>
      <c r="AY87">
        <v>1.50935196</v>
      </c>
      <c r="AZ87">
        <v>25.591936700000002</v>
      </c>
      <c r="BA87">
        <v>7.79831846</v>
      </c>
      <c r="BB87">
        <v>74.299171062547003</v>
      </c>
      <c r="BC87">
        <v>22.6402794396022</v>
      </c>
      <c r="BD87">
        <v>61.9159758854559</v>
      </c>
      <c r="BE87">
        <v>18.866899533001799</v>
      </c>
      <c r="BF87">
        <v>79.252449133383493</v>
      </c>
      <c r="BG87">
        <v>24.149631402242299</v>
      </c>
      <c r="BH87">
        <v>18.987565938206401</v>
      </c>
      <c r="BI87">
        <v>5.7858491901205698</v>
      </c>
      <c r="BJ87">
        <v>50.358327053504098</v>
      </c>
      <c r="BK87">
        <v>15.345078286841501</v>
      </c>
      <c r="BL87">
        <v>62.741522230595301</v>
      </c>
      <c r="BM87">
        <v>19.1184581934418</v>
      </c>
      <c r="BN87">
        <v>70.17143933685</v>
      </c>
      <c r="BO87">
        <v>21.3824861374021</v>
      </c>
      <c r="BP87">
        <v>63.567068575734702</v>
      </c>
      <c r="BQ87">
        <v>19.3700168538819</v>
      </c>
      <c r="BR87">
        <v>97</v>
      </c>
      <c r="BS87">
        <v>90</v>
      </c>
      <c r="BT87">
        <v>94</v>
      </c>
      <c r="BU87">
        <v>96</v>
      </c>
      <c r="BV87">
        <v>56</v>
      </c>
      <c r="BW87">
        <v>0</v>
      </c>
      <c r="BX87">
        <v>89</v>
      </c>
      <c r="BY87">
        <v>57</v>
      </c>
      <c r="BZ87">
        <v>84</v>
      </c>
      <c r="CA87">
        <v>94</v>
      </c>
      <c r="CB87">
        <v>84</v>
      </c>
      <c r="CC87">
        <v>72</v>
      </c>
      <c r="CD87">
        <v>69</v>
      </c>
      <c r="CE87">
        <v>6</v>
      </c>
      <c r="CF87">
        <v>31</v>
      </c>
      <c r="CG87">
        <v>90</v>
      </c>
      <c r="CH87">
        <v>75</v>
      </c>
      <c r="CI87">
        <v>96</v>
      </c>
      <c r="CJ87">
        <v>23</v>
      </c>
      <c r="CK87">
        <v>61</v>
      </c>
      <c r="CL87">
        <v>76</v>
      </c>
      <c r="CM87">
        <v>85</v>
      </c>
      <c r="CN87">
        <v>77</v>
      </c>
      <c r="CO87">
        <v>97</v>
      </c>
      <c r="CP87">
        <v>95</v>
      </c>
      <c r="CQ87">
        <v>96</v>
      </c>
      <c r="CR87">
        <v>93</v>
      </c>
      <c r="CS87">
        <v>93</v>
      </c>
      <c r="CT87">
        <v>90</v>
      </c>
      <c r="CU87">
        <v>51</v>
      </c>
      <c r="CV87">
        <v>48</v>
      </c>
      <c r="CW87">
        <v>80</v>
      </c>
      <c r="CX87">
        <v>74</v>
      </c>
      <c r="CY87">
        <v>99</v>
      </c>
      <c r="CZ87">
        <v>96</v>
      </c>
      <c r="DA87">
        <v>96</v>
      </c>
      <c r="DB87">
        <v>92</v>
      </c>
      <c r="DC87">
        <v>99</v>
      </c>
      <c r="DD87">
        <v>97</v>
      </c>
      <c r="DE87">
        <v>64</v>
      </c>
      <c r="DF87">
        <v>53</v>
      </c>
      <c r="DG87">
        <v>91</v>
      </c>
      <c r="DH87">
        <v>86</v>
      </c>
      <c r="DI87">
        <v>96</v>
      </c>
      <c r="DJ87">
        <v>92</v>
      </c>
      <c r="DK87">
        <v>98</v>
      </c>
      <c r="DL87">
        <v>94</v>
      </c>
      <c r="DM87">
        <v>97</v>
      </c>
      <c r="DN87">
        <v>94</v>
      </c>
      <c r="DO87">
        <f t="shared" si="17"/>
        <v>0</v>
      </c>
      <c r="DP87">
        <f t="shared" si="18"/>
        <v>1</v>
      </c>
      <c r="DQ87">
        <f t="shared" si="19"/>
        <v>1</v>
      </c>
      <c r="DR87">
        <f t="shared" si="20"/>
        <v>0</v>
      </c>
      <c r="DS87">
        <f t="shared" si="21"/>
        <v>0</v>
      </c>
      <c r="DT87">
        <f t="shared" si="22"/>
        <v>0</v>
      </c>
      <c r="DU87">
        <f t="shared" si="23"/>
        <v>1</v>
      </c>
      <c r="DV87">
        <f t="shared" si="24"/>
        <v>1</v>
      </c>
      <c r="DW87">
        <f t="shared" si="25"/>
        <v>1</v>
      </c>
      <c r="DX87">
        <f t="shared" si="26"/>
        <v>0</v>
      </c>
      <c r="DY87">
        <f t="shared" si="27"/>
        <v>0</v>
      </c>
      <c r="DZ87">
        <f t="shared" si="28"/>
        <v>1</v>
      </c>
      <c r="EA87">
        <f t="shared" si="29"/>
        <v>1</v>
      </c>
      <c r="EB87">
        <f t="shared" si="30"/>
        <v>1</v>
      </c>
      <c r="EC87">
        <f t="shared" si="31"/>
        <v>8</v>
      </c>
      <c r="ED87">
        <f t="shared" si="32"/>
        <v>1</v>
      </c>
      <c r="EE87" t="b">
        <v>1</v>
      </c>
      <c r="EF87" t="b">
        <f t="shared" si="33"/>
        <v>1</v>
      </c>
    </row>
    <row r="88" spans="1:136" x14ac:dyDescent="0.35">
      <c r="A88">
        <v>58540</v>
      </c>
      <c r="B88">
        <v>39035120702</v>
      </c>
      <c r="C88" t="s">
        <v>4</v>
      </c>
      <c r="D88" t="s">
        <v>237</v>
      </c>
      <c r="E88" t="s">
        <v>5</v>
      </c>
      <c r="F88">
        <v>5</v>
      </c>
      <c r="G88">
        <v>1399</v>
      </c>
      <c r="H88">
        <v>1399</v>
      </c>
      <c r="I88">
        <v>1020</v>
      </c>
      <c r="J88">
        <v>569</v>
      </c>
      <c r="K88">
        <v>788</v>
      </c>
      <c r="L88">
        <v>526</v>
      </c>
      <c r="M88">
        <v>0.75375268048606103</v>
      </c>
      <c r="N88">
        <v>0.229189394742397</v>
      </c>
      <c r="O88">
        <v>1399</v>
      </c>
      <c r="P88">
        <v>1</v>
      </c>
      <c r="Q88">
        <v>710</v>
      </c>
      <c r="R88">
        <v>0.50750536097212295</v>
      </c>
      <c r="S88">
        <v>75</v>
      </c>
      <c r="T88">
        <v>0.142585551330798</v>
      </c>
      <c r="U88">
        <v>0</v>
      </c>
      <c r="V88">
        <v>0</v>
      </c>
      <c r="W88">
        <v>272</v>
      </c>
      <c r="X88">
        <v>0.266666666666666</v>
      </c>
      <c r="Y88">
        <v>77</v>
      </c>
      <c r="Z88">
        <v>5.5039313795568E-2</v>
      </c>
      <c r="AA88">
        <v>316</v>
      </c>
      <c r="AB88">
        <v>0.225875625446747</v>
      </c>
      <c r="AD88">
        <v>9.5360956164383506</v>
      </c>
      <c r="AE88">
        <v>64.326679999999897</v>
      </c>
      <c r="AF88">
        <v>0.30067350599999998</v>
      </c>
      <c r="AG88">
        <v>20</v>
      </c>
      <c r="AH88">
        <v>0.3</v>
      </c>
      <c r="AI88">
        <v>7357.8852610948798</v>
      </c>
      <c r="AJ88">
        <v>115.280088823844</v>
      </c>
      <c r="AK88">
        <v>705</v>
      </c>
      <c r="AL88">
        <v>0.89467005076142103</v>
      </c>
      <c r="AM88">
        <v>2.4555024211678999E-2</v>
      </c>
      <c r="AN88">
        <v>0.25725168047688601</v>
      </c>
      <c r="AO88">
        <v>2.3384906915839401</v>
      </c>
      <c r="AP88">
        <v>9.1805895901021906</v>
      </c>
      <c r="AQ88">
        <v>5.9904902041362999E-2</v>
      </c>
      <c r="AR88">
        <v>63.315225160829101</v>
      </c>
      <c r="AS88">
        <v>19.2519091583613</v>
      </c>
      <c r="AT88">
        <v>53.516440314510298</v>
      </c>
      <c r="AU88">
        <v>16.2724470267101</v>
      </c>
      <c r="AV88">
        <v>51.255182240000003</v>
      </c>
      <c r="AW88">
        <v>15.58487886</v>
      </c>
      <c r="AX88">
        <v>4.5225160799999999</v>
      </c>
      <c r="AY88">
        <v>1.3751363700000001</v>
      </c>
      <c r="AZ88">
        <v>23.36633308</v>
      </c>
      <c r="BA88">
        <v>7.104871245</v>
      </c>
      <c r="BB88">
        <v>67.837741243745398</v>
      </c>
      <c r="BC88">
        <v>20.627045526815699</v>
      </c>
      <c r="BD88">
        <v>43.717655468191502</v>
      </c>
      <c r="BE88">
        <v>13.292984895059</v>
      </c>
      <c r="BF88">
        <v>73.867762687633899</v>
      </c>
      <c r="BG88">
        <v>22.460560684754899</v>
      </c>
      <c r="BH88">
        <v>17.3363116511794</v>
      </c>
      <c r="BI88">
        <v>5.2713560790751304</v>
      </c>
      <c r="BJ88">
        <v>47.486418870621797</v>
      </c>
      <c r="BK88">
        <v>14.438931868771</v>
      </c>
      <c r="BL88">
        <v>58.038956397426702</v>
      </c>
      <c r="BM88">
        <v>17.647583395164499</v>
      </c>
      <c r="BN88">
        <v>66.330235882773295</v>
      </c>
      <c r="BO88">
        <v>20.168666737330899</v>
      </c>
      <c r="BP88">
        <v>58.792709077912697</v>
      </c>
      <c r="BQ88">
        <v>17.876772789906902</v>
      </c>
      <c r="BR88">
        <v>94</v>
      </c>
      <c r="BS88">
        <v>87</v>
      </c>
      <c r="BT88">
        <v>100</v>
      </c>
      <c r="BU88">
        <v>84</v>
      </c>
      <c r="BV88">
        <v>94</v>
      </c>
      <c r="BW88">
        <v>0</v>
      </c>
      <c r="BX88">
        <v>91</v>
      </c>
      <c r="BY88">
        <v>51</v>
      </c>
      <c r="BZ88">
        <v>81</v>
      </c>
      <c r="CB88">
        <v>84</v>
      </c>
      <c r="CC88">
        <v>71</v>
      </c>
      <c r="CD88">
        <v>68</v>
      </c>
      <c r="CE88">
        <v>6</v>
      </c>
      <c r="CF88">
        <v>31</v>
      </c>
      <c r="CG88">
        <v>90</v>
      </c>
      <c r="CH88">
        <v>58</v>
      </c>
      <c r="CI88">
        <v>98</v>
      </c>
      <c r="CJ88">
        <v>23</v>
      </c>
      <c r="CK88">
        <v>63</v>
      </c>
      <c r="CL88">
        <v>77</v>
      </c>
      <c r="CM88">
        <v>88</v>
      </c>
      <c r="CN88">
        <v>78</v>
      </c>
      <c r="CO88">
        <v>96</v>
      </c>
      <c r="CP88">
        <v>93</v>
      </c>
      <c r="CQ88">
        <v>93</v>
      </c>
      <c r="CR88">
        <v>91</v>
      </c>
      <c r="CS88">
        <v>91</v>
      </c>
      <c r="CT88">
        <v>87</v>
      </c>
      <c r="CU88">
        <v>50</v>
      </c>
      <c r="CV88">
        <v>46</v>
      </c>
      <c r="CW88">
        <v>78</v>
      </c>
      <c r="CX88">
        <v>71</v>
      </c>
      <c r="CY88">
        <v>98</v>
      </c>
      <c r="CZ88">
        <v>95</v>
      </c>
      <c r="DA88">
        <v>86</v>
      </c>
      <c r="DB88">
        <v>82</v>
      </c>
      <c r="DC88">
        <v>99</v>
      </c>
      <c r="DD88">
        <v>95</v>
      </c>
      <c r="DE88">
        <v>61</v>
      </c>
      <c r="DF88">
        <v>49</v>
      </c>
      <c r="DG88">
        <v>89</v>
      </c>
      <c r="DH88">
        <v>84</v>
      </c>
      <c r="DI88">
        <v>94</v>
      </c>
      <c r="DJ88">
        <v>90</v>
      </c>
      <c r="DK88">
        <v>97</v>
      </c>
      <c r="DL88">
        <v>93</v>
      </c>
      <c r="DM88">
        <v>96</v>
      </c>
      <c r="DN88">
        <v>92</v>
      </c>
      <c r="DO88">
        <f t="shared" si="17"/>
        <v>0</v>
      </c>
      <c r="DP88">
        <f t="shared" si="18"/>
        <v>1</v>
      </c>
      <c r="DQ88">
        <f t="shared" si="19"/>
        <v>1</v>
      </c>
      <c r="DR88">
        <f t="shared" si="20"/>
        <v>0</v>
      </c>
      <c r="DS88">
        <f t="shared" si="21"/>
        <v>0</v>
      </c>
      <c r="DT88">
        <f t="shared" si="22"/>
        <v>0</v>
      </c>
      <c r="DU88">
        <f t="shared" si="23"/>
        <v>1</v>
      </c>
      <c r="DV88">
        <f t="shared" si="24"/>
        <v>0</v>
      </c>
      <c r="DW88">
        <f t="shared" si="25"/>
        <v>1</v>
      </c>
      <c r="DX88">
        <f t="shared" si="26"/>
        <v>0</v>
      </c>
      <c r="DY88">
        <f t="shared" si="27"/>
        <v>0</v>
      </c>
      <c r="DZ88">
        <f t="shared" si="28"/>
        <v>0</v>
      </c>
      <c r="EA88">
        <f t="shared" si="29"/>
        <v>1</v>
      </c>
      <c r="EB88">
        <f t="shared" si="30"/>
        <v>1</v>
      </c>
      <c r="EC88">
        <f t="shared" si="31"/>
        <v>6</v>
      </c>
      <c r="ED88">
        <f t="shared" si="32"/>
        <v>1</v>
      </c>
      <c r="EE88" t="b">
        <v>1</v>
      </c>
      <c r="EF88" t="b">
        <f t="shared" si="33"/>
        <v>1</v>
      </c>
    </row>
    <row r="89" spans="1:136" x14ac:dyDescent="0.35">
      <c r="A89">
        <v>58541</v>
      </c>
      <c r="B89">
        <v>39035120801</v>
      </c>
      <c r="C89" t="s">
        <v>4</v>
      </c>
      <c r="D89" t="s">
        <v>237</v>
      </c>
      <c r="E89" t="s">
        <v>5</v>
      </c>
      <c r="F89">
        <v>5</v>
      </c>
      <c r="G89">
        <v>2066</v>
      </c>
      <c r="H89">
        <v>2028</v>
      </c>
      <c r="I89">
        <v>1370</v>
      </c>
      <c r="J89">
        <v>935</v>
      </c>
      <c r="K89">
        <v>1128</v>
      </c>
      <c r="L89">
        <v>763</v>
      </c>
      <c r="M89">
        <v>0.77008044205899595</v>
      </c>
      <c r="N89">
        <v>0.222919377672227</v>
      </c>
      <c r="O89">
        <v>1933</v>
      </c>
      <c r="P89">
        <v>0.93562439496611804</v>
      </c>
      <c r="Q89">
        <v>1226</v>
      </c>
      <c r="R89">
        <v>0.60453648915187297</v>
      </c>
      <c r="S89">
        <v>43</v>
      </c>
      <c r="T89">
        <v>5.6356487549148002E-2</v>
      </c>
      <c r="U89">
        <v>0</v>
      </c>
      <c r="V89">
        <v>0</v>
      </c>
      <c r="W89">
        <v>245</v>
      </c>
      <c r="X89">
        <v>0.178832116788321</v>
      </c>
      <c r="Y89">
        <v>144</v>
      </c>
      <c r="Z89">
        <v>6.9699903194578999E-2</v>
      </c>
      <c r="AA89">
        <v>530</v>
      </c>
      <c r="AB89">
        <v>0.25653436592449103</v>
      </c>
      <c r="AC89">
        <v>0.27487179487179503</v>
      </c>
      <c r="AD89">
        <v>9.4930002739725996</v>
      </c>
      <c r="AE89">
        <v>64.310730000000007</v>
      </c>
      <c r="AF89">
        <v>0.26009926700000002</v>
      </c>
      <c r="AG89">
        <v>20</v>
      </c>
      <c r="AH89">
        <v>0.2</v>
      </c>
      <c r="AI89">
        <v>5998.3700345531097</v>
      </c>
      <c r="AJ89">
        <v>35.512753185186597</v>
      </c>
      <c r="AK89">
        <v>857</v>
      </c>
      <c r="AL89">
        <v>0.75975177304964503</v>
      </c>
      <c r="AM89">
        <v>2.4487034654544999E-2</v>
      </c>
      <c r="AN89">
        <v>0.33601480157511998</v>
      </c>
      <c r="AO89">
        <v>2.2514301305444899</v>
      </c>
      <c r="AP89">
        <v>2.5055345533177</v>
      </c>
      <c r="AQ89">
        <v>8.2349748708099996E-4</v>
      </c>
      <c r="AR89">
        <v>63.916676690896601</v>
      </c>
      <c r="AS89">
        <v>18.502308346794798</v>
      </c>
      <c r="AT89">
        <v>54.675711386188702</v>
      </c>
      <c r="AU89">
        <v>15.8272758147281</v>
      </c>
      <c r="AV89">
        <v>46.204826519999898</v>
      </c>
      <c r="AW89">
        <v>13.375162680000001</v>
      </c>
      <c r="AX89">
        <v>4.6204826519999997</v>
      </c>
      <c r="AY89">
        <v>1.3375162679999999</v>
      </c>
      <c r="AZ89">
        <v>3.0803217680000001</v>
      </c>
      <c r="BA89">
        <v>0.89167751200000001</v>
      </c>
      <c r="BB89">
        <v>67.767078901191596</v>
      </c>
      <c r="BC89">
        <v>19.616905235155901</v>
      </c>
      <c r="BD89">
        <v>22.3323328197108</v>
      </c>
      <c r="BE89">
        <v>6.4646619524945796</v>
      </c>
      <c r="BF89">
        <v>71.617481111486597</v>
      </c>
      <c r="BG89">
        <v>20.7315021235171</v>
      </c>
      <c r="BH89">
        <v>17.7118501673569</v>
      </c>
      <c r="BI89">
        <v>5.1271456864612199</v>
      </c>
      <c r="BJ89">
        <v>53.1355505020707</v>
      </c>
      <c r="BK89">
        <v>15.3814370593836</v>
      </c>
      <c r="BL89">
        <v>58.526113596483597</v>
      </c>
      <c r="BM89">
        <v>16.941872703089199</v>
      </c>
      <c r="BN89">
        <v>47.744987407657703</v>
      </c>
      <c r="BO89">
        <v>13.821001415677999</v>
      </c>
      <c r="BP89">
        <v>33.1134590085368</v>
      </c>
      <c r="BQ89">
        <v>9.5855332399057591</v>
      </c>
      <c r="BR89">
        <v>95</v>
      </c>
      <c r="BS89">
        <v>85</v>
      </c>
      <c r="BT89">
        <v>92</v>
      </c>
      <c r="BU89">
        <v>92</v>
      </c>
      <c r="BV89">
        <v>59</v>
      </c>
      <c r="BW89">
        <v>0</v>
      </c>
      <c r="BX89">
        <v>79</v>
      </c>
      <c r="BY89">
        <v>71</v>
      </c>
      <c r="BZ89">
        <v>89</v>
      </c>
      <c r="CA89">
        <v>96</v>
      </c>
      <c r="CB89">
        <v>83</v>
      </c>
      <c r="CC89">
        <v>71</v>
      </c>
      <c r="CD89">
        <v>60</v>
      </c>
      <c r="CE89">
        <v>6</v>
      </c>
      <c r="CF89">
        <v>4</v>
      </c>
      <c r="CG89">
        <v>88</v>
      </c>
      <c r="CH89">
        <v>29</v>
      </c>
      <c r="CI89">
        <v>93</v>
      </c>
      <c r="CJ89">
        <v>23</v>
      </c>
      <c r="CK89">
        <v>69</v>
      </c>
      <c r="CL89">
        <v>76</v>
      </c>
      <c r="CM89">
        <v>62</v>
      </c>
      <c r="CN89">
        <v>43</v>
      </c>
      <c r="CO89">
        <v>96</v>
      </c>
      <c r="CP89">
        <v>92</v>
      </c>
      <c r="CQ89">
        <v>94</v>
      </c>
      <c r="CR89">
        <v>90</v>
      </c>
      <c r="CS89">
        <v>88</v>
      </c>
      <c r="CT89">
        <v>83</v>
      </c>
      <c r="CU89">
        <v>50</v>
      </c>
      <c r="CV89">
        <v>46</v>
      </c>
      <c r="CW89">
        <v>31</v>
      </c>
      <c r="CX89">
        <v>28</v>
      </c>
      <c r="CY89">
        <v>98</v>
      </c>
      <c r="CZ89">
        <v>94</v>
      </c>
      <c r="DA89">
        <v>65</v>
      </c>
      <c r="DB89">
        <v>55</v>
      </c>
      <c r="DC89">
        <v>98</v>
      </c>
      <c r="DD89">
        <v>94</v>
      </c>
      <c r="DE89">
        <v>62</v>
      </c>
      <c r="DF89">
        <v>48</v>
      </c>
      <c r="DG89">
        <v>92</v>
      </c>
      <c r="DH89">
        <v>86</v>
      </c>
      <c r="DI89">
        <v>94</v>
      </c>
      <c r="DJ89">
        <v>89</v>
      </c>
      <c r="DK89">
        <v>89</v>
      </c>
      <c r="DL89">
        <v>82</v>
      </c>
      <c r="DM89">
        <v>82</v>
      </c>
      <c r="DN89">
        <v>72</v>
      </c>
      <c r="DO89">
        <f t="shared" si="17"/>
        <v>0</v>
      </c>
      <c r="DP89">
        <f t="shared" si="18"/>
        <v>1</v>
      </c>
      <c r="DQ89">
        <f t="shared" si="19"/>
        <v>0</v>
      </c>
      <c r="DR89">
        <f t="shared" si="20"/>
        <v>0</v>
      </c>
      <c r="DS89">
        <f t="shared" si="21"/>
        <v>0</v>
      </c>
      <c r="DT89">
        <f t="shared" si="22"/>
        <v>0</v>
      </c>
      <c r="DU89">
        <f t="shared" si="23"/>
        <v>1</v>
      </c>
      <c r="DV89">
        <f t="shared" si="24"/>
        <v>0</v>
      </c>
      <c r="DW89">
        <f t="shared" si="25"/>
        <v>1</v>
      </c>
      <c r="DX89">
        <f t="shared" si="26"/>
        <v>0</v>
      </c>
      <c r="DY89">
        <f t="shared" si="27"/>
        <v>0</v>
      </c>
      <c r="DZ89">
        <f t="shared" si="28"/>
        <v>0</v>
      </c>
      <c r="EA89">
        <f t="shared" si="29"/>
        <v>0</v>
      </c>
      <c r="EB89">
        <f t="shared" si="30"/>
        <v>0</v>
      </c>
      <c r="EC89">
        <f t="shared" si="31"/>
        <v>3</v>
      </c>
      <c r="ED89">
        <f t="shared" si="32"/>
        <v>1</v>
      </c>
      <c r="EE89" t="b">
        <v>1</v>
      </c>
      <c r="EF89" t="b">
        <f t="shared" si="33"/>
        <v>1</v>
      </c>
    </row>
    <row r="90" spans="1:136" x14ac:dyDescent="0.35">
      <c r="A90">
        <v>58542</v>
      </c>
      <c r="B90">
        <v>39035120802</v>
      </c>
      <c r="C90" t="s">
        <v>4</v>
      </c>
      <c r="D90" t="s">
        <v>237</v>
      </c>
      <c r="E90" t="s">
        <v>5</v>
      </c>
      <c r="F90">
        <v>5</v>
      </c>
      <c r="G90">
        <v>2205</v>
      </c>
      <c r="H90">
        <v>2205</v>
      </c>
      <c r="I90">
        <v>1534</v>
      </c>
      <c r="J90">
        <v>1103</v>
      </c>
      <c r="K90">
        <v>1402</v>
      </c>
      <c r="L90">
        <v>775</v>
      </c>
      <c r="M90">
        <v>0.864172335600907</v>
      </c>
      <c r="N90">
        <v>0.23369635778355399</v>
      </c>
      <c r="O90">
        <v>2178</v>
      </c>
      <c r="P90">
        <v>0.98775510204081596</v>
      </c>
      <c r="Q90">
        <v>1633</v>
      </c>
      <c r="R90">
        <v>0.74058956916099705</v>
      </c>
      <c r="S90">
        <v>61</v>
      </c>
      <c r="T90">
        <v>7.8709677419355001E-2</v>
      </c>
      <c r="U90">
        <v>8</v>
      </c>
      <c r="V90">
        <v>7.2529465095189996E-3</v>
      </c>
      <c r="W90">
        <v>95</v>
      </c>
      <c r="X90">
        <v>6.1929595827901002E-2</v>
      </c>
      <c r="Y90">
        <v>197</v>
      </c>
      <c r="Z90">
        <v>8.9342403628118003E-2</v>
      </c>
      <c r="AA90">
        <v>280</v>
      </c>
      <c r="AB90">
        <v>0.12698412698412601</v>
      </c>
      <c r="AC90">
        <v>0.28000000000000003</v>
      </c>
      <c r="AD90">
        <v>9.5145227397260204</v>
      </c>
      <c r="AE90">
        <v>64.335189999999898</v>
      </c>
      <c r="AF90">
        <v>0.26583097300000003</v>
      </c>
      <c r="AG90">
        <v>20</v>
      </c>
      <c r="AH90">
        <v>0.2</v>
      </c>
      <c r="AI90">
        <v>6339.64684328563</v>
      </c>
      <c r="AJ90">
        <v>38.453651890897703</v>
      </c>
      <c r="AK90">
        <v>903</v>
      </c>
      <c r="AL90">
        <v>0.64407988587731801</v>
      </c>
      <c r="AM90">
        <v>2.4546484050053999E-2</v>
      </c>
      <c r="AN90">
        <v>0.30769901133677902</v>
      </c>
      <c r="AO90">
        <v>2.0984723505070701</v>
      </c>
      <c r="AP90">
        <v>2.61002142874265</v>
      </c>
      <c r="AQ90">
        <v>7.5059127094699997E-4</v>
      </c>
      <c r="AR90">
        <v>71.726303854875198</v>
      </c>
      <c r="AS90">
        <v>19.396797696034898</v>
      </c>
      <c r="AT90">
        <v>61.3562358276643</v>
      </c>
      <c r="AU90">
        <v>16.5924414026323</v>
      </c>
      <c r="AV90">
        <v>52.714512499999898</v>
      </c>
      <c r="AW90">
        <v>14.2554778399999</v>
      </c>
      <c r="AX90">
        <v>5.1850340160000004</v>
      </c>
      <c r="AY90">
        <v>1.402178148</v>
      </c>
      <c r="AZ90">
        <v>3.4566893439999999</v>
      </c>
      <c r="BA90">
        <v>0.93478543199999997</v>
      </c>
      <c r="BB90">
        <v>76.047165532879802</v>
      </c>
      <c r="BC90">
        <v>20.565279484952701</v>
      </c>
      <c r="BD90">
        <v>26.789342403628101</v>
      </c>
      <c r="BE90">
        <v>7.2445870912901702</v>
      </c>
      <c r="BF90">
        <v>74.318820861678006</v>
      </c>
      <c r="BG90">
        <v>20.0978867693856</v>
      </c>
      <c r="BH90">
        <v>19.875963718820799</v>
      </c>
      <c r="BI90">
        <v>5.3750162290217398</v>
      </c>
      <c r="BJ90">
        <v>57.8995464852607</v>
      </c>
      <c r="BK90">
        <v>15.6576559714981</v>
      </c>
      <c r="BL90">
        <v>64.812925170067999</v>
      </c>
      <c r="BM90">
        <v>17.527226833766498</v>
      </c>
      <c r="BN90">
        <v>54.4428571428571</v>
      </c>
      <c r="BO90">
        <v>14.7228705403639</v>
      </c>
      <c r="BP90">
        <v>36.295238095237998</v>
      </c>
      <c r="BQ90">
        <v>9.81524702690926</v>
      </c>
      <c r="BR90">
        <v>98</v>
      </c>
      <c r="BS90">
        <v>87</v>
      </c>
      <c r="BT90">
        <v>97</v>
      </c>
      <c r="BU90">
        <v>97</v>
      </c>
      <c r="BV90">
        <v>76</v>
      </c>
      <c r="BW90">
        <v>41</v>
      </c>
      <c r="BX90">
        <v>36</v>
      </c>
      <c r="BY90">
        <v>87</v>
      </c>
      <c r="BZ90">
        <v>32</v>
      </c>
      <c r="CA90">
        <v>97</v>
      </c>
      <c r="CB90">
        <v>83</v>
      </c>
      <c r="CC90">
        <v>71</v>
      </c>
      <c r="CD90">
        <v>61</v>
      </c>
      <c r="CE90">
        <v>6</v>
      </c>
      <c r="CF90">
        <v>4</v>
      </c>
      <c r="CG90">
        <v>88</v>
      </c>
      <c r="CH90">
        <v>31</v>
      </c>
      <c r="CI90">
        <v>86</v>
      </c>
      <c r="CJ90">
        <v>23</v>
      </c>
      <c r="CK90">
        <v>67</v>
      </c>
      <c r="CL90">
        <v>75</v>
      </c>
      <c r="CM90">
        <v>63</v>
      </c>
      <c r="CN90">
        <v>42</v>
      </c>
      <c r="CO90">
        <v>98</v>
      </c>
      <c r="CP90">
        <v>93</v>
      </c>
      <c r="CQ90">
        <v>96</v>
      </c>
      <c r="CR90">
        <v>91</v>
      </c>
      <c r="CS90">
        <v>91</v>
      </c>
      <c r="CT90">
        <v>85</v>
      </c>
      <c r="CU90">
        <v>52</v>
      </c>
      <c r="CV90">
        <v>47</v>
      </c>
      <c r="CW90">
        <v>33</v>
      </c>
      <c r="CX90">
        <v>28</v>
      </c>
      <c r="CY90">
        <v>99</v>
      </c>
      <c r="CZ90">
        <v>95</v>
      </c>
      <c r="DA90">
        <v>71</v>
      </c>
      <c r="DB90">
        <v>59</v>
      </c>
      <c r="DC90">
        <v>99</v>
      </c>
      <c r="DD90">
        <v>93</v>
      </c>
      <c r="DE90">
        <v>65</v>
      </c>
      <c r="DF90">
        <v>50</v>
      </c>
      <c r="DG90">
        <v>94</v>
      </c>
      <c r="DH90">
        <v>87</v>
      </c>
      <c r="DI90">
        <v>97</v>
      </c>
      <c r="DJ90">
        <v>90</v>
      </c>
      <c r="DK90">
        <v>92</v>
      </c>
      <c r="DL90">
        <v>84</v>
      </c>
      <c r="DM90">
        <v>84</v>
      </c>
      <c r="DN90">
        <v>73</v>
      </c>
      <c r="DO90">
        <f t="shared" si="17"/>
        <v>0</v>
      </c>
      <c r="DP90">
        <f t="shared" si="18"/>
        <v>1</v>
      </c>
      <c r="DQ90">
        <f t="shared" si="19"/>
        <v>1</v>
      </c>
      <c r="DR90">
        <f t="shared" si="20"/>
        <v>0</v>
      </c>
      <c r="DS90">
        <f t="shared" si="21"/>
        <v>0</v>
      </c>
      <c r="DT90">
        <f t="shared" si="22"/>
        <v>0</v>
      </c>
      <c r="DU90">
        <f t="shared" si="23"/>
        <v>1</v>
      </c>
      <c r="DV90">
        <f t="shared" si="24"/>
        <v>0</v>
      </c>
      <c r="DW90">
        <f t="shared" si="25"/>
        <v>1</v>
      </c>
      <c r="DX90">
        <f t="shared" si="26"/>
        <v>0</v>
      </c>
      <c r="DY90">
        <f t="shared" si="27"/>
        <v>0</v>
      </c>
      <c r="DZ90">
        <f t="shared" si="28"/>
        <v>0</v>
      </c>
      <c r="EA90">
        <f t="shared" si="29"/>
        <v>0</v>
      </c>
      <c r="EB90">
        <f t="shared" si="30"/>
        <v>0</v>
      </c>
      <c r="EC90">
        <f t="shared" si="31"/>
        <v>4</v>
      </c>
      <c r="ED90">
        <f t="shared" si="32"/>
        <v>1</v>
      </c>
      <c r="EE90" t="b">
        <v>1</v>
      </c>
      <c r="EF90" t="b">
        <f t="shared" si="33"/>
        <v>1</v>
      </c>
    </row>
    <row r="91" spans="1:136" x14ac:dyDescent="0.35">
      <c r="A91">
        <v>58543</v>
      </c>
      <c r="B91">
        <v>39035121100</v>
      </c>
      <c r="C91" t="s">
        <v>4</v>
      </c>
      <c r="D91" t="s">
        <v>237</v>
      </c>
      <c r="E91" t="s">
        <v>5</v>
      </c>
      <c r="F91">
        <v>5</v>
      </c>
      <c r="G91">
        <v>1929</v>
      </c>
      <c r="H91">
        <v>1929</v>
      </c>
      <c r="I91">
        <v>1353</v>
      </c>
      <c r="J91">
        <v>772</v>
      </c>
      <c r="K91">
        <v>957</v>
      </c>
      <c r="L91">
        <v>1104</v>
      </c>
      <c r="M91">
        <v>0.73716951788491403</v>
      </c>
      <c r="N91">
        <v>0.228936233827748</v>
      </c>
      <c r="O91">
        <v>1925</v>
      </c>
      <c r="P91">
        <v>0.99792638672887501</v>
      </c>
      <c r="Q91">
        <v>919</v>
      </c>
      <c r="R91">
        <v>0.47641264904095298</v>
      </c>
      <c r="S91">
        <v>230</v>
      </c>
      <c r="T91">
        <v>0.20833333333333301</v>
      </c>
      <c r="U91">
        <v>0</v>
      </c>
      <c r="V91">
        <v>0</v>
      </c>
      <c r="W91">
        <v>317</v>
      </c>
      <c r="X91">
        <v>0.23429416112342899</v>
      </c>
      <c r="Y91">
        <v>158</v>
      </c>
      <c r="Z91">
        <v>8.1907724209434998E-2</v>
      </c>
      <c r="AA91">
        <v>337</v>
      </c>
      <c r="AB91">
        <v>0.174701918092275</v>
      </c>
      <c r="AC91">
        <v>0.22564102564102601</v>
      </c>
      <c r="AD91">
        <v>9.55476273972603</v>
      </c>
      <c r="AE91">
        <v>64.169489999999897</v>
      </c>
      <c r="AF91">
        <v>0.31438533000000002</v>
      </c>
      <c r="AG91">
        <v>20</v>
      </c>
      <c r="AH91">
        <v>0.3</v>
      </c>
      <c r="AI91">
        <v>7862.9375033674196</v>
      </c>
      <c r="AJ91">
        <v>81.573146368765904</v>
      </c>
      <c r="AK91">
        <v>887</v>
      </c>
      <c r="AL91">
        <v>0.92685475444096099</v>
      </c>
      <c r="AM91">
        <v>2.4951706539744E-2</v>
      </c>
      <c r="AN91">
        <v>0.25861294323068401</v>
      </c>
      <c r="AO91">
        <v>3.0003728833396299</v>
      </c>
      <c r="AP91">
        <v>6.9706937259471902</v>
      </c>
      <c r="AQ91">
        <v>0.13325056100945001</v>
      </c>
      <c r="AR91">
        <v>61.922239502332701</v>
      </c>
      <c r="AS91">
        <v>19.230643641530801</v>
      </c>
      <c r="AT91">
        <v>51.601866251943903</v>
      </c>
      <c r="AU91">
        <v>16.025536367942301</v>
      </c>
      <c r="AV91">
        <v>52.339035780000003</v>
      </c>
      <c r="AW91">
        <v>16.254472610000001</v>
      </c>
      <c r="AX91">
        <v>4.4230171079999998</v>
      </c>
      <c r="AY91">
        <v>1.373617404</v>
      </c>
      <c r="AZ91">
        <v>22.852255060000001</v>
      </c>
      <c r="BA91">
        <v>7.0970232539999998</v>
      </c>
      <c r="BB91">
        <v>66.345256609642206</v>
      </c>
      <c r="BC91">
        <v>20.604261044497299</v>
      </c>
      <c r="BD91">
        <v>35.384136858475799</v>
      </c>
      <c r="BE91">
        <v>10.988939223731901</v>
      </c>
      <c r="BF91">
        <v>72.979782270606407</v>
      </c>
      <c r="BG91">
        <v>22.664687148946999</v>
      </c>
      <c r="BH91">
        <v>17.692068429237899</v>
      </c>
      <c r="BI91">
        <v>5.4944696118659504</v>
      </c>
      <c r="BJ91">
        <v>46.441679626749497</v>
      </c>
      <c r="BK91">
        <v>14.4229827311481</v>
      </c>
      <c r="BL91">
        <v>59.710730948677998</v>
      </c>
      <c r="BM91">
        <v>18.5438349400475</v>
      </c>
      <c r="BN91">
        <v>61.922239502332701</v>
      </c>
      <c r="BO91">
        <v>19.230643641530801</v>
      </c>
      <c r="BP91">
        <v>60.447900466562899</v>
      </c>
      <c r="BQ91">
        <v>18.772771173875299</v>
      </c>
      <c r="BR91">
        <v>93</v>
      </c>
      <c r="BS91">
        <v>86</v>
      </c>
      <c r="BT91">
        <v>98</v>
      </c>
      <c r="BU91">
        <v>81</v>
      </c>
      <c r="BV91">
        <v>98</v>
      </c>
      <c r="BW91">
        <v>0</v>
      </c>
      <c r="BX91">
        <v>87</v>
      </c>
      <c r="BY91">
        <v>82</v>
      </c>
      <c r="BZ91">
        <v>59</v>
      </c>
      <c r="CA91">
        <v>78</v>
      </c>
      <c r="CB91">
        <v>84</v>
      </c>
      <c r="CC91">
        <v>70</v>
      </c>
      <c r="CD91">
        <v>71</v>
      </c>
      <c r="CE91">
        <v>6</v>
      </c>
      <c r="CF91">
        <v>31</v>
      </c>
      <c r="CG91">
        <v>90</v>
      </c>
      <c r="CH91">
        <v>48</v>
      </c>
      <c r="CI91">
        <v>99</v>
      </c>
      <c r="CJ91">
        <v>24</v>
      </c>
      <c r="CK91">
        <v>63</v>
      </c>
      <c r="CL91">
        <v>81</v>
      </c>
      <c r="CM91">
        <v>84</v>
      </c>
      <c r="CN91">
        <v>82</v>
      </c>
      <c r="CO91">
        <v>95</v>
      </c>
      <c r="CP91">
        <v>93</v>
      </c>
      <c r="CQ91">
        <v>92</v>
      </c>
      <c r="CR91">
        <v>90</v>
      </c>
      <c r="CS91">
        <v>91</v>
      </c>
      <c r="CT91">
        <v>88</v>
      </c>
      <c r="CU91">
        <v>49</v>
      </c>
      <c r="CV91">
        <v>46</v>
      </c>
      <c r="CW91">
        <v>77</v>
      </c>
      <c r="CX91">
        <v>71</v>
      </c>
      <c r="CY91">
        <v>97</v>
      </c>
      <c r="CZ91">
        <v>95</v>
      </c>
      <c r="DA91">
        <v>80</v>
      </c>
      <c r="DB91">
        <v>75</v>
      </c>
      <c r="DC91">
        <v>99</v>
      </c>
      <c r="DD91">
        <v>96</v>
      </c>
      <c r="DE91">
        <v>62</v>
      </c>
      <c r="DF91">
        <v>51</v>
      </c>
      <c r="DG91">
        <v>89</v>
      </c>
      <c r="DH91">
        <v>84</v>
      </c>
      <c r="DI91">
        <v>95</v>
      </c>
      <c r="DJ91">
        <v>91</v>
      </c>
      <c r="DK91">
        <v>95</v>
      </c>
      <c r="DL91">
        <v>92</v>
      </c>
      <c r="DM91">
        <v>96</v>
      </c>
      <c r="DN91">
        <v>93</v>
      </c>
      <c r="DO91">
        <f t="shared" si="17"/>
        <v>0</v>
      </c>
      <c r="DP91">
        <f t="shared" si="18"/>
        <v>1</v>
      </c>
      <c r="DQ91">
        <f t="shared" si="19"/>
        <v>0</v>
      </c>
      <c r="DR91">
        <f t="shared" si="20"/>
        <v>0</v>
      </c>
      <c r="DS91">
        <f t="shared" si="21"/>
        <v>0</v>
      </c>
      <c r="DT91">
        <f t="shared" si="22"/>
        <v>0</v>
      </c>
      <c r="DU91">
        <f t="shared" si="23"/>
        <v>1</v>
      </c>
      <c r="DV91">
        <f t="shared" si="24"/>
        <v>0</v>
      </c>
      <c r="DW91">
        <f t="shared" si="25"/>
        <v>1</v>
      </c>
      <c r="DX91">
        <f t="shared" si="26"/>
        <v>0</v>
      </c>
      <c r="DY91">
        <f t="shared" si="27"/>
        <v>0</v>
      </c>
      <c r="DZ91">
        <f t="shared" si="28"/>
        <v>1</v>
      </c>
      <c r="EA91">
        <f t="shared" si="29"/>
        <v>1</v>
      </c>
      <c r="EB91">
        <f t="shared" si="30"/>
        <v>1</v>
      </c>
      <c r="EC91">
        <f t="shared" si="31"/>
        <v>6</v>
      </c>
      <c r="ED91">
        <f t="shared" si="32"/>
        <v>1</v>
      </c>
      <c r="EE91" t="b">
        <v>1</v>
      </c>
      <c r="EF91" t="b">
        <f t="shared" si="33"/>
        <v>1</v>
      </c>
    </row>
    <row r="92" spans="1:136" x14ac:dyDescent="0.35">
      <c r="A92">
        <v>58544</v>
      </c>
      <c r="B92">
        <v>39035121200</v>
      </c>
      <c r="C92" t="s">
        <v>4</v>
      </c>
      <c r="D92" t="s">
        <v>237</v>
      </c>
      <c r="E92" t="s">
        <v>5</v>
      </c>
      <c r="F92">
        <v>5</v>
      </c>
      <c r="G92">
        <v>1189</v>
      </c>
      <c r="H92">
        <v>1170</v>
      </c>
      <c r="I92">
        <v>1066</v>
      </c>
      <c r="J92">
        <v>617</v>
      </c>
      <c r="K92">
        <v>847</v>
      </c>
      <c r="L92">
        <v>576</v>
      </c>
      <c r="M92">
        <v>0.722861271053028</v>
      </c>
      <c r="N92">
        <v>0.21051566082968501</v>
      </c>
      <c r="O92">
        <v>1158</v>
      </c>
      <c r="P92">
        <v>0.97392767031118499</v>
      </c>
      <c r="Q92">
        <v>552</v>
      </c>
      <c r="R92">
        <v>0.47179487179487101</v>
      </c>
      <c r="S92">
        <v>113</v>
      </c>
      <c r="T92">
        <v>0.196180555555555</v>
      </c>
      <c r="U92">
        <v>0</v>
      </c>
      <c r="V92">
        <v>0</v>
      </c>
      <c r="W92">
        <v>129</v>
      </c>
      <c r="X92">
        <v>0.12101313320825501</v>
      </c>
      <c r="Y92">
        <v>19</v>
      </c>
      <c r="Z92">
        <v>1.5979814970563E-2</v>
      </c>
      <c r="AA92">
        <v>481</v>
      </c>
      <c r="AB92">
        <v>0.40454163162321199</v>
      </c>
      <c r="AC92">
        <v>0.26358974358974502</v>
      </c>
      <c r="AD92">
        <v>9.5280526027397308</v>
      </c>
      <c r="AE92">
        <v>64.11833</v>
      </c>
      <c r="AF92">
        <v>0.28482731</v>
      </c>
      <c r="AG92">
        <v>20</v>
      </c>
      <c r="AH92">
        <v>0.3</v>
      </c>
      <c r="AI92">
        <v>6710.9242956942398</v>
      </c>
      <c r="AJ92">
        <v>111.74538328548201</v>
      </c>
      <c r="AK92">
        <v>772</v>
      </c>
      <c r="AL92">
        <v>0.91145218417945695</v>
      </c>
      <c r="AM92">
        <v>2.4956127075539999E-2</v>
      </c>
      <c r="AN92">
        <v>0.31088232918273401</v>
      </c>
      <c r="AO92">
        <v>2.5780327617820098</v>
      </c>
      <c r="AP92">
        <v>6.5339423945884798</v>
      </c>
      <c r="AQ92">
        <v>2.6463282142446001E-2</v>
      </c>
      <c r="AR92">
        <v>60.720346768454299</v>
      </c>
      <c r="AS92">
        <v>17.6833155096935</v>
      </c>
      <c r="AT92">
        <v>50.600288973711898</v>
      </c>
      <c r="AU92">
        <v>14.7360962580779</v>
      </c>
      <c r="AV92">
        <v>46.985982620000001</v>
      </c>
      <c r="AW92">
        <v>13.68351797</v>
      </c>
      <c r="AX92">
        <v>4.3371676260000003</v>
      </c>
      <c r="AY92">
        <v>1.263093966</v>
      </c>
      <c r="AZ92">
        <v>22.4086994</v>
      </c>
      <c r="BA92">
        <v>6.5259854910000001</v>
      </c>
      <c r="BB92">
        <v>64.334653123719406</v>
      </c>
      <c r="BC92">
        <v>18.735893813841901</v>
      </c>
      <c r="BD92">
        <v>41.203092450022503</v>
      </c>
      <c r="BE92">
        <v>11.999392667292</v>
      </c>
      <c r="BF92">
        <v>71.563265834249705</v>
      </c>
      <c r="BG92">
        <v>20.8410504221388</v>
      </c>
      <c r="BH92">
        <v>17.348670505272601</v>
      </c>
      <c r="BI92">
        <v>5.0523758599124404</v>
      </c>
      <c r="BJ92">
        <v>48.431705160552802</v>
      </c>
      <c r="BK92">
        <v>14.1045492755888</v>
      </c>
      <c r="BL92">
        <v>57.106040413189199</v>
      </c>
      <c r="BM92">
        <v>16.630737205545099</v>
      </c>
      <c r="BN92">
        <v>59.9974854974013</v>
      </c>
      <c r="BO92">
        <v>17.472799848863801</v>
      </c>
      <c r="BP92">
        <v>52.768872786871</v>
      </c>
      <c r="BQ92">
        <v>15.367643240567</v>
      </c>
      <c r="BR92">
        <v>92</v>
      </c>
      <c r="BS92">
        <v>82</v>
      </c>
      <c r="BT92">
        <v>95</v>
      </c>
      <c r="BU92">
        <v>80</v>
      </c>
      <c r="BV92">
        <v>97</v>
      </c>
      <c r="BW92">
        <v>0</v>
      </c>
      <c r="BX92">
        <v>64</v>
      </c>
      <c r="BY92">
        <v>6</v>
      </c>
      <c r="BZ92">
        <v>98</v>
      </c>
      <c r="CA92">
        <v>94</v>
      </c>
      <c r="CB92">
        <v>84</v>
      </c>
      <c r="CC92">
        <v>70</v>
      </c>
      <c r="CD92">
        <v>65</v>
      </c>
      <c r="CE92">
        <v>6</v>
      </c>
      <c r="CF92">
        <v>31</v>
      </c>
      <c r="CG92">
        <v>89</v>
      </c>
      <c r="CH92">
        <v>57</v>
      </c>
      <c r="CI92">
        <v>99</v>
      </c>
      <c r="CJ92">
        <v>24</v>
      </c>
      <c r="CK92">
        <v>67</v>
      </c>
      <c r="CL92">
        <v>79</v>
      </c>
      <c r="CM92">
        <v>83</v>
      </c>
      <c r="CN92">
        <v>73</v>
      </c>
      <c r="CO92">
        <v>95</v>
      </c>
      <c r="CP92">
        <v>92</v>
      </c>
      <c r="CQ92">
        <v>92</v>
      </c>
      <c r="CR92">
        <v>88</v>
      </c>
      <c r="CS92">
        <v>88</v>
      </c>
      <c r="CT92">
        <v>84</v>
      </c>
      <c r="CU92">
        <v>49</v>
      </c>
      <c r="CV92">
        <v>45</v>
      </c>
      <c r="CW92">
        <v>77</v>
      </c>
      <c r="CX92">
        <v>68</v>
      </c>
      <c r="CY92">
        <v>97</v>
      </c>
      <c r="CZ92">
        <v>93</v>
      </c>
      <c r="DA92">
        <v>84</v>
      </c>
      <c r="DB92">
        <v>79</v>
      </c>
      <c r="DC92">
        <v>98</v>
      </c>
      <c r="DD92">
        <v>94</v>
      </c>
      <c r="DE92">
        <v>61</v>
      </c>
      <c r="DF92">
        <v>47</v>
      </c>
      <c r="DG92">
        <v>90</v>
      </c>
      <c r="DH92">
        <v>84</v>
      </c>
      <c r="DI92">
        <v>94</v>
      </c>
      <c r="DJ92">
        <v>88</v>
      </c>
      <c r="DK92">
        <v>95</v>
      </c>
      <c r="DL92">
        <v>89</v>
      </c>
      <c r="DM92">
        <v>93</v>
      </c>
      <c r="DN92">
        <v>88</v>
      </c>
      <c r="DO92">
        <f t="shared" si="17"/>
        <v>0</v>
      </c>
      <c r="DP92">
        <f t="shared" si="18"/>
        <v>1</v>
      </c>
      <c r="DQ92">
        <f t="shared" si="19"/>
        <v>0</v>
      </c>
      <c r="DR92">
        <f t="shared" si="20"/>
        <v>0</v>
      </c>
      <c r="DS92">
        <f t="shared" si="21"/>
        <v>0</v>
      </c>
      <c r="DT92">
        <f t="shared" si="22"/>
        <v>0</v>
      </c>
      <c r="DU92">
        <f t="shared" si="23"/>
        <v>1</v>
      </c>
      <c r="DV92">
        <f t="shared" si="24"/>
        <v>0</v>
      </c>
      <c r="DW92">
        <f t="shared" si="25"/>
        <v>1</v>
      </c>
      <c r="DX92">
        <f t="shared" si="26"/>
        <v>0</v>
      </c>
      <c r="DY92">
        <f t="shared" si="27"/>
        <v>0</v>
      </c>
      <c r="DZ92">
        <f t="shared" si="28"/>
        <v>0</v>
      </c>
      <c r="EA92">
        <f t="shared" si="29"/>
        <v>0</v>
      </c>
      <c r="EB92">
        <f t="shared" si="30"/>
        <v>0</v>
      </c>
      <c r="EC92">
        <f t="shared" si="31"/>
        <v>3</v>
      </c>
      <c r="ED92">
        <f t="shared" si="32"/>
        <v>1</v>
      </c>
      <c r="EE92" t="b">
        <v>1</v>
      </c>
      <c r="EF92" t="b">
        <f t="shared" si="33"/>
        <v>1</v>
      </c>
    </row>
    <row r="93" spans="1:136" x14ac:dyDescent="0.35">
      <c r="A93">
        <v>58545</v>
      </c>
      <c r="B93">
        <v>39035121300</v>
      </c>
      <c r="C93" t="s">
        <v>4</v>
      </c>
      <c r="D93" t="s">
        <v>237</v>
      </c>
      <c r="E93" t="s">
        <v>5</v>
      </c>
      <c r="F93">
        <v>5</v>
      </c>
      <c r="G93">
        <v>2146</v>
      </c>
      <c r="H93">
        <v>2146</v>
      </c>
      <c r="I93">
        <v>1231</v>
      </c>
      <c r="J93">
        <v>890</v>
      </c>
      <c r="K93">
        <v>1104</v>
      </c>
      <c r="L93">
        <v>868</v>
      </c>
      <c r="M93">
        <v>0.85438024231127696</v>
      </c>
      <c r="N93">
        <v>0.30954907608054599</v>
      </c>
      <c r="O93">
        <v>2062</v>
      </c>
      <c r="P93">
        <v>0.960857409133271</v>
      </c>
      <c r="Q93">
        <v>1605</v>
      </c>
      <c r="R93">
        <v>0.74790307548928203</v>
      </c>
      <c r="S93">
        <v>334</v>
      </c>
      <c r="T93">
        <v>0.38479262672810999</v>
      </c>
      <c r="U93">
        <v>0</v>
      </c>
      <c r="V93">
        <v>0</v>
      </c>
      <c r="W93">
        <v>242</v>
      </c>
      <c r="X93">
        <v>0.19658813972380099</v>
      </c>
      <c r="Y93">
        <v>214</v>
      </c>
      <c r="Z93">
        <v>9.9720410065238005E-2</v>
      </c>
      <c r="AA93">
        <v>210</v>
      </c>
      <c r="AB93">
        <v>9.7856477166821998E-2</v>
      </c>
      <c r="AC93">
        <v>0.21846153846153801</v>
      </c>
      <c r="AD93">
        <v>9.5821621917808208</v>
      </c>
      <c r="AE93">
        <v>63.9716799999999</v>
      </c>
      <c r="AF93">
        <v>0.35667035400000002</v>
      </c>
      <c r="AG93">
        <v>20</v>
      </c>
      <c r="AH93">
        <v>0.3</v>
      </c>
      <c r="AI93">
        <v>9681.9133672877306</v>
      </c>
      <c r="AJ93">
        <v>146.010682614188</v>
      </c>
      <c r="AK93">
        <v>815</v>
      </c>
      <c r="AL93">
        <v>0.73822463768115898</v>
      </c>
      <c r="AM93">
        <v>2.5509370824194001E-2</v>
      </c>
      <c r="AN93">
        <v>0.44856951363708297</v>
      </c>
      <c r="AO93">
        <v>4.6830029350593501</v>
      </c>
      <c r="AP93">
        <v>4.6696694205969402</v>
      </c>
      <c r="AQ93">
        <v>0.18284409692651199</v>
      </c>
      <c r="AR93">
        <v>71.7679403541472</v>
      </c>
      <c r="AS93">
        <v>26.002122390765798</v>
      </c>
      <c r="AT93">
        <v>58.952236719478101</v>
      </c>
      <c r="AU93">
        <v>21.3588862495576</v>
      </c>
      <c r="AV93">
        <v>66.641658879999895</v>
      </c>
      <c r="AW93">
        <v>24.144827930000002</v>
      </c>
      <c r="AX93">
        <v>5.1262814519999997</v>
      </c>
      <c r="AY93">
        <v>1.857294456</v>
      </c>
      <c r="AZ93">
        <v>26.485787500000001</v>
      </c>
      <c r="BA93">
        <v>9.5960213559999996</v>
      </c>
      <c r="BB93">
        <v>78.602982292637407</v>
      </c>
      <c r="BC93">
        <v>28.478514999410201</v>
      </c>
      <c r="BD93">
        <v>55.534715750232998</v>
      </c>
      <c r="BE93">
        <v>20.120689945235402</v>
      </c>
      <c r="BF93">
        <v>77.748602050326099</v>
      </c>
      <c r="BG93">
        <v>28.168965923329601</v>
      </c>
      <c r="BH93">
        <v>20.505125815470599</v>
      </c>
      <c r="BI93">
        <v>7.4291778259330998</v>
      </c>
      <c r="BJ93">
        <v>63.224137931034399</v>
      </c>
      <c r="BK93">
        <v>22.906631629960401</v>
      </c>
      <c r="BL93">
        <v>75.185461323392303</v>
      </c>
      <c r="BM93">
        <v>27.240318695088</v>
      </c>
      <c r="BN93">
        <v>65.787278657968301</v>
      </c>
      <c r="BO93">
        <v>23.835278858201999</v>
      </c>
      <c r="BP93">
        <v>71.7679403541472</v>
      </c>
      <c r="BQ93">
        <v>26.002122390765798</v>
      </c>
      <c r="BR93">
        <v>98</v>
      </c>
      <c r="BS93">
        <v>96</v>
      </c>
      <c r="BT93">
        <v>94</v>
      </c>
      <c r="BU93">
        <v>97</v>
      </c>
      <c r="BV93">
        <v>99</v>
      </c>
      <c r="BW93">
        <v>0</v>
      </c>
      <c r="BX93">
        <v>82</v>
      </c>
      <c r="BY93">
        <v>92</v>
      </c>
      <c r="BZ93">
        <v>19</v>
      </c>
      <c r="CA93">
        <v>73</v>
      </c>
      <c r="CB93">
        <v>84</v>
      </c>
      <c r="CC93">
        <v>69</v>
      </c>
      <c r="CD93">
        <v>78</v>
      </c>
      <c r="CE93">
        <v>6</v>
      </c>
      <c r="CF93">
        <v>31</v>
      </c>
      <c r="CG93">
        <v>92</v>
      </c>
      <c r="CH93">
        <v>65</v>
      </c>
      <c r="CI93">
        <v>91</v>
      </c>
      <c r="CJ93">
        <v>24</v>
      </c>
      <c r="CK93">
        <v>74</v>
      </c>
      <c r="CL93">
        <v>88</v>
      </c>
      <c r="CM93">
        <v>77</v>
      </c>
      <c r="CN93">
        <v>84</v>
      </c>
      <c r="CO93">
        <v>98</v>
      </c>
      <c r="CP93">
        <v>98</v>
      </c>
      <c r="CQ93">
        <v>95</v>
      </c>
      <c r="CR93">
        <v>96</v>
      </c>
      <c r="CS93">
        <v>97</v>
      </c>
      <c r="CT93">
        <v>97</v>
      </c>
      <c r="CU93">
        <v>52</v>
      </c>
      <c r="CV93">
        <v>50</v>
      </c>
      <c r="CW93">
        <v>81</v>
      </c>
      <c r="CX93">
        <v>80</v>
      </c>
      <c r="CY93">
        <v>99</v>
      </c>
      <c r="CZ93">
        <v>98</v>
      </c>
      <c r="DA93">
        <v>93</v>
      </c>
      <c r="DB93">
        <v>93</v>
      </c>
      <c r="DC93">
        <v>99</v>
      </c>
      <c r="DD93">
        <v>98</v>
      </c>
      <c r="DE93">
        <v>66</v>
      </c>
      <c r="DF93">
        <v>64</v>
      </c>
      <c r="DG93">
        <v>96</v>
      </c>
      <c r="DH93">
        <v>95</v>
      </c>
      <c r="DI93">
        <v>99</v>
      </c>
      <c r="DJ93">
        <v>98</v>
      </c>
      <c r="DK93">
        <v>96</v>
      </c>
      <c r="DL93">
        <v>96</v>
      </c>
      <c r="DM93">
        <v>99</v>
      </c>
      <c r="DN93">
        <v>98</v>
      </c>
      <c r="DO93">
        <f t="shared" si="17"/>
        <v>1</v>
      </c>
      <c r="DP93">
        <f t="shared" si="18"/>
        <v>1</v>
      </c>
      <c r="DQ93">
        <f t="shared" si="19"/>
        <v>1</v>
      </c>
      <c r="DR93">
        <f t="shared" si="20"/>
        <v>1</v>
      </c>
      <c r="DS93">
        <f t="shared" si="21"/>
        <v>0</v>
      </c>
      <c r="DT93">
        <f t="shared" si="22"/>
        <v>0</v>
      </c>
      <c r="DU93">
        <f t="shared" si="23"/>
        <v>1</v>
      </c>
      <c r="DV93">
        <f t="shared" si="24"/>
        <v>1</v>
      </c>
      <c r="DW93">
        <f t="shared" si="25"/>
        <v>1</v>
      </c>
      <c r="DX93">
        <f t="shared" si="26"/>
        <v>0</v>
      </c>
      <c r="DY93">
        <f t="shared" si="27"/>
        <v>1</v>
      </c>
      <c r="DZ93">
        <f t="shared" si="28"/>
        <v>1</v>
      </c>
      <c r="EA93">
        <f t="shared" si="29"/>
        <v>1</v>
      </c>
      <c r="EB93">
        <f t="shared" si="30"/>
        <v>1</v>
      </c>
      <c r="EC93">
        <f t="shared" si="31"/>
        <v>11</v>
      </c>
      <c r="ED93">
        <f t="shared" si="32"/>
        <v>1</v>
      </c>
      <c r="EE93" t="b">
        <v>1</v>
      </c>
      <c r="EF93" t="b">
        <f t="shared" si="33"/>
        <v>1</v>
      </c>
    </row>
    <row r="94" spans="1:136" x14ac:dyDescent="0.35">
      <c r="A94">
        <v>58547</v>
      </c>
      <c r="B94">
        <v>39035121403</v>
      </c>
      <c r="C94" t="s">
        <v>4</v>
      </c>
      <c r="D94" t="s">
        <v>237</v>
      </c>
      <c r="E94" t="s">
        <v>5</v>
      </c>
      <c r="F94">
        <v>5</v>
      </c>
      <c r="G94">
        <v>2209</v>
      </c>
      <c r="H94">
        <v>2209</v>
      </c>
      <c r="I94">
        <v>1657</v>
      </c>
      <c r="J94">
        <v>1059</v>
      </c>
      <c r="K94">
        <v>1334</v>
      </c>
      <c r="L94">
        <v>1007</v>
      </c>
      <c r="M94">
        <v>0.71163422363060103</v>
      </c>
      <c r="N94">
        <v>0.190683486439089</v>
      </c>
      <c r="O94">
        <v>2175</v>
      </c>
      <c r="P94">
        <v>0.98460842009959204</v>
      </c>
      <c r="Q94">
        <v>969</v>
      </c>
      <c r="R94">
        <v>0.43866002716161101</v>
      </c>
      <c r="S94">
        <v>195</v>
      </c>
      <c r="T94">
        <v>0.19364448857993999</v>
      </c>
      <c r="U94">
        <v>0</v>
      </c>
      <c r="V94">
        <v>0</v>
      </c>
      <c r="W94">
        <v>148</v>
      </c>
      <c r="X94">
        <v>8.9318044659022003E-2</v>
      </c>
      <c r="Y94">
        <v>74</v>
      </c>
      <c r="Z94">
        <v>3.3499320959709998E-2</v>
      </c>
      <c r="AA94">
        <v>490</v>
      </c>
      <c r="AB94">
        <v>0.22181982797645899</v>
      </c>
      <c r="AC94">
        <v>0.23179487179487199</v>
      </c>
      <c r="AD94">
        <v>9.5313624657534106</v>
      </c>
      <c r="AE94">
        <v>63.901229999999899</v>
      </c>
      <c r="AF94">
        <v>0.33865230800000001</v>
      </c>
      <c r="AG94">
        <v>20</v>
      </c>
      <c r="AH94">
        <v>0.3</v>
      </c>
      <c r="AI94">
        <v>6795.4957926673396</v>
      </c>
      <c r="AJ94">
        <v>107.413762240529</v>
      </c>
      <c r="AK94">
        <v>1085</v>
      </c>
      <c r="AL94">
        <v>0.81334332833583201</v>
      </c>
      <c r="AM94">
        <v>2.5717479642915E-2</v>
      </c>
      <c r="AN94">
        <v>0.347379135118078</v>
      </c>
      <c r="AO94">
        <v>4.2188969949727202</v>
      </c>
      <c r="AP94">
        <v>3.7090908219572398</v>
      </c>
      <c r="AQ94">
        <v>0.102836511425489</v>
      </c>
      <c r="AR94">
        <v>59.777274784970402</v>
      </c>
      <c r="AS94">
        <v>16.0174128608834</v>
      </c>
      <c r="AT94">
        <v>49.1027614305114</v>
      </c>
      <c r="AU94">
        <v>13.157160564297101</v>
      </c>
      <c r="AV94">
        <v>53.372566800000001</v>
      </c>
      <c r="AW94">
        <v>14.30126145</v>
      </c>
      <c r="AX94">
        <v>4.2698053439999999</v>
      </c>
      <c r="AY94">
        <v>1.144100916</v>
      </c>
      <c r="AZ94">
        <v>22.060660940000002</v>
      </c>
      <c r="BA94">
        <v>5.9111880660000002</v>
      </c>
      <c r="BB94">
        <v>63.3354459031234</v>
      </c>
      <c r="BC94">
        <v>16.970830293078901</v>
      </c>
      <c r="BD94">
        <v>39.851516523313599</v>
      </c>
      <c r="BE94">
        <v>10.678275240588899</v>
      </c>
      <c r="BF94">
        <v>67.605251244906995</v>
      </c>
      <c r="BG94">
        <v>18.114931211713401</v>
      </c>
      <c r="BH94">
        <v>17.079221367134402</v>
      </c>
      <c r="BI94">
        <v>4.5764036745381302</v>
      </c>
      <c r="BJ94">
        <v>49.1027614305114</v>
      </c>
      <c r="BK94">
        <v>13.157160564297101</v>
      </c>
      <c r="BL94">
        <v>61.912177455862199</v>
      </c>
      <c r="BM94">
        <v>16.5894633202007</v>
      </c>
      <c r="BN94">
        <v>51.237664101403197</v>
      </c>
      <c r="BO94">
        <v>13.7292110236144</v>
      </c>
      <c r="BP94">
        <v>57.642372114078597</v>
      </c>
      <c r="BQ94">
        <v>15.4453624015662</v>
      </c>
      <c r="BR94">
        <v>91</v>
      </c>
      <c r="BS94">
        <v>77</v>
      </c>
      <c r="BT94">
        <v>96</v>
      </c>
      <c r="BU94">
        <v>76</v>
      </c>
      <c r="BV94">
        <v>97</v>
      </c>
      <c r="BW94">
        <v>0</v>
      </c>
      <c r="BX94">
        <v>51</v>
      </c>
      <c r="BY94">
        <v>21</v>
      </c>
      <c r="BZ94">
        <v>80</v>
      </c>
      <c r="CA94">
        <v>82</v>
      </c>
      <c r="CB94">
        <v>84</v>
      </c>
      <c r="CC94">
        <v>69</v>
      </c>
      <c r="CD94">
        <v>75</v>
      </c>
      <c r="CE94">
        <v>6</v>
      </c>
      <c r="CF94">
        <v>31</v>
      </c>
      <c r="CG94">
        <v>89</v>
      </c>
      <c r="CH94">
        <v>56</v>
      </c>
      <c r="CI94">
        <v>95</v>
      </c>
      <c r="CJ94">
        <v>24</v>
      </c>
      <c r="CK94">
        <v>69</v>
      </c>
      <c r="CL94">
        <v>87</v>
      </c>
      <c r="CM94">
        <v>72</v>
      </c>
      <c r="CN94">
        <v>81</v>
      </c>
      <c r="CO94">
        <v>95</v>
      </c>
      <c r="CP94">
        <v>89</v>
      </c>
      <c r="CQ94">
        <v>91</v>
      </c>
      <c r="CR94">
        <v>85</v>
      </c>
      <c r="CS94">
        <v>92</v>
      </c>
      <c r="CT94">
        <v>85</v>
      </c>
      <c r="CU94">
        <v>49</v>
      </c>
      <c r="CV94">
        <v>43</v>
      </c>
      <c r="CW94">
        <v>76</v>
      </c>
      <c r="CX94">
        <v>65</v>
      </c>
      <c r="CY94">
        <v>97</v>
      </c>
      <c r="CZ94">
        <v>91</v>
      </c>
      <c r="DA94">
        <v>83</v>
      </c>
      <c r="DB94">
        <v>74</v>
      </c>
      <c r="DC94">
        <v>98</v>
      </c>
      <c r="DD94">
        <v>91</v>
      </c>
      <c r="DE94">
        <v>61</v>
      </c>
      <c r="DF94">
        <v>43</v>
      </c>
      <c r="DG94">
        <v>90</v>
      </c>
      <c r="DH94">
        <v>81</v>
      </c>
      <c r="DI94">
        <v>96</v>
      </c>
      <c r="DJ94">
        <v>88</v>
      </c>
      <c r="DK94">
        <v>91</v>
      </c>
      <c r="DL94">
        <v>82</v>
      </c>
      <c r="DM94">
        <v>95</v>
      </c>
      <c r="DN94">
        <v>88</v>
      </c>
      <c r="DO94">
        <f t="shared" si="17"/>
        <v>0</v>
      </c>
      <c r="DP94">
        <f t="shared" si="18"/>
        <v>0</v>
      </c>
      <c r="DQ94">
        <f t="shared" si="19"/>
        <v>0</v>
      </c>
      <c r="DR94">
        <f t="shared" si="20"/>
        <v>0</v>
      </c>
      <c r="DS94">
        <f t="shared" si="21"/>
        <v>0</v>
      </c>
      <c r="DT94">
        <f t="shared" si="22"/>
        <v>0</v>
      </c>
      <c r="DU94">
        <f t="shared" si="23"/>
        <v>1</v>
      </c>
      <c r="DV94">
        <f t="shared" si="24"/>
        <v>0</v>
      </c>
      <c r="DW94">
        <f t="shared" si="25"/>
        <v>1</v>
      </c>
      <c r="DX94">
        <f t="shared" si="26"/>
        <v>0</v>
      </c>
      <c r="DY94">
        <f t="shared" si="27"/>
        <v>0</v>
      </c>
      <c r="DZ94">
        <f t="shared" si="28"/>
        <v>0</v>
      </c>
      <c r="EA94">
        <f t="shared" si="29"/>
        <v>0</v>
      </c>
      <c r="EB94">
        <f t="shared" si="30"/>
        <v>0</v>
      </c>
      <c r="EC94">
        <f t="shared" si="31"/>
        <v>2</v>
      </c>
      <c r="ED94">
        <f t="shared" si="32"/>
        <v>1</v>
      </c>
      <c r="EE94" t="b">
        <v>1</v>
      </c>
      <c r="EF94" t="b">
        <f t="shared" si="33"/>
        <v>1</v>
      </c>
    </row>
    <row r="95" spans="1:136" x14ac:dyDescent="0.35">
      <c r="A95">
        <v>58548</v>
      </c>
      <c r="B95">
        <v>39035121500</v>
      </c>
      <c r="C95" t="s">
        <v>4</v>
      </c>
      <c r="D95" t="s">
        <v>237</v>
      </c>
      <c r="E95" t="s">
        <v>5</v>
      </c>
      <c r="F95">
        <v>5</v>
      </c>
      <c r="G95">
        <v>2351</v>
      </c>
      <c r="H95">
        <v>2351</v>
      </c>
      <c r="I95">
        <v>1751</v>
      </c>
      <c r="J95">
        <v>970</v>
      </c>
      <c r="K95">
        <v>1274</v>
      </c>
      <c r="L95">
        <v>893</v>
      </c>
      <c r="M95">
        <v>0.78285835814547</v>
      </c>
      <c r="N95">
        <v>0.22663224459515199</v>
      </c>
      <c r="O95">
        <v>2288</v>
      </c>
      <c r="P95">
        <v>0.97320289238621804</v>
      </c>
      <c r="Q95">
        <v>1393</v>
      </c>
      <c r="R95">
        <v>0.59251382390472096</v>
      </c>
      <c r="S95">
        <v>104</v>
      </c>
      <c r="T95">
        <v>0.11646136618140999</v>
      </c>
      <c r="U95">
        <v>0</v>
      </c>
      <c r="V95">
        <v>0</v>
      </c>
      <c r="W95">
        <v>283</v>
      </c>
      <c r="X95">
        <v>0.16162193032552799</v>
      </c>
      <c r="Y95">
        <v>73</v>
      </c>
      <c r="Z95">
        <v>3.1050616758826002E-2</v>
      </c>
      <c r="AA95">
        <v>565</v>
      </c>
      <c r="AB95">
        <v>0.24032326669502299</v>
      </c>
      <c r="AC95">
        <v>0.26256410256410201</v>
      </c>
      <c r="AD95">
        <v>9.4964884931506806</v>
      </c>
      <c r="AE95">
        <v>64.096329999999895</v>
      </c>
      <c r="AF95">
        <v>0.27220233900000002</v>
      </c>
      <c r="AG95">
        <v>20</v>
      </c>
      <c r="AH95">
        <v>0.3</v>
      </c>
      <c r="AI95">
        <v>5958.4425030876901</v>
      </c>
      <c r="AJ95">
        <v>92.102841481556496</v>
      </c>
      <c r="AK95">
        <v>1054</v>
      </c>
      <c r="AL95">
        <v>0.82731554160125498</v>
      </c>
      <c r="AM95">
        <v>2.5210277484055001E-2</v>
      </c>
      <c r="AN95">
        <v>0.43474117346393298</v>
      </c>
      <c r="AO95">
        <v>3.1031753596154101</v>
      </c>
      <c r="AP95">
        <v>0.59233653980751699</v>
      </c>
      <c r="AQ95">
        <v>8.3929100911200004E-4</v>
      </c>
      <c r="AR95">
        <v>64.977243726073993</v>
      </c>
      <c r="AS95">
        <v>18.8104763013976</v>
      </c>
      <c r="AT95">
        <v>54.800085070182902</v>
      </c>
      <c r="AU95">
        <v>15.8642571216606</v>
      </c>
      <c r="AV95">
        <v>49.320076550000003</v>
      </c>
      <c r="AW95">
        <v>14.27783144</v>
      </c>
      <c r="AX95">
        <v>4.6971501480000004</v>
      </c>
      <c r="AY95">
        <v>1.3597934700000001</v>
      </c>
      <c r="AZ95">
        <v>24.2686090999999</v>
      </c>
      <c r="BA95">
        <v>7.0255995950000001</v>
      </c>
      <c r="BB95">
        <v>68.891535516801298</v>
      </c>
      <c r="BC95">
        <v>19.943637524373301</v>
      </c>
      <c r="BD95">
        <v>39.925776265418897</v>
      </c>
      <c r="BE95">
        <v>11.5582444743527</v>
      </c>
      <c r="BF95">
        <v>75.154402381965099</v>
      </c>
      <c r="BG95">
        <v>21.7566954811345</v>
      </c>
      <c r="BH95">
        <v>18.7886005954912</v>
      </c>
      <c r="BI95">
        <v>5.4391738702836401</v>
      </c>
      <c r="BJ95">
        <v>57.931518502764703</v>
      </c>
      <c r="BK95">
        <v>16.7707861000412</v>
      </c>
      <c r="BL95">
        <v>64.194385367928504</v>
      </c>
      <c r="BM95">
        <v>18.583844056802398</v>
      </c>
      <c r="BN95">
        <v>27.400042535091401</v>
      </c>
      <c r="BO95">
        <v>7.9321285608303196</v>
      </c>
      <c r="BP95">
        <v>33.662909400255202</v>
      </c>
      <c r="BQ95">
        <v>9.7451865175915309</v>
      </c>
      <c r="BR95">
        <v>95</v>
      </c>
      <c r="BS95">
        <v>86</v>
      </c>
      <c r="BT95">
        <v>95</v>
      </c>
      <c r="BU95">
        <v>91</v>
      </c>
      <c r="BV95">
        <v>90</v>
      </c>
      <c r="BW95">
        <v>0</v>
      </c>
      <c r="BX95">
        <v>75</v>
      </c>
      <c r="BY95">
        <v>18</v>
      </c>
      <c r="BZ95">
        <v>85</v>
      </c>
      <c r="CA95">
        <v>94</v>
      </c>
      <c r="CB95">
        <v>83</v>
      </c>
      <c r="CC95">
        <v>70</v>
      </c>
      <c r="CD95">
        <v>63</v>
      </c>
      <c r="CE95">
        <v>6</v>
      </c>
      <c r="CF95">
        <v>31</v>
      </c>
      <c r="CG95">
        <v>88</v>
      </c>
      <c r="CH95">
        <v>51</v>
      </c>
      <c r="CI95">
        <v>96</v>
      </c>
      <c r="CJ95">
        <v>24</v>
      </c>
      <c r="CK95">
        <v>74</v>
      </c>
      <c r="CL95">
        <v>82</v>
      </c>
      <c r="CM95">
        <v>35</v>
      </c>
      <c r="CN95">
        <v>43</v>
      </c>
      <c r="CO95">
        <v>96</v>
      </c>
      <c r="CP95">
        <v>93</v>
      </c>
      <c r="CQ95">
        <v>94</v>
      </c>
      <c r="CR95">
        <v>90</v>
      </c>
      <c r="CS95">
        <v>90</v>
      </c>
      <c r="CT95">
        <v>85</v>
      </c>
      <c r="CU95">
        <v>50</v>
      </c>
      <c r="CV95">
        <v>46</v>
      </c>
      <c r="CW95">
        <v>79</v>
      </c>
      <c r="CX95">
        <v>71</v>
      </c>
      <c r="CY95">
        <v>98</v>
      </c>
      <c r="CZ95">
        <v>94</v>
      </c>
      <c r="DA95">
        <v>83</v>
      </c>
      <c r="DB95">
        <v>77</v>
      </c>
      <c r="DC95">
        <v>99</v>
      </c>
      <c r="DD95">
        <v>95</v>
      </c>
      <c r="DE95">
        <v>64</v>
      </c>
      <c r="DF95">
        <v>50</v>
      </c>
      <c r="DG95">
        <v>94</v>
      </c>
      <c r="DH95">
        <v>88</v>
      </c>
      <c r="DI95">
        <v>96</v>
      </c>
      <c r="DJ95">
        <v>91</v>
      </c>
      <c r="DK95">
        <v>73</v>
      </c>
      <c r="DL95">
        <v>63</v>
      </c>
      <c r="DM95">
        <v>82</v>
      </c>
      <c r="DN95">
        <v>73</v>
      </c>
      <c r="DO95">
        <f t="shared" si="17"/>
        <v>0</v>
      </c>
      <c r="DP95">
        <f t="shared" si="18"/>
        <v>1</v>
      </c>
      <c r="DQ95">
        <f t="shared" si="19"/>
        <v>0</v>
      </c>
      <c r="DR95">
        <f t="shared" si="20"/>
        <v>0</v>
      </c>
      <c r="DS95">
        <f t="shared" si="21"/>
        <v>0</v>
      </c>
      <c r="DT95">
        <f t="shared" si="22"/>
        <v>0</v>
      </c>
      <c r="DU95">
        <f t="shared" si="23"/>
        <v>1</v>
      </c>
      <c r="DV95">
        <f t="shared" si="24"/>
        <v>0</v>
      </c>
      <c r="DW95">
        <f t="shared" si="25"/>
        <v>1</v>
      </c>
      <c r="DX95">
        <f t="shared" si="26"/>
        <v>0</v>
      </c>
      <c r="DY95">
        <f t="shared" si="27"/>
        <v>0</v>
      </c>
      <c r="DZ95">
        <f t="shared" si="28"/>
        <v>1</v>
      </c>
      <c r="EA95">
        <f t="shared" si="29"/>
        <v>0</v>
      </c>
      <c r="EB95">
        <f t="shared" si="30"/>
        <v>0</v>
      </c>
      <c r="EC95">
        <f t="shared" si="31"/>
        <v>4</v>
      </c>
      <c r="ED95">
        <f t="shared" si="32"/>
        <v>1</v>
      </c>
      <c r="EE95" t="b">
        <v>1</v>
      </c>
      <c r="EF95" t="b">
        <f t="shared" si="33"/>
        <v>1</v>
      </c>
    </row>
    <row r="96" spans="1:136" x14ac:dyDescent="0.35">
      <c r="A96">
        <v>58551</v>
      </c>
      <c r="B96">
        <v>39035121900</v>
      </c>
      <c r="C96" t="s">
        <v>4</v>
      </c>
      <c r="D96" t="s">
        <v>237</v>
      </c>
      <c r="E96" t="s">
        <v>5</v>
      </c>
      <c r="F96">
        <v>5</v>
      </c>
      <c r="G96">
        <v>1262</v>
      </c>
      <c r="H96">
        <v>1262</v>
      </c>
      <c r="I96">
        <v>871</v>
      </c>
      <c r="J96">
        <v>589</v>
      </c>
      <c r="K96">
        <v>619</v>
      </c>
      <c r="L96">
        <v>590</v>
      </c>
      <c r="M96">
        <v>0.70562599049128305</v>
      </c>
      <c r="N96">
        <v>0.23004565331457699</v>
      </c>
      <c r="O96">
        <v>1172</v>
      </c>
      <c r="P96">
        <v>0.92868462757527703</v>
      </c>
      <c r="Q96">
        <v>609</v>
      </c>
      <c r="R96">
        <v>0.48256735340729001</v>
      </c>
      <c r="S96">
        <v>204</v>
      </c>
      <c r="T96">
        <v>0.34576271186440599</v>
      </c>
      <c r="U96">
        <v>0</v>
      </c>
      <c r="V96">
        <v>0</v>
      </c>
      <c r="W96">
        <v>49</v>
      </c>
      <c r="X96">
        <v>5.6257175660161002E-2</v>
      </c>
      <c r="Y96">
        <v>68</v>
      </c>
      <c r="Z96">
        <v>5.3882725832013E-2</v>
      </c>
      <c r="AA96">
        <v>263</v>
      </c>
      <c r="AB96">
        <v>0.20839936608557799</v>
      </c>
      <c r="AC96">
        <v>0.26564102564102698</v>
      </c>
      <c r="AD96">
        <v>9.4798213698630107</v>
      </c>
      <c r="AE96">
        <v>63.941580000000002</v>
      </c>
      <c r="AF96">
        <v>0.28323590999999998</v>
      </c>
      <c r="AG96">
        <v>20</v>
      </c>
      <c r="AH96">
        <v>0.3</v>
      </c>
      <c r="AI96">
        <v>5583.16706481443</v>
      </c>
      <c r="AJ96">
        <v>139.18946482672399</v>
      </c>
      <c r="AK96">
        <v>547</v>
      </c>
      <c r="AL96">
        <v>0.88368336025848104</v>
      </c>
      <c r="AM96">
        <v>2.5342342340205999E-2</v>
      </c>
      <c r="AN96">
        <v>0.67695391425773199</v>
      </c>
      <c r="AO96">
        <v>3.57645733085725</v>
      </c>
      <c r="AP96">
        <v>8.65315422050673</v>
      </c>
      <c r="AQ96">
        <v>1.0238359579700001E-3</v>
      </c>
      <c r="AR96">
        <v>58.566957210776401</v>
      </c>
      <c r="AS96">
        <v>19.093789225109798</v>
      </c>
      <c r="AT96">
        <v>48.688193343898497</v>
      </c>
      <c r="AU96">
        <v>15.8731500787058</v>
      </c>
      <c r="AV96">
        <v>45.865689349999897</v>
      </c>
      <c r="AW96">
        <v>14.9529674499999</v>
      </c>
      <c r="AX96">
        <v>4.23375594</v>
      </c>
      <c r="AY96">
        <v>1.3802739180000001</v>
      </c>
      <c r="AZ96">
        <v>21.87440569</v>
      </c>
      <c r="BA96">
        <v>7.1314152430000002</v>
      </c>
      <c r="BB96">
        <v>61.389461172741598</v>
      </c>
      <c r="BC96">
        <v>20.0139718383681</v>
      </c>
      <c r="BD96">
        <v>45.160063391442101</v>
      </c>
      <c r="BE96">
        <v>14.722921812132901</v>
      </c>
      <c r="BF96">
        <v>69.151347068145697</v>
      </c>
      <c r="BG96">
        <v>22.544474024828499</v>
      </c>
      <c r="BH96">
        <v>16.9350237717907</v>
      </c>
      <c r="BI96">
        <v>5.5210956795498403</v>
      </c>
      <c r="BJ96">
        <v>57.861331220285201</v>
      </c>
      <c r="BK96">
        <v>18.8637435717953</v>
      </c>
      <c r="BL96">
        <v>59.2725832012677</v>
      </c>
      <c r="BM96">
        <v>19.3238348784244</v>
      </c>
      <c r="BN96">
        <v>61.389461172741598</v>
      </c>
      <c r="BO96">
        <v>20.0139718383681</v>
      </c>
      <c r="BP96">
        <v>31.753169572107701</v>
      </c>
      <c r="BQ96">
        <v>10.3520543991559</v>
      </c>
      <c r="BR96">
        <v>91</v>
      </c>
      <c r="BS96">
        <v>87</v>
      </c>
      <c r="BT96">
        <v>91</v>
      </c>
      <c r="BU96">
        <v>81</v>
      </c>
      <c r="BV96">
        <v>99</v>
      </c>
      <c r="BW96">
        <v>0</v>
      </c>
      <c r="BX96">
        <v>33</v>
      </c>
      <c r="BY96">
        <v>50</v>
      </c>
      <c r="BZ96">
        <v>75</v>
      </c>
      <c r="CA96">
        <v>95</v>
      </c>
      <c r="CB96">
        <v>83</v>
      </c>
      <c r="CC96">
        <v>69</v>
      </c>
      <c r="CD96">
        <v>65</v>
      </c>
      <c r="CE96">
        <v>6</v>
      </c>
      <c r="CF96">
        <v>31</v>
      </c>
      <c r="CG96">
        <v>87</v>
      </c>
      <c r="CH96">
        <v>64</v>
      </c>
      <c r="CI96">
        <v>98</v>
      </c>
      <c r="CJ96">
        <v>24</v>
      </c>
      <c r="CK96">
        <v>82</v>
      </c>
      <c r="CL96">
        <v>84</v>
      </c>
      <c r="CM96">
        <v>87</v>
      </c>
      <c r="CN96">
        <v>45</v>
      </c>
      <c r="CO96">
        <v>94</v>
      </c>
      <c r="CP96">
        <v>93</v>
      </c>
      <c r="CQ96">
        <v>91</v>
      </c>
      <c r="CR96">
        <v>90</v>
      </c>
      <c r="CS96">
        <v>88</v>
      </c>
      <c r="CT96">
        <v>86</v>
      </c>
      <c r="CU96">
        <v>49</v>
      </c>
      <c r="CV96">
        <v>46</v>
      </c>
      <c r="CW96">
        <v>76</v>
      </c>
      <c r="CX96">
        <v>71</v>
      </c>
      <c r="CY96">
        <v>96</v>
      </c>
      <c r="CZ96">
        <v>94</v>
      </c>
      <c r="DA96">
        <v>87</v>
      </c>
      <c r="DB96">
        <v>85</v>
      </c>
      <c r="DC96">
        <v>98</v>
      </c>
      <c r="DD96">
        <v>96</v>
      </c>
      <c r="DE96">
        <v>60</v>
      </c>
      <c r="DF96">
        <v>51</v>
      </c>
      <c r="DG96">
        <v>94</v>
      </c>
      <c r="DH96">
        <v>91</v>
      </c>
      <c r="DI96">
        <v>95</v>
      </c>
      <c r="DJ96">
        <v>92</v>
      </c>
      <c r="DK96">
        <v>95</v>
      </c>
      <c r="DL96">
        <v>93</v>
      </c>
      <c r="DM96">
        <v>81</v>
      </c>
      <c r="DN96">
        <v>75</v>
      </c>
      <c r="DO96">
        <f t="shared" si="17"/>
        <v>0</v>
      </c>
      <c r="DP96">
        <f t="shared" si="18"/>
        <v>1</v>
      </c>
      <c r="DQ96">
        <f t="shared" si="19"/>
        <v>0</v>
      </c>
      <c r="DR96">
        <f t="shared" si="20"/>
        <v>0</v>
      </c>
      <c r="DS96">
        <f t="shared" si="21"/>
        <v>0</v>
      </c>
      <c r="DT96">
        <f t="shared" si="22"/>
        <v>0</v>
      </c>
      <c r="DU96">
        <f t="shared" si="23"/>
        <v>1</v>
      </c>
      <c r="DV96">
        <f t="shared" si="24"/>
        <v>0</v>
      </c>
      <c r="DW96">
        <f t="shared" si="25"/>
        <v>1</v>
      </c>
      <c r="DX96">
        <f t="shared" si="26"/>
        <v>0</v>
      </c>
      <c r="DY96">
        <f t="shared" si="27"/>
        <v>1</v>
      </c>
      <c r="DZ96">
        <f t="shared" si="28"/>
        <v>1</v>
      </c>
      <c r="EA96">
        <f t="shared" si="29"/>
        <v>1</v>
      </c>
      <c r="EB96">
        <f t="shared" si="30"/>
        <v>0</v>
      </c>
      <c r="EC96">
        <f t="shared" si="31"/>
        <v>6</v>
      </c>
      <c r="ED96">
        <f t="shared" si="32"/>
        <v>1</v>
      </c>
      <c r="EE96" t="b">
        <v>1</v>
      </c>
      <c r="EF96" t="b">
        <f t="shared" si="33"/>
        <v>1</v>
      </c>
    </row>
    <row r="97" spans="1:136" x14ac:dyDescent="0.35">
      <c r="A97">
        <v>58552</v>
      </c>
      <c r="B97">
        <v>39035122100</v>
      </c>
      <c r="C97" t="s">
        <v>4</v>
      </c>
      <c r="D97" t="s">
        <v>237</v>
      </c>
      <c r="E97" t="s">
        <v>5</v>
      </c>
      <c r="F97">
        <v>5</v>
      </c>
      <c r="G97">
        <v>2707</v>
      </c>
      <c r="H97">
        <v>2594</v>
      </c>
      <c r="I97">
        <v>1888</v>
      </c>
      <c r="J97">
        <v>1236</v>
      </c>
      <c r="K97">
        <v>1431</v>
      </c>
      <c r="L97">
        <v>1396</v>
      </c>
      <c r="M97">
        <v>0.70259933198119395</v>
      </c>
      <c r="N97">
        <v>0.200837135280373</v>
      </c>
      <c r="O97">
        <v>2681</v>
      </c>
      <c r="P97">
        <v>0.99039527151828599</v>
      </c>
      <c r="Q97">
        <v>1076</v>
      </c>
      <c r="R97">
        <v>0.41480339244410103</v>
      </c>
      <c r="S97">
        <v>256</v>
      </c>
      <c r="T97">
        <v>0.18338108882521401</v>
      </c>
      <c r="U97">
        <v>0</v>
      </c>
      <c r="V97">
        <v>0</v>
      </c>
      <c r="W97">
        <v>265</v>
      </c>
      <c r="X97">
        <v>0.14036016949152499</v>
      </c>
      <c r="Y97">
        <v>158</v>
      </c>
      <c r="Z97">
        <v>5.8367196158109001E-2</v>
      </c>
      <c r="AA97">
        <v>790</v>
      </c>
      <c r="AB97">
        <v>0.29183598079054301</v>
      </c>
      <c r="AC97">
        <v>0.26564102564102698</v>
      </c>
      <c r="AD97">
        <v>9.4551860273972608</v>
      </c>
      <c r="AE97">
        <v>63.969999999999899</v>
      </c>
      <c r="AF97">
        <v>0.27569175200000001</v>
      </c>
      <c r="AG97">
        <v>20</v>
      </c>
      <c r="AH97">
        <v>0.3</v>
      </c>
      <c r="AI97">
        <v>5316.0296979227896</v>
      </c>
      <c r="AJ97">
        <v>68.840670041787007</v>
      </c>
      <c r="AK97">
        <v>1256</v>
      </c>
      <c r="AL97">
        <v>0.87770789657582104</v>
      </c>
      <c r="AM97">
        <v>2.5371493547420999E-2</v>
      </c>
      <c r="AN97">
        <v>1.1096784413863501</v>
      </c>
      <c r="AO97">
        <v>4.6982842254202897</v>
      </c>
      <c r="AP97">
        <v>3.3394044359217898</v>
      </c>
      <c r="AQ97">
        <v>1.475743618968E-3</v>
      </c>
      <c r="AR97">
        <v>57.613145222457902</v>
      </c>
      <c r="AS97">
        <v>16.468645092990499</v>
      </c>
      <c r="AT97">
        <v>48.4793539067023</v>
      </c>
      <c r="AU97">
        <v>13.857762334345701</v>
      </c>
      <c r="AV97">
        <v>44.263757920000003</v>
      </c>
      <c r="AW97">
        <v>12.65273951</v>
      </c>
      <c r="AX97">
        <v>4.2155959919999999</v>
      </c>
      <c r="AY97">
        <v>1.20502281</v>
      </c>
      <c r="AZ97">
        <v>21.780579289999899</v>
      </c>
      <c r="BA97">
        <v>6.2259511850000004</v>
      </c>
      <c r="BB97">
        <v>60.423542550382599</v>
      </c>
      <c r="BC97">
        <v>17.271993634112</v>
      </c>
      <c r="BD97">
        <v>30.914370607172501</v>
      </c>
      <c r="BE97">
        <v>8.8368339523364092</v>
      </c>
      <c r="BF97">
        <v>68.854734534157004</v>
      </c>
      <c r="BG97">
        <v>19.6820392574765</v>
      </c>
      <c r="BH97">
        <v>16.862383967548599</v>
      </c>
      <c r="BI97">
        <v>4.8200912467289498</v>
      </c>
      <c r="BJ97">
        <v>63.233939878307403</v>
      </c>
      <c r="BK97">
        <v>18.075342175233502</v>
      </c>
      <c r="BL97">
        <v>61.828741214345001</v>
      </c>
      <c r="BM97">
        <v>17.673667904672801</v>
      </c>
      <c r="BN97">
        <v>48.4793539067023</v>
      </c>
      <c r="BO97">
        <v>13.857762334345701</v>
      </c>
      <c r="BP97">
        <v>33.724767935097297</v>
      </c>
      <c r="BQ97">
        <v>9.6401824934578997</v>
      </c>
      <c r="BR97">
        <v>91</v>
      </c>
      <c r="BS97">
        <v>80</v>
      </c>
      <c r="BT97">
        <v>97</v>
      </c>
      <c r="BU97">
        <v>73</v>
      </c>
      <c r="BV97">
        <v>97</v>
      </c>
      <c r="BW97">
        <v>0</v>
      </c>
      <c r="BX97">
        <v>70</v>
      </c>
      <c r="BY97">
        <v>56</v>
      </c>
      <c r="BZ97">
        <v>93</v>
      </c>
      <c r="CA97">
        <v>95</v>
      </c>
      <c r="CB97">
        <v>82</v>
      </c>
      <c r="CC97">
        <v>69</v>
      </c>
      <c r="CD97">
        <v>63</v>
      </c>
      <c r="CE97">
        <v>6</v>
      </c>
      <c r="CF97">
        <v>31</v>
      </c>
      <c r="CG97">
        <v>86</v>
      </c>
      <c r="CH97">
        <v>44</v>
      </c>
      <c r="CI97">
        <v>98</v>
      </c>
      <c r="CJ97">
        <v>24</v>
      </c>
      <c r="CK97">
        <v>90</v>
      </c>
      <c r="CL97">
        <v>88</v>
      </c>
      <c r="CM97">
        <v>69</v>
      </c>
      <c r="CN97">
        <v>48</v>
      </c>
      <c r="CO97">
        <v>94</v>
      </c>
      <c r="CP97">
        <v>90</v>
      </c>
      <c r="CQ97">
        <v>91</v>
      </c>
      <c r="CR97">
        <v>87</v>
      </c>
      <c r="CS97">
        <v>87</v>
      </c>
      <c r="CT97">
        <v>82</v>
      </c>
      <c r="CU97">
        <v>49</v>
      </c>
      <c r="CV97">
        <v>44</v>
      </c>
      <c r="CW97">
        <v>76</v>
      </c>
      <c r="CX97">
        <v>67</v>
      </c>
      <c r="CY97">
        <v>96</v>
      </c>
      <c r="CZ97">
        <v>91</v>
      </c>
      <c r="DA97">
        <v>75</v>
      </c>
      <c r="DB97">
        <v>67</v>
      </c>
      <c r="DC97">
        <v>98</v>
      </c>
      <c r="DD97">
        <v>93</v>
      </c>
      <c r="DE97">
        <v>60</v>
      </c>
      <c r="DF97">
        <v>45</v>
      </c>
      <c r="DG97">
        <v>96</v>
      </c>
      <c r="DH97">
        <v>90</v>
      </c>
      <c r="DI97">
        <v>96</v>
      </c>
      <c r="DJ97">
        <v>90</v>
      </c>
      <c r="DK97">
        <v>89</v>
      </c>
      <c r="DL97">
        <v>82</v>
      </c>
      <c r="DM97">
        <v>82</v>
      </c>
      <c r="DN97">
        <v>72</v>
      </c>
      <c r="DO97">
        <f t="shared" si="17"/>
        <v>0</v>
      </c>
      <c r="DP97">
        <f t="shared" si="18"/>
        <v>0</v>
      </c>
      <c r="DQ97">
        <f t="shared" si="19"/>
        <v>0</v>
      </c>
      <c r="DR97">
        <f t="shared" si="20"/>
        <v>0</v>
      </c>
      <c r="DS97">
        <f t="shared" si="21"/>
        <v>0</v>
      </c>
      <c r="DT97">
        <f t="shared" si="22"/>
        <v>0</v>
      </c>
      <c r="DU97">
        <f t="shared" si="23"/>
        <v>1</v>
      </c>
      <c r="DV97">
        <f t="shared" si="24"/>
        <v>0</v>
      </c>
      <c r="DW97">
        <f t="shared" si="25"/>
        <v>1</v>
      </c>
      <c r="DX97">
        <f t="shared" si="26"/>
        <v>0</v>
      </c>
      <c r="DY97">
        <f t="shared" si="27"/>
        <v>0</v>
      </c>
      <c r="DZ97">
        <f t="shared" si="28"/>
        <v>0</v>
      </c>
      <c r="EA97">
        <f t="shared" si="29"/>
        <v>0</v>
      </c>
      <c r="EB97">
        <f t="shared" si="30"/>
        <v>0</v>
      </c>
      <c r="EC97">
        <f t="shared" si="31"/>
        <v>2</v>
      </c>
      <c r="ED97">
        <f t="shared" si="32"/>
        <v>1</v>
      </c>
      <c r="EE97" t="b">
        <v>1</v>
      </c>
      <c r="EF97" t="b">
        <f t="shared" si="33"/>
        <v>1</v>
      </c>
    </row>
    <row r="98" spans="1:136" x14ac:dyDescent="0.35">
      <c r="A98">
        <v>58553</v>
      </c>
      <c r="B98">
        <v>39035122200</v>
      </c>
      <c r="C98" t="s">
        <v>4</v>
      </c>
      <c r="D98" t="s">
        <v>237</v>
      </c>
      <c r="E98" t="s">
        <v>5</v>
      </c>
      <c r="F98">
        <v>5</v>
      </c>
      <c r="G98">
        <v>1827</v>
      </c>
      <c r="H98">
        <v>1812</v>
      </c>
      <c r="I98">
        <v>1258</v>
      </c>
      <c r="J98">
        <v>836</v>
      </c>
      <c r="K98">
        <v>924</v>
      </c>
      <c r="L98">
        <v>1046</v>
      </c>
      <c r="M98">
        <v>0.70524182878601605</v>
      </c>
      <c r="N98">
        <v>0.24384969816312599</v>
      </c>
      <c r="O98">
        <v>1730</v>
      </c>
      <c r="P98">
        <v>0.94690749863163604</v>
      </c>
      <c r="Q98">
        <v>840</v>
      </c>
      <c r="R98">
        <v>0.463576158940397</v>
      </c>
      <c r="S98">
        <v>372</v>
      </c>
      <c r="T98">
        <v>0.35564053537284901</v>
      </c>
      <c r="U98">
        <v>0</v>
      </c>
      <c r="V98">
        <v>0</v>
      </c>
      <c r="W98">
        <v>151</v>
      </c>
      <c r="X98">
        <v>0.12003179650238401</v>
      </c>
      <c r="Y98">
        <v>62</v>
      </c>
      <c r="Z98">
        <v>3.3935413245758002E-2</v>
      </c>
      <c r="AA98">
        <v>323</v>
      </c>
      <c r="AB98">
        <v>0.17679255610290001</v>
      </c>
      <c r="AC98">
        <v>0.28000000000000003</v>
      </c>
      <c r="AD98">
        <v>9.4809641095890402</v>
      </c>
      <c r="AE98">
        <v>63.736040000000003</v>
      </c>
      <c r="AF98">
        <v>0.33721919299999997</v>
      </c>
      <c r="AG98">
        <v>20</v>
      </c>
      <c r="AH98">
        <v>0.3</v>
      </c>
      <c r="AI98">
        <v>5433.4815874297301</v>
      </c>
      <c r="AJ98">
        <v>78.916522000859402</v>
      </c>
      <c r="AK98">
        <v>476</v>
      </c>
      <c r="AL98">
        <v>0.51515151515151503</v>
      </c>
      <c r="AM98">
        <v>2.6296055413473001E-2</v>
      </c>
      <c r="AN98">
        <v>0.76962721316724703</v>
      </c>
      <c r="AO98">
        <v>4.1614436616248502</v>
      </c>
      <c r="AP98">
        <v>1.5236740275609699</v>
      </c>
      <c r="AQ98">
        <v>9.9010253426199996E-4</v>
      </c>
      <c r="AR98">
        <v>58.535071789239304</v>
      </c>
      <c r="AS98">
        <v>20.239524947539401</v>
      </c>
      <c r="AT98">
        <v>47.956444357449001</v>
      </c>
      <c r="AU98">
        <v>16.5817794750925</v>
      </c>
      <c r="AV98">
        <v>52.893137179999897</v>
      </c>
      <c r="AW98">
        <v>18.288727349999899</v>
      </c>
      <c r="AX98">
        <v>4.2314509740000004</v>
      </c>
      <c r="AY98">
        <v>1.463098188</v>
      </c>
      <c r="AZ98">
        <v>21.862496700000001</v>
      </c>
      <c r="BA98">
        <v>7.5593406380000001</v>
      </c>
      <c r="BB98">
        <v>61.356039104383299</v>
      </c>
      <c r="BC98">
        <v>21.2149237401919</v>
      </c>
      <c r="BD98">
        <v>33.146365952942702</v>
      </c>
      <c r="BE98">
        <v>11.4609358136669</v>
      </c>
      <c r="BF98">
        <v>55.0088626453092</v>
      </c>
      <c r="BG98">
        <v>19.020276456723799</v>
      </c>
      <c r="BH98">
        <v>17.631045719650398</v>
      </c>
      <c r="BI98">
        <v>6.0962424540781397</v>
      </c>
      <c r="BJ98">
        <v>59.240313618025297</v>
      </c>
      <c r="BK98">
        <v>20.483374645702501</v>
      </c>
      <c r="BL98">
        <v>60.650797275597299</v>
      </c>
      <c r="BM98">
        <v>20.9710740420288</v>
      </c>
      <c r="BN98">
        <v>35.967333268086797</v>
      </c>
      <c r="BO98">
        <v>12.4363346063194</v>
      </c>
      <c r="BP98">
        <v>31.7358822953707</v>
      </c>
      <c r="BQ98">
        <v>10.973236417340599</v>
      </c>
      <c r="BR98">
        <v>91</v>
      </c>
      <c r="BS98">
        <v>89</v>
      </c>
      <c r="BT98">
        <v>93</v>
      </c>
      <c r="BU98">
        <v>79</v>
      </c>
      <c r="BV98">
        <v>99</v>
      </c>
      <c r="BW98">
        <v>0</v>
      </c>
      <c r="BX98">
        <v>63</v>
      </c>
      <c r="BY98">
        <v>21</v>
      </c>
      <c r="BZ98">
        <v>60</v>
      </c>
      <c r="CA98">
        <v>97</v>
      </c>
      <c r="CB98">
        <v>83</v>
      </c>
      <c r="CC98">
        <v>68</v>
      </c>
      <c r="CD98">
        <v>75</v>
      </c>
      <c r="CE98">
        <v>6</v>
      </c>
      <c r="CF98">
        <v>31</v>
      </c>
      <c r="CG98">
        <v>87</v>
      </c>
      <c r="CH98">
        <v>47</v>
      </c>
      <c r="CI98">
        <v>78</v>
      </c>
      <c r="CJ98">
        <v>25</v>
      </c>
      <c r="CK98">
        <v>84</v>
      </c>
      <c r="CL98">
        <v>86</v>
      </c>
      <c r="CM98">
        <v>51</v>
      </c>
      <c r="CN98">
        <v>45</v>
      </c>
      <c r="CO98">
        <v>94</v>
      </c>
      <c r="CP98">
        <v>94</v>
      </c>
      <c r="CQ98">
        <v>90</v>
      </c>
      <c r="CR98">
        <v>91</v>
      </c>
      <c r="CS98">
        <v>91</v>
      </c>
      <c r="CT98">
        <v>92</v>
      </c>
      <c r="CU98">
        <v>49</v>
      </c>
      <c r="CV98">
        <v>47</v>
      </c>
      <c r="CW98">
        <v>76</v>
      </c>
      <c r="CX98">
        <v>73</v>
      </c>
      <c r="CY98">
        <v>96</v>
      </c>
      <c r="CZ98">
        <v>95</v>
      </c>
      <c r="DA98">
        <v>78</v>
      </c>
      <c r="DB98">
        <v>77</v>
      </c>
      <c r="DC98">
        <v>93</v>
      </c>
      <c r="DD98">
        <v>92</v>
      </c>
      <c r="DE98">
        <v>62</v>
      </c>
      <c r="DF98">
        <v>55</v>
      </c>
      <c r="DG98">
        <v>94</v>
      </c>
      <c r="DH98">
        <v>93</v>
      </c>
      <c r="DI98">
        <v>95</v>
      </c>
      <c r="DJ98">
        <v>94</v>
      </c>
      <c r="DK98">
        <v>81</v>
      </c>
      <c r="DL98">
        <v>79</v>
      </c>
      <c r="DM98">
        <v>81</v>
      </c>
      <c r="DN98">
        <v>77</v>
      </c>
      <c r="DO98">
        <f t="shared" si="17"/>
        <v>0</v>
      </c>
      <c r="DP98">
        <f t="shared" si="18"/>
        <v>1</v>
      </c>
      <c r="DQ98">
        <f t="shared" si="19"/>
        <v>1</v>
      </c>
      <c r="DR98">
        <f t="shared" si="20"/>
        <v>1</v>
      </c>
      <c r="DS98">
        <f t="shared" si="21"/>
        <v>0</v>
      </c>
      <c r="DT98">
        <f t="shared" si="22"/>
        <v>0</v>
      </c>
      <c r="DU98">
        <f t="shared" si="23"/>
        <v>1</v>
      </c>
      <c r="DV98">
        <f t="shared" si="24"/>
        <v>0</v>
      </c>
      <c r="DW98">
        <f t="shared" si="25"/>
        <v>1</v>
      </c>
      <c r="DX98">
        <f t="shared" si="26"/>
        <v>0</v>
      </c>
      <c r="DY98">
        <f t="shared" si="27"/>
        <v>1</v>
      </c>
      <c r="DZ98">
        <f t="shared" si="28"/>
        <v>1</v>
      </c>
      <c r="EA98">
        <f t="shared" si="29"/>
        <v>0</v>
      </c>
      <c r="EB98">
        <f t="shared" si="30"/>
        <v>0</v>
      </c>
      <c r="EC98">
        <f t="shared" si="31"/>
        <v>7</v>
      </c>
      <c r="ED98">
        <f t="shared" si="32"/>
        <v>1</v>
      </c>
      <c r="EE98" t="b">
        <v>1</v>
      </c>
      <c r="EF98" t="b">
        <f t="shared" si="33"/>
        <v>1</v>
      </c>
    </row>
    <row r="99" spans="1:136" x14ac:dyDescent="0.35">
      <c r="A99">
        <v>58554</v>
      </c>
      <c r="B99">
        <v>39035122300</v>
      </c>
      <c r="C99" t="s">
        <v>4</v>
      </c>
      <c r="D99" t="s">
        <v>237</v>
      </c>
      <c r="E99" t="s">
        <v>5</v>
      </c>
      <c r="F99">
        <v>5</v>
      </c>
      <c r="G99">
        <v>1712</v>
      </c>
      <c r="H99">
        <v>1712</v>
      </c>
      <c r="I99">
        <v>1365</v>
      </c>
      <c r="J99">
        <v>866</v>
      </c>
      <c r="K99">
        <v>961</v>
      </c>
      <c r="L99">
        <v>678</v>
      </c>
      <c r="M99">
        <v>0.76401869158878499</v>
      </c>
      <c r="N99">
        <v>0.23195541366250999</v>
      </c>
      <c r="O99">
        <v>1681</v>
      </c>
      <c r="P99">
        <v>0.98189252336448496</v>
      </c>
      <c r="Q99">
        <v>935</v>
      </c>
      <c r="R99">
        <v>0.54614485981308403</v>
      </c>
      <c r="S99">
        <v>91</v>
      </c>
      <c r="T99">
        <v>0.13421828908554501</v>
      </c>
      <c r="U99">
        <v>0</v>
      </c>
      <c r="V99">
        <v>0</v>
      </c>
      <c r="W99">
        <v>289</v>
      </c>
      <c r="X99">
        <v>0.211721611721611</v>
      </c>
      <c r="Y99">
        <v>14</v>
      </c>
      <c r="Z99">
        <v>8.1775700934580003E-3</v>
      </c>
      <c r="AA99">
        <v>485</v>
      </c>
      <c r="AB99">
        <v>0.28329439252336402</v>
      </c>
      <c r="AC99">
        <v>0.26769230769230801</v>
      </c>
      <c r="AD99">
        <v>9.4519142465753401</v>
      </c>
      <c r="AE99">
        <v>63.635109999999898</v>
      </c>
      <c r="AF99">
        <v>0.339263019</v>
      </c>
      <c r="AG99">
        <v>20</v>
      </c>
      <c r="AH99">
        <v>0.3</v>
      </c>
      <c r="AI99">
        <v>5833.1969334752403</v>
      </c>
      <c r="AJ99">
        <v>196.27885496725099</v>
      </c>
      <c r="AK99">
        <v>603</v>
      </c>
      <c r="AL99">
        <v>0.627471383975026</v>
      </c>
      <c r="AM99">
        <v>2.6354589348864001E-2</v>
      </c>
      <c r="AN99">
        <v>1.74880620779324</v>
      </c>
      <c r="AO99">
        <v>5.7585716713395403</v>
      </c>
      <c r="AP99">
        <v>4.33971130036866</v>
      </c>
      <c r="AQ99">
        <v>1.3624864635989999E-3</v>
      </c>
      <c r="AR99">
        <v>62.649532710280297</v>
      </c>
      <c r="AS99">
        <v>19.0203439203258</v>
      </c>
      <c r="AT99">
        <v>51.189252336448497</v>
      </c>
      <c r="AU99">
        <v>15.541012715388099</v>
      </c>
      <c r="AV99">
        <v>57.301401900000002</v>
      </c>
      <c r="AW99">
        <v>17.396656050000001</v>
      </c>
      <c r="AX99">
        <v>4.5841121520000003</v>
      </c>
      <c r="AY99">
        <v>1.391732484</v>
      </c>
      <c r="AZ99">
        <v>23.684579450000001</v>
      </c>
      <c r="BA99">
        <v>7.1906178340000002</v>
      </c>
      <c r="BB99">
        <v>66.469626168224195</v>
      </c>
      <c r="BC99">
        <v>20.180120988638301</v>
      </c>
      <c r="BD99">
        <v>55.773364485981297</v>
      </c>
      <c r="BE99">
        <v>16.9327451973632</v>
      </c>
      <c r="BF99">
        <v>64.941588785046704</v>
      </c>
      <c r="BG99">
        <v>19.716210161313299</v>
      </c>
      <c r="BH99">
        <v>19.1004672897196</v>
      </c>
      <c r="BI99">
        <v>5.7988853415627499</v>
      </c>
      <c r="BJ99">
        <v>72.5817757009345</v>
      </c>
      <c r="BK99">
        <v>22.0357642979384</v>
      </c>
      <c r="BL99">
        <v>69.525700934579405</v>
      </c>
      <c r="BM99">
        <v>21.1079426432884</v>
      </c>
      <c r="BN99">
        <v>57.301401869158802</v>
      </c>
      <c r="BO99">
        <v>17.396656024688198</v>
      </c>
      <c r="BP99">
        <v>36.672897196261601</v>
      </c>
      <c r="BQ99">
        <v>11.1338598558004</v>
      </c>
      <c r="BR99">
        <v>94</v>
      </c>
      <c r="BS99">
        <v>87</v>
      </c>
      <c r="BT99">
        <v>96</v>
      </c>
      <c r="BU99">
        <v>87</v>
      </c>
      <c r="BV99">
        <v>93</v>
      </c>
      <c r="BW99">
        <v>0</v>
      </c>
      <c r="BX99">
        <v>84</v>
      </c>
      <c r="BY99">
        <v>4</v>
      </c>
      <c r="BZ99">
        <v>92</v>
      </c>
      <c r="CA99">
        <v>95</v>
      </c>
      <c r="CB99">
        <v>82</v>
      </c>
      <c r="CC99">
        <v>67</v>
      </c>
      <c r="CD99">
        <v>75</v>
      </c>
      <c r="CE99">
        <v>6</v>
      </c>
      <c r="CF99">
        <v>31</v>
      </c>
      <c r="CG99">
        <v>87</v>
      </c>
      <c r="CH99">
        <v>73</v>
      </c>
      <c r="CI99">
        <v>85</v>
      </c>
      <c r="CJ99">
        <v>25</v>
      </c>
      <c r="CK99">
        <v>95</v>
      </c>
      <c r="CL99">
        <v>91</v>
      </c>
      <c r="CM99">
        <v>75</v>
      </c>
      <c r="CN99">
        <v>48</v>
      </c>
      <c r="CO99">
        <v>96</v>
      </c>
      <c r="CP99">
        <v>93</v>
      </c>
      <c r="CQ99">
        <v>92</v>
      </c>
      <c r="CR99">
        <v>89</v>
      </c>
      <c r="CS99">
        <v>94</v>
      </c>
      <c r="CT99">
        <v>90</v>
      </c>
      <c r="CU99">
        <v>50</v>
      </c>
      <c r="CV99">
        <v>47</v>
      </c>
      <c r="CW99">
        <v>78</v>
      </c>
      <c r="CX99">
        <v>72</v>
      </c>
      <c r="CY99">
        <v>97</v>
      </c>
      <c r="CZ99">
        <v>94</v>
      </c>
      <c r="DA99">
        <v>93</v>
      </c>
      <c r="DB99">
        <v>89</v>
      </c>
      <c r="DC99">
        <v>97</v>
      </c>
      <c r="DD99">
        <v>93</v>
      </c>
      <c r="DE99">
        <v>64</v>
      </c>
      <c r="DF99">
        <v>53</v>
      </c>
      <c r="DG99">
        <v>98</v>
      </c>
      <c r="DH99">
        <v>94</v>
      </c>
      <c r="DI99">
        <v>98</v>
      </c>
      <c r="DJ99">
        <v>94</v>
      </c>
      <c r="DK99">
        <v>93</v>
      </c>
      <c r="DL99">
        <v>89</v>
      </c>
      <c r="DM99">
        <v>85</v>
      </c>
      <c r="DN99">
        <v>78</v>
      </c>
      <c r="DO99">
        <f t="shared" si="17"/>
        <v>0</v>
      </c>
      <c r="DP99">
        <f t="shared" si="18"/>
        <v>1</v>
      </c>
      <c r="DQ99">
        <f t="shared" si="19"/>
        <v>0</v>
      </c>
      <c r="DR99">
        <f t="shared" si="20"/>
        <v>0</v>
      </c>
      <c r="DS99">
        <f t="shared" si="21"/>
        <v>0</v>
      </c>
      <c r="DT99">
        <f t="shared" si="22"/>
        <v>0</v>
      </c>
      <c r="DU99">
        <f t="shared" si="23"/>
        <v>1</v>
      </c>
      <c r="DV99">
        <f t="shared" si="24"/>
        <v>0</v>
      </c>
      <c r="DW99">
        <f t="shared" si="25"/>
        <v>1</v>
      </c>
      <c r="DX99">
        <f t="shared" si="26"/>
        <v>0</v>
      </c>
      <c r="DY99">
        <f t="shared" si="27"/>
        <v>1</v>
      </c>
      <c r="DZ99">
        <f t="shared" si="28"/>
        <v>1</v>
      </c>
      <c r="EA99">
        <f t="shared" si="29"/>
        <v>0</v>
      </c>
      <c r="EB99">
        <f t="shared" si="30"/>
        <v>0</v>
      </c>
      <c r="EC99">
        <f t="shared" si="31"/>
        <v>5</v>
      </c>
      <c r="ED99">
        <f t="shared" si="32"/>
        <v>1</v>
      </c>
      <c r="EE99" t="b">
        <v>1</v>
      </c>
      <c r="EF99" t="b">
        <f t="shared" si="33"/>
        <v>1</v>
      </c>
    </row>
    <row r="100" spans="1:136" x14ac:dyDescent="0.35">
      <c r="A100">
        <v>58558</v>
      </c>
      <c r="B100">
        <v>39035123501</v>
      </c>
      <c r="C100" t="s">
        <v>4</v>
      </c>
      <c r="D100" t="s">
        <v>237</v>
      </c>
      <c r="E100" t="s">
        <v>5</v>
      </c>
      <c r="F100">
        <v>5</v>
      </c>
      <c r="G100">
        <v>3305</v>
      </c>
      <c r="H100">
        <v>3305</v>
      </c>
      <c r="I100">
        <v>2005</v>
      </c>
      <c r="J100">
        <v>1317</v>
      </c>
      <c r="K100">
        <v>1592</v>
      </c>
      <c r="L100">
        <v>1554</v>
      </c>
      <c r="M100">
        <v>0.51134644478063496</v>
      </c>
      <c r="N100">
        <v>0.22276116731609699</v>
      </c>
      <c r="O100">
        <v>1530</v>
      </c>
      <c r="P100">
        <v>0.46293494704992399</v>
      </c>
      <c r="Q100">
        <v>1850</v>
      </c>
      <c r="R100">
        <v>0.55975794251134603</v>
      </c>
      <c r="S100">
        <v>230</v>
      </c>
      <c r="T100">
        <v>0.148005148005147</v>
      </c>
      <c r="U100">
        <v>79</v>
      </c>
      <c r="V100">
        <v>5.9984813971146002E-2</v>
      </c>
      <c r="W100">
        <v>262</v>
      </c>
      <c r="X100">
        <v>0.13067331670822899</v>
      </c>
      <c r="Y100">
        <v>225</v>
      </c>
      <c r="Z100">
        <v>6.8078668683812002E-2</v>
      </c>
      <c r="AA100">
        <v>317</v>
      </c>
      <c r="AB100">
        <v>9.5915279878970999E-2</v>
      </c>
      <c r="AC100">
        <v>0.21538461538461501</v>
      </c>
      <c r="AD100">
        <v>9.4126476712328806</v>
      </c>
      <c r="AE100">
        <v>65.056479999999894</v>
      </c>
      <c r="AF100">
        <v>0.57139631000000002</v>
      </c>
      <c r="AG100">
        <v>30</v>
      </c>
      <c r="AH100">
        <v>0.4</v>
      </c>
      <c r="AI100">
        <v>41424.428918397702</v>
      </c>
      <c r="AJ100">
        <v>456.40977983370499</v>
      </c>
      <c r="AK100">
        <v>1458</v>
      </c>
      <c r="AL100">
        <v>0.91582914572864305</v>
      </c>
      <c r="AM100">
        <v>2.3186098142577001E-2</v>
      </c>
      <c r="AN100">
        <v>0.56094318260812304</v>
      </c>
      <c r="AO100">
        <v>7.8335030507778702</v>
      </c>
      <c r="AP100">
        <v>7.32409628115182</v>
      </c>
      <c r="AQ100">
        <v>1.2182925901960001E-3</v>
      </c>
      <c r="AR100">
        <v>41.419062027231398</v>
      </c>
      <c r="AS100">
        <v>18.043654552603801</v>
      </c>
      <c r="AT100">
        <v>38.350983358547602</v>
      </c>
      <c r="AU100">
        <v>16.7070875487072</v>
      </c>
      <c r="AV100">
        <v>47.555219389999898</v>
      </c>
      <c r="AW100">
        <v>20.716788529999899</v>
      </c>
      <c r="AX100">
        <v>26.590015139999899</v>
      </c>
      <c r="AY100">
        <v>11.583580680000001</v>
      </c>
      <c r="AZ100">
        <v>35.282904709999897</v>
      </c>
      <c r="BA100">
        <v>15.3705205199999</v>
      </c>
      <c r="BB100">
        <v>50.111951588502201</v>
      </c>
      <c r="BC100">
        <v>21.830594396977499</v>
      </c>
      <c r="BD100">
        <v>45.5098335854765</v>
      </c>
      <c r="BE100">
        <v>19.8257438911326</v>
      </c>
      <c r="BF100">
        <v>50.623298033282801</v>
      </c>
      <c r="BG100">
        <v>22.0533555642936</v>
      </c>
      <c r="BH100">
        <v>11.2496217851739</v>
      </c>
      <c r="BI100">
        <v>4.9007456809541301</v>
      </c>
      <c r="BJ100">
        <v>39.8850226928895</v>
      </c>
      <c r="BK100">
        <v>17.375371050655499</v>
      </c>
      <c r="BL100">
        <v>48.066565809379597</v>
      </c>
      <c r="BM100">
        <v>20.9395497277131</v>
      </c>
      <c r="BN100">
        <v>43.464447806353903</v>
      </c>
      <c r="BO100">
        <v>18.9346992218682</v>
      </c>
      <c r="BP100">
        <v>24.033282904689798</v>
      </c>
      <c r="BQ100">
        <v>10.4697748638565</v>
      </c>
      <c r="BR100">
        <v>76</v>
      </c>
      <c r="BS100">
        <v>85</v>
      </c>
      <c r="BT100">
        <v>63</v>
      </c>
      <c r="BU100">
        <v>89</v>
      </c>
      <c r="BV100">
        <v>94</v>
      </c>
      <c r="BW100">
        <v>77</v>
      </c>
      <c r="BX100">
        <v>67</v>
      </c>
      <c r="BY100">
        <v>69</v>
      </c>
      <c r="BZ100">
        <v>18</v>
      </c>
      <c r="CA100">
        <v>70</v>
      </c>
      <c r="CB100">
        <v>81</v>
      </c>
      <c r="CC100">
        <v>75</v>
      </c>
      <c r="CD100">
        <v>93</v>
      </c>
      <c r="CE100">
        <v>52</v>
      </c>
      <c r="CF100">
        <v>69</v>
      </c>
      <c r="CG100">
        <v>98</v>
      </c>
      <c r="CH100">
        <v>89</v>
      </c>
      <c r="CI100">
        <v>99</v>
      </c>
      <c r="CJ100">
        <v>22</v>
      </c>
      <c r="CK100">
        <v>78</v>
      </c>
      <c r="CL100">
        <v>94</v>
      </c>
      <c r="CM100">
        <v>85</v>
      </c>
      <c r="CN100">
        <v>47</v>
      </c>
      <c r="CO100">
        <v>87</v>
      </c>
      <c r="CP100">
        <v>92</v>
      </c>
      <c r="CQ100">
        <v>85</v>
      </c>
      <c r="CR100">
        <v>91</v>
      </c>
      <c r="CS100">
        <v>89</v>
      </c>
      <c r="CT100">
        <v>94</v>
      </c>
      <c r="CU100">
        <v>82</v>
      </c>
      <c r="CV100">
        <v>88</v>
      </c>
      <c r="CW100">
        <v>87</v>
      </c>
      <c r="CX100">
        <v>92</v>
      </c>
      <c r="CY100">
        <v>92</v>
      </c>
      <c r="CZ100">
        <v>96</v>
      </c>
      <c r="DA100">
        <v>87</v>
      </c>
      <c r="DB100">
        <v>93</v>
      </c>
      <c r="DC100">
        <v>91</v>
      </c>
      <c r="DD100">
        <v>95</v>
      </c>
      <c r="DE100">
        <v>47</v>
      </c>
      <c r="DF100">
        <v>46</v>
      </c>
      <c r="DG100">
        <v>85</v>
      </c>
      <c r="DH100">
        <v>89</v>
      </c>
      <c r="DI100">
        <v>89</v>
      </c>
      <c r="DJ100">
        <v>94</v>
      </c>
      <c r="DK100">
        <v>86</v>
      </c>
      <c r="DL100">
        <v>91</v>
      </c>
      <c r="DM100">
        <v>72</v>
      </c>
      <c r="DN100">
        <v>75</v>
      </c>
      <c r="DO100">
        <f t="shared" si="17"/>
        <v>0</v>
      </c>
      <c r="DP100">
        <f t="shared" si="18"/>
        <v>1</v>
      </c>
      <c r="DQ100">
        <f t="shared" si="19"/>
        <v>1</v>
      </c>
      <c r="DR100">
        <f t="shared" si="20"/>
        <v>1</v>
      </c>
      <c r="DS100">
        <f t="shared" si="21"/>
        <v>0</v>
      </c>
      <c r="DT100">
        <f t="shared" si="22"/>
        <v>1</v>
      </c>
      <c r="DU100">
        <f t="shared" si="23"/>
        <v>1</v>
      </c>
      <c r="DV100">
        <f t="shared" si="24"/>
        <v>1</v>
      </c>
      <c r="DW100">
        <f t="shared" si="25"/>
        <v>1</v>
      </c>
      <c r="DX100">
        <f t="shared" si="26"/>
        <v>0</v>
      </c>
      <c r="DY100">
        <f t="shared" si="27"/>
        <v>0</v>
      </c>
      <c r="DZ100">
        <f t="shared" si="28"/>
        <v>1</v>
      </c>
      <c r="EA100">
        <f t="shared" si="29"/>
        <v>1</v>
      </c>
      <c r="EB100">
        <f t="shared" si="30"/>
        <v>0</v>
      </c>
      <c r="EC100">
        <f t="shared" si="31"/>
        <v>9</v>
      </c>
      <c r="ED100">
        <f t="shared" si="32"/>
        <v>1</v>
      </c>
      <c r="EE100" t="b">
        <v>1</v>
      </c>
      <c r="EF100" t="b">
        <f t="shared" si="33"/>
        <v>1</v>
      </c>
    </row>
    <row r="101" spans="1:136" x14ac:dyDescent="0.35">
      <c r="A101">
        <v>58559</v>
      </c>
      <c r="B101">
        <v>39035123502</v>
      </c>
      <c r="C101" t="s">
        <v>4</v>
      </c>
      <c r="D101" t="s">
        <v>237</v>
      </c>
      <c r="E101" t="s">
        <v>5</v>
      </c>
      <c r="F101">
        <v>5</v>
      </c>
      <c r="G101">
        <v>2755</v>
      </c>
      <c r="H101">
        <v>2755</v>
      </c>
      <c r="I101">
        <v>1987</v>
      </c>
      <c r="J101">
        <v>1434</v>
      </c>
      <c r="K101">
        <v>1533</v>
      </c>
      <c r="L101">
        <v>1693</v>
      </c>
      <c r="M101">
        <v>0.46043557168784</v>
      </c>
      <c r="N101">
        <v>0.19740958294538799</v>
      </c>
      <c r="O101">
        <v>1090</v>
      </c>
      <c r="P101">
        <v>0.395644283121597</v>
      </c>
      <c r="Q101">
        <v>1447</v>
      </c>
      <c r="R101">
        <v>0.52522686025408305</v>
      </c>
      <c r="S101">
        <v>57</v>
      </c>
      <c r="T101">
        <v>3.3668044890727E-2</v>
      </c>
      <c r="U101">
        <v>75</v>
      </c>
      <c r="V101">
        <v>5.2301255230125E-2</v>
      </c>
      <c r="W101">
        <v>327</v>
      </c>
      <c r="X101">
        <v>0.164569703069954</v>
      </c>
      <c r="Y101">
        <v>92</v>
      </c>
      <c r="Z101">
        <v>3.3393829401089002E-2</v>
      </c>
      <c r="AA101">
        <v>267</v>
      </c>
      <c r="AB101">
        <v>9.6914700544464993E-2</v>
      </c>
      <c r="AC101">
        <v>0.21128205128205099</v>
      </c>
      <c r="AD101">
        <v>9.3461402739725905</v>
      </c>
      <c r="AE101">
        <v>64.762720000000002</v>
      </c>
      <c r="AF101">
        <v>0.60978284800000004</v>
      </c>
      <c r="AG101">
        <v>30</v>
      </c>
      <c r="AH101">
        <v>0.4</v>
      </c>
      <c r="AI101">
        <v>11165.5625414643</v>
      </c>
      <c r="AJ101">
        <v>170.42491017631301</v>
      </c>
      <c r="AK101">
        <v>814</v>
      </c>
      <c r="AL101">
        <v>0.53098499673842103</v>
      </c>
      <c r="AM101">
        <v>2.3145231694259999E-2</v>
      </c>
      <c r="AN101">
        <v>0.37823574918763803</v>
      </c>
      <c r="AO101">
        <v>6.4022445296556203</v>
      </c>
      <c r="AP101">
        <v>16.3333193207799</v>
      </c>
      <c r="AQ101">
        <v>5.577824337748E-3</v>
      </c>
      <c r="AR101">
        <v>36.834845735027201</v>
      </c>
      <c r="AS101">
        <v>15.792766635631001</v>
      </c>
      <c r="AT101">
        <v>33.611796733212302</v>
      </c>
      <c r="AU101">
        <v>14.4108995550133</v>
      </c>
      <c r="AV101">
        <v>43.741379340000002</v>
      </c>
      <c r="AW101">
        <v>18.753910390000001</v>
      </c>
      <c r="AX101">
        <v>23.94264974</v>
      </c>
      <c r="AY101">
        <v>10.2652983199999</v>
      </c>
      <c r="AZ101">
        <v>31.770054470000002</v>
      </c>
      <c r="BA101">
        <v>13.62126123</v>
      </c>
      <c r="BB101">
        <v>42.820508166969098</v>
      </c>
      <c r="BC101">
        <v>18.359091213921001</v>
      </c>
      <c r="BD101">
        <v>31.7700544464609</v>
      </c>
      <c r="BE101">
        <v>13.6212612232317</v>
      </c>
      <c r="BF101">
        <v>36.374410163339299</v>
      </c>
      <c r="BG101">
        <v>15.5953570526856</v>
      </c>
      <c r="BH101">
        <v>10.1295825771324</v>
      </c>
      <c r="BI101">
        <v>4.3430108247985304</v>
      </c>
      <c r="BJ101">
        <v>32.690925589836603</v>
      </c>
      <c r="BK101">
        <v>14.0160803891225</v>
      </c>
      <c r="BL101">
        <v>42.360072595281203</v>
      </c>
      <c r="BM101">
        <v>18.1616816309756</v>
      </c>
      <c r="BN101">
        <v>43.280943738656902</v>
      </c>
      <c r="BO101">
        <v>18.556500796866398</v>
      </c>
      <c r="BP101">
        <v>27.626134301270401</v>
      </c>
      <c r="BQ101">
        <v>11.8445749767232</v>
      </c>
      <c r="BR101">
        <v>71</v>
      </c>
      <c r="BS101">
        <v>79</v>
      </c>
      <c r="BT101">
        <v>57</v>
      </c>
      <c r="BU101">
        <v>86</v>
      </c>
      <c r="BV101">
        <v>33</v>
      </c>
      <c r="BW101">
        <v>75</v>
      </c>
      <c r="BX101">
        <v>76</v>
      </c>
      <c r="BY101">
        <v>21</v>
      </c>
      <c r="BZ101">
        <v>18</v>
      </c>
      <c r="CA101">
        <v>67</v>
      </c>
      <c r="CB101">
        <v>80</v>
      </c>
      <c r="CC101">
        <v>73</v>
      </c>
      <c r="CD101">
        <v>95</v>
      </c>
      <c r="CE101">
        <v>52</v>
      </c>
      <c r="CF101">
        <v>69</v>
      </c>
      <c r="CG101">
        <v>93</v>
      </c>
      <c r="CH101">
        <v>69</v>
      </c>
      <c r="CI101">
        <v>79</v>
      </c>
      <c r="CJ101">
        <v>22</v>
      </c>
      <c r="CK101">
        <v>71</v>
      </c>
      <c r="CL101">
        <v>92</v>
      </c>
      <c r="CM101">
        <v>94</v>
      </c>
      <c r="CN101">
        <v>60</v>
      </c>
      <c r="CO101">
        <v>84</v>
      </c>
      <c r="CP101">
        <v>89</v>
      </c>
      <c r="CQ101">
        <v>81</v>
      </c>
      <c r="CR101">
        <v>88</v>
      </c>
      <c r="CS101">
        <v>86</v>
      </c>
      <c r="CT101">
        <v>92</v>
      </c>
      <c r="CU101">
        <v>79</v>
      </c>
      <c r="CV101">
        <v>84</v>
      </c>
      <c r="CW101">
        <v>85</v>
      </c>
      <c r="CX101">
        <v>89</v>
      </c>
      <c r="CY101">
        <v>89</v>
      </c>
      <c r="CZ101">
        <v>92</v>
      </c>
      <c r="DA101">
        <v>76</v>
      </c>
      <c r="DB101">
        <v>83</v>
      </c>
      <c r="DC101">
        <v>84</v>
      </c>
      <c r="DD101">
        <v>87</v>
      </c>
      <c r="DE101">
        <v>44</v>
      </c>
      <c r="DF101">
        <v>41</v>
      </c>
      <c r="DG101">
        <v>79</v>
      </c>
      <c r="DH101">
        <v>83</v>
      </c>
      <c r="DI101">
        <v>85</v>
      </c>
      <c r="DJ101">
        <v>91</v>
      </c>
      <c r="DK101">
        <v>86</v>
      </c>
      <c r="DL101">
        <v>91</v>
      </c>
      <c r="DM101">
        <v>76</v>
      </c>
      <c r="DN101">
        <v>80</v>
      </c>
      <c r="DO101">
        <f t="shared" si="17"/>
        <v>0</v>
      </c>
      <c r="DP101">
        <f t="shared" si="18"/>
        <v>0</v>
      </c>
      <c r="DQ101">
        <f t="shared" si="19"/>
        <v>0</v>
      </c>
      <c r="DR101">
        <f t="shared" si="20"/>
        <v>1</v>
      </c>
      <c r="DS101">
        <f t="shared" si="21"/>
        <v>0</v>
      </c>
      <c r="DT101">
        <f t="shared" si="22"/>
        <v>0</v>
      </c>
      <c r="DU101">
        <f t="shared" si="23"/>
        <v>1</v>
      </c>
      <c r="DV101">
        <f t="shared" si="24"/>
        <v>0</v>
      </c>
      <c r="DW101">
        <f t="shared" si="25"/>
        <v>0</v>
      </c>
      <c r="DX101">
        <f t="shared" si="26"/>
        <v>0</v>
      </c>
      <c r="DY101">
        <f t="shared" si="27"/>
        <v>0</v>
      </c>
      <c r="DZ101">
        <f t="shared" si="28"/>
        <v>1</v>
      </c>
      <c r="EA101">
        <f t="shared" si="29"/>
        <v>1</v>
      </c>
      <c r="EB101">
        <f t="shared" si="30"/>
        <v>0</v>
      </c>
      <c r="EC101">
        <f t="shared" si="31"/>
        <v>4</v>
      </c>
      <c r="ED101">
        <f t="shared" si="32"/>
        <v>1</v>
      </c>
      <c r="EE101" t="b">
        <v>1</v>
      </c>
      <c r="EF101" t="b">
        <f t="shared" si="33"/>
        <v>1</v>
      </c>
    </row>
    <row r="102" spans="1:136" x14ac:dyDescent="0.35">
      <c r="A102">
        <v>58561</v>
      </c>
      <c r="B102">
        <v>39035123602</v>
      </c>
      <c r="C102" t="s">
        <v>4</v>
      </c>
      <c r="D102" t="s">
        <v>237</v>
      </c>
      <c r="E102" t="s">
        <v>5</v>
      </c>
      <c r="F102">
        <v>5</v>
      </c>
      <c r="G102">
        <v>2913</v>
      </c>
      <c r="H102">
        <v>2767</v>
      </c>
      <c r="I102">
        <v>2240</v>
      </c>
      <c r="J102">
        <v>1391</v>
      </c>
      <c r="K102">
        <v>1498</v>
      </c>
      <c r="L102">
        <v>1378</v>
      </c>
      <c r="M102">
        <v>0.428807046313951</v>
      </c>
      <c r="N102">
        <v>0.206036645567969</v>
      </c>
      <c r="O102">
        <v>1097</v>
      </c>
      <c r="P102">
        <v>0.37658771026433202</v>
      </c>
      <c r="Q102">
        <v>1331</v>
      </c>
      <c r="R102">
        <v>0.48102638236356998</v>
      </c>
      <c r="S102">
        <v>160</v>
      </c>
      <c r="T102">
        <v>0.11611030478955001</v>
      </c>
      <c r="U102">
        <v>39</v>
      </c>
      <c r="V102">
        <v>2.8037383177569999E-2</v>
      </c>
      <c r="W102">
        <v>388</v>
      </c>
      <c r="X102">
        <v>0.17321428571428499</v>
      </c>
      <c r="Y102">
        <v>82</v>
      </c>
      <c r="Z102">
        <v>2.8149673875729E-2</v>
      </c>
      <c r="AA102">
        <v>507</v>
      </c>
      <c r="AB102">
        <v>0.17404737384140001</v>
      </c>
      <c r="AC102">
        <v>0.23179487179487199</v>
      </c>
      <c r="AD102">
        <v>9.2202547945205495</v>
      </c>
      <c r="AE102">
        <v>63.92409</v>
      </c>
      <c r="AF102">
        <v>0.52471018999999997</v>
      </c>
      <c r="AG102">
        <v>20</v>
      </c>
      <c r="AH102">
        <v>0.3</v>
      </c>
      <c r="AI102">
        <v>7043.0761008138197</v>
      </c>
      <c r="AJ102">
        <v>87.219867318876197</v>
      </c>
      <c r="AK102">
        <v>561</v>
      </c>
      <c r="AL102">
        <v>0.374499332443257</v>
      </c>
      <c r="AM102">
        <v>2.3651913190205001E-2</v>
      </c>
      <c r="AN102">
        <v>0.60993856499161303</v>
      </c>
      <c r="AO102">
        <v>1.7527875845243199</v>
      </c>
      <c r="AP102">
        <v>2.4321230009905999</v>
      </c>
      <c r="AQ102">
        <v>2.3018503560886E-2</v>
      </c>
      <c r="AR102">
        <v>33.018142566174198</v>
      </c>
      <c r="AS102">
        <v>15.864821708733601</v>
      </c>
      <c r="AT102">
        <v>29.587686195662599</v>
      </c>
      <c r="AU102">
        <v>14.216528544189799</v>
      </c>
      <c r="AV102">
        <v>39.45024823</v>
      </c>
      <c r="AW102">
        <v>18.95537143</v>
      </c>
      <c r="AX102">
        <v>2.5728422759999998</v>
      </c>
      <c r="AY102">
        <v>1.2362198760000001</v>
      </c>
      <c r="AZ102">
        <v>13.29301843</v>
      </c>
      <c r="BA102">
        <v>6.3871360260000003</v>
      </c>
      <c r="BB102">
        <v>38.163827121941601</v>
      </c>
      <c r="BC102">
        <v>18.3372614555492</v>
      </c>
      <c r="BD102">
        <v>21.440352315697499</v>
      </c>
      <c r="BE102">
        <v>10.3018322783984</v>
      </c>
      <c r="BF102">
        <v>28.730072103034701</v>
      </c>
      <c r="BG102">
        <v>13.8044552530539</v>
      </c>
      <c r="BH102">
        <v>9.4337550189069201</v>
      </c>
      <c r="BI102">
        <v>4.5328062024953102</v>
      </c>
      <c r="BJ102">
        <v>34.304563705116003</v>
      </c>
      <c r="BK102">
        <v>16.4829316454375</v>
      </c>
      <c r="BL102">
        <v>30.4453002882905</v>
      </c>
      <c r="BM102">
        <v>14.6286018353257</v>
      </c>
      <c r="BN102">
        <v>26.586036871464898</v>
      </c>
      <c r="BO102">
        <v>12.774272025214</v>
      </c>
      <c r="BP102">
        <v>30.8741073346044</v>
      </c>
      <c r="BQ102">
        <v>14.8346384808937</v>
      </c>
      <c r="BR102">
        <v>67</v>
      </c>
      <c r="BS102">
        <v>81</v>
      </c>
      <c r="BT102">
        <v>55</v>
      </c>
      <c r="BU102">
        <v>81</v>
      </c>
      <c r="BV102">
        <v>89</v>
      </c>
      <c r="BW102">
        <v>63</v>
      </c>
      <c r="BX102">
        <v>78</v>
      </c>
      <c r="BY102">
        <v>15</v>
      </c>
      <c r="BZ102">
        <v>58</v>
      </c>
      <c r="CA102">
        <v>82</v>
      </c>
      <c r="CB102">
        <v>77</v>
      </c>
      <c r="CC102">
        <v>69</v>
      </c>
      <c r="CD102">
        <v>92</v>
      </c>
      <c r="CE102">
        <v>6</v>
      </c>
      <c r="CF102">
        <v>31</v>
      </c>
      <c r="CG102">
        <v>89</v>
      </c>
      <c r="CH102">
        <v>50</v>
      </c>
      <c r="CI102">
        <v>67</v>
      </c>
      <c r="CJ102">
        <v>22</v>
      </c>
      <c r="CK102">
        <v>80</v>
      </c>
      <c r="CL102">
        <v>71</v>
      </c>
      <c r="CM102">
        <v>62</v>
      </c>
      <c r="CN102">
        <v>72</v>
      </c>
      <c r="CO102">
        <v>81</v>
      </c>
      <c r="CP102">
        <v>89</v>
      </c>
      <c r="CQ102">
        <v>77</v>
      </c>
      <c r="CR102">
        <v>87</v>
      </c>
      <c r="CS102">
        <v>84</v>
      </c>
      <c r="CT102">
        <v>92</v>
      </c>
      <c r="CU102">
        <v>40</v>
      </c>
      <c r="CV102">
        <v>44</v>
      </c>
      <c r="CW102">
        <v>61</v>
      </c>
      <c r="CX102">
        <v>68</v>
      </c>
      <c r="CY102">
        <v>86</v>
      </c>
      <c r="CZ102">
        <v>92</v>
      </c>
      <c r="DA102">
        <v>63</v>
      </c>
      <c r="DB102">
        <v>73</v>
      </c>
      <c r="DC102">
        <v>78</v>
      </c>
      <c r="DD102">
        <v>83</v>
      </c>
      <c r="DE102">
        <v>41</v>
      </c>
      <c r="DF102">
        <v>43</v>
      </c>
      <c r="DG102">
        <v>80</v>
      </c>
      <c r="DH102">
        <v>88</v>
      </c>
      <c r="DI102">
        <v>76</v>
      </c>
      <c r="DJ102">
        <v>85</v>
      </c>
      <c r="DK102">
        <v>72</v>
      </c>
      <c r="DL102">
        <v>80</v>
      </c>
      <c r="DM102">
        <v>80</v>
      </c>
      <c r="DN102">
        <v>87</v>
      </c>
      <c r="DO102">
        <f t="shared" si="17"/>
        <v>0</v>
      </c>
      <c r="DP102">
        <f t="shared" si="18"/>
        <v>0</v>
      </c>
      <c r="DQ102">
        <f t="shared" si="19"/>
        <v>0</v>
      </c>
      <c r="DR102">
        <f t="shared" si="20"/>
        <v>1</v>
      </c>
      <c r="DS102">
        <f t="shared" si="21"/>
        <v>0</v>
      </c>
      <c r="DT102">
        <f t="shared" si="22"/>
        <v>0</v>
      </c>
      <c r="DU102">
        <f t="shared" si="23"/>
        <v>1</v>
      </c>
      <c r="DV102">
        <f t="shared" si="24"/>
        <v>0</v>
      </c>
      <c r="DW102">
        <f t="shared" si="25"/>
        <v>0</v>
      </c>
      <c r="DX102">
        <f t="shared" si="26"/>
        <v>0</v>
      </c>
      <c r="DY102">
        <f t="shared" si="27"/>
        <v>0</v>
      </c>
      <c r="DZ102">
        <f t="shared" si="28"/>
        <v>0</v>
      </c>
      <c r="EA102">
        <f t="shared" si="29"/>
        <v>0</v>
      </c>
      <c r="EB102">
        <f t="shared" si="30"/>
        <v>0</v>
      </c>
      <c r="EC102">
        <f t="shared" si="31"/>
        <v>2</v>
      </c>
      <c r="ED102">
        <f t="shared" si="32"/>
        <v>1</v>
      </c>
      <c r="EE102" t="b">
        <v>1</v>
      </c>
      <c r="EF102" t="b">
        <f t="shared" si="33"/>
        <v>1</v>
      </c>
    </row>
    <row r="103" spans="1:136" x14ac:dyDescent="0.35">
      <c r="A103">
        <v>58564</v>
      </c>
      <c r="B103">
        <v>39035123800</v>
      </c>
      <c r="C103" t="s">
        <v>4</v>
      </c>
      <c r="D103" t="s">
        <v>237</v>
      </c>
      <c r="E103" t="s">
        <v>5</v>
      </c>
      <c r="F103">
        <v>5</v>
      </c>
      <c r="G103">
        <v>2441</v>
      </c>
      <c r="H103">
        <v>2436</v>
      </c>
      <c r="I103">
        <v>1158</v>
      </c>
      <c r="J103">
        <v>881</v>
      </c>
      <c r="K103">
        <v>961</v>
      </c>
      <c r="L103">
        <v>927</v>
      </c>
      <c r="M103">
        <v>0.75232078026650595</v>
      </c>
      <c r="N103">
        <v>0.28833380515297902</v>
      </c>
      <c r="O103">
        <v>1803</v>
      </c>
      <c r="P103">
        <v>0.73863170831626301</v>
      </c>
      <c r="Q103">
        <v>1866</v>
      </c>
      <c r="R103">
        <v>0.766009852216748</v>
      </c>
      <c r="S103">
        <v>243</v>
      </c>
      <c r="T103">
        <v>0.26213592233009703</v>
      </c>
      <c r="U103">
        <v>35</v>
      </c>
      <c r="V103">
        <v>3.9727582292848999E-2</v>
      </c>
      <c r="W103">
        <v>168</v>
      </c>
      <c r="X103">
        <v>0.14507772020725301</v>
      </c>
      <c r="Y103">
        <v>208</v>
      </c>
      <c r="Z103">
        <v>8.5210979106923004E-2</v>
      </c>
      <c r="AA103">
        <v>251</v>
      </c>
      <c r="AB103">
        <v>0.102826710364604</v>
      </c>
      <c r="AC103">
        <v>0.22871794871794901</v>
      </c>
      <c r="AD103">
        <v>9.2264216438356197</v>
      </c>
      <c r="AE103">
        <v>63.386040000000001</v>
      </c>
      <c r="AF103">
        <v>0.384923442</v>
      </c>
      <c r="AG103">
        <v>20</v>
      </c>
      <c r="AH103">
        <v>0.3</v>
      </c>
      <c r="AI103">
        <v>6805.84078143846</v>
      </c>
      <c r="AJ103">
        <v>533.94370360268999</v>
      </c>
      <c r="AK103">
        <v>531</v>
      </c>
      <c r="AL103">
        <v>0.55254942767949999</v>
      </c>
      <c r="AM103">
        <v>2.4289852201294999E-2</v>
      </c>
      <c r="AN103">
        <v>0.62778689758694595</v>
      </c>
      <c r="AO103">
        <v>2.84978149530891</v>
      </c>
      <c r="AP103">
        <v>7.2995500712884898</v>
      </c>
      <c r="AQ103">
        <v>6.1734158101639999E-3</v>
      </c>
      <c r="AR103">
        <v>57.928700080520898</v>
      </c>
      <c r="AS103">
        <v>22.2017029967793</v>
      </c>
      <c r="AT103">
        <v>48.900850717322797</v>
      </c>
      <c r="AU103">
        <v>18.741697334943598</v>
      </c>
      <c r="AV103">
        <v>60.937983180000003</v>
      </c>
      <c r="AW103">
        <v>23.35503821</v>
      </c>
      <c r="AX103">
        <v>4.5139246799999997</v>
      </c>
      <c r="AY103">
        <v>1.7300028300000001</v>
      </c>
      <c r="AZ103">
        <v>23.3219441799999</v>
      </c>
      <c r="BA103">
        <v>8.9383479549999905</v>
      </c>
      <c r="BB103">
        <v>66.956549443718998</v>
      </c>
      <c r="BC103">
        <v>25.661708658615101</v>
      </c>
      <c r="BD103">
        <v>68.461191004252001</v>
      </c>
      <c r="BE103">
        <v>26.238376268921002</v>
      </c>
      <c r="BF103">
        <v>60.185662421320401</v>
      </c>
      <c r="BG103">
        <v>23.066704412238298</v>
      </c>
      <c r="BH103">
        <v>17.303377946129601</v>
      </c>
      <c r="BI103">
        <v>6.6316775185185097</v>
      </c>
      <c r="BJ103">
        <v>60.185662421320401</v>
      </c>
      <c r="BK103">
        <v>23.066704412238298</v>
      </c>
      <c r="BL103">
        <v>60.185662421320401</v>
      </c>
      <c r="BM103">
        <v>23.066704412238298</v>
      </c>
      <c r="BN103">
        <v>63.947266322653</v>
      </c>
      <c r="BO103">
        <v>24.508373438003201</v>
      </c>
      <c r="BP103">
        <v>45.891567596256799</v>
      </c>
      <c r="BQ103">
        <v>17.588362114331701</v>
      </c>
      <c r="BR103">
        <v>94</v>
      </c>
      <c r="BS103">
        <v>95</v>
      </c>
      <c r="BT103">
        <v>80</v>
      </c>
      <c r="BU103">
        <v>98</v>
      </c>
      <c r="BV103">
        <v>99</v>
      </c>
      <c r="BW103">
        <v>69</v>
      </c>
      <c r="BX103">
        <v>71</v>
      </c>
      <c r="BY103">
        <v>85</v>
      </c>
      <c r="BZ103">
        <v>21</v>
      </c>
      <c r="CA103">
        <v>80</v>
      </c>
      <c r="CB103">
        <v>77</v>
      </c>
      <c r="CC103">
        <v>65</v>
      </c>
      <c r="CD103">
        <v>81</v>
      </c>
      <c r="CE103">
        <v>6</v>
      </c>
      <c r="CF103">
        <v>31</v>
      </c>
      <c r="CG103">
        <v>89</v>
      </c>
      <c r="CH103">
        <v>91</v>
      </c>
      <c r="CI103">
        <v>80</v>
      </c>
      <c r="CJ103">
        <v>23</v>
      </c>
      <c r="CK103">
        <v>80</v>
      </c>
      <c r="CL103">
        <v>80</v>
      </c>
      <c r="CM103">
        <v>85</v>
      </c>
      <c r="CN103">
        <v>61</v>
      </c>
      <c r="CO103">
        <v>94</v>
      </c>
      <c r="CP103">
        <v>96</v>
      </c>
      <c r="CQ103">
        <v>91</v>
      </c>
      <c r="CR103">
        <v>94</v>
      </c>
      <c r="CS103">
        <v>95</v>
      </c>
      <c r="CT103">
        <v>96</v>
      </c>
      <c r="CU103">
        <v>50</v>
      </c>
      <c r="CV103">
        <v>49</v>
      </c>
      <c r="CW103">
        <v>78</v>
      </c>
      <c r="CX103">
        <v>78</v>
      </c>
      <c r="CY103">
        <v>97</v>
      </c>
      <c r="CZ103">
        <v>98</v>
      </c>
      <c r="DA103">
        <v>98</v>
      </c>
      <c r="DB103">
        <v>97</v>
      </c>
      <c r="DC103">
        <v>95</v>
      </c>
      <c r="DD103">
        <v>96</v>
      </c>
      <c r="DE103">
        <v>61</v>
      </c>
      <c r="DF103">
        <v>59</v>
      </c>
      <c r="DG103">
        <v>95</v>
      </c>
      <c r="DH103">
        <v>95</v>
      </c>
      <c r="DI103">
        <v>95</v>
      </c>
      <c r="DJ103">
        <v>96</v>
      </c>
      <c r="DK103">
        <v>96</v>
      </c>
      <c r="DL103">
        <v>96</v>
      </c>
      <c r="DM103">
        <v>90</v>
      </c>
      <c r="DN103">
        <v>92</v>
      </c>
      <c r="DO103">
        <f t="shared" si="17"/>
        <v>1</v>
      </c>
      <c r="DP103">
        <f t="shared" si="18"/>
        <v>1</v>
      </c>
      <c r="DQ103">
        <f t="shared" si="19"/>
        <v>1</v>
      </c>
      <c r="DR103">
        <f t="shared" si="20"/>
        <v>1</v>
      </c>
      <c r="DS103">
        <f t="shared" si="21"/>
        <v>0</v>
      </c>
      <c r="DT103">
        <f t="shared" si="22"/>
        <v>0</v>
      </c>
      <c r="DU103">
        <f t="shared" si="23"/>
        <v>1</v>
      </c>
      <c r="DV103">
        <f t="shared" si="24"/>
        <v>1</v>
      </c>
      <c r="DW103">
        <f t="shared" si="25"/>
        <v>1</v>
      </c>
      <c r="DX103">
        <f t="shared" si="26"/>
        <v>0</v>
      </c>
      <c r="DY103">
        <f t="shared" si="27"/>
        <v>1</v>
      </c>
      <c r="DZ103">
        <f t="shared" si="28"/>
        <v>1</v>
      </c>
      <c r="EA103">
        <f t="shared" si="29"/>
        <v>1</v>
      </c>
      <c r="EB103">
        <f t="shared" si="30"/>
        <v>1</v>
      </c>
      <c r="EC103">
        <f t="shared" si="31"/>
        <v>11</v>
      </c>
      <c r="ED103">
        <f t="shared" si="32"/>
        <v>1</v>
      </c>
      <c r="EE103" t="b">
        <v>1</v>
      </c>
      <c r="EF103" t="b">
        <f t="shared" si="33"/>
        <v>1</v>
      </c>
    </row>
    <row r="104" spans="1:136" x14ac:dyDescent="0.35">
      <c r="A104">
        <v>58566</v>
      </c>
      <c r="B104">
        <v>39035124100</v>
      </c>
      <c r="C104" t="s">
        <v>4</v>
      </c>
      <c r="D104" t="s">
        <v>237</v>
      </c>
      <c r="E104" t="s">
        <v>5</v>
      </c>
      <c r="F104">
        <v>5</v>
      </c>
      <c r="G104">
        <v>6030</v>
      </c>
      <c r="H104">
        <v>6030</v>
      </c>
      <c r="I104">
        <v>3643</v>
      </c>
      <c r="J104">
        <v>2014</v>
      </c>
      <c r="K104">
        <v>2060</v>
      </c>
      <c r="L104">
        <v>2903</v>
      </c>
      <c r="M104">
        <v>0.54253731343283496</v>
      </c>
      <c r="N104">
        <v>0.245795889171878</v>
      </c>
      <c r="O104">
        <v>3072</v>
      </c>
      <c r="P104">
        <v>0.50945273631840704</v>
      </c>
      <c r="Q104">
        <v>3471</v>
      </c>
      <c r="R104">
        <v>0.57562189054726298</v>
      </c>
      <c r="S104">
        <v>136</v>
      </c>
      <c r="T104">
        <v>4.6848088184637003E-2</v>
      </c>
      <c r="U104">
        <v>206</v>
      </c>
      <c r="V104">
        <v>0.102284011916583</v>
      </c>
      <c r="W104">
        <v>914</v>
      </c>
      <c r="X104">
        <v>0.25089212187757298</v>
      </c>
      <c r="Y104">
        <v>318</v>
      </c>
      <c r="Z104">
        <v>5.2736318407960003E-2</v>
      </c>
      <c r="AA104">
        <v>666</v>
      </c>
      <c r="AB104">
        <v>0.11044776119402901</v>
      </c>
      <c r="AC104">
        <v>0.25333333333333402</v>
      </c>
      <c r="AD104">
        <v>9.4147430136986205</v>
      </c>
      <c r="AE104">
        <v>64.646969999999897</v>
      </c>
      <c r="AF104">
        <v>0.56316691500000005</v>
      </c>
      <c r="AG104">
        <v>30</v>
      </c>
      <c r="AH104">
        <v>0.4</v>
      </c>
      <c r="AI104">
        <v>10599.274242597499</v>
      </c>
      <c r="AJ104">
        <v>167.87126323391499</v>
      </c>
      <c r="AK104">
        <v>1857</v>
      </c>
      <c r="AL104">
        <v>0.90145631067961096</v>
      </c>
      <c r="AM104">
        <v>2.3655569673141998E-2</v>
      </c>
      <c r="AN104">
        <v>0.48843075295341398</v>
      </c>
      <c r="AO104">
        <v>5.3993904776840802</v>
      </c>
      <c r="AP104">
        <v>5.8206544020620496</v>
      </c>
      <c r="AQ104">
        <v>3.2703496227799999E-4</v>
      </c>
      <c r="AR104">
        <v>43.945522388059601</v>
      </c>
      <c r="AS104">
        <v>19.909467022922101</v>
      </c>
      <c r="AT104">
        <v>39.605223880596903</v>
      </c>
      <c r="AU104">
        <v>17.943099909547001</v>
      </c>
      <c r="AV104">
        <v>50.455970110000003</v>
      </c>
      <c r="AW104">
        <v>22.859017680000001</v>
      </c>
      <c r="AX104">
        <v>28.21194028</v>
      </c>
      <c r="AY104">
        <v>12.781386230000001</v>
      </c>
      <c r="AZ104">
        <v>37.4350746</v>
      </c>
      <c r="BA104">
        <v>16.9599163399999</v>
      </c>
      <c r="BB104">
        <v>50.455970149253602</v>
      </c>
      <c r="BC104">
        <v>22.859017692984601</v>
      </c>
      <c r="BD104">
        <v>37.4350746268656</v>
      </c>
      <c r="BE104">
        <v>16.959916352859501</v>
      </c>
      <c r="BF104">
        <v>53.1686567164178</v>
      </c>
      <c r="BG104">
        <v>24.087997138843999</v>
      </c>
      <c r="BH104">
        <v>11.9358208955223</v>
      </c>
      <c r="BI104">
        <v>5.4075095617813096</v>
      </c>
      <c r="BJ104">
        <v>41.232835820895403</v>
      </c>
      <c r="BK104">
        <v>18.680487577062699</v>
      </c>
      <c r="BL104">
        <v>48.828358208955102</v>
      </c>
      <c r="BM104">
        <v>22.121630025468999</v>
      </c>
      <c r="BN104">
        <v>43.945522388059601</v>
      </c>
      <c r="BO104">
        <v>19.909467022922101</v>
      </c>
      <c r="BP104">
        <v>18.988805970149201</v>
      </c>
      <c r="BQ104">
        <v>8.6028561210157299</v>
      </c>
      <c r="BR104">
        <v>78</v>
      </c>
      <c r="BS104">
        <v>89</v>
      </c>
      <c r="BT104">
        <v>66</v>
      </c>
      <c r="BU104">
        <v>90</v>
      </c>
      <c r="BV104">
        <v>49</v>
      </c>
      <c r="BW104">
        <v>86</v>
      </c>
      <c r="BX104">
        <v>89</v>
      </c>
      <c r="BY104">
        <v>48</v>
      </c>
      <c r="BZ104">
        <v>24</v>
      </c>
      <c r="CA104">
        <v>92</v>
      </c>
      <c r="CB104">
        <v>81</v>
      </c>
      <c r="CC104">
        <v>73</v>
      </c>
      <c r="CD104">
        <v>93</v>
      </c>
      <c r="CE104">
        <v>52</v>
      </c>
      <c r="CF104">
        <v>69</v>
      </c>
      <c r="CG104">
        <v>93</v>
      </c>
      <c r="CH104">
        <v>69</v>
      </c>
      <c r="CI104">
        <v>98</v>
      </c>
      <c r="CJ104">
        <v>22</v>
      </c>
      <c r="CK104">
        <v>76</v>
      </c>
      <c r="CL104">
        <v>90</v>
      </c>
      <c r="CM104">
        <v>81</v>
      </c>
      <c r="CN104">
        <v>35</v>
      </c>
      <c r="CO104">
        <v>88</v>
      </c>
      <c r="CP104">
        <v>94</v>
      </c>
      <c r="CQ104">
        <v>85</v>
      </c>
      <c r="CR104">
        <v>93</v>
      </c>
      <c r="CS104">
        <v>90</v>
      </c>
      <c r="CT104">
        <v>96</v>
      </c>
      <c r="CU104">
        <v>84</v>
      </c>
      <c r="CV104">
        <v>91</v>
      </c>
      <c r="CW104">
        <v>88</v>
      </c>
      <c r="CX104">
        <v>93</v>
      </c>
      <c r="CY104">
        <v>93</v>
      </c>
      <c r="CZ104">
        <v>96</v>
      </c>
      <c r="DA104">
        <v>81</v>
      </c>
      <c r="DB104">
        <v>89</v>
      </c>
      <c r="DC104">
        <v>93</v>
      </c>
      <c r="DD104">
        <v>97</v>
      </c>
      <c r="DE104">
        <v>49</v>
      </c>
      <c r="DF104">
        <v>50</v>
      </c>
      <c r="DG104">
        <v>86</v>
      </c>
      <c r="DH104">
        <v>91</v>
      </c>
      <c r="DI104">
        <v>89</v>
      </c>
      <c r="DJ104">
        <v>95</v>
      </c>
      <c r="DK104">
        <v>87</v>
      </c>
      <c r="DL104">
        <v>92</v>
      </c>
      <c r="DM104">
        <v>64</v>
      </c>
      <c r="DN104">
        <v>67</v>
      </c>
      <c r="DO104">
        <f t="shared" si="17"/>
        <v>0</v>
      </c>
      <c r="DP104">
        <f t="shared" si="18"/>
        <v>1</v>
      </c>
      <c r="DQ104">
        <f t="shared" si="19"/>
        <v>1</v>
      </c>
      <c r="DR104">
        <f t="shared" si="20"/>
        <v>1</v>
      </c>
      <c r="DS104">
        <f t="shared" si="21"/>
        <v>1</v>
      </c>
      <c r="DT104">
        <f t="shared" si="22"/>
        <v>1</v>
      </c>
      <c r="DU104">
        <f t="shared" si="23"/>
        <v>1</v>
      </c>
      <c r="DV104">
        <f t="shared" si="24"/>
        <v>0</v>
      </c>
      <c r="DW104">
        <f t="shared" si="25"/>
        <v>1</v>
      </c>
      <c r="DX104">
        <f t="shared" si="26"/>
        <v>0</v>
      </c>
      <c r="DY104">
        <f t="shared" si="27"/>
        <v>1</v>
      </c>
      <c r="DZ104">
        <f t="shared" si="28"/>
        <v>1</v>
      </c>
      <c r="EA104">
        <f t="shared" si="29"/>
        <v>1</v>
      </c>
      <c r="EB104">
        <f t="shared" si="30"/>
        <v>0</v>
      </c>
      <c r="EC104">
        <f t="shared" si="31"/>
        <v>10</v>
      </c>
      <c r="ED104">
        <f t="shared" si="32"/>
        <v>1</v>
      </c>
      <c r="EE104" t="b">
        <v>1</v>
      </c>
      <c r="EF104" t="b">
        <f t="shared" si="33"/>
        <v>1</v>
      </c>
    </row>
    <row r="105" spans="1:136" x14ac:dyDescent="0.35">
      <c r="A105">
        <v>58567</v>
      </c>
      <c r="B105">
        <v>39035124201</v>
      </c>
      <c r="C105" t="s">
        <v>4</v>
      </c>
      <c r="D105" t="s">
        <v>237</v>
      </c>
      <c r="E105" t="s">
        <v>5</v>
      </c>
      <c r="F105">
        <v>5</v>
      </c>
      <c r="G105">
        <v>2349</v>
      </c>
      <c r="H105">
        <v>2334</v>
      </c>
      <c r="I105">
        <v>1734</v>
      </c>
      <c r="J105">
        <v>1165</v>
      </c>
      <c r="K105">
        <v>1237</v>
      </c>
      <c r="L105">
        <v>1300</v>
      </c>
      <c r="M105">
        <v>0.40337517140696499</v>
      </c>
      <c r="N105">
        <v>0.19067395429327899</v>
      </c>
      <c r="O105">
        <v>790</v>
      </c>
      <c r="P105">
        <v>0.336313324819071</v>
      </c>
      <c r="Q105">
        <v>1098</v>
      </c>
      <c r="R105">
        <v>0.47043701799485799</v>
      </c>
      <c r="S105">
        <v>95</v>
      </c>
      <c r="T105">
        <v>7.3076923076922998E-2</v>
      </c>
      <c r="U105">
        <v>93</v>
      </c>
      <c r="V105">
        <v>7.9828326180256995E-2</v>
      </c>
      <c r="W105">
        <v>165</v>
      </c>
      <c r="X105">
        <v>9.5155709342560998E-2</v>
      </c>
      <c r="Y105">
        <v>98</v>
      </c>
      <c r="Z105">
        <v>4.1719880800341003E-2</v>
      </c>
      <c r="AA105">
        <v>212</v>
      </c>
      <c r="AB105">
        <v>9.0251170710941006E-2</v>
      </c>
      <c r="AC105">
        <v>0.23487179487179599</v>
      </c>
      <c r="AD105">
        <v>9.3387394520547904</v>
      </c>
      <c r="AE105">
        <v>64.250200000000007</v>
      </c>
      <c r="AF105">
        <v>0.61304184500000003</v>
      </c>
      <c r="AG105">
        <v>30</v>
      </c>
      <c r="AH105">
        <v>0.4</v>
      </c>
      <c r="AI105">
        <v>8479.4692364826005</v>
      </c>
      <c r="AJ105">
        <v>297.16543483762399</v>
      </c>
      <c r="AK105">
        <v>1056</v>
      </c>
      <c r="AL105">
        <v>0.85367825383993501</v>
      </c>
      <c r="AM105">
        <v>2.3877388017592999E-2</v>
      </c>
      <c r="AN105">
        <v>0.44148039196281502</v>
      </c>
      <c r="AO105">
        <v>5.0006314583090701</v>
      </c>
      <c r="AP105">
        <v>8.2251908763734498</v>
      </c>
      <c r="AQ105">
        <v>4.0100859760100003E-3</v>
      </c>
      <c r="AR105">
        <v>32.270013712557201</v>
      </c>
      <c r="AS105">
        <v>15.253916343462301</v>
      </c>
      <c r="AT105">
        <v>28.639637169894499</v>
      </c>
      <c r="AU105">
        <v>13.5378507548228</v>
      </c>
      <c r="AV105">
        <v>38.320641250000001</v>
      </c>
      <c r="AW105">
        <v>18.11402563</v>
      </c>
      <c r="AX105">
        <v>20.97550889</v>
      </c>
      <c r="AY105">
        <v>9.9150456079999998</v>
      </c>
      <c r="AZ105">
        <v>27.832886800000001</v>
      </c>
      <c r="BA105">
        <v>13.156502830000001</v>
      </c>
      <c r="BB105">
        <v>36.707140598033803</v>
      </c>
      <c r="BC105">
        <v>17.351329840688301</v>
      </c>
      <c r="BD105">
        <v>33.0767640553711</v>
      </c>
      <c r="BE105">
        <v>15.635264252048801</v>
      </c>
      <c r="BF105">
        <v>39.1273916264756</v>
      </c>
      <c r="BG105">
        <v>18.495373566447999</v>
      </c>
      <c r="BH105">
        <v>9.2776289423601899</v>
      </c>
      <c r="BI105">
        <v>4.3855009487454097</v>
      </c>
      <c r="BJ105">
        <v>29.849762684115401</v>
      </c>
      <c r="BK105">
        <v>14.109872617702599</v>
      </c>
      <c r="BL105">
        <v>35.900390255219797</v>
      </c>
      <c r="BM105">
        <v>16.969981932101799</v>
      </c>
      <c r="BN105">
        <v>35.093639912405898</v>
      </c>
      <c r="BO105">
        <v>16.588634023515201</v>
      </c>
      <c r="BP105">
        <v>22.992384770196999</v>
      </c>
      <c r="BQ105">
        <v>10.8684153947169</v>
      </c>
      <c r="BR105">
        <v>64</v>
      </c>
      <c r="BS105">
        <v>77</v>
      </c>
      <c r="BT105">
        <v>51</v>
      </c>
      <c r="BU105">
        <v>80</v>
      </c>
      <c r="BV105">
        <v>72</v>
      </c>
      <c r="BW105">
        <v>82</v>
      </c>
      <c r="BX105">
        <v>53</v>
      </c>
      <c r="BY105">
        <v>31</v>
      </c>
      <c r="BZ105">
        <v>16</v>
      </c>
      <c r="CA105">
        <v>84</v>
      </c>
      <c r="CB105">
        <v>80</v>
      </c>
      <c r="CC105">
        <v>71</v>
      </c>
      <c r="CD105">
        <v>95</v>
      </c>
      <c r="CE105">
        <v>52</v>
      </c>
      <c r="CF105">
        <v>69</v>
      </c>
      <c r="CG105">
        <v>91</v>
      </c>
      <c r="CH105">
        <v>82</v>
      </c>
      <c r="CI105">
        <v>97</v>
      </c>
      <c r="CJ105">
        <v>23</v>
      </c>
      <c r="CK105">
        <v>74</v>
      </c>
      <c r="CL105">
        <v>89</v>
      </c>
      <c r="CM105">
        <v>87</v>
      </c>
      <c r="CN105">
        <v>57</v>
      </c>
      <c r="CO105">
        <v>80</v>
      </c>
      <c r="CP105">
        <v>88</v>
      </c>
      <c r="CQ105">
        <v>76</v>
      </c>
      <c r="CR105">
        <v>86</v>
      </c>
      <c r="CS105">
        <v>83</v>
      </c>
      <c r="CT105">
        <v>91</v>
      </c>
      <c r="CU105">
        <v>76</v>
      </c>
      <c r="CV105">
        <v>83</v>
      </c>
      <c r="CW105">
        <v>82</v>
      </c>
      <c r="CX105">
        <v>88</v>
      </c>
      <c r="CY105">
        <v>85</v>
      </c>
      <c r="CZ105">
        <v>91</v>
      </c>
      <c r="DA105">
        <v>77</v>
      </c>
      <c r="DB105">
        <v>87</v>
      </c>
      <c r="DC105">
        <v>86</v>
      </c>
      <c r="DD105">
        <v>92</v>
      </c>
      <c r="DE105">
        <v>41</v>
      </c>
      <c r="DF105">
        <v>41</v>
      </c>
      <c r="DG105">
        <v>76</v>
      </c>
      <c r="DH105">
        <v>84</v>
      </c>
      <c r="DI105">
        <v>80</v>
      </c>
      <c r="DJ105">
        <v>89</v>
      </c>
      <c r="DK105">
        <v>80</v>
      </c>
      <c r="DL105">
        <v>88</v>
      </c>
      <c r="DM105">
        <v>70</v>
      </c>
      <c r="DN105">
        <v>77</v>
      </c>
      <c r="DO105">
        <f t="shared" si="17"/>
        <v>0</v>
      </c>
      <c r="DP105">
        <f t="shared" si="18"/>
        <v>0</v>
      </c>
      <c r="DQ105">
        <f t="shared" si="19"/>
        <v>0</v>
      </c>
      <c r="DR105">
        <f t="shared" si="20"/>
        <v>1</v>
      </c>
      <c r="DS105">
        <f t="shared" si="21"/>
        <v>0</v>
      </c>
      <c r="DT105">
        <f t="shared" si="22"/>
        <v>0</v>
      </c>
      <c r="DU105">
        <f t="shared" si="23"/>
        <v>1</v>
      </c>
      <c r="DV105">
        <f t="shared" si="24"/>
        <v>0</v>
      </c>
      <c r="DW105">
        <f t="shared" si="25"/>
        <v>1</v>
      </c>
      <c r="DX105">
        <f t="shared" si="26"/>
        <v>0</v>
      </c>
      <c r="DY105">
        <f t="shared" si="27"/>
        <v>0</v>
      </c>
      <c r="DZ105">
        <f t="shared" si="28"/>
        <v>0</v>
      </c>
      <c r="EA105">
        <f t="shared" si="29"/>
        <v>0</v>
      </c>
      <c r="EB105">
        <f t="shared" si="30"/>
        <v>0</v>
      </c>
      <c r="EC105">
        <f t="shared" si="31"/>
        <v>3</v>
      </c>
      <c r="ED105">
        <f t="shared" si="32"/>
        <v>1</v>
      </c>
      <c r="EE105" t="b">
        <v>1</v>
      </c>
      <c r="EF105" t="b">
        <f t="shared" si="33"/>
        <v>1</v>
      </c>
    </row>
    <row r="106" spans="1:136" x14ac:dyDescent="0.35">
      <c r="A106">
        <v>58569</v>
      </c>
      <c r="B106">
        <v>39035124300</v>
      </c>
      <c r="C106" t="s">
        <v>4</v>
      </c>
      <c r="D106" t="s">
        <v>237</v>
      </c>
      <c r="E106" t="s">
        <v>5</v>
      </c>
      <c r="F106">
        <v>5</v>
      </c>
      <c r="G106">
        <v>4273</v>
      </c>
      <c r="H106">
        <v>4250</v>
      </c>
      <c r="I106">
        <v>2769</v>
      </c>
      <c r="J106">
        <v>1659</v>
      </c>
      <c r="K106">
        <v>1829</v>
      </c>
      <c r="L106">
        <v>2365</v>
      </c>
      <c r="M106">
        <v>0.484326592420258</v>
      </c>
      <c r="N106">
        <v>0.182420544932623</v>
      </c>
      <c r="O106">
        <v>2271</v>
      </c>
      <c r="P106">
        <v>0.53147671425228105</v>
      </c>
      <c r="Q106">
        <v>1858</v>
      </c>
      <c r="R106">
        <v>0.437176470588235</v>
      </c>
      <c r="S106">
        <v>183</v>
      </c>
      <c r="T106">
        <v>7.7378435517969996E-2</v>
      </c>
      <c r="U106">
        <v>76</v>
      </c>
      <c r="V106">
        <v>4.5810729355032997E-2</v>
      </c>
      <c r="W106">
        <v>281</v>
      </c>
      <c r="X106">
        <v>0.101480678945467</v>
      </c>
      <c r="Y106">
        <v>275</v>
      </c>
      <c r="Z106">
        <v>6.4357594196115003E-2</v>
      </c>
      <c r="AA106">
        <v>425</v>
      </c>
      <c r="AB106">
        <v>9.9461736484905E-2</v>
      </c>
      <c r="AC106">
        <v>0.25025641025641099</v>
      </c>
      <c r="AD106">
        <v>9.3727131506849304</v>
      </c>
      <c r="AE106">
        <v>64.083860000000001</v>
      </c>
      <c r="AF106">
        <v>0.57306645499999997</v>
      </c>
      <c r="AG106">
        <v>30</v>
      </c>
      <c r="AH106">
        <v>0.4</v>
      </c>
      <c r="AI106">
        <v>8487.6526456059801</v>
      </c>
      <c r="AJ106">
        <v>468.40711023557498</v>
      </c>
      <c r="AK106">
        <v>1630</v>
      </c>
      <c r="AL106">
        <v>0.89119737561509005</v>
      </c>
      <c r="AM106">
        <v>2.4317700735158002E-2</v>
      </c>
      <c r="AN106">
        <v>0.32897520432050098</v>
      </c>
      <c r="AO106">
        <v>4.0087163586235999</v>
      </c>
      <c r="AP106">
        <v>2.72904353228942</v>
      </c>
      <c r="AQ106">
        <v>5.7962024257899995E-4</v>
      </c>
      <c r="AR106">
        <v>38.746127393620597</v>
      </c>
      <c r="AS106">
        <v>14.5936435946098</v>
      </c>
      <c r="AT106">
        <v>33.902861469417999</v>
      </c>
      <c r="AU106">
        <v>12.769438145283599</v>
      </c>
      <c r="AV106">
        <v>45.526699649999898</v>
      </c>
      <c r="AW106">
        <v>17.147531229999899</v>
      </c>
      <c r="AX106">
        <v>25.184982779999899</v>
      </c>
      <c r="AY106">
        <v>9.4858683399999997</v>
      </c>
      <c r="AZ106">
        <v>33.41853485</v>
      </c>
      <c r="BA106">
        <v>12.58701761</v>
      </c>
      <c r="BB106">
        <v>44.073719910243398</v>
      </c>
      <c r="BC106">
        <v>16.600269588868599</v>
      </c>
      <c r="BD106">
        <v>43.105066725402899</v>
      </c>
      <c r="BE106">
        <v>16.235428499003401</v>
      </c>
      <c r="BF106">
        <v>47.464006057185202</v>
      </c>
      <c r="BG106">
        <v>17.877213403397</v>
      </c>
      <c r="BH106">
        <v>11.1395116256659</v>
      </c>
      <c r="BI106">
        <v>4.1956725334503204</v>
      </c>
      <c r="BJ106">
        <v>32.934208284577501</v>
      </c>
      <c r="BK106">
        <v>12.4045970554183</v>
      </c>
      <c r="BL106">
        <v>41.652086948142099</v>
      </c>
      <c r="BM106">
        <v>15.688166864205501</v>
      </c>
      <c r="BN106">
        <v>30.996901914896501</v>
      </c>
      <c r="BO106">
        <v>11.674914875687801</v>
      </c>
      <c r="BP106">
        <v>19.373063696810298</v>
      </c>
      <c r="BQ106">
        <v>7.2968217973049203</v>
      </c>
      <c r="BR106">
        <v>73</v>
      </c>
      <c r="BS106">
        <v>74</v>
      </c>
      <c r="BT106">
        <v>68</v>
      </c>
      <c r="BU106">
        <v>76</v>
      </c>
      <c r="BV106">
        <v>75</v>
      </c>
      <c r="BW106">
        <v>72</v>
      </c>
      <c r="BX106">
        <v>56</v>
      </c>
      <c r="BY106">
        <v>65</v>
      </c>
      <c r="BZ106">
        <v>19</v>
      </c>
      <c r="CA106">
        <v>90</v>
      </c>
      <c r="CB106">
        <v>80</v>
      </c>
      <c r="CC106">
        <v>70</v>
      </c>
      <c r="CD106">
        <v>94</v>
      </c>
      <c r="CE106">
        <v>52</v>
      </c>
      <c r="CF106">
        <v>69</v>
      </c>
      <c r="CG106">
        <v>91</v>
      </c>
      <c r="CH106">
        <v>89</v>
      </c>
      <c r="CI106">
        <v>98</v>
      </c>
      <c r="CJ106">
        <v>23</v>
      </c>
      <c r="CK106">
        <v>68</v>
      </c>
      <c r="CL106">
        <v>86</v>
      </c>
      <c r="CM106">
        <v>64</v>
      </c>
      <c r="CN106">
        <v>40</v>
      </c>
      <c r="CO106">
        <v>85</v>
      </c>
      <c r="CP106">
        <v>87</v>
      </c>
      <c r="CQ106">
        <v>81</v>
      </c>
      <c r="CR106">
        <v>84</v>
      </c>
      <c r="CS106">
        <v>87</v>
      </c>
      <c r="CT106">
        <v>90</v>
      </c>
      <c r="CU106">
        <v>80</v>
      </c>
      <c r="CV106">
        <v>82</v>
      </c>
      <c r="CW106">
        <v>86</v>
      </c>
      <c r="CX106">
        <v>87</v>
      </c>
      <c r="CY106">
        <v>90</v>
      </c>
      <c r="CZ106">
        <v>90</v>
      </c>
      <c r="DA106">
        <v>86</v>
      </c>
      <c r="DB106">
        <v>88</v>
      </c>
      <c r="DC106">
        <v>90</v>
      </c>
      <c r="DD106">
        <v>91</v>
      </c>
      <c r="DE106">
        <v>47</v>
      </c>
      <c r="DF106">
        <v>39</v>
      </c>
      <c r="DG106">
        <v>79</v>
      </c>
      <c r="DH106">
        <v>79</v>
      </c>
      <c r="DI106">
        <v>85</v>
      </c>
      <c r="DJ106">
        <v>87</v>
      </c>
      <c r="DK106">
        <v>77</v>
      </c>
      <c r="DL106">
        <v>76</v>
      </c>
      <c r="DM106">
        <v>65</v>
      </c>
      <c r="DN106">
        <v>60</v>
      </c>
      <c r="DO106">
        <f t="shared" si="17"/>
        <v>0</v>
      </c>
      <c r="DP106">
        <f t="shared" si="18"/>
        <v>0</v>
      </c>
      <c r="DQ106">
        <f t="shared" si="19"/>
        <v>0</v>
      </c>
      <c r="DR106">
        <f t="shared" si="20"/>
        <v>0</v>
      </c>
      <c r="DS106">
        <f t="shared" si="21"/>
        <v>0</v>
      </c>
      <c r="DT106">
        <f t="shared" si="22"/>
        <v>0</v>
      </c>
      <c r="DU106">
        <f t="shared" si="23"/>
        <v>0</v>
      </c>
      <c r="DV106">
        <f t="shared" si="24"/>
        <v>0</v>
      </c>
      <c r="DW106">
        <f t="shared" si="25"/>
        <v>1</v>
      </c>
      <c r="DX106">
        <f t="shared" si="26"/>
        <v>0</v>
      </c>
      <c r="DY106">
        <f t="shared" si="27"/>
        <v>0</v>
      </c>
      <c r="DZ106">
        <f t="shared" si="28"/>
        <v>0</v>
      </c>
      <c r="EA106">
        <f t="shared" si="29"/>
        <v>0</v>
      </c>
      <c r="EB106">
        <f t="shared" si="30"/>
        <v>0</v>
      </c>
      <c r="EC106">
        <f t="shared" si="31"/>
        <v>1</v>
      </c>
      <c r="ED106">
        <f t="shared" si="32"/>
        <v>1</v>
      </c>
      <c r="EE106" t="b">
        <v>1</v>
      </c>
      <c r="EF106" t="b">
        <f t="shared" si="33"/>
        <v>1</v>
      </c>
    </row>
    <row r="107" spans="1:136" x14ac:dyDescent="0.35">
      <c r="A107">
        <v>58571</v>
      </c>
      <c r="B107">
        <v>39035124600</v>
      </c>
      <c r="C107" t="s">
        <v>4</v>
      </c>
      <c r="D107" t="s">
        <v>237</v>
      </c>
      <c r="E107" t="s">
        <v>5</v>
      </c>
      <c r="F107">
        <v>5</v>
      </c>
      <c r="G107">
        <v>3720</v>
      </c>
      <c r="H107">
        <v>3720</v>
      </c>
      <c r="I107">
        <v>2397</v>
      </c>
      <c r="J107">
        <v>1702</v>
      </c>
      <c r="K107">
        <v>1933</v>
      </c>
      <c r="L107">
        <v>1582</v>
      </c>
      <c r="M107">
        <v>0.53938172043010701</v>
      </c>
      <c r="N107">
        <v>0.27161731265273498</v>
      </c>
      <c r="O107">
        <v>1614</v>
      </c>
      <c r="P107">
        <v>0.43387096774193501</v>
      </c>
      <c r="Q107">
        <v>2399</v>
      </c>
      <c r="R107">
        <v>0.64489247311827902</v>
      </c>
      <c r="S107">
        <v>217</v>
      </c>
      <c r="T107">
        <v>0.13716814159292001</v>
      </c>
      <c r="U107">
        <v>36</v>
      </c>
      <c r="V107">
        <v>2.1151586368978001E-2</v>
      </c>
      <c r="W107">
        <v>681</v>
      </c>
      <c r="X107">
        <v>0.28410513141426702</v>
      </c>
      <c r="Y107">
        <v>281</v>
      </c>
      <c r="Z107">
        <v>7.5537634408602006E-2</v>
      </c>
      <c r="AA107">
        <v>547</v>
      </c>
      <c r="AB107">
        <v>0.147043010752688</v>
      </c>
      <c r="AC107">
        <v>0.27076923076923198</v>
      </c>
      <c r="AD107">
        <v>9.3689161643835597</v>
      </c>
      <c r="AE107">
        <v>63.570650000000001</v>
      </c>
      <c r="AF107">
        <v>0.37688974400000003</v>
      </c>
      <c r="AG107">
        <v>20</v>
      </c>
      <c r="AH107">
        <v>0.3</v>
      </c>
      <c r="AI107">
        <v>7783.8904141743596</v>
      </c>
      <c r="AJ107">
        <v>203.72343786034801</v>
      </c>
      <c r="AK107">
        <v>1482</v>
      </c>
      <c r="AL107">
        <v>0.76668391101914102</v>
      </c>
      <c r="AM107">
        <v>2.5261947564219001E-2</v>
      </c>
      <c r="AN107">
        <v>0.207724297963159</v>
      </c>
      <c r="AO107">
        <v>3.9459219267736501</v>
      </c>
      <c r="AP107">
        <v>2.0876617783202098</v>
      </c>
      <c r="AQ107">
        <v>4.7054896542999999E-4</v>
      </c>
      <c r="AR107">
        <v>43.150537634408501</v>
      </c>
      <c r="AS107">
        <v>21.7293850122187</v>
      </c>
      <c r="AT107">
        <v>36.1385752688171</v>
      </c>
      <c r="AU107">
        <v>18.198359947733199</v>
      </c>
      <c r="AV107">
        <v>43.1505376</v>
      </c>
      <c r="AW107">
        <v>21.72938504</v>
      </c>
      <c r="AX107">
        <v>3.2362903200000002</v>
      </c>
      <c r="AY107">
        <v>1.6297038779999999</v>
      </c>
      <c r="AZ107">
        <v>16.720833320000001</v>
      </c>
      <c r="BA107">
        <v>8.4201367030000007</v>
      </c>
      <c r="BB107">
        <v>48.544354838709602</v>
      </c>
      <c r="BC107">
        <v>24.445558138746101</v>
      </c>
      <c r="BD107">
        <v>39.9142473118279</v>
      </c>
      <c r="BE107">
        <v>20.099681136302301</v>
      </c>
      <c r="BF107">
        <v>50.162499999999902</v>
      </c>
      <c r="BG107">
        <v>25.2604100767043</v>
      </c>
      <c r="BH107">
        <v>12.945161290322501</v>
      </c>
      <c r="BI107">
        <v>6.5188155036656301</v>
      </c>
      <c r="BJ107">
        <v>30.744758064515999</v>
      </c>
      <c r="BK107">
        <v>15.482186821205801</v>
      </c>
      <c r="BL107">
        <v>46.386827956989201</v>
      </c>
      <c r="BM107">
        <v>23.359088888135201</v>
      </c>
      <c r="BN107">
        <v>31.284139784946198</v>
      </c>
      <c r="BO107">
        <v>15.753804133858599</v>
      </c>
      <c r="BP107">
        <v>20.496505376344</v>
      </c>
      <c r="BQ107">
        <v>10.3214578808039</v>
      </c>
      <c r="BR107">
        <v>78</v>
      </c>
      <c r="BS107">
        <v>93</v>
      </c>
      <c r="BT107">
        <v>61</v>
      </c>
      <c r="BU107">
        <v>94</v>
      </c>
      <c r="BV107">
        <v>93</v>
      </c>
      <c r="BW107">
        <v>57</v>
      </c>
      <c r="BX107">
        <v>92</v>
      </c>
      <c r="BY107">
        <v>77</v>
      </c>
      <c r="BZ107">
        <v>43</v>
      </c>
      <c r="CA107">
        <v>96</v>
      </c>
      <c r="CB107">
        <v>80</v>
      </c>
      <c r="CC107">
        <v>67</v>
      </c>
      <c r="CD107">
        <v>80</v>
      </c>
      <c r="CE107">
        <v>6</v>
      </c>
      <c r="CF107">
        <v>31</v>
      </c>
      <c r="CG107">
        <v>90</v>
      </c>
      <c r="CH107">
        <v>74</v>
      </c>
      <c r="CI107">
        <v>93</v>
      </c>
      <c r="CJ107">
        <v>24</v>
      </c>
      <c r="CK107">
        <v>57</v>
      </c>
      <c r="CL107">
        <v>86</v>
      </c>
      <c r="CM107">
        <v>58</v>
      </c>
      <c r="CN107">
        <v>38</v>
      </c>
      <c r="CO107">
        <v>88</v>
      </c>
      <c r="CP107">
        <v>95</v>
      </c>
      <c r="CQ107">
        <v>83</v>
      </c>
      <c r="CR107">
        <v>93</v>
      </c>
      <c r="CS107">
        <v>86</v>
      </c>
      <c r="CT107">
        <v>95</v>
      </c>
      <c r="CU107">
        <v>44</v>
      </c>
      <c r="CV107">
        <v>49</v>
      </c>
      <c r="CW107">
        <v>68</v>
      </c>
      <c r="CX107">
        <v>77</v>
      </c>
      <c r="CY107">
        <v>92</v>
      </c>
      <c r="CZ107">
        <v>97</v>
      </c>
      <c r="DA107">
        <v>83</v>
      </c>
      <c r="DB107">
        <v>93</v>
      </c>
      <c r="DC107">
        <v>91</v>
      </c>
      <c r="DD107">
        <v>97</v>
      </c>
      <c r="DE107">
        <v>52</v>
      </c>
      <c r="DF107">
        <v>58</v>
      </c>
      <c r="DG107">
        <v>77</v>
      </c>
      <c r="DH107">
        <v>86</v>
      </c>
      <c r="DI107">
        <v>88</v>
      </c>
      <c r="DJ107">
        <v>96</v>
      </c>
      <c r="DK107">
        <v>77</v>
      </c>
      <c r="DL107">
        <v>86</v>
      </c>
      <c r="DM107">
        <v>67</v>
      </c>
      <c r="DN107">
        <v>75</v>
      </c>
      <c r="DO107">
        <f t="shared" si="17"/>
        <v>1</v>
      </c>
      <c r="DP107">
        <f t="shared" si="18"/>
        <v>1</v>
      </c>
      <c r="DQ107">
        <f t="shared" si="19"/>
        <v>1</v>
      </c>
      <c r="DR107">
        <f t="shared" si="20"/>
        <v>1</v>
      </c>
      <c r="DS107">
        <f t="shared" si="21"/>
        <v>0</v>
      </c>
      <c r="DT107">
        <f t="shared" si="22"/>
        <v>0</v>
      </c>
      <c r="DU107">
        <f t="shared" si="23"/>
        <v>1</v>
      </c>
      <c r="DV107">
        <f t="shared" si="24"/>
        <v>1</v>
      </c>
      <c r="DW107">
        <f t="shared" si="25"/>
        <v>1</v>
      </c>
      <c r="DX107">
        <f t="shared" si="26"/>
        <v>0</v>
      </c>
      <c r="DY107">
        <f t="shared" si="27"/>
        <v>0</v>
      </c>
      <c r="DZ107">
        <f t="shared" si="28"/>
        <v>1</v>
      </c>
      <c r="EA107">
        <f t="shared" si="29"/>
        <v>0</v>
      </c>
      <c r="EB107">
        <f t="shared" si="30"/>
        <v>0</v>
      </c>
      <c r="EC107">
        <f t="shared" si="31"/>
        <v>8</v>
      </c>
      <c r="ED107">
        <f t="shared" si="32"/>
        <v>1</v>
      </c>
      <c r="EE107" t="b">
        <v>1</v>
      </c>
      <c r="EF107" t="b">
        <f t="shared" si="33"/>
        <v>1</v>
      </c>
    </row>
    <row r="108" spans="1:136" x14ac:dyDescent="0.35">
      <c r="A108">
        <v>58572</v>
      </c>
      <c r="B108">
        <v>39035126100</v>
      </c>
      <c r="C108" t="s">
        <v>4</v>
      </c>
      <c r="D108" t="s">
        <v>237</v>
      </c>
      <c r="E108" t="s">
        <v>5</v>
      </c>
      <c r="F108">
        <v>5</v>
      </c>
      <c r="G108">
        <v>2903</v>
      </c>
      <c r="H108">
        <v>2751</v>
      </c>
      <c r="I108">
        <v>2163</v>
      </c>
      <c r="J108">
        <v>1379</v>
      </c>
      <c r="K108">
        <v>1592</v>
      </c>
      <c r="L108">
        <v>1170</v>
      </c>
      <c r="M108">
        <v>0.74388957987656801</v>
      </c>
      <c r="N108">
        <v>0.20995870494780999</v>
      </c>
      <c r="O108">
        <v>2657</v>
      </c>
      <c r="P108">
        <v>0.91526007578367197</v>
      </c>
      <c r="Q108">
        <v>1575</v>
      </c>
      <c r="R108">
        <v>0.57251908396946505</v>
      </c>
      <c r="S108">
        <v>102</v>
      </c>
      <c r="T108">
        <v>8.7179487179486995E-2</v>
      </c>
      <c r="U108">
        <v>0</v>
      </c>
      <c r="V108">
        <v>0</v>
      </c>
      <c r="W108">
        <v>318</v>
      </c>
      <c r="X108">
        <v>0.147018030513176</v>
      </c>
      <c r="Y108">
        <v>117</v>
      </c>
      <c r="Z108">
        <v>4.0303134688254E-2</v>
      </c>
      <c r="AA108">
        <v>701</v>
      </c>
      <c r="AB108">
        <v>0.24147433689286901</v>
      </c>
      <c r="AC108">
        <v>0.243076923076924</v>
      </c>
      <c r="AD108">
        <v>9.1892580821917704</v>
      </c>
      <c r="AE108">
        <v>66.27328</v>
      </c>
      <c r="AF108">
        <v>0.27357682799999999</v>
      </c>
      <c r="AG108">
        <v>20</v>
      </c>
      <c r="AH108">
        <v>0.2</v>
      </c>
      <c r="AI108">
        <v>2018.8509976165799</v>
      </c>
      <c r="AJ108">
        <v>84.636830213716095</v>
      </c>
      <c r="AK108">
        <v>843</v>
      </c>
      <c r="AL108">
        <v>0.529522613065326</v>
      </c>
      <c r="AM108">
        <v>1.9521382104094001E-2</v>
      </c>
      <c r="AN108">
        <v>8.3621364705759996E-2</v>
      </c>
      <c r="AO108">
        <v>5.7528882472109597</v>
      </c>
      <c r="AP108">
        <v>3.7737701244295598</v>
      </c>
      <c r="AQ108">
        <v>1.5325167835000001E-5</v>
      </c>
      <c r="AR108">
        <v>57.279497650495699</v>
      </c>
      <c r="AS108">
        <v>16.166820280981302</v>
      </c>
      <c r="AT108">
        <v>60.255055970001997</v>
      </c>
      <c r="AU108">
        <v>17.006655100772601</v>
      </c>
      <c r="AV108">
        <v>46.865043540000002</v>
      </c>
      <c r="AW108">
        <v>13.22739842</v>
      </c>
      <c r="AX108">
        <v>4.4633374799999999</v>
      </c>
      <c r="AY108">
        <v>1.2597522299999999</v>
      </c>
      <c r="AZ108">
        <v>2.9755583200000002</v>
      </c>
      <c r="BA108">
        <v>0.83983481999999998</v>
      </c>
      <c r="BB108">
        <v>53.5600497511128</v>
      </c>
      <c r="BC108">
        <v>15.1170267562423</v>
      </c>
      <c r="BD108">
        <v>36.450589413951803</v>
      </c>
      <c r="BE108">
        <v>10.2879765424426</v>
      </c>
      <c r="BF108">
        <v>58.767276810248802</v>
      </c>
      <c r="BG108">
        <v>16.586737690876902</v>
      </c>
      <c r="BH108">
        <v>13.3900124377782</v>
      </c>
      <c r="BI108">
        <v>3.7792566890605799</v>
      </c>
      <c r="BJ108">
        <v>17.109460337161</v>
      </c>
      <c r="BK108">
        <v>4.8290502137996301</v>
      </c>
      <c r="BL108">
        <v>67.693951768767604</v>
      </c>
      <c r="BM108">
        <v>19.106242150250701</v>
      </c>
      <c r="BN108">
        <v>53.5600497511128</v>
      </c>
      <c r="BO108">
        <v>15.1170267562423</v>
      </c>
      <c r="BP108">
        <v>11.902233278024999</v>
      </c>
      <c r="BQ108">
        <v>3.3593392791649599</v>
      </c>
      <c r="BR108">
        <v>93</v>
      </c>
      <c r="BS108">
        <v>82</v>
      </c>
      <c r="BT108">
        <v>91</v>
      </c>
      <c r="BU108">
        <v>90</v>
      </c>
      <c r="BV108">
        <v>80</v>
      </c>
      <c r="BW108">
        <v>0</v>
      </c>
      <c r="BX108">
        <v>71</v>
      </c>
      <c r="BY108">
        <v>29</v>
      </c>
      <c r="BZ108">
        <v>85</v>
      </c>
      <c r="CA108">
        <v>88</v>
      </c>
      <c r="CB108">
        <v>77</v>
      </c>
      <c r="CC108">
        <v>81</v>
      </c>
      <c r="CD108">
        <v>63</v>
      </c>
      <c r="CE108">
        <v>6</v>
      </c>
      <c r="CF108">
        <v>4</v>
      </c>
      <c r="CG108">
        <v>72</v>
      </c>
      <c r="CH108">
        <v>49</v>
      </c>
      <c r="CI108">
        <v>79</v>
      </c>
      <c r="CJ108">
        <v>18</v>
      </c>
      <c r="CK108">
        <v>23</v>
      </c>
      <c r="CL108">
        <v>91</v>
      </c>
      <c r="CM108">
        <v>72</v>
      </c>
      <c r="CN108">
        <v>16</v>
      </c>
      <c r="CO108">
        <v>94</v>
      </c>
      <c r="CP108">
        <v>89</v>
      </c>
      <c r="CQ108">
        <v>96</v>
      </c>
      <c r="CR108">
        <v>92</v>
      </c>
      <c r="CS108">
        <v>88</v>
      </c>
      <c r="CT108">
        <v>83</v>
      </c>
      <c r="CU108">
        <v>49</v>
      </c>
      <c r="CV108">
        <v>45</v>
      </c>
      <c r="CW108">
        <v>31</v>
      </c>
      <c r="CX108">
        <v>27</v>
      </c>
      <c r="CY108">
        <v>94</v>
      </c>
      <c r="CZ108">
        <v>88</v>
      </c>
      <c r="DA108">
        <v>81</v>
      </c>
      <c r="DB108">
        <v>73</v>
      </c>
      <c r="DC108">
        <v>95</v>
      </c>
      <c r="DD108">
        <v>89</v>
      </c>
      <c r="DE108">
        <v>53</v>
      </c>
      <c r="DF108">
        <v>35</v>
      </c>
      <c r="DG108">
        <v>59</v>
      </c>
      <c r="DH108">
        <v>45</v>
      </c>
      <c r="DI108">
        <v>97</v>
      </c>
      <c r="DJ108">
        <v>92</v>
      </c>
      <c r="DK108">
        <v>92</v>
      </c>
      <c r="DL108">
        <v>85</v>
      </c>
      <c r="DM108">
        <v>47</v>
      </c>
      <c r="DN108">
        <v>30</v>
      </c>
      <c r="DO108">
        <f t="shared" si="17"/>
        <v>0</v>
      </c>
      <c r="DP108">
        <f t="shared" si="18"/>
        <v>0</v>
      </c>
      <c r="DQ108">
        <f t="shared" si="19"/>
        <v>1</v>
      </c>
      <c r="DR108">
        <f t="shared" si="20"/>
        <v>0</v>
      </c>
      <c r="DS108">
        <f t="shared" si="21"/>
        <v>0</v>
      </c>
      <c r="DT108">
        <f t="shared" si="22"/>
        <v>0</v>
      </c>
      <c r="DU108">
        <f t="shared" si="23"/>
        <v>0</v>
      </c>
      <c r="DV108">
        <f t="shared" si="24"/>
        <v>0</v>
      </c>
      <c r="DW108">
        <f t="shared" si="25"/>
        <v>0</v>
      </c>
      <c r="DX108">
        <f t="shared" si="26"/>
        <v>0</v>
      </c>
      <c r="DY108">
        <f t="shared" si="27"/>
        <v>0</v>
      </c>
      <c r="DZ108">
        <f t="shared" si="28"/>
        <v>1</v>
      </c>
      <c r="EA108">
        <f t="shared" si="29"/>
        <v>0</v>
      </c>
      <c r="EB108">
        <f t="shared" si="30"/>
        <v>0</v>
      </c>
      <c r="EC108">
        <f t="shared" si="31"/>
        <v>2</v>
      </c>
      <c r="ED108">
        <f t="shared" si="32"/>
        <v>1</v>
      </c>
      <c r="EE108" t="b">
        <v>1</v>
      </c>
      <c r="EF108" t="b">
        <f t="shared" si="33"/>
        <v>1</v>
      </c>
    </row>
    <row r="109" spans="1:136" x14ac:dyDescent="0.35">
      <c r="A109">
        <v>58610</v>
      </c>
      <c r="B109">
        <v>39035140100</v>
      </c>
      <c r="C109" t="s">
        <v>4</v>
      </c>
      <c r="D109" t="s">
        <v>237</v>
      </c>
      <c r="E109" t="s">
        <v>5</v>
      </c>
      <c r="F109">
        <v>5</v>
      </c>
      <c r="G109">
        <v>1580</v>
      </c>
      <c r="H109">
        <v>1575</v>
      </c>
      <c r="I109">
        <v>1173</v>
      </c>
      <c r="J109">
        <v>621</v>
      </c>
      <c r="K109">
        <v>718</v>
      </c>
      <c r="L109">
        <v>684</v>
      </c>
      <c r="M109">
        <v>0.58040285312437101</v>
      </c>
      <c r="N109">
        <v>0.19226468624180301</v>
      </c>
      <c r="O109">
        <v>1179</v>
      </c>
      <c r="P109">
        <v>0.74620253164556904</v>
      </c>
      <c r="Q109">
        <v>653</v>
      </c>
      <c r="R109">
        <v>0.41460317460317397</v>
      </c>
      <c r="S109">
        <v>134</v>
      </c>
      <c r="T109">
        <v>0.195906432748538</v>
      </c>
      <c r="U109">
        <v>0</v>
      </c>
      <c r="V109">
        <v>0</v>
      </c>
      <c r="W109">
        <v>136</v>
      </c>
      <c r="X109">
        <v>0.115942028985507</v>
      </c>
      <c r="Y109">
        <v>123</v>
      </c>
      <c r="Z109">
        <v>7.7848101265823005E-2</v>
      </c>
      <c r="AA109">
        <v>493</v>
      </c>
      <c r="AB109">
        <v>0.31202531645569598</v>
      </c>
      <c r="AC109">
        <v>0.23487179487179599</v>
      </c>
      <c r="AD109">
        <v>9.2267350684931504</v>
      </c>
      <c r="AE109">
        <v>66.063550000000006</v>
      </c>
      <c r="AF109">
        <v>0.26968603499999999</v>
      </c>
      <c r="AG109">
        <v>20</v>
      </c>
      <c r="AH109">
        <v>0.2</v>
      </c>
      <c r="AI109">
        <v>2220.2760739999899</v>
      </c>
      <c r="AJ109">
        <v>48.860029959999899</v>
      </c>
      <c r="AK109">
        <v>569</v>
      </c>
      <c r="AL109">
        <v>0.79247910863509696</v>
      </c>
      <c r="AM109">
        <v>2.0040903999999998E-2</v>
      </c>
      <c r="AN109">
        <v>8.7631240999999999E-2</v>
      </c>
      <c r="AO109">
        <v>3.8370458840000001</v>
      </c>
      <c r="AP109">
        <v>3.5544432509999999</v>
      </c>
      <c r="AQ109">
        <v>9.6673800000000003E-6</v>
      </c>
      <c r="AR109">
        <v>44.691019690576503</v>
      </c>
      <c r="AS109">
        <v>14.8043808406188</v>
      </c>
      <c r="AT109">
        <v>46.432228249949603</v>
      </c>
      <c r="AU109">
        <v>15.381174899344201</v>
      </c>
      <c r="AV109">
        <v>35.984976889999899</v>
      </c>
      <c r="AW109">
        <v>11.92041053</v>
      </c>
      <c r="AX109">
        <v>3.4824171179999999</v>
      </c>
      <c r="AY109">
        <v>1.1535881160000001</v>
      </c>
      <c r="AZ109">
        <v>2.3216114120000002</v>
      </c>
      <c r="BA109">
        <v>0.76905874399999996</v>
      </c>
      <c r="BB109">
        <v>42.949811131203397</v>
      </c>
      <c r="BC109">
        <v>14.2275867818934</v>
      </c>
      <c r="BD109">
        <v>20.314099859352901</v>
      </c>
      <c r="BE109">
        <v>6.7292640184631001</v>
      </c>
      <c r="BF109">
        <v>54.557868193690801</v>
      </c>
      <c r="BG109">
        <v>18.072880506729401</v>
      </c>
      <c r="BH109">
        <v>10.447251356238599</v>
      </c>
      <c r="BI109">
        <v>3.4607643523524501</v>
      </c>
      <c r="BJ109">
        <v>14.5100713281092</v>
      </c>
      <c r="BK109">
        <v>4.8066171560450703</v>
      </c>
      <c r="BL109">
        <v>49.334242515571503</v>
      </c>
      <c r="BM109">
        <v>16.342498330553202</v>
      </c>
      <c r="BN109">
        <v>41.208602571830298</v>
      </c>
      <c r="BO109">
        <v>13.650792723167999</v>
      </c>
      <c r="BP109">
        <v>8.1256399437411897</v>
      </c>
      <c r="BQ109">
        <v>2.6917056073852401</v>
      </c>
      <c r="BR109">
        <v>82</v>
      </c>
      <c r="BS109">
        <v>77</v>
      </c>
      <c r="BT109">
        <v>81</v>
      </c>
      <c r="BU109">
        <v>73</v>
      </c>
      <c r="BV109">
        <v>97</v>
      </c>
      <c r="BW109">
        <v>0</v>
      </c>
      <c r="BX109">
        <v>62</v>
      </c>
      <c r="BY109">
        <v>79</v>
      </c>
      <c r="BZ109">
        <v>95</v>
      </c>
      <c r="CA109">
        <v>84</v>
      </c>
      <c r="CB109">
        <v>77</v>
      </c>
      <c r="CC109">
        <v>80</v>
      </c>
      <c r="CD109">
        <v>62</v>
      </c>
      <c r="CE109">
        <v>6</v>
      </c>
      <c r="CF109">
        <v>4</v>
      </c>
      <c r="CG109">
        <v>74</v>
      </c>
      <c r="CH109">
        <v>35</v>
      </c>
      <c r="CI109">
        <v>94</v>
      </c>
      <c r="CJ109">
        <v>18</v>
      </c>
      <c r="CK109">
        <v>25</v>
      </c>
      <c r="CL109">
        <v>85</v>
      </c>
      <c r="CM109">
        <v>71</v>
      </c>
      <c r="CN109">
        <v>14</v>
      </c>
      <c r="CO109">
        <v>88</v>
      </c>
      <c r="CP109">
        <v>87</v>
      </c>
      <c r="CQ109">
        <v>90</v>
      </c>
      <c r="CR109">
        <v>89</v>
      </c>
      <c r="CS109">
        <v>81</v>
      </c>
      <c r="CT109">
        <v>80</v>
      </c>
      <c r="CU109">
        <v>46</v>
      </c>
      <c r="CV109">
        <v>43</v>
      </c>
      <c r="CW109">
        <v>28</v>
      </c>
      <c r="CX109">
        <v>26</v>
      </c>
      <c r="CY109">
        <v>89</v>
      </c>
      <c r="CZ109">
        <v>86</v>
      </c>
      <c r="DA109">
        <v>62</v>
      </c>
      <c r="DB109">
        <v>56</v>
      </c>
      <c r="DC109">
        <v>93</v>
      </c>
      <c r="DD109">
        <v>91</v>
      </c>
      <c r="DE109">
        <v>45</v>
      </c>
      <c r="DF109">
        <v>32</v>
      </c>
      <c r="DG109">
        <v>53</v>
      </c>
      <c r="DH109">
        <v>44</v>
      </c>
      <c r="DI109">
        <v>90</v>
      </c>
      <c r="DJ109">
        <v>88</v>
      </c>
      <c r="DK109">
        <v>85</v>
      </c>
      <c r="DL109">
        <v>82</v>
      </c>
      <c r="DM109">
        <v>35</v>
      </c>
      <c r="DN109">
        <v>24</v>
      </c>
      <c r="DO109">
        <f t="shared" si="17"/>
        <v>0</v>
      </c>
      <c r="DP109">
        <f t="shared" si="18"/>
        <v>0</v>
      </c>
      <c r="DQ109">
        <f t="shared" si="19"/>
        <v>0</v>
      </c>
      <c r="DR109">
        <f t="shared" si="20"/>
        <v>0</v>
      </c>
      <c r="DS109">
        <f t="shared" si="21"/>
        <v>0</v>
      </c>
      <c r="DT109">
        <f t="shared" si="22"/>
        <v>0</v>
      </c>
      <c r="DU109">
        <f t="shared" si="23"/>
        <v>0</v>
      </c>
      <c r="DV109">
        <f t="shared" si="24"/>
        <v>0</v>
      </c>
      <c r="DW109">
        <f t="shared" si="25"/>
        <v>1</v>
      </c>
      <c r="DX109">
        <f t="shared" si="26"/>
        <v>0</v>
      </c>
      <c r="DY109">
        <f t="shared" si="27"/>
        <v>0</v>
      </c>
      <c r="DZ109">
        <f t="shared" si="28"/>
        <v>0</v>
      </c>
      <c r="EA109">
        <f t="shared" si="29"/>
        <v>0</v>
      </c>
      <c r="EB109">
        <f t="shared" si="30"/>
        <v>0</v>
      </c>
      <c r="EC109">
        <f t="shared" si="31"/>
        <v>1</v>
      </c>
      <c r="ED109">
        <f t="shared" si="32"/>
        <v>1</v>
      </c>
      <c r="EE109" t="b">
        <v>1</v>
      </c>
      <c r="EF109" t="b">
        <f t="shared" si="33"/>
        <v>1</v>
      </c>
    </row>
    <row r="110" spans="1:136" x14ac:dyDescent="0.35">
      <c r="A110">
        <v>58611</v>
      </c>
      <c r="B110">
        <v>39035140301</v>
      </c>
      <c r="C110" t="s">
        <v>4</v>
      </c>
      <c r="D110" t="s">
        <v>237</v>
      </c>
      <c r="E110" t="s">
        <v>5</v>
      </c>
      <c r="F110">
        <v>5</v>
      </c>
      <c r="G110">
        <v>1871</v>
      </c>
      <c r="H110">
        <v>1871</v>
      </c>
      <c r="I110">
        <v>1234</v>
      </c>
      <c r="J110">
        <v>744</v>
      </c>
      <c r="K110">
        <v>925</v>
      </c>
      <c r="L110">
        <v>817</v>
      </c>
      <c r="M110">
        <v>0.76483164083377897</v>
      </c>
      <c r="N110">
        <v>0.196296109050562</v>
      </c>
      <c r="O110">
        <v>1819</v>
      </c>
      <c r="P110">
        <v>0.97220737573490101</v>
      </c>
      <c r="Q110">
        <v>1043</v>
      </c>
      <c r="R110">
        <v>0.55745590593265604</v>
      </c>
      <c r="S110">
        <v>106</v>
      </c>
      <c r="T110">
        <v>0.12974296205630301</v>
      </c>
      <c r="U110">
        <v>0</v>
      </c>
      <c r="V110">
        <v>0</v>
      </c>
      <c r="W110">
        <v>129</v>
      </c>
      <c r="X110">
        <v>0.104538087520259</v>
      </c>
      <c r="Y110">
        <v>98</v>
      </c>
      <c r="Z110">
        <v>5.2378407268840001E-2</v>
      </c>
      <c r="AA110">
        <v>396</v>
      </c>
      <c r="AB110">
        <v>0.21165152324959899</v>
      </c>
      <c r="AC110">
        <v>0.18974358974359001</v>
      </c>
      <c r="AD110">
        <v>9.26070273972603</v>
      </c>
      <c r="AE110">
        <v>66.033739999999895</v>
      </c>
      <c r="AF110">
        <v>0.276373278</v>
      </c>
      <c r="AG110">
        <v>20</v>
      </c>
      <c r="AH110">
        <v>0.2</v>
      </c>
      <c r="AI110">
        <v>2832.1548883607402</v>
      </c>
      <c r="AJ110">
        <v>48.355552939663497</v>
      </c>
      <c r="AK110">
        <v>796</v>
      </c>
      <c r="AL110">
        <v>0.86054054054053997</v>
      </c>
      <c r="AM110">
        <v>2.0337201951402002E-2</v>
      </c>
      <c r="AN110">
        <v>9.2919406186916007E-2</v>
      </c>
      <c r="AO110">
        <v>4.0154571383327102</v>
      </c>
      <c r="AP110">
        <v>0.33553933912523398</v>
      </c>
      <c r="AQ110">
        <v>6.4733384490000004E-6</v>
      </c>
      <c r="AR110">
        <v>59.656867985034701</v>
      </c>
      <c r="AS110">
        <v>15.3110965059438</v>
      </c>
      <c r="AT110">
        <v>61.186531266702303</v>
      </c>
      <c r="AU110">
        <v>15.7036887240449</v>
      </c>
      <c r="AV110">
        <v>48.184393380000003</v>
      </c>
      <c r="AW110">
        <v>12.36665487</v>
      </c>
      <c r="AX110">
        <v>4.5889898459999996</v>
      </c>
      <c r="AY110">
        <v>1.1777766540000001</v>
      </c>
      <c r="AZ110">
        <v>3.059326564</v>
      </c>
      <c r="BA110">
        <v>0.78518443599999999</v>
      </c>
      <c r="BB110">
        <v>59.656867985034701</v>
      </c>
      <c r="BC110">
        <v>15.3110965059438</v>
      </c>
      <c r="BD110">
        <v>26.769107429182199</v>
      </c>
      <c r="BE110">
        <v>6.8703638167696699</v>
      </c>
      <c r="BF110">
        <v>74.188669160876501</v>
      </c>
      <c r="BG110">
        <v>19.0407225779045</v>
      </c>
      <c r="BH110">
        <v>14.5318011758418</v>
      </c>
      <c r="BI110">
        <v>3.72962607196067</v>
      </c>
      <c r="BJ110">
        <v>20.650454302511999</v>
      </c>
      <c r="BK110">
        <v>5.2999949443651699</v>
      </c>
      <c r="BL110">
        <v>65.775521111704904</v>
      </c>
      <c r="BM110">
        <v>16.881465378348299</v>
      </c>
      <c r="BN110">
        <v>22.180117584179499</v>
      </c>
      <c r="BO110">
        <v>5.6925871624662898</v>
      </c>
      <c r="BP110">
        <v>9.1779796900053405</v>
      </c>
      <c r="BQ110">
        <v>2.3555533086067402</v>
      </c>
      <c r="BR110">
        <v>94</v>
      </c>
      <c r="BS110">
        <v>79</v>
      </c>
      <c r="BT110">
        <v>95</v>
      </c>
      <c r="BU110">
        <v>88</v>
      </c>
      <c r="BV110">
        <v>92</v>
      </c>
      <c r="BW110">
        <v>0</v>
      </c>
      <c r="BX110">
        <v>57</v>
      </c>
      <c r="BY110">
        <v>47</v>
      </c>
      <c r="BZ110">
        <v>76</v>
      </c>
      <c r="CA110">
        <v>46</v>
      </c>
      <c r="CB110">
        <v>78</v>
      </c>
      <c r="CC110">
        <v>80</v>
      </c>
      <c r="CD110">
        <v>63</v>
      </c>
      <c r="CE110">
        <v>6</v>
      </c>
      <c r="CF110">
        <v>4</v>
      </c>
      <c r="CG110">
        <v>78</v>
      </c>
      <c r="CH110">
        <v>35</v>
      </c>
      <c r="CI110">
        <v>97</v>
      </c>
      <c r="CJ110">
        <v>19</v>
      </c>
      <c r="CK110">
        <v>27</v>
      </c>
      <c r="CL110">
        <v>86</v>
      </c>
      <c r="CM110">
        <v>29</v>
      </c>
      <c r="CN110">
        <v>12</v>
      </c>
      <c r="CO110">
        <v>95</v>
      </c>
      <c r="CP110">
        <v>88</v>
      </c>
      <c r="CQ110">
        <v>96</v>
      </c>
      <c r="CR110">
        <v>90</v>
      </c>
      <c r="CS110">
        <v>89</v>
      </c>
      <c r="CT110">
        <v>81</v>
      </c>
      <c r="CU110">
        <v>50</v>
      </c>
      <c r="CV110">
        <v>43</v>
      </c>
      <c r="CW110">
        <v>31</v>
      </c>
      <c r="CX110">
        <v>27</v>
      </c>
      <c r="CY110">
        <v>96</v>
      </c>
      <c r="CZ110">
        <v>88</v>
      </c>
      <c r="DA110">
        <v>71</v>
      </c>
      <c r="DB110">
        <v>57</v>
      </c>
      <c r="DC110">
        <v>99</v>
      </c>
      <c r="DD110">
        <v>92</v>
      </c>
      <c r="DE110">
        <v>55</v>
      </c>
      <c r="DF110">
        <v>35</v>
      </c>
      <c r="DG110">
        <v>65</v>
      </c>
      <c r="DH110">
        <v>48</v>
      </c>
      <c r="DI110">
        <v>97</v>
      </c>
      <c r="DJ110">
        <v>89</v>
      </c>
      <c r="DK110">
        <v>67</v>
      </c>
      <c r="DL110">
        <v>51</v>
      </c>
      <c r="DM110">
        <v>38</v>
      </c>
      <c r="DN110">
        <v>21</v>
      </c>
      <c r="DO110">
        <f t="shared" si="17"/>
        <v>0</v>
      </c>
      <c r="DP110">
        <f t="shared" si="18"/>
        <v>0</v>
      </c>
      <c r="DQ110">
        <f t="shared" si="19"/>
        <v>0</v>
      </c>
      <c r="DR110">
        <f t="shared" si="20"/>
        <v>0</v>
      </c>
      <c r="DS110">
        <f t="shared" si="21"/>
        <v>0</v>
      </c>
      <c r="DT110">
        <f t="shared" si="22"/>
        <v>0</v>
      </c>
      <c r="DU110">
        <f t="shared" si="23"/>
        <v>0</v>
      </c>
      <c r="DV110">
        <f t="shared" si="24"/>
        <v>0</v>
      </c>
      <c r="DW110">
        <f t="shared" si="25"/>
        <v>1</v>
      </c>
      <c r="DX110">
        <f t="shared" si="26"/>
        <v>0</v>
      </c>
      <c r="DY110">
        <f t="shared" si="27"/>
        <v>0</v>
      </c>
      <c r="DZ110">
        <f t="shared" si="28"/>
        <v>0</v>
      </c>
      <c r="EA110">
        <f t="shared" si="29"/>
        <v>0</v>
      </c>
      <c r="EB110">
        <f t="shared" si="30"/>
        <v>0</v>
      </c>
      <c r="EC110">
        <f t="shared" si="31"/>
        <v>1</v>
      </c>
      <c r="ED110">
        <f t="shared" si="32"/>
        <v>1</v>
      </c>
      <c r="EE110" t="b">
        <v>1</v>
      </c>
      <c r="EF110" t="b">
        <f t="shared" si="33"/>
        <v>1</v>
      </c>
    </row>
    <row r="111" spans="1:136" x14ac:dyDescent="0.35">
      <c r="A111">
        <v>58616</v>
      </c>
      <c r="B111">
        <v>39035140701</v>
      </c>
      <c r="C111" t="s">
        <v>4</v>
      </c>
      <c r="D111" t="s">
        <v>237</v>
      </c>
      <c r="E111" t="s">
        <v>5</v>
      </c>
      <c r="F111">
        <v>5</v>
      </c>
      <c r="G111">
        <v>2348</v>
      </c>
      <c r="H111">
        <v>2338</v>
      </c>
      <c r="I111">
        <v>1504</v>
      </c>
      <c r="J111">
        <v>838</v>
      </c>
      <c r="K111">
        <v>954</v>
      </c>
      <c r="L111">
        <v>1342</v>
      </c>
      <c r="M111">
        <v>0.60722883753058499</v>
      </c>
      <c r="N111">
        <v>0.191206860419739</v>
      </c>
      <c r="O111">
        <v>1784</v>
      </c>
      <c r="P111">
        <v>0.75979557069846604</v>
      </c>
      <c r="Q111">
        <v>1063</v>
      </c>
      <c r="R111">
        <v>0.45466210436270299</v>
      </c>
      <c r="S111">
        <v>201</v>
      </c>
      <c r="T111">
        <v>0.14977645305514101</v>
      </c>
      <c r="U111">
        <v>0</v>
      </c>
      <c r="V111">
        <v>0</v>
      </c>
      <c r="W111">
        <v>228</v>
      </c>
      <c r="X111">
        <v>0.15159574468085099</v>
      </c>
      <c r="Y111">
        <v>51</v>
      </c>
      <c r="Z111">
        <v>2.1720613287905002E-2</v>
      </c>
      <c r="AA111">
        <v>504</v>
      </c>
      <c r="AB111">
        <v>0.21465076660988</v>
      </c>
      <c r="AC111">
        <v>0.2</v>
      </c>
      <c r="AD111">
        <v>9.3371747945205499</v>
      </c>
      <c r="AE111">
        <v>65.556079999999895</v>
      </c>
      <c r="AF111">
        <v>0.265561455</v>
      </c>
      <c r="AG111">
        <v>20</v>
      </c>
      <c r="AH111">
        <v>0.2</v>
      </c>
      <c r="AI111">
        <v>4782.5805164706298</v>
      </c>
      <c r="AJ111">
        <v>72.829855885168001</v>
      </c>
      <c r="AK111">
        <v>827</v>
      </c>
      <c r="AL111">
        <v>0.86687631027253598</v>
      </c>
      <c r="AM111">
        <v>2.1323108303767001E-2</v>
      </c>
      <c r="AN111">
        <v>0.11775728149939201</v>
      </c>
      <c r="AO111">
        <v>2.3648110657760202</v>
      </c>
      <c r="AP111">
        <v>7.9002201013065996</v>
      </c>
      <c r="AQ111">
        <v>4.6193696759999999E-6</v>
      </c>
      <c r="AR111">
        <v>47.9710781649162</v>
      </c>
      <c r="AS111">
        <v>15.1053419731593</v>
      </c>
      <c r="AT111">
        <v>46.756620489855003</v>
      </c>
      <c r="AU111">
        <v>14.7229282523199</v>
      </c>
      <c r="AV111">
        <v>37.040959119999897</v>
      </c>
      <c r="AW111">
        <v>11.66361846</v>
      </c>
      <c r="AX111">
        <v>3.6433730280000001</v>
      </c>
      <c r="AY111">
        <v>1.1472411600000001</v>
      </c>
      <c r="AZ111">
        <v>2.4289153520000002</v>
      </c>
      <c r="BA111">
        <v>0.76482744000000003</v>
      </c>
      <c r="BB111">
        <v>51.6144511900997</v>
      </c>
      <c r="BC111">
        <v>16.252583135677799</v>
      </c>
      <c r="BD111">
        <v>27.325297688876301</v>
      </c>
      <c r="BE111">
        <v>8.6043087188882499</v>
      </c>
      <c r="BF111">
        <v>58.901197240466701</v>
      </c>
      <c r="BG111">
        <v>18.547065460714599</v>
      </c>
      <c r="BH111">
        <v>12.1445767506117</v>
      </c>
      <c r="BI111">
        <v>3.82413720839478</v>
      </c>
      <c r="BJ111">
        <v>21.253009313570399</v>
      </c>
      <c r="BK111">
        <v>6.6922401146908603</v>
      </c>
      <c r="BL111">
        <v>46.756620489855003</v>
      </c>
      <c r="BM111">
        <v>14.7229282523199</v>
      </c>
      <c r="BN111">
        <v>52.221680027630299</v>
      </c>
      <c r="BO111">
        <v>16.4437899960975</v>
      </c>
      <c r="BP111">
        <v>6.67951721283643</v>
      </c>
      <c r="BQ111">
        <v>2.1032754646171199</v>
      </c>
      <c r="BR111">
        <v>84</v>
      </c>
      <c r="BS111">
        <v>77</v>
      </c>
      <c r="BT111">
        <v>82</v>
      </c>
      <c r="BU111">
        <v>78</v>
      </c>
      <c r="BV111">
        <v>95</v>
      </c>
      <c r="BW111">
        <v>0</v>
      </c>
      <c r="BX111">
        <v>73</v>
      </c>
      <c r="BY111">
        <v>10</v>
      </c>
      <c r="BZ111">
        <v>77</v>
      </c>
      <c r="CA111">
        <v>56</v>
      </c>
      <c r="CB111">
        <v>79</v>
      </c>
      <c r="CC111">
        <v>77</v>
      </c>
      <c r="CD111">
        <v>61</v>
      </c>
      <c r="CE111">
        <v>6</v>
      </c>
      <c r="CF111">
        <v>4</v>
      </c>
      <c r="CG111">
        <v>85</v>
      </c>
      <c r="CH111">
        <v>45</v>
      </c>
      <c r="CI111">
        <v>97</v>
      </c>
      <c r="CJ111">
        <v>20</v>
      </c>
      <c r="CK111">
        <v>35</v>
      </c>
      <c r="CL111">
        <v>77</v>
      </c>
      <c r="CM111">
        <v>86</v>
      </c>
      <c r="CN111">
        <v>11</v>
      </c>
      <c r="CO111">
        <v>90</v>
      </c>
      <c r="CP111">
        <v>88</v>
      </c>
      <c r="CQ111">
        <v>90</v>
      </c>
      <c r="CR111">
        <v>88</v>
      </c>
      <c r="CS111">
        <v>82</v>
      </c>
      <c r="CT111">
        <v>79</v>
      </c>
      <c r="CU111">
        <v>46</v>
      </c>
      <c r="CV111">
        <v>43</v>
      </c>
      <c r="CW111">
        <v>29</v>
      </c>
      <c r="CX111">
        <v>26</v>
      </c>
      <c r="CY111">
        <v>93</v>
      </c>
      <c r="CZ111">
        <v>90</v>
      </c>
      <c r="DA111">
        <v>71</v>
      </c>
      <c r="DB111">
        <v>66</v>
      </c>
      <c r="DC111">
        <v>95</v>
      </c>
      <c r="DD111">
        <v>92</v>
      </c>
      <c r="DE111">
        <v>50</v>
      </c>
      <c r="DF111">
        <v>36</v>
      </c>
      <c r="DG111">
        <v>66</v>
      </c>
      <c r="DH111">
        <v>56</v>
      </c>
      <c r="DI111">
        <v>88</v>
      </c>
      <c r="DJ111">
        <v>85</v>
      </c>
      <c r="DK111">
        <v>91</v>
      </c>
      <c r="DL111">
        <v>88</v>
      </c>
      <c r="DM111">
        <v>29</v>
      </c>
      <c r="DN111">
        <v>19</v>
      </c>
      <c r="DO111">
        <f t="shared" si="17"/>
        <v>0</v>
      </c>
      <c r="DP111">
        <f t="shared" si="18"/>
        <v>0</v>
      </c>
      <c r="DQ111">
        <f t="shared" si="19"/>
        <v>0</v>
      </c>
      <c r="DR111">
        <f t="shared" si="20"/>
        <v>0</v>
      </c>
      <c r="DS111">
        <f t="shared" si="21"/>
        <v>0</v>
      </c>
      <c r="DT111">
        <f t="shared" si="22"/>
        <v>0</v>
      </c>
      <c r="DU111">
        <f t="shared" si="23"/>
        <v>0</v>
      </c>
      <c r="DV111">
        <f t="shared" si="24"/>
        <v>0</v>
      </c>
      <c r="DW111">
        <f t="shared" si="25"/>
        <v>1</v>
      </c>
      <c r="DX111">
        <f t="shared" si="26"/>
        <v>0</v>
      </c>
      <c r="DY111">
        <f t="shared" si="27"/>
        <v>0</v>
      </c>
      <c r="DZ111">
        <f t="shared" si="28"/>
        <v>0</v>
      </c>
      <c r="EA111">
        <f t="shared" si="29"/>
        <v>0</v>
      </c>
      <c r="EB111">
        <f t="shared" si="30"/>
        <v>0</v>
      </c>
      <c r="EC111">
        <f t="shared" si="31"/>
        <v>1</v>
      </c>
      <c r="ED111">
        <f t="shared" si="32"/>
        <v>1</v>
      </c>
      <c r="EE111" t="b">
        <v>1</v>
      </c>
      <c r="EF111" t="b">
        <f t="shared" si="33"/>
        <v>1</v>
      </c>
    </row>
    <row r="112" spans="1:136" x14ac:dyDescent="0.35">
      <c r="A112">
        <v>58617</v>
      </c>
      <c r="B112">
        <v>39035140702</v>
      </c>
      <c r="C112" t="s">
        <v>4</v>
      </c>
      <c r="D112" t="s">
        <v>237</v>
      </c>
      <c r="E112" t="s">
        <v>5</v>
      </c>
      <c r="F112">
        <v>5</v>
      </c>
      <c r="G112">
        <v>2183</v>
      </c>
      <c r="H112">
        <v>2183</v>
      </c>
      <c r="I112">
        <v>1208</v>
      </c>
      <c r="J112">
        <v>806</v>
      </c>
      <c r="K112">
        <v>880</v>
      </c>
      <c r="L112">
        <v>910</v>
      </c>
      <c r="M112">
        <v>0.61612459917544604</v>
      </c>
      <c r="N112">
        <v>0.221310828707282</v>
      </c>
      <c r="O112">
        <v>1498</v>
      </c>
      <c r="P112">
        <v>0.68621163536417695</v>
      </c>
      <c r="Q112">
        <v>1192</v>
      </c>
      <c r="R112">
        <v>0.54603756298671502</v>
      </c>
      <c r="S112">
        <v>194</v>
      </c>
      <c r="T112">
        <v>0.21318681318681301</v>
      </c>
      <c r="U112">
        <v>0</v>
      </c>
      <c r="V112">
        <v>0</v>
      </c>
      <c r="W112">
        <v>147</v>
      </c>
      <c r="X112">
        <v>0.121688741721854</v>
      </c>
      <c r="Y112">
        <v>80</v>
      </c>
      <c r="Z112">
        <v>3.6646816307833001E-2</v>
      </c>
      <c r="AA112">
        <v>219</v>
      </c>
      <c r="AB112">
        <v>0.100320659642693</v>
      </c>
      <c r="AC112">
        <v>0.22564102564102601</v>
      </c>
      <c r="AD112">
        <v>9.36622191780822</v>
      </c>
      <c r="AE112">
        <v>65.314080000000004</v>
      </c>
      <c r="AF112">
        <v>0.25033290899999999</v>
      </c>
      <c r="AG112">
        <v>20</v>
      </c>
      <c r="AH112">
        <v>0.2</v>
      </c>
      <c r="AI112">
        <v>5049.15392032811</v>
      </c>
      <c r="AJ112">
        <v>113.328428096086</v>
      </c>
      <c r="AK112">
        <v>803</v>
      </c>
      <c r="AL112">
        <v>0.91249999999999998</v>
      </c>
      <c r="AM112">
        <v>2.1725336117399002E-2</v>
      </c>
      <c r="AN112">
        <v>0.131243721956051</v>
      </c>
      <c r="AO112">
        <v>1.4134200646116799</v>
      </c>
      <c r="AP112">
        <v>21.029725116182998</v>
      </c>
      <c r="AQ112">
        <v>4.0730615410000002E-6</v>
      </c>
      <c r="AR112">
        <v>49.289967934035602</v>
      </c>
      <c r="AS112">
        <v>17.704866296582502</v>
      </c>
      <c r="AT112">
        <v>46.825469537333902</v>
      </c>
      <c r="AU112">
        <v>16.819622981753401</v>
      </c>
      <c r="AV112">
        <v>35.735226740000002</v>
      </c>
      <c r="AW112">
        <v>12.83602808</v>
      </c>
      <c r="AX112">
        <v>3.6967475940000001</v>
      </c>
      <c r="AY112">
        <v>1.3278649739999999</v>
      </c>
      <c r="AZ112">
        <v>2.4644983960000002</v>
      </c>
      <c r="BA112">
        <v>0.88524331599999995</v>
      </c>
      <c r="BB112">
        <v>52.986715529088301</v>
      </c>
      <c r="BC112">
        <v>19.0327312688262</v>
      </c>
      <c r="BD112">
        <v>35.119102153000398</v>
      </c>
      <c r="BE112">
        <v>12.614717236315</v>
      </c>
      <c r="BF112">
        <v>60.996335318369098</v>
      </c>
      <c r="BG112">
        <v>21.909772042020901</v>
      </c>
      <c r="BH112">
        <v>12.3224919835089</v>
      </c>
      <c r="BI112">
        <v>4.4262165741456396</v>
      </c>
      <c r="BJ112">
        <v>24.028859367842301</v>
      </c>
      <c r="BK112">
        <v>8.6311223195839908</v>
      </c>
      <c r="BL112">
        <v>41.896472743930303</v>
      </c>
      <c r="BM112">
        <v>15.0491363520951</v>
      </c>
      <c r="BN112">
        <v>59.147961520842799</v>
      </c>
      <c r="BO112">
        <v>21.245839555899</v>
      </c>
      <c r="BP112">
        <v>6.7773705909299</v>
      </c>
      <c r="BQ112">
        <v>2.4344191157800998</v>
      </c>
      <c r="BR112">
        <v>84</v>
      </c>
      <c r="BS112">
        <v>85</v>
      </c>
      <c r="BT112">
        <v>77</v>
      </c>
      <c r="BU112">
        <v>87</v>
      </c>
      <c r="BV112">
        <v>98</v>
      </c>
      <c r="BW112">
        <v>0</v>
      </c>
      <c r="BX112">
        <v>64</v>
      </c>
      <c r="BY112">
        <v>25</v>
      </c>
      <c r="BZ112">
        <v>20</v>
      </c>
      <c r="CA112">
        <v>78</v>
      </c>
      <c r="CB112">
        <v>80</v>
      </c>
      <c r="CC112">
        <v>76</v>
      </c>
      <c r="CD112">
        <v>58</v>
      </c>
      <c r="CE112">
        <v>6</v>
      </c>
      <c r="CF112">
        <v>4</v>
      </c>
      <c r="CG112">
        <v>86</v>
      </c>
      <c r="CH112">
        <v>57</v>
      </c>
      <c r="CI112">
        <v>99</v>
      </c>
      <c r="CJ112">
        <v>20</v>
      </c>
      <c r="CK112">
        <v>39</v>
      </c>
      <c r="CL112">
        <v>68</v>
      </c>
      <c r="CM112">
        <v>96</v>
      </c>
      <c r="CN112">
        <v>11</v>
      </c>
      <c r="CO112">
        <v>91</v>
      </c>
      <c r="CP112">
        <v>92</v>
      </c>
      <c r="CQ112">
        <v>90</v>
      </c>
      <c r="CR112">
        <v>91</v>
      </c>
      <c r="CS112">
        <v>81</v>
      </c>
      <c r="CT112">
        <v>82</v>
      </c>
      <c r="CU112">
        <v>47</v>
      </c>
      <c r="CV112">
        <v>46</v>
      </c>
      <c r="CW112">
        <v>29</v>
      </c>
      <c r="CX112">
        <v>28</v>
      </c>
      <c r="CY112">
        <v>94</v>
      </c>
      <c r="CZ112">
        <v>93</v>
      </c>
      <c r="DA112">
        <v>79</v>
      </c>
      <c r="DB112">
        <v>80</v>
      </c>
      <c r="DC112">
        <v>96</v>
      </c>
      <c r="DD112">
        <v>95</v>
      </c>
      <c r="DE112">
        <v>50</v>
      </c>
      <c r="DF112">
        <v>42</v>
      </c>
      <c r="DG112">
        <v>70</v>
      </c>
      <c r="DH112">
        <v>66</v>
      </c>
      <c r="DI112">
        <v>85</v>
      </c>
      <c r="DJ112">
        <v>86</v>
      </c>
      <c r="DK112">
        <v>94</v>
      </c>
      <c r="DL112">
        <v>94</v>
      </c>
      <c r="DM112">
        <v>29</v>
      </c>
      <c r="DN112">
        <v>22</v>
      </c>
      <c r="DO112">
        <f t="shared" si="17"/>
        <v>0</v>
      </c>
      <c r="DP112">
        <f t="shared" si="18"/>
        <v>1</v>
      </c>
      <c r="DQ112">
        <f t="shared" si="19"/>
        <v>1</v>
      </c>
      <c r="DR112">
        <f t="shared" si="20"/>
        <v>0</v>
      </c>
      <c r="DS112">
        <f t="shared" si="21"/>
        <v>0</v>
      </c>
      <c r="DT112">
        <f t="shared" si="22"/>
        <v>0</v>
      </c>
      <c r="DU112">
        <f t="shared" si="23"/>
        <v>1</v>
      </c>
      <c r="DV112">
        <f t="shared" si="24"/>
        <v>0</v>
      </c>
      <c r="DW112">
        <f t="shared" si="25"/>
        <v>1</v>
      </c>
      <c r="DX112">
        <f t="shared" si="26"/>
        <v>0</v>
      </c>
      <c r="DY112">
        <f t="shared" si="27"/>
        <v>0</v>
      </c>
      <c r="DZ112">
        <f t="shared" si="28"/>
        <v>0</v>
      </c>
      <c r="EA112">
        <f t="shared" si="29"/>
        <v>1</v>
      </c>
      <c r="EB112">
        <f t="shared" si="30"/>
        <v>0</v>
      </c>
      <c r="EC112">
        <f t="shared" si="31"/>
        <v>5</v>
      </c>
      <c r="ED112">
        <f t="shared" si="32"/>
        <v>1</v>
      </c>
      <c r="EE112" t="b">
        <v>1</v>
      </c>
      <c r="EF112" t="b">
        <f t="shared" si="33"/>
        <v>1</v>
      </c>
    </row>
    <row r="113" spans="1:136" x14ac:dyDescent="0.35">
      <c r="A113">
        <v>58620</v>
      </c>
      <c r="B113">
        <v>39035141000</v>
      </c>
      <c r="C113" t="s">
        <v>4</v>
      </c>
      <c r="D113" t="s">
        <v>237</v>
      </c>
      <c r="E113" t="s">
        <v>5</v>
      </c>
      <c r="F113">
        <v>5</v>
      </c>
      <c r="G113">
        <v>848</v>
      </c>
      <c r="H113">
        <v>848</v>
      </c>
      <c r="I113">
        <v>463</v>
      </c>
      <c r="J113">
        <v>426</v>
      </c>
      <c r="K113">
        <v>636</v>
      </c>
      <c r="L113">
        <v>528</v>
      </c>
      <c r="M113">
        <v>0.67629716981132004</v>
      </c>
      <c r="N113">
        <v>0.20770369245245901</v>
      </c>
      <c r="O113">
        <v>623</v>
      </c>
      <c r="P113">
        <v>0.73466981132075404</v>
      </c>
      <c r="Q113">
        <v>524</v>
      </c>
      <c r="R113">
        <v>0.61792452830188604</v>
      </c>
      <c r="S113">
        <v>36</v>
      </c>
      <c r="T113">
        <v>6.8181818181817996E-2</v>
      </c>
      <c r="U113">
        <v>0</v>
      </c>
      <c r="V113">
        <v>0</v>
      </c>
      <c r="W113">
        <v>67</v>
      </c>
      <c r="X113">
        <v>0.14470842332613301</v>
      </c>
      <c r="Y113">
        <v>78</v>
      </c>
      <c r="Z113">
        <v>9.1981132075471997E-2</v>
      </c>
      <c r="AA113">
        <v>36</v>
      </c>
      <c r="AB113">
        <v>4.2452830188679E-2</v>
      </c>
      <c r="AD113">
        <v>9.3929052054794404</v>
      </c>
      <c r="AE113">
        <v>65.566940000000002</v>
      </c>
      <c r="AF113">
        <v>0.37704431100000002</v>
      </c>
      <c r="AG113">
        <v>20</v>
      </c>
      <c r="AH113">
        <v>0.3</v>
      </c>
      <c r="AI113">
        <v>4961.0056059999897</v>
      </c>
      <c r="AJ113">
        <v>119.1351645</v>
      </c>
      <c r="AK113">
        <v>373</v>
      </c>
      <c r="AL113">
        <v>0.58647798742138302</v>
      </c>
      <c r="AM113">
        <v>2.1323641000000001E-2</v>
      </c>
      <c r="AN113">
        <v>0.11376715599999999</v>
      </c>
      <c r="AO113">
        <v>3.0553118600000002</v>
      </c>
      <c r="AP113">
        <v>5.7748863579999998</v>
      </c>
      <c r="AQ113">
        <v>3.7356599999999998E-6</v>
      </c>
      <c r="AR113">
        <v>54.780070754716903</v>
      </c>
      <c r="AS113">
        <v>16.823999088649099</v>
      </c>
      <c r="AT113">
        <v>52.074882075471599</v>
      </c>
      <c r="AU113">
        <v>15.993184318839299</v>
      </c>
      <c r="AV113">
        <v>54.103773599999897</v>
      </c>
      <c r="AW113">
        <v>16.616295359999899</v>
      </c>
      <c r="AX113">
        <v>4.0577830199999996</v>
      </c>
      <c r="AY113">
        <v>1.2462221520000001</v>
      </c>
      <c r="AZ113">
        <v>20.965212269999899</v>
      </c>
      <c r="BA113">
        <v>6.4388144519999999</v>
      </c>
      <c r="BB113">
        <v>57.485259433962199</v>
      </c>
      <c r="BC113">
        <v>17.654813858459001</v>
      </c>
      <c r="BD113">
        <v>39.901533018867802</v>
      </c>
      <c r="BE113">
        <v>12.254517854695001</v>
      </c>
      <c r="BF113">
        <v>56.132665094339501</v>
      </c>
      <c r="BG113">
        <v>17.239406473553998</v>
      </c>
      <c r="BH113">
        <v>13.525943396226401</v>
      </c>
      <c r="BI113">
        <v>4.1540738490491798</v>
      </c>
      <c r="BJ113">
        <v>22.994103773584801</v>
      </c>
      <c r="BK113">
        <v>7.0619255433835999</v>
      </c>
      <c r="BL113">
        <v>54.780070754716903</v>
      </c>
      <c r="BM113">
        <v>16.823999088649099</v>
      </c>
      <c r="BN113">
        <v>54.780070754716903</v>
      </c>
      <c r="BO113">
        <v>16.823999088649099</v>
      </c>
      <c r="BP113">
        <v>6.7629716981132004</v>
      </c>
      <c r="BQ113">
        <v>2.0770369245245899</v>
      </c>
      <c r="BR113">
        <v>89</v>
      </c>
      <c r="BS113">
        <v>82</v>
      </c>
      <c r="BT113">
        <v>80</v>
      </c>
      <c r="BU113">
        <v>92</v>
      </c>
      <c r="BV113">
        <v>69</v>
      </c>
      <c r="BW113">
        <v>0</v>
      </c>
      <c r="BX113">
        <v>71</v>
      </c>
      <c r="BY113">
        <v>88</v>
      </c>
      <c r="BZ113">
        <v>4</v>
      </c>
      <c r="CB113">
        <v>81</v>
      </c>
      <c r="CC113">
        <v>77</v>
      </c>
      <c r="CD113">
        <v>80</v>
      </c>
      <c r="CE113">
        <v>6</v>
      </c>
      <c r="CF113">
        <v>31</v>
      </c>
      <c r="CG113">
        <v>85</v>
      </c>
      <c r="CH113">
        <v>59</v>
      </c>
      <c r="CI113">
        <v>83</v>
      </c>
      <c r="CJ113">
        <v>20</v>
      </c>
      <c r="CK113">
        <v>34</v>
      </c>
      <c r="CL113">
        <v>81</v>
      </c>
      <c r="CM113">
        <v>81</v>
      </c>
      <c r="CN113">
        <v>10</v>
      </c>
      <c r="CO113">
        <v>93</v>
      </c>
      <c r="CP113">
        <v>90</v>
      </c>
      <c r="CQ113">
        <v>93</v>
      </c>
      <c r="CR113">
        <v>90</v>
      </c>
      <c r="CS113">
        <v>92</v>
      </c>
      <c r="CT113">
        <v>89</v>
      </c>
      <c r="CU113">
        <v>48</v>
      </c>
      <c r="CV113">
        <v>45</v>
      </c>
      <c r="CW113">
        <v>75</v>
      </c>
      <c r="CX113">
        <v>68</v>
      </c>
      <c r="CY113">
        <v>95</v>
      </c>
      <c r="CZ113">
        <v>92</v>
      </c>
      <c r="DA113">
        <v>83</v>
      </c>
      <c r="DB113">
        <v>79</v>
      </c>
      <c r="DC113">
        <v>94</v>
      </c>
      <c r="DD113">
        <v>90</v>
      </c>
      <c r="DE113">
        <v>53</v>
      </c>
      <c r="DF113">
        <v>39</v>
      </c>
      <c r="DG113">
        <v>68</v>
      </c>
      <c r="DH113">
        <v>58</v>
      </c>
      <c r="DI113">
        <v>93</v>
      </c>
      <c r="DJ113">
        <v>89</v>
      </c>
      <c r="DK113">
        <v>92</v>
      </c>
      <c r="DL113">
        <v>88</v>
      </c>
      <c r="DM113">
        <v>29</v>
      </c>
      <c r="DN113">
        <v>19</v>
      </c>
      <c r="DO113">
        <f t="shared" si="17"/>
        <v>0</v>
      </c>
      <c r="DP113">
        <f t="shared" si="18"/>
        <v>0</v>
      </c>
      <c r="DQ113">
        <f t="shared" si="19"/>
        <v>0</v>
      </c>
      <c r="DR113">
        <f t="shared" si="20"/>
        <v>0</v>
      </c>
      <c r="DS113">
        <f t="shared" si="21"/>
        <v>0</v>
      </c>
      <c r="DT113">
        <f t="shared" si="22"/>
        <v>0</v>
      </c>
      <c r="DU113">
        <f t="shared" si="23"/>
        <v>1</v>
      </c>
      <c r="DV113">
        <f t="shared" si="24"/>
        <v>0</v>
      </c>
      <c r="DW113">
        <f t="shared" si="25"/>
        <v>0</v>
      </c>
      <c r="DX113">
        <f t="shared" si="26"/>
        <v>0</v>
      </c>
      <c r="DY113">
        <f t="shared" si="27"/>
        <v>0</v>
      </c>
      <c r="DZ113">
        <f t="shared" si="28"/>
        <v>0</v>
      </c>
      <c r="EA113">
        <f t="shared" si="29"/>
        <v>0</v>
      </c>
      <c r="EB113">
        <f t="shared" si="30"/>
        <v>0</v>
      </c>
      <c r="EC113">
        <f t="shared" si="31"/>
        <v>1</v>
      </c>
      <c r="ED113">
        <f t="shared" si="32"/>
        <v>1</v>
      </c>
      <c r="EE113" t="b">
        <v>1</v>
      </c>
      <c r="EF113" t="b">
        <f t="shared" si="33"/>
        <v>1</v>
      </c>
    </row>
    <row r="114" spans="1:136" x14ac:dyDescent="0.35">
      <c r="A114">
        <v>58629</v>
      </c>
      <c r="B114">
        <v>39035150100</v>
      </c>
      <c r="C114" t="s">
        <v>4</v>
      </c>
      <c r="D114" t="s">
        <v>237</v>
      </c>
      <c r="E114" t="s">
        <v>5</v>
      </c>
      <c r="F114">
        <v>5</v>
      </c>
      <c r="G114">
        <v>1738</v>
      </c>
      <c r="H114">
        <v>1738</v>
      </c>
      <c r="I114">
        <v>1358</v>
      </c>
      <c r="J114">
        <v>873</v>
      </c>
      <c r="K114">
        <v>1267</v>
      </c>
      <c r="L114">
        <v>712</v>
      </c>
      <c r="M114">
        <v>0.854430379746835</v>
      </c>
      <c r="N114">
        <v>0.273610818000179</v>
      </c>
      <c r="O114">
        <v>1723</v>
      </c>
      <c r="P114">
        <v>0.99136939010356695</v>
      </c>
      <c r="Q114">
        <v>1247</v>
      </c>
      <c r="R114">
        <v>0.71749136939010305</v>
      </c>
      <c r="S114">
        <v>191</v>
      </c>
      <c r="T114">
        <v>0.26825842696629199</v>
      </c>
      <c r="U114">
        <v>0</v>
      </c>
      <c r="V114">
        <v>0</v>
      </c>
      <c r="W114">
        <v>164</v>
      </c>
      <c r="X114">
        <v>0.120765832106038</v>
      </c>
      <c r="Y114">
        <v>137</v>
      </c>
      <c r="Z114">
        <v>7.8826237054084994E-2</v>
      </c>
      <c r="AA114">
        <v>468</v>
      </c>
      <c r="AB114">
        <v>0.26927502876869902</v>
      </c>
      <c r="AC114">
        <v>0.261538461538461</v>
      </c>
      <c r="AD114">
        <v>9.2686416438356201</v>
      </c>
      <c r="AE114">
        <v>66.20684</v>
      </c>
      <c r="AF114">
        <v>0.46738732900000002</v>
      </c>
      <c r="AG114">
        <v>20</v>
      </c>
      <c r="AH114">
        <v>0.3</v>
      </c>
      <c r="AI114">
        <v>4158.1153198757802</v>
      </c>
      <c r="AJ114">
        <v>75.813337781894703</v>
      </c>
      <c r="AK114">
        <v>1181</v>
      </c>
      <c r="AL114">
        <v>0.93212312549329102</v>
      </c>
      <c r="AM114">
        <v>2.0015594435789E-2</v>
      </c>
      <c r="AN114">
        <v>8.9556072854737004E-2</v>
      </c>
      <c r="AO114">
        <v>7.7976992355599997</v>
      </c>
      <c r="AP114">
        <v>7.5041423640084197</v>
      </c>
      <c r="AQ114">
        <v>4.6727636419999996E-6</v>
      </c>
      <c r="AR114">
        <v>66.645569620253099</v>
      </c>
      <c r="AS114">
        <v>21.341643804013898</v>
      </c>
      <c r="AT114">
        <v>69.208860759493604</v>
      </c>
      <c r="AU114">
        <v>22.1624762580145</v>
      </c>
      <c r="AV114">
        <v>76.044303819999897</v>
      </c>
      <c r="AW114">
        <v>24.3513628</v>
      </c>
      <c r="AX114">
        <v>5.12658228</v>
      </c>
      <c r="AY114">
        <v>1.6416649080000001</v>
      </c>
      <c r="AZ114">
        <v>26.487341780000001</v>
      </c>
      <c r="BA114">
        <v>8.4819353579999905</v>
      </c>
      <c r="BB114">
        <v>70.917721518987307</v>
      </c>
      <c r="BC114">
        <v>22.709697894014798</v>
      </c>
      <c r="BD114">
        <v>39.303797468354396</v>
      </c>
      <c r="BE114">
        <v>12.586097628008201</v>
      </c>
      <c r="BF114">
        <v>84.588607594936605</v>
      </c>
      <c r="BG114">
        <v>27.087470982017699</v>
      </c>
      <c r="BH114">
        <v>15.379746835442999</v>
      </c>
      <c r="BI114">
        <v>4.9249947240032199</v>
      </c>
      <c r="BJ114">
        <v>22.2151898734177</v>
      </c>
      <c r="BK114">
        <v>7.1138812680046497</v>
      </c>
      <c r="BL114">
        <v>80.316455696202397</v>
      </c>
      <c r="BM114">
        <v>25.719416892016799</v>
      </c>
      <c r="BN114">
        <v>72.626582278480896</v>
      </c>
      <c r="BO114">
        <v>23.2569195300152</v>
      </c>
      <c r="BP114">
        <v>9.3987341772151805</v>
      </c>
      <c r="BQ114">
        <v>3.0097189980019601</v>
      </c>
      <c r="BR114">
        <v>98</v>
      </c>
      <c r="BS114">
        <v>93</v>
      </c>
      <c r="BT114">
        <v>97</v>
      </c>
      <c r="BU114">
        <v>97</v>
      </c>
      <c r="BV114">
        <v>99</v>
      </c>
      <c r="BW114">
        <v>0</v>
      </c>
      <c r="BX114">
        <v>63</v>
      </c>
      <c r="BY114">
        <v>80</v>
      </c>
      <c r="BZ114">
        <v>91</v>
      </c>
      <c r="CA114">
        <v>94</v>
      </c>
      <c r="CB114">
        <v>78</v>
      </c>
      <c r="CC114">
        <v>81</v>
      </c>
      <c r="CD114">
        <v>89</v>
      </c>
      <c r="CE114">
        <v>6</v>
      </c>
      <c r="CF114">
        <v>31</v>
      </c>
      <c r="CG114">
        <v>83</v>
      </c>
      <c r="CH114">
        <v>46</v>
      </c>
      <c r="CI114">
        <v>99</v>
      </c>
      <c r="CJ114">
        <v>18</v>
      </c>
      <c r="CK114">
        <v>26</v>
      </c>
      <c r="CL114">
        <v>94</v>
      </c>
      <c r="CM114">
        <v>85</v>
      </c>
      <c r="CN114">
        <v>11</v>
      </c>
      <c r="CO114">
        <v>97</v>
      </c>
      <c r="CP114">
        <v>95</v>
      </c>
      <c r="CQ114">
        <v>98</v>
      </c>
      <c r="CR114">
        <v>96</v>
      </c>
      <c r="CS114">
        <v>99</v>
      </c>
      <c r="CT114">
        <v>97</v>
      </c>
      <c r="CU114">
        <v>52</v>
      </c>
      <c r="CV114">
        <v>49</v>
      </c>
      <c r="CW114">
        <v>81</v>
      </c>
      <c r="CX114">
        <v>77</v>
      </c>
      <c r="CY114">
        <v>98</v>
      </c>
      <c r="CZ114">
        <v>96</v>
      </c>
      <c r="DA114">
        <v>83</v>
      </c>
      <c r="DB114">
        <v>80</v>
      </c>
      <c r="DC114">
        <v>99</v>
      </c>
      <c r="DD114">
        <v>98</v>
      </c>
      <c r="DE114">
        <v>57</v>
      </c>
      <c r="DF114">
        <v>46</v>
      </c>
      <c r="DG114">
        <v>67</v>
      </c>
      <c r="DH114">
        <v>59</v>
      </c>
      <c r="DI114">
        <v>99</v>
      </c>
      <c r="DJ114">
        <v>97</v>
      </c>
      <c r="DK114">
        <v>98</v>
      </c>
      <c r="DL114">
        <v>96</v>
      </c>
      <c r="DM114">
        <v>39</v>
      </c>
      <c r="DN114">
        <v>27</v>
      </c>
      <c r="DO114">
        <f t="shared" si="17"/>
        <v>1</v>
      </c>
      <c r="DP114">
        <f t="shared" si="18"/>
        <v>1</v>
      </c>
      <c r="DQ114">
        <f t="shared" si="19"/>
        <v>1</v>
      </c>
      <c r="DR114">
        <f t="shared" si="20"/>
        <v>1</v>
      </c>
      <c r="DS114">
        <f t="shared" si="21"/>
        <v>0</v>
      </c>
      <c r="DT114">
        <f t="shared" si="22"/>
        <v>0</v>
      </c>
      <c r="DU114">
        <f t="shared" si="23"/>
        <v>1</v>
      </c>
      <c r="DV114">
        <f t="shared" si="24"/>
        <v>0</v>
      </c>
      <c r="DW114">
        <f t="shared" si="25"/>
        <v>1</v>
      </c>
      <c r="DX114">
        <f t="shared" si="26"/>
        <v>0</v>
      </c>
      <c r="DY114">
        <f t="shared" si="27"/>
        <v>0</v>
      </c>
      <c r="DZ114">
        <f t="shared" si="28"/>
        <v>1</v>
      </c>
      <c r="EA114">
        <f t="shared" si="29"/>
        <v>1</v>
      </c>
      <c r="EB114">
        <f t="shared" si="30"/>
        <v>0</v>
      </c>
      <c r="EC114">
        <f t="shared" si="31"/>
        <v>8</v>
      </c>
      <c r="ED114">
        <f t="shared" si="32"/>
        <v>1</v>
      </c>
      <c r="EE114" t="b">
        <v>1</v>
      </c>
      <c r="EF114" t="b">
        <f t="shared" si="33"/>
        <v>1</v>
      </c>
    </row>
    <row r="115" spans="1:136" x14ac:dyDescent="0.35">
      <c r="A115">
        <v>58630</v>
      </c>
      <c r="B115">
        <v>39035150300</v>
      </c>
      <c r="C115" t="s">
        <v>4</v>
      </c>
      <c r="D115" t="s">
        <v>237</v>
      </c>
      <c r="E115" t="s">
        <v>5</v>
      </c>
      <c r="F115">
        <v>5</v>
      </c>
      <c r="G115">
        <v>1140</v>
      </c>
      <c r="H115">
        <v>1140</v>
      </c>
      <c r="I115">
        <v>651</v>
      </c>
      <c r="J115">
        <v>464</v>
      </c>
      <c r="K115">
        <v>788</v>
      </c>
      <c r="L115">
        <v>582</v>
      </c>
      <c r="M115">
        <v>0.77149122807017501</v>
      </c>
      <c r="N115">
        <v>0.27241027667016099</v>
      </c>
      <c r="O115">
        <v>1023</v>
      </c>
      <c r="P115">
        <v>0.89736842105263104</v>
      </c>
      <c r="Q115">
        <v>736</v>
      </c>
      <c r="R115">
        <v>0.64561403508771897</v>
      </c>
      <c r="S115">
        <v>153</v>
      </c>
      <c r="T115">
        <v>0.26288659793814401</v>
      </c>
      <c r="U115">
        <v>0</v>
      </c>
      <c r="V115">
        <v>0</v>
      </c>
      <c r="W115">
        <v>125</v>
      </c>
      <c r="X115">
        <v>0.19201228878648199</v>
      </c>
      <c r="Y115">
        <v>186</v>
      </c>
      <c r="Z115">
        <v>0.163157894736842</v>
      </c>
      <c r="AA115">
        <v>140</v>
      </c>
      <c r="AB115">
        <v>0.122807017543859</v>
      </c>
      <c r="AC115">
        <v>0.261538461538461</v>
      </c>
      <c r="AD115">
        <v>9.31223232876712</v>
      </c>
      <c r="AE115">
        <v>66.070250000000001</v>
      </c>
      <c r="AF115">
        <v>0.48179947499999998</v>
      </c>
      <c r="AG115">
        <v>20</v>
      </c>
      <c r="AH115">
        <v>0.3</v>
      </c>
      <c r="AI115">
        <v>4345.4196511604796</v>
      </c>
      <c r="AJ115">
        <v>23.7263348833477</v>
      </c>
      <c r="AK115">
        <v>681</v>
      </c>
      <c r="AL115">
        <v>0.86421319796954299</v>
      </c>
      <c r="AM115">
        <v>2.0321147377049001E-2</v>
      </c>
      <c r="AN115">
        <v>9.7690777893873995E-2</v>
      </c>
      <c r="AO115">
        <v>5.3522251270465899</v>
      </c>
      <c r="AP115">
        <v>7.2383030168162197</v>
      </c>
      <c r="AQ115">
        <v>3.89685327E-6</v>
      </c>
      <c r="AR115">
        <v>60.947807017543802</v>
      </c>
      <c r="AS115">
        <v>21.520411856942701</v>
      </c>
      <c r="AT115">
        <v>61.719298245613899</v>
      </c>
      <c r="AU115">
        <v>21.792822133612798</v>
      </c>
      <c r="AV115">
        <v>69.434210519999894</v>
      </c>
      <c r="AW115">
        <v>24.516924929999899</v>
      </c>
      <c r="AX115">
        <v>4.6289473680000004</v>
      </c>
      <c r="AY115">
        <v>1.6344616620000001</v>
      </c>
      <c r="AZ115">
        <v>23.916228069999899</v>
      </c>
      <c r="BA115">
        <v>8.4447185870000006</v>
      </c>
      <c r="BB115">
        <v>64.8052631578947</v>
      </c>
      <c r="BC115">
        <v>22.8824632402935</v>
      </c>
      <c r="BD115">
        <v>17.744298245614001</v>
      </c>
      <c r="BE115">
        <v>6.2654363634137002</v>
      </c>
      <c r="BF115">
        <v>74.834649122806894</v>
      </c>
      <c r="BG115">
        <v>26.4237968370056</v>
      </c>
      <c r="BH115">
        <v>14.658333333333299</v>
      </c>
      <c r="BI115">
        <v>5.1757952567330499</v>
      </c>
      <c r="BJ115">
        <v>21.601754385964799</v>
      </c>
      <c r="BK115">
        <v>7.6274877467645004</v>
      </c>
      <c r="BL115">
        <v>69.434210526315695</v>
      </c>
      <c r="BM115">
        <v>24.5169249003144</v>
      </c>
      <c r="BN115">
        <v>65.576754385964804</v>
      </c>
      <c r="BO115">
        <v>23.154873516963601</v>
      </c>
      <c r="BP115">
        <v>7.7149122807017498</v>
      </c>
      <c r="BQ115">
        <v>2.72410276670161</v>
      </c>
      <c r="BR115">
        <v>95</v>
      </c>
      <c r="BS115">
        <v>93</v>
      </c>
      <c r="BT115">
        <v>89</v>
      </c>
      <c r="BU115">
        <v>94</v>
      </c>
      <c r="BV115">
        <v>99</v>
      </c>
      <c r="BW115">
        <v>0</v>
      </c>
      <c r="BX115">
        <v>81</v>
      </c>
      <c r="BY115">
        <v>99</v>
      </c>
      <c r="BZ115">
        <v>30</v>
      </c>
      <c r="CA115">
        <v>94</v>
      </c>
      <c r="CB115">
        <v>79</v>
      </c>
      <c r="CC115">
        <v>80</v>
      </c>
      <c r="CD115">
        <v>90</v>
      </c>
      <c r="CE115">
        <v>6</v>
      </c>
      <c r="CF115">
        <v>31</v>
      </c>
      <c r="CG115">
        <v>84</v>
      </c>
      <c r="CH115">
        <v>23</v>
      </c>
      <c r="CI115">
        <v>97</v>
      </c>
      <c r="CJ115">
        <v>19</v>
      </c>
      <c r="CK115">
        <v>28</v>
      </c>
      <c r="CL115">
        <v>90</v>
      </c>
      <c r="CM115">
        <v>85</v>
      </c>
      <c r="CN115">
        <v>10</v>
      </c>
      <c r="CO115">
        <v>95</v>
      </c>
      <c r="CP115">
        <v>95</v>
      </c>
      <c r="CQ115">
        <v>96</v>
      </c>
      <c r="CR115">
        <v>96</v>
      </c>
      <c r="CS115">
        <v>98</v>
      </c>
      <c r="CT115">
        <v>97</v>
      </c>
      <c r="CU115">
        <v>50</v>
      </c>
      <c r="CV115">
        <v>49</v>
      </c>
      <c r="CW115">
        <v>79</v>
      </c>
      <c r="CX115">
        <v>77</v>
      </c>
      <c r="CY115">
        <v>97</v>
      </c>
      <c r="CZ115">
        <v>96</v>
      </c>
      <c r="DA115">
        <v>57</v>
      </c>
      <c r="DB115">
        <v>54</v>
      </c>
      <c r="DC115">
        <v>99</v>
      </c>
      <c r="DD115">
        <v>98</v>
      </c>
      <c r="DE115">
        <v>56</v>
      </c>
      <c r="DF115">
        <v>48</v>
      </c>
      <c r="DG115">
        <v>66</v>
      </c>
      <c r="DH115">
        <v>61</v>
      </c>
      <c r="DI115">
        <v>98</v>
      </c>
      <c r="DJ115">
        <v>97</v>
      </c>
      <c r="DK115">
        <v>96</v>
      </c>
      <c r="DL115">
        <v>96</v>
      </c>
      <c r="DM115">
        <v>33</v>
      </c>
      <c r="DN115">
        <v>25</v>
      </c>
      <c r="DO115">
        <f t="shared" si="17"/>
        <v>1</v>
      </c>
      <c r="DP115">
        <f t="shared" si="18"/>
        <v>1</v>
      </c>
      <c r="DQ115">
        <f t="shared" si="19"/>
        <v>1</v>
      </c>
      <c r="DR115">
        <f t="shared" si="20"/>
        <v>1</v>
      </c>
      <c r="DS115">
        <f t="shared" si="21"/>
        <v>0</v>
      </c>
      <c r="DT115">
        <f t="shared" si="22"/>
        <v>0</v>
      </c>
      <c r="DU115">
        <f t="shared" si="23"/>
        <v>1</v>
      </c>
      <c r="DV115">
        <f t="shared" si="24"/>
        <v>0</v>
      </c>
      <c r="DW115">
        <f t="shared" si="25"/>
        <v>1</v>
      </c>
      <c r="DX115">
        <f t="shared" si="26"/>
        <v>0</v>
      </c>
      <c r="DY115">
        <f t="shared" si="27"/>
        <v>0</v>
      </c>
      <c r="DZ115">
        <f t="shared" si="28"/>
        <v>1</v>
      </c>
      <c r="EA115">
        <f t="shared" si="29"/>
        <v>1</v>
      </c>
      <c r="EB115">
        <f t="shared" si="30"/>
        <v>0</v>
      </c>
      <c r="EC115">
        <f t="shared" si="31"/>
        <v>8</v>
      </c>
      <c r="ED115">
        <f t="shared" si="32"/>
        <v>1</v>
      </c>
      <c r="EE115" t="b">
        <v>1</v>
      </c>
      <c r="EF115" t="b">
        <f t="shared" si="33"/>
        <v>1</v>
      </c>
    </row>
    <row r="116" spans="1:136" x14ac:dyDescent="0.35">
      <c r="A116">
        <v>58631</v>
      </c>
      <c r="B116">
        <v>39035150400</v>
      </c>
      <c r="C116" t="s">
        <v>4</v>
      </c>
      <c r="D116" t="s">
        <v>237</v>
      </c>
      <c r="E116" t="s">
        <v>5</v>
      </c>
      <c r="F116">
        <v>5</v>
      </c>
      <c r="G116">
        <v>1232</v>
      </c>
      <c r="H116">
        <v>1232</v>
      </c>
      <c r="I116">
        <v>623</v>
      </c>
      <c r="J116">
        <v>394</v>
      </c>
      <c r="K116">
        <v>645</v>
      </c>
      <c r="L116">
        <v>411</v>
      </c>
      <c r="M116">
        <v>0.81939935064935099</v>
      </c>
      <c r="N116">
        <v>0.29782252660814101</v>
      </c>
      <c r="O116">
        <v>1081</v>
      </c>
      <c r="P116">
        <v>0.87743506493506496</v>
      </c>
      <c r="Q116">
        <v>938</v>
      </c>
      <c r="R116">
        <v>0.76136363636363602</v>
      </c>
      <c r="S116">
        <v>88</v>
      </c>
      <c r="T116">
        <v>0.21411192214111899</v>
      </c>
      <c r="U116">
        <v>0</v>
      </c>
      <c r="V116">
        <v>0</v>
      </c>
      <c r="W116">
        <v>143</v>
      </c>
      <c r="X116">
        <v>0.22953451043338599</v>
      </c>
      <c r="Y116">
        <v>195</v>
      </c>
      <c r="Z116">
        <v>0.15827922077921999</v>
      </c>
      <c r="AA116">
        <v>143</v>
      </c>
      <c r="AB116">
        <v>0.11607142857142801</v>
      </c>
      <c r="AC116">
        <v>0.28410256410256501</v>
      </c>
      <c r="AD116">
        <v>9.2956665753424605</v>
      </c>
      <c r="AE116">
        <v>66.024370000000005</v>
      </c>
      <c r="AF116">
        <v>0.47115112100000001</v>
      </c>
      <c r="AG116">
        <v>20</v>
      </c>
      <c r="AH116">
        <v>0.3</v>
      </c>
      <c r="AI116">
        <v>4246.2591030357798</v>
      </c>
      <c r="AJ116">
        <v>42.2444451527236</v>
      </c>
      <c r="AK116">
        <v>526</v>
      </c>
      <c r="AL116">
        <v>0.81550387596899199</v>
      </c>
      <c r="AM116">
        <v>2.0248286753478999E-2</v>
      </c>
      <c r="AN116">
        <v>9.3873808846917997E-2</v>
      </c>
      <c r="AO116">
        <v>5.9865993425308099</v>
      </c>
      <c r="AP116">
        <v>28.437941054652001</v>
      </c>
      <c r="AQ116">
        <v>4.3091546319999999E-6</v>
      </c>
      <c r="AR116">
        <v>64.732548701298697</v>
      </c>
      <c r="AS116">
        <v>23.5279796020431</v>
      </c>
      <c r="AT116">
        <v>65.551948051948003</v>
      </c>
      <c r="AU116">
        <v>23.825802128651201</v>
      </c>
      <c r="AV116">
        <v>72.926542240000003</v>
      </c>
      <c r="AW116">
        <v>26.5062049</v>
      </c>
      <c r="AX116">
        <v>4.9163961059999997</v>
      </c>
      <c r="AY116">
        <v>1.786935162</v>
      </c>
      <c r="AZ116">
        <v>25.40137988</v>
      </c>
      <c r="BA116">
        <v>9.2324983369999991</v>
      </c>
      <c r="BB116">
        <v>68.829545454545396</v>
      </c>
      <c r="BC116">
        <v>25.017092235083801</v>
      </c>
      <c r="BD116">
        <v>26.2207792207792</v>
      </c>
      <c r="BE116">
        <v>9.5303208514605107</v>
      </c>
      <c r="BF116">
        <v>77.8429383116883</v>
      </c>
      <c r="BG116">
        <v>28.293140027773301</v>
      </c>
      <c r="BH116">
        <v>14.7491883116883</v>
      </c>
      <c r="BI116">
        <v>5.3608054789465296</v>
      </c>
      <c r="BJ116">
        <v>22.123782467532401</v>
      </c>
      <c r="BK116">
        <v>8.0412082184198006</v>
      </c>
      <c r="BL116">
        <v>74.565340909090907</v>
      </c>
      <c r="BM116">
        <v>27.101849921340801</v>
      </c>
      <c r="BN116">
        <v>80.301136363636402</v>
      </c>
      <c r="BO116">
        <v>29.1866076075978</v>
      </c>
      <c r="BP116">
        <v>9.0133928571428594</v>
      </c>
      <c r="BQ116">
        <v>3.2760477926895502</v>
      </c>
      <c r="BR116">
        <v>97</v>
      </c>
      <c r="BS116">
        <v>95</v>
      </c>
      <c r="BT116">
        <v>88</v>
      </c>
      <c r="BU116">
        <v>98</v>
      </c>
      <c r="BV116">
        <v>98</v>
      </c>
      <c r="BW116">
        <v>0</v>
      </c>
      <c r="BX116">
        <v>87</v>
      </c>
      <c r="BY116">
        <v>99</v>
      </c>
      <c r="BZ116">
        <v>27</v>
      </c>
      <c r="CA116">
        <v>97</v>
      </c>
      <c r="CB116">
        <v>79</v>
      </c>
      <c r="CC116">
        <v>80</v>
      </c>
      <c r="CD116">
        <v>89</v>
      </c>
      <c r="CE116">
        <v>6</v>
      </c>
      <c r="CF116">
        <v>31</v>
      </c>
      <c r="CG116">
        <v>84</v>
      </c>
      <c r="CH116">
        <v>32</v>
      </c>
      <c r="CI116">
        <v>95</v>
      </c>
      <c r="CJ116">
        <v>18</v>
      </c>
      <c r="CK116">
        <v>27</v>
      </c>
      <c r="CL116">
        <v>91</v>
      </c>
      <c r="CM116">
        <v>98</v>
      </c>
      <c r="CN116">
        <v>11</v>
      </c>
      <c r="CO116">
        <v>96</v>
      </c>
      <c r="CP116">
        <v>96</v>
      </c>
      <c r="CQ116">
        <v>97</v>
      </c>
      <c r="CR116">
        <v>97</v>
      </c>
      <c r="CS116">
        <v>98</v>
      </c>
      <c r="CT116">
        <v>98</v>
      </c>
      <c r="CU116">
        <v>51</v>
      </c>
      <c r="CV116">
        <v>50</v>
      </c>
      <c r="CW116">
        <v>80</v>
      </c>
      <c r="CX116">
        <v>79</v>
      </c>
      <c r="CY116">
        <v>98</v>
      </c>
      <c r="CZ116">
        <v>97</v>
      </c>
      <c r="DA116">
        <v>70</v>
      </c>
      <c r="DB116">
        <v>70</v>
      </c>
      <c r="DC116">
        <v>99</v>
      </c>
      <c r="DD116">
        <v>98</v>
      </c>
      <c r="DE116">
        <v>56</v>
      </c>
      <c r="DF116">
        <v>50</v>
      </c>
      <c r="DG116">
        <v>67</v>
      </c>
      <c r="DH116">
        <v>63</v>
      </c>
      <c r="DI116">
        <v>99</v>
      </c>
      <c r="DJ116">
        <v>98</v>
      </c>
      <c r="DK116">
        <v>99</v>
      </c>
      <c r="DL116">
        <v>98</v>
      </c>
      <c r="DM116">
        <v>38</v>
      </c>
      <c r="DN116">
        <v>29</v>
      </c>
      <c r="DO116">
        <f t="shared" si="17"/>
        <v>1</v>
      </c>
      <c r="DP116">
        <f t="shared" si="18"/>
        <v>1</v>
      </c>
      <c r="DQ116">
        <f t="shared" si="19"/>
        <v>1</v>
      </c>
      <c r="DR116">
        <f t="shared" si="20"/>
        <v>1</v>
      </c>
      <c r="DS116">
        <f t="shared" si="21"/>
        <v>0</v>
      </c>
      <c r="DT116">
        <f t="shared" si="22"/>
        <v>0</v>
      </c>
      <c r="DU116">
        <f t="shared" si="23"/>
        <v>1</v>
      </c>
      <c r="DV116">
        <f t="shared" si="24"/>
        <v>0</v>
      </c>
      <c r="DW116">
        <f t="shared" si="25"/>
        <v>1</v>
      </c>
      <c r="DX116">
        <f t="shared" si="26"/>
        <v>0</v>
      </c>
      <c r="DY116">
        <f t="shared" si="27"/>
        <v>0</v>
      </c>
      <c r="DZ116">
        <f t="shared" si="28"/>
        <v>1</v>
      </c>
      <c r="EA116">
        <f t="shared" si="29"/>
        <v>1</v>
      </c>
      <c r="EB116">
        <f t="shared" si="30"/>
        <v>0</v>
      </c>
      <c r="EC116">
        <f t="shared" si="31"/>
        <v>8</v>
      </c>
      <c r="ED116">
        <f t="shared" si="32"/>
        <v>1</v>
      </c>
      <c r="EE116" t="b">
        <v>1</v>
      </c>
      <c r="EF116" t="b">
        <f t="shared" si="33"/>
        <v>1</v>
      </c>
    </row>
    <row r="117" spans="1:136" x14ac:dyDescent="0.35">
      <c r="A117">
        <v>58632</v>
      </c>
      <c r="B117">
        <v>39035151200</v>
      </c>
      <c r="C117" t="s">
        <v>4</v>
      </c>
      <c r="D117" t="s">
        <v>237</v>
      </c>
      <c r="E117" t="s">
        <v>5</v>
      </c>
      <c r="F117">
        <v>5</v>
      </c>
      <c r="G117">
        <v>1591</v>
      </c>
      <c r="H117">
        <v>1553</v>
      </c>
      <c r="I117">
        <v>1213</v>
      </c>
      <c r="J117">
        <v>1033</v>
      </c>
      <c r="K117">
        <v>1251</v>
      </c>
      <c r="L117">
        <v>660</v>
      </c>
      <c r="M117">
        <v>0.76595531124649496</v>
      </c>
      <c r="N117">
        <v>0.241471331985114</v>
      </c>
      <c r="O117">
        <v>1463</v>
      </c>
      <c r="P117">
        <v>0.91954745443117503</v>
      </c>
      <c r="Q117">
        <v>951</v>
      </c>
      <c r="R117">
        <v>0.61236316806181501</v>
      </c>
      <c r="S117">
        <v>163</v>
      </c>
      <c r="T117">
        <v>0.24696969696969701</v>
      </c>
      <c r="U117">
        <v>9</v>
      </c>
      <c r="V117">
        <v>8.7124878993220002E-3</v>
      </c>
      <c r="W117">
        <v>113</v>
      </c>
      <c r="X117">
        <v>9.3157460840889994E-2</v>
      </c>
      <c r="Y117">
        <v>74</v>
      </c>
      <c r="Z117">
        <v>4.6511627906977E-2</v>
      </c>
      <c r="AA117">
        <v>355</v>
      </c>
      <c r="AB117">
        <v>0.22313010685103701</v>
      </c>
      <c r="AC117">
        <v>0.246153846153846</v>
      </c>
      <c r="AD117">
        <v>9.2402852054794504</v>
      </c>
      <c r="AE117">
        <v>66.059569999999894</v>
      </c>
      <c r="AF117">
        <v>0.27797983700000001</v>
      </c>
      <c r="AG117">
        <v>20</v>
      </c>
      <c r="AH117">
        <v>0.2</v>
      </c>
      <c r="AI117">
        <v>2776.3070760000001</v>
      </c>
      <c r="AJ117">
        <v>78.098043480000001</v>
      </c>
      <c r="AK117">
        <v>646</v>
      </c>
      <c r="AL117">
        <v>0.516386890487609</v>
      </c>
      <c r="AM117">
        <v>2.0090097000000001E-2</v>
      </c>
      <c r="AN117">
        <v>8.7597962000000001E-2</v>
      </c>
      <c r="AO117">
        <v>5.1745104370000004</v>
      </c>
      <c r="AP117">
        <v>16.171294329999899</v>
      </c>
      <c r="AQ117">
        <v>6.4736899999999997E-6</v>
      </c>
      <c r="AR117">
        <v>59.7445142772266</v>
      </c>
      <c r="AS117">
        <v>18.834763894838801</v>
      </c>
      <c r="AT117">
        <v>61.276424899719601</v>
      </c>
      <c r="AU117">
        <v>19.3177065588091</v>
      </c>
      <c r="AV117">
        <v>49.021139900000001</v>
      </c>
      <c r="AW117">
        <v>15.454165250000001</v>
      </c>
      <c r="AX117">
        <v>4.5957318660000004</v>
      </c>
      <c r="AY117">
        <v>1.448827992</v>
      </c>
      <c r="AZ117">
        <v>3.0638212440000001</v>
      </c>
      <c r="BA117">
        <v>0.96588532800000004</v>
      </c>
      <c r="BB117">
        <v>58.978558965980099</v>
      </c>
      <c r="BC117">
        <v>18.593292562853701</v>
      </c>
      <c r="BD117">
        <v>35.999899628585197</v>
      </c>
      <c r="BE117">
        <v>11.349152603300301</v>
      </c>
      <c r="BF117">
        <v>59.7445142772266</v>
      </c>
      <c r="BG117">
        <v>18.834763894838801</v>
      </c>
      <c r="BH117">
        <v>13.787195602436899</v>
      </c>
      <c r="BI117">
        <v>4.3464839757320499</v>
      </c>
      <c r="BJ117">
        <v>19.1488827811623</v>
      </c>
      <c r="BK117">
        <v>6.0367832996278503</v>
      </c>
      <c r="BL117">
        <v>68.935978012184506</v>
      </c>
      <c r="BM117">
        <v>21.732419878660199</v>
      </c>
      <c r="BN117">
        <v>71.999799257170494</v>
      </c>
      <c r="BO117">
        <v>22.698305206600701</v>
      </c>
      <c r="BP117">
        <v>9.1914637349579298</v>
      </c>
      <c r="BQ117">
        <v>2.8976559838213598</v>
      </c>
      <c r="BR117">
        <v>95</v>
      </c>
      <c r="BS117">
        <v>89</v>
      </c>
      <c r="BT117">
        <v>91</v>
      </c>
      <c r="BU117">
        <v>92</v>
      </c>
      <c r="BV117">
        <v>99</v>
      </c>
      <c r="BW117">
        <v>43</v>
      </c>
      <c r="BX117">
        <v>52</v>
      </c>
      <c r="BY117">
        <v>39</v>
      </c>
      <c r="BZ117">
        <v>80</v>
      </c>
      <c r="CA117">
        <v>89</v>
      </c>
      <c r="CB117">
        <v>78</v>
      </c>
      <c r="CC117">
        <v>80</v>
      </c>
      <c r="CD117">
        <v>64</v>
      </c>
      <c r="CE117">
        <v>6</v>
      </c>
      <c r="CF117">
        <v>4</v>
      </c>
      <c r="CG117">
        <v>77</v>
      </c>
      <c r="CH117">
        <v>47</v>
      </c>
      <c r="CI117">
        <v>78</v>
      </c>
      <c r="CJ117">
        <v>18</v>
      </c>
      <c r="CK117">
        <v>25</v>
      </c>
      <c r="CL117">
        <v>90</v>
      </c>
      <c r="CM117">
        <v>94</v>
      </c>
      <c r="CN117">
        <v>12</v>
      </c>
      <c r="CO117">
        <v>95</v>
      </c>
      <c r="CP117">
        <v>93</v>
      </c>
      <c r="CQ117">
        <v>96</v>
      </c>
      <c r="CR117">
        <v>94</v>
      </c>
      <c r="CS117">
        <v>89</v>
      </c>
      <c r="CT117">
        <v>87</v>
      </c>
      <c r="CU117">
        <v>50</v>
      </c>
      <c r="CV117">
        <v>47</v>
      </c>
      <c r="CW117">
        <v>31</v>
      </c>
      <c r="CX117">
        <v>28</v>
      </c>
      <c r="CY117">
        <v>95</v>
      </c>
      <c r="CZ117">
        <v>93</v>
      </c>
      <c r="DA117">
        <v>80</v>
      </c>
      <c r="DB117">
        <v>77</v>
      </c>
      <c r="DC117">
        <v>95</v>
      </c>
      <c r="DD117">
        <v>92</v>
      </c>
      <c r="DE117">
        <v>54</v>
      </c>
      <c r="DF117">
        <v>41</v>
      </c>
      <c r="DG117">
        <v>62</v>
      </c>
      <c r="DH117">
        <v>52</v>
      </c>
      <c r="DI117">
        <v>98</v>
      </c>
      <c r="DJ117">
        <v>95</v>
      </c>
      <c r="DK117">
        <v>98</v>
      </c>
      <c r="DL117">
        <v>95</v>
      </c>
      <c r="DM117">
        <v>38</v>
      </c>
      <c r="DN117">
        <v>26</v>
      </c>
      <c r="DO117">
        <f t="shared" si="17"/>
        <v>0</v>
      </c>
      <c r="DP117">
        <f t="shared" si="18"/>
        <v>1</v>
      </c>
      <c r="DQ117">
        <f t="shared" si="19"/>
        <v>1</v>
      </c>
      <c r="DR117">
        <f t="shared" si="20"/>
        <v>0</v>
      </c>
      <c r="DS117">
        <f t="shared" si="21"/>
        <v>0</v>
      </c>
      <c r="DT117">
        <f t="shared" si="22"/>
        <v>0</v>
      </c>
      <c r="DU117">
        <f t="shared" si="23"/>
        <v>1</v>
      </c>
      <c r="DV117">
        <f t="shared" si="24"/>
        <v>0</v>
      </c>
      <c r="DW117">
        <f t="shared" si="25"/>
        <v>1</v>
      </c>
      <c r="DX117">
        <f t="shared" si="26"/>
        <v>0</v>
      </c>
      <c r="DY117">
        <f t="shared" si="27"/>
        <v>0</v>
      </c>
      <c r="DZ117">
        <f t="shared" si="28"/>
        <v>1</v>
      </c>
      <c r="EA117">
        <f t="shared" si="29"/>
        <v>1</v>
      </c>
      <c r="EB117">
        <f t="shared" si="30"/>
        <v>0</v>
      </c>
      <c r="EC117">
        <f t="shared" si="31"/>
        <v>6</v>
      </c>
      <c r="ED117">
        <f t="shared" si="32"/>
        <v>1</v>
      </c>
      <c r="EE117" t="b">
        <v>1</v>
      </c>
      <c r="EF117" t="b">
        <f t="shared" si="33"/>
        <v>1</v>
      </c>
    </row>
    <row r="118" spans="1:136" x14ac:dyDescent="0.35">
      <c r="A118">
        <v>58633</v>
      </c>
      <c r="B118">
        <v>39035151300</v>
      </c>
      <c r="C118" t="s">
        <v>4</v>
      </c>
      <c r="D118" t="s">
        <v>237</v>
      </c>
      <c r="E118" t="s">
        <v>5</v>
      </c>
      <c r="F118">
        <v>5</v>
      </c>
      <c r="G118">
        <v>1680</v>
      </c>
      <c r="H118">
        <v>1526</v>
      </c>
      <c r="I118">
        <v>1504</v>
      </c>
      <c r="J118">
        <v>971</v>
      </c>
      <c r="K118">
        <v>1214</v>
      </c>
      <c r="L118">
        <v>513</v>
      </c>
      <c r="M118">
        <v>0.72186544342507597</v>
      </c>
      <c r="N118">
        <v>0.25451141101105801</v>
      </c>
      <c r="O118">
        <v>1384</v>
      </c>
      <c r="P118">
        <v>0.82380952380952299</v>
      </c>
      <c r="Q118">
        <v>946</v>
      </c>
      <c r="R118">
        <v>0.61992136304062895</v>
      </c>
      <c r="S118">
        <v>15</v>
      </c>
      <c r="T118">
        <v>2.9239766081871E-2</v>
      </c>
      <c r="U118">
        <v>142</v>
      </c>
      <c r="V118">
        <v>0.14624098867147201</v>
      </c>
      <c r="W118">
        <v>332</v>
      </c>
      <c r="X118">
        <v>0.220744680851063</v>
      </c>
      <c r="Y118">
        <v>30</v>
      </c>
      <c r="Z118">
        <v>1.7857142857142998E-2</v>
      </c>
      <c r="AA118">
        <v>708</v>
      </c>
      <c r="AB118">
        <v>0.42142857142857099</v>
      </c>
      <c r="AC118">
        <v>0.256410256410256</v>
      </c>
      <c r="AD118">
        <v>9.30400630136986</v>
      </c>
      <c r="AE118">
        <v>65.870189999999894</v>
      </c>
      <c r="AF118">
        <v>0.36553571899999998</v>
      </c>
      <c r="AG118">
        <v>20</v>
      </c>
      <c r="AH118">
        <v>0.3</v>
      </c>
      <c r="AI118">
        <v>4175.6081660277696</v>
      </c>
      <c r="AJ118">
        <v>29.3794921378888</v>
      </c>
      <c r="AK118">
        <v>616</v>
      </c>
      <c r="AL118">
        <v>0.50741350906095495</v>
      </c>
      <c r="AM118">
        <v>2.0569843841111001E-2</v>
      </c>
      <c r="AN118">
        <v>9.6434274373889003E-2</v>
      </c>
      <c r="AO118">
        <v>4.3254399531344401</v>
      </c>
      <c r="AP118">
        <v>10.289821018352701</v>
      </c>
      <c r="AQ118">
        <v>4.7418823329999996E-6</v>
      </c>
      <c r="AR118">
        <v>57.027370030580997</v>
      </c>
      <c r="AS118">
        <v>20.1064014698735</v>
      </c>
      <c r="AT118">
        <v>57.027370030580997</v>
      </c>
      <c r="AU118">
        <v>20.1064014698735</v>
      </c>
      <c r="AV118">
        <v>57.027369999999898</v>
      </c>
      <c r="AW118">
        <v>20.106401470000002</v>
      </c>
      <c r="AX118">
        <v>4.331192658</v>
      </c>
      <c r="AY118">
        <v>1.527068466</v>
      </c>
      <c r="AZ118">
        <v>22.377828730000001</v>
      </c>
      <c r="BA118">
        <v>7.8898537409999996</v>
      </c>
      <c r="BB118">
        <v>59.914831804281299</v>
      </c>
      <c r="BC118">
        <v>21.1244471139178</v>
      </c>
      <c r="BD118">
        <v>18.7685015290519</v>
      </c>
      <c r="BE118">
        <v>6.6172966862875002</v>
      </c>
      <c r="BF118">
        <v>55.5836391437308</v>
      </c>
      <c r="BG118">
        <v>19.5973786478514</v>
      </c>
      <c r="BH118">
        <v>13.715443425076399</v>
      </c>
      <c r="BI118">
        <v>4.8357168092101004</v>
      </c>
      <c r="BJ118">
        <v>20.212232415902101</v>
      </c>
      <c r="BK118">
        <v>7.1263195083096198</v>
      </c>
      <c r="BL118">
        <v>62.802293577981601</v>
      </c>
      <c r="BM118">
        <v>22.142492757962</v>
      </c>
      <c r="BN118">
        <v>64.967889908256794</v>
      </c>
      <c r="BO118">
        <v>22.906026990995201</v>
      </c>
      <c r="BP118">
        <v>7.9405198776758299</v>
      </c>
      <c r="BQ118">
        <v>2.7996255211216301</v>
      </c>
      <c r="BR118">
        <v>92</v>
      </c>
      <c r="BS118">
        <v>91</v>
      </c>
      <c r="BT118">
        <v>85</v>
      </c>
      <c r="BU118">
        <v>93</v>
      </c>
      <c r="BV118">
        <v>28</v>
      </c>
      <c r="BW118">
        <v>90</v>
      </c>
      <c r="BX118">
        <v>86</v>
      </c>
      <c r="BY118">
        <v>7</v>
      </c>
      <c r="BZ118">
        <v>98</v>
      </c>
      <c r="CA118">
        <v>93</v>
      </c>
      <c r="CB118">
        <v>79</v>
      </c>
      <c r="CC118">
        <v>79</v>
      </c>
      <c r="CD118">
        <v>79</v>
      </c>
      <c r="CE118">
        <v>6</v>
      </c>
      <c r="CF118">
        <v>31</v>
      </c>
      <c r="CG118">
        <v>83</v>
      </c>
      <c r="CH118">
        <v>26</v>
      </c>
      <c r="CI118">
        <v>77</v>
      </c>
      <c r="CJ118">
        <v>19</v>
      </c>
      <c r="CK118">
        <v>28</v>
      </c>
      <c r="CL118">
        <v>87</v>
      </c>
      <c r="CM118">
        <v>90</v>
      </c>
      <c r="CN118">
        <v>11</v>
      </c>
      <c r="CO118">
        <v>94</v>
      </c>
      <c r="CP118">
        <v>94</v>
      </c>
      <c r="CQ118">
        <v>95</v>
      </c>
      <c r="CR118">
        <v>95</v>
      </c>
      <c r="CS118">
        <v>93</v>
      </c>
      <c r="CT118">
        <v>94</v>
      </c>
      <c r="CU118">
        <v>49</v>
      </c>
      <c r="CV118">
        <v>48</v>
      </c>
      <c r="CW118">
        <v>77</v>
      </c>
      <c r="CX118">
        <v>75</v>
      </c>
      <c r="CY118">
        <v>96</v>
      </c>
      <c r="CZ118">
        <v>95</v>
      </c>
      <c r="DA118">
        <v>59</v>
      </c>
      <c r="DB118">
        <v>56</v>
      </c>
      <c r="DC118">
        <v>94</v>
      </c>
      <c r="DD118">
        <v>93</v>
      </c>
      <c r="DE118">
        <v>54</v>
      </c>
      <c r="DF118">
        <v>45</v>
      </c>
      <c r="DG118">
        <v>64</v>
      </c>
      <c r="DH118">
        <v>59</v>
      </c>
      <c r="DI118">
        <v>96</v>
      </c>
      <c r="DJ118">
        <v>95</v>
      </c>
      <c r="DK118">
        <v>96</v>
      </c>
      <c r="DL118">
        <v>95</v>
      </c>
      <c r="DM118">
        <v>34</v>
      </c>
      <c r="DN118">
        <v>25</v>
      </c>
      <c r="DO118">
        <f t="shared" si="17"/>
        <v>1</v>
      </c>
      <c r="DP118">
        <f t="shared" si="18"/>
        <v>1</v>
      </c>
      <c r="DQ118">
        <f t="shared" si="19"/>
        <v>1</v>
      </c>
      <c r="DR118">
        <f t="shared" si="20"/>
        <v>1</v>
      </c>
      <c r="DS118">
        <f t="shared" si="21"/>
        <v>0</v>
      </c>
      <c r="DT118">
        <f t="shared" si="22"/>
        <v>0</v>
      </c>
      <c r="DU118">
        <f t="shared" si="23"/>
        <v>1</v>
      </c>
      <c r="DV118">
        <f t="shared" si="24"/>
        <v>0</v>
      </c>
      <c r="DW118">
        <f t="shared" si="25"/>
        <v>1</v>
      </c>
      <c r="DX118">
        <f t="shared" si="26"/>
        <v>0</v>
      </c>
      <c r="DY118">
        <f t="shared" si="27"/>
        <v>0</v>
      </c>
      <c r="DZ118">
        <f t="shared" si="28"/>
        <v>1</v>
      </c>
      <c r="EA118">
        <f t="shared" si="29"/>
        <v>1</v>
      </c>
      <c r="EB118">
        <f t="shared" si="30"/>
        <v>0</v>
      </c>
      <c r="EC118">
        <f t="shared" si="31"/>
        <v>8</v>
      </c>
      <c r="ED118">
        <f t="shared" si="32"/>
        <v>1</v>
      </c>
      <c r="EE118" t="b">
        <v>1</v>
      </c>
      <c r="EF118" t="b">
        <f t="shared" si="33"/>
        <v>1</v>
      </c>
    </row>
    <row r="119" spans="1:136" x14ac:dyDescent="0.35">
      <c r="A119">
        <v>58634</v>
      </c>
      <c r="B119">
        <v>39035151500</v>
      </c>
      <c r="C119" t="s">
        <v>4</v>
      </c>
      <c r="D119" t="s">
        <v>237</v>
      </c>
      <c r="E119" t="s">
        <v>5</v>
      </c>
      <c r="F119">
        <v>5</v>
      </c>
      <c r="G119">
        <v>943</v>
      </c>
      <c r="H119">
        <v>840</v>
      </c>
      <c r="I119">
        <v>732</v>
      </c>
      <c r="J119">
        <v>369</v>
      </c>
      <c r="K119">
        <v>605</v>
      </c>
      <c r="L119">
        <v>440</v>
      </c>
      <c r="M119">
        <v>0.82020211584103397</v>
      </c>
      <c r="N119">
        <v>0.26461004023299101</v>
      </c>
      <c r="O119">
        <v>852</v>
      </c>
      <c r="P119">
        <v>0.903499469777306</v>
      </c>
      <c r="Q119">
        <v>619</v>
      </c>
      <c r="R119">
        <v>0.73690476190476095</v>
      </c>
      <c r="S119">
        <v>22</v>
      </c>
      <c r="T119">
        <v>0.05</v>
      </c>
      <c r="U119">
        <v>0</v>
      </c>
      <c r="V119">
        <v>0</v>
      </c>
      <c r="W119">
        <v>189</v>
      </c>
      <c r="X119">
        <v>0.25819672131147497</v>
      </c>
      <c r="Y119">
        <v>88</v>
      </c>
      <c r="Z119">
        <v>9.3319194061506003E-2</v>
      </c>
      <c r="AA119">
        <v>229</v>
      </c>
      <c r="AB119">
        <v>0.242841993637327</v>
      </c>
      <c r="AC119">
        <v>0.277948717948718</v>
      </c>
      <c r="AD119">
        <v>9.3505786301369902</v>
      </c>
      <c r="AE119">
        <v>65.90307</v>
      </c>
      <c r="AF119">
        <v>0.48444210399999998</v>
      </c>
      <c r="AG119">
        <v>20</v>
      </c>
      <c r="AH119">
        <v>0.3</v>
      </c>
      <c r="AI119">
        <v>4476.2982225907399</v>
      </c>
      <c r="AJ119">
        <v>258.313045546642</v>
      </c>
      <c r="AK119">
        <v>481</v>
      </c>
      <c r="AL119">
        <v>0.795041322314049</v>
      </c>
      <c r="AM119">
        <v>2.0734921298547999E-2</v>
      </c>
      <c r="AN119">
        <v>0.103524381313975</v>
      </c>
      <c r="AO119">
        <v>4.3763423597150597</v>
      </c>
      <c r="AP119">
        <v>6.78960274859074</v>
      </c>
      <c r="AQ119">
        <v>3.669324837E-6</v>
      </c>
      <c r="AR119">
        <v>65.6161692672827</v>
      </c>
      <c r="AS119">
        <v>21.168803218639201</v>
      </c>
      <c r="AT119">
        <v>64.795967151441602</v>
      </c>
      <c r="AU119">
        <v>20.904193178406199</v>
      </c>
      <c r="AV119">
        <v>73.818190439999896</v>
      </c>
      <c r="AW119">
        <v>23.814903600000001</v>
      </c>
      <c r="AX119">
        <v>4.9212126960000004</v>
      </c>
      <c r="AY119">
        <v>1.5876602399999999</v>
      </c>
      <c r="AZ119">
        <v>25.426265600000001</v>
      </c>
      <c r="BA119">
        <v>8.2029112400000006</v>
      </c>
      <c r="BB119">
        <v>68.896977730646796</v>
      </c>
      <c r="BC119">
        <v>22.227243379571199</v>
      </c>
      <c r="BD119">
        <v>65.6161692672827</v>
      </c>
      <c r="BE119">
        <v>21.168803218639201</v>
      </c>
      <c r="BF119">
        <v>77.0989988890571</v>
      </c>
      <c r="BG119">
        <v>24.873343781901099</v>
      </c>
      <c r="BH119">
        <v>15.5838402009796</v>
      </c>
      <c r="BI119">
        <v>5.0275907644268196</v>
      </c>
      <c r="BJ119">
        <v>24.606063475231</v>
      </c>
      <c r="BK119">
        <v>7.9383012069897303</v>
      </c>
      <c r="BL119">
        <v>71.357584078169893</v>
      </c>
      <c r="BM119">
        <v>23.021073500270202</v>
      </c>
      <c r="BN119">
        <v>68.896977730646796</v>
      </c>
      <c r="BO119">
        <v>22.227243379571199</v>
      </c>
      <c r="BP119">
        <v>8.2020211584103304</v>
      </c>
      <c r="BQ119">
        <v>2.64610040232991</v>
      </c>
      <c r="BR119">
        <v>97</v>
      </c>
      <c r="BS119">
        <v>92</v>
      </c>
      <c r="BT119">
        <v>90</v>
      </c>
      <c r="BU119">
        <v>97</v>
      </c>
      <c r="BV119">
        <v>53</v>
      </c>
      <c r="BW119">
        <v>0</v>
      </c>
      <c r="BX119">
        <v>90</v>
      </c>
      <c r="BY119">
        <v>89</v>
      </c>
      <c r="BZ119">
        <v>86</v>
      </c>
      <c r="CA119">
        <v>97</v>
      </c>
      <c r="CB119">
        <v>80</v>
      </c>
      <c r="CC119">
        <v>79</v>
      </c>
      <c r="CD119">
        <v>90</v>
      </c>
      <c r="CE119">
        <v>6</v>
      </c>
      <c r="CF119">
        <v>31</v>
      </c>
      <c r="CG119">
        <v>84</v>
      </c>
      <c r="CH119">
        <v>80</v>
      </c>
      <c r="CI119">
        <v>94</v>
      </c>
      <c r="CJ119">
        <v>19</v>
      </c>
      <c r="CK119">
        <v>30</v>
      </c>
      <c r="CL119">
        <v>87</v>
      </c>
      <c r="CM119">
        <v>84</v>
      </c>
      <c r="CN119">
        <v>10</v>
      </c>
      <c r="CO119">
        <v>96</v>
      </c>
      <c r="CP119">
        <v>95</v>
      </c>
      <c r="CQ119">
        <v>97</v>
      </c>
      <c r="CR119">
        <v>95</v>
      </c>
      <c r="CS119">
        <v>99</v>
      </c>
      <c r="CT119">
        <v>96</v>
      </c>
      <c r="CU119">
        <v>51</v>
      </c>
      <c r="CV119">
        <v>48</v>
      </c>
      <c r="CW119">
        <v>80</v>
      </c>
      <c r="CX119">
        <v>76</v>
      </c>
      <c r="CY119">
        <v>98</v>
      </c>
      <c r="CZ119">
        <v>96</v>
      </c>
      <c r="DA119">
        <v>97</v>
      </c>
      <c r="DB119">
        <v>94</v>
      </c>
      <c r="DC119">
        <v>99</v>
      </c>
      <c r="DD119">
        <v>97</v>
      </c>
      <c r="DE119">
        <v>58</v>
      </c>
      <c r="DF119">
        <v>47</v>
      </c>
      <c r="DG119">
        <v>71</v>
      </c>
      <c r="DH119">
        <v>63</v>
      </c>
      <c r="DI119">
        <v>98</v>
      </c>
      <c r="DJ119">
        <v>96</v>
      </c>
      <c r="DK119">
        <v>97</v>
      </c>
      <c r="DL119">
        <v>95</v>
      </c>
      <c r="DM119">
        <v>35</v>
      </c>
      <c r="DN119">
        <v>24</v>
      </c>
      <c r="DO119">
        <f t="shared" si="17"/>
        <v>1</v>
      </c>
      <c r="DP119">
        <f t="shared" si="18"/>
        <v>1</v>
      </c>
      <c r="DQ119">
        <f t="shared" si="19"/>
        <v>1</v>
      </c>
      <c r="DR119">
        <f t="shared" si="20"/>
        <v>1</v>
      </c>
      <c r="DS119">
        <f t="shared" si="21"/>
        <v>0</v>
      </c>
      <c r="DT119">
        <f t="shared" si="22"/>
        <v>0</v>
      </c>
      <c r="DU119">
        <f t="shared" si="23"/>
        <v>1</v>
      </c>
      <c r="DV119">
        <f t="shared" si="24"/>
        <v>1</v>
      </c>
      <c r="DW119">
        <f t="shared" si="25"/>
        <v>1</v>
      </c>
      <c r="DX119">
        <f t="shared" si="26"/>
        <v>0</v>
      </c>
      <c r="DY119">
        <f t="shared" si="27"/>
        <v>0</v>
      </c>
      <c r="DZ119">
        <f t="shared" si="28"/>
        <v>1</v>
      </c>
      <c r="EA119">
        <f t="shared" si="29"/>
        <v>1</v>
      </c>
      <c r="EB119">
        <f t="shared" si="30"/>
        <v>0</v>
      </c>
      <c r="EC119">
        <f t="shared" si="31"/>
        <v>9</v>
      </c>
      <c r="ED119">
        <f t="shared" si="32"/>
        <v>1</v>
      </c>
      <c r="EE119" t="b">
        <v>1</v>
      </c>
      <c r="EF119" t="b">
        <f t="shared" si="33"/>
        <v>1</v>
      </c>
    </row>
    <row r="120" spans="1:136" x14ac:dyDescent="0.35">
      <c r="A120">
        <v>58635</v>
      </c>
      <c r="B120">
        <v>39035151600</v>
      </c>
      <c r="C120" t="s">
        <v>4</v>
      </c>
      <c r="D120" t="s">
        <v>237</v>
      </c>
      <c r="E120" t="s">
        <v>5</v>
      </c>
      <c r="F120">
        <v>5</v>
      </c>
      <c r="G120">
        <v>1572</v>
      </c>
      <c r="H120">
        <v>1510</v>
      </c>
      <c r="I120">
        <v>803</v>
      </c>
      <c r="J120">
        <v>798</v>
      </c>
      <c r="K120">
        <v>1099</v>
      </c>
      <c r="L120">
        <v>670</v>
      </c>
      <c r="M120">
        <v>0.87581306978076601</v>
      </c>
      <c r="N120">
        <v>0.332333214821389</v>
      </c>
      <c r="O120">
        <v>1421</v>
      </c>
      <c r="P120">
        <v>0.903944020356234</v>
      </c>
      <c r="Q120">
        <v>1280</v>
      </c>
      <c r="R120">
        <v>0.84768211920529801</v>
      </c>
      <c r="S120">
        <v>132</v>
      </c>
      <c r="T120">
        <v>0.197014925373134</v>
      </c>
      <c r="U120">
        <v>197</v>
      </c>
      <c r="V120">
        <v>0.24686716791979901</v>
      </c>
      <c r="W120">
        <v>88</v>
      </c>
      <c r="X120">
        <v>0.10958904109589</v>
      </c>
      <c r="Y120">
        <v>273</v>
      </c>
      <c r="Z120">
        <v>0.17366412213740401</v>
      </c>
      <c r="AA120">
        <v>211</v>
      </c>
      <c r="AB120">
        <v>0.13422391857506299</v>
      </c>
      <c r="AC120">
        <v>0.26051282051282199</v>
      </c>
      <c r="AD120">
        <v>9.3693276712328704</v>
      </c>
      <c r="AE120">
        <v>65.745249999999899</v>
      </c>
      <c r="AF120">
        <v>0.46546374200000001</v>
      </c>
      <c r="AG120">
        <v>20</v>
      </c>
      <c r="AH120">
        <v>0.3</v>
      </c>
      <c r="AI120">
        <v>4697.3274715299203</v>
      </c>
      <c r="AJ120">
        <v>82.606406727795203</v>
      </c>
      <c r="AK120">
        <v>665</v>
      </c>
      <c r="AL120">
        <v>0.60509554140127297</v>
      </c>
      <c r="AM120">
        <v>2.1120213487401999E-2</v>
      </c>
      <c r="AN120">
        <v>0.10825389342126</v>
      </c>
      <c r="AO120">
        <v>3.5154721611905502</v>
      </c>
      <c r="AP120">
        <v>5.9899788477590503</v>
      </c>
      <c r="AQ120">
        <v>3.8513333620000004E-6</v>
      </c>
      <c r="AR120">
        <v>70.065045582461195</v>
      </c>
      <c r="AS120">
        <v>26.5866571857111</v>
      </c>
      <c r="AT120">
        <v>68.313419442899701</v>
      </c>
      <c r="AU120">
        <v>25.9219907560683</v>
      </c>
      <c r="AV120">
        <v>77.947363229999894</v>
      </c>
      <c r="AW120">
        <v>29.577656139999899</v>
      </c>
      <c r="AX120">
        <v>5.2548784199999998</v>
      </c>
      <c r="AY120">
        <v>1.9939992900000001</v>
      </c>
      <c r="AZ120">
        <v>27.15020517</v>
      </c>
      <c r="BA120">
        <v>10.302329670000001</v>
      </c>
      <c r="BB120">
        <v>74.444110931365103</v>
      </c>
      <c r="BC120">
        <v>28.248323259818001</v>
      </c>
      <c r="BD120">
        <v>42.039027349476697</v>
      </c>
      <c r="BE120">
        <v>15.951994311426599</v>
      </c>
      <c r="BF120">
        <v>73.568297861584298</v>
      </c>
      <c r="BG120">
        <v>27.915990044996601</v>
      </c>
      <c r="BH120">
        <v>16.640448325834502</v>
      </c>
      <c r="BI120">
        <v>6.3143310816063902</v>
      </c>
      <c r="BJ120">
        <v>28.026018232984502</v>
      </c>
      <c r="BK120">
        <v>10.6346628742844</v>
      </c>
      <c r="BL120">
        <v>73.568297861584298</v>
      </c>
      <c r="BM120">
        <v>27.915990044996601</v>
      </c>
      <c r="BN120">
        <v>70.940858652241999</v>
      </c>
      <c r="BO120">
        <v>26.9189904005325</v>
      </c>
      <c r="BP120">
        <v>8.7581306978076601</v>
      </c>
      <c r="BQ120">
        <v>3.3233321482138898</v>
      </c>
      <c r="BR120">
        <v>99</v>
      </c>
      <c r="BS120">
        <v>97</v>
      </c>
      <c r="BT120">
        <v>90</v>
      </c>
      <c r="BU120">
        <v>99</v>
      </c>
      <c r="BV120">
        <v>97</v>
      </c>
      <c r="BW120">
        <v>95</v>
      </c>
      <c r="BX120">
        <v>59</v>
      </c>
      <c r="BY120">
        <v>99</v>
      </c>
      <c r="BZ120">
        <v>36</v>
      </c>
      <c r="CA120">
        <v>94</v>
      </c>
      <c r="CB120">
        <v>80</v>
      </c>
      <c r="CC120">
        <v>78</v>
      </c>
      <c r="CD120">
        <v>89</v>
      </c>
      <c r="CE120">
        <v>6</v>
      </c>
      <c r="CF120">
        <v>31</v>
      </c>
      <c r="CG120">
        <v>85</v>
      </c>
      <c r="CH120">
        <v>48</v>
      </c>
      <c r="CI120">
        <v>84</v>
      </c>
      <c r="CJ120">
        <v>19</v>
      </c>
      <c r="CK120">
        <v>32</v>
      </c>
      <c r="CL120">
        <v>84</v>
      </c>
      <c r="CM120">
        <v>81</v>
      </c>
      <c r="CN120">
        <v>10</v>
      </c>
      <c r="CO120">
        <v>97</v>
      </c>
      <c r="CP120">
        <v>98</v>
      </c>
      <c r="CQ120">
        <v>98</v>
      </c>
      <c r="CR120">
        <v>98</v>
      </c>
      <c r="CS120">
        <v>99</v>
      </c>
      <c r="CT120">
        <v>99</v>
      </c>
      <c r="CU120">
        <v>52</v>
      </c>
      <c r="CV120">
        <v>50</v>
      </c>
      <c r="CW120">
        <v>82</v>
      </c>
      <c r="CX120">
        <v>82</v>
      </c>
      <c r="CY120">
        <v>99</v>
      </c>
      <c r="CZ120">
        <v>98</v>
      </c>
      <c r="DA120">
        <v>85</v>
      </c>
      <c r="DB120">
        <v>87</v>
      </c>
      <c r="DC120">
        <v>99</v>
      </c>
      <c r="DD120">
        <v>98</v>
      </c>
      <c r="DE120">
        <v>60</v>
      </c>
      <c r="DF120">
        <v>57</v>
      </c>
      <c r="DG120">
        <v>75</v>
      </c>
      <c r="DH120">
        <v>74</v>
      </c>
      <c r="DI120">
        <v>99</v>
      </c>
      <c r="DJ120">
        <v>98</v>
      </c>
      <c r="DK120">
        <v>98</v>
      </c>
      <c r="DL120">
        <v>98</v>
      </c>
      <c r="DM120">
        <v>37</v>
      </c>
      <c r="DN120">
        <v>30</v>
      </c>
      <c r="DO120">
        <f t="shared" si="17"/>
        <v>1</v>
      </c>
      <c r="DP120">
        <f t="shared" si="18"/>
        <v>1</v>
      </c>
      <c r="DQ120">
        <f t="shared" si="19"/>
        <v>1</v>
      </c>
      <c r="DR120">
        <f t="shared" si="20"/>
        <v>1</v>
      </c>
      <c r="DS120">
        <f t="shared" si="21"/>
        <v>0</v>
      </c>
      <c r="DT120">
        <f t="shared" si="22"/>
        <v>0</v>
      </c>
      <c r="DU120">
        <f t="shared" si="23"/>
        <v>1</v>
      </c>
      <c r="DV120">
        <f t="shared" si="24"/>
        <v>0</v>
      </c>
      <c r="DW120">
        <f t="shared" si="25"/>
        <v>1</v>
      </c>
      <c r="DX120">
        <f t="shared" si="26"/>
        <v>0</v>
      </c>
      <c r="DY120">
        <f t="shared" si="27"/>
        <v>0</v>
      </c>
      <c r="DZ120">
        <f t="shared" si="28"/>
        <v>1</v>
      </c>
      <c r="EA120">
        <f t="shared" si="29"/>
        <v>1</v>
      </c>
      <c r="EB120">
        <f t="shared" si="30"/>
        <v>0</v>
      </c>
      <c r="EC120">
        <f t="shared" si="31"/>
        <v>8</v>
      </c>
      <c r="ED120">
        <f t="shared" si="32"/>
        <v>1</v>
      </c>
      <c r="EE120" t="b">
        <v>1</v>
      </c>
      <c r="EF120" t="b">
        <f t="shared" si="33"/>
        <v>1</v>
      </c>
    </row>
    <row r="121" spans="1:136" x14ac:dyDescent="0.35">
      <c r="A121">
        <v>58636</v>
      </c>
      <c r="B121">
        <v>39035151700</v>
      </c>
      <c r="C121" t="s">
        <v>4</v>
      </c>
      <c r="D121" t="s">
        <v>237</v>
      </c>
      <c r="E121" t="s">
        <v>5</v>
      </c>
      <c r="F121">
        <v>5</v>
      </c>
      <c r="G121">
        <v>1154</v>
      </c>
      <c r="H121">
        <v>1154</v>
      </c>
      <c r="I121">
        <v>709</v>
      </c>
      <c r="J121">
        <v>402</v>
      </c>
      <c r="K121">
        <v>572</v>
      </c>
      <c r="L121">
        <v>569</v>
      </c>
      <c r="M121">
        <v>0.73136915077989595</v>
      </c>
      <c r="N121">
        <v>0.216936761298821</v>
      </c>
      <c r="O121">
        <v>1065</v>
      </c>
      <c r="P121">
        <v>0.92287694974003398</v>
      </c>
      <c r="Q121">
        <v>623</v>
      </c>
      <c r="R121">
        <v>0.53986135181975703</v>
      </c>
      <c r="S121">
        <v>84</v>
      </c>
      <c r="T121">
        <v>0.14762741652021</v>
      </c>
      <c r="U121">
        <v>0</v>
      </c>
      <c r="V121">
        <v>0</v>
      </c>
      <c r="W121">
        <v>86</v>
      </c>
      <c r="X121">
        <v>0.121297602256699</v>
      </c>
      <c r="Y121">
        <v>65</v>
      </c>
      <c r="Z121">
        <v>5.632582322357E-2</v>
      </c>
      <c r="AA121">
        <v>279</v>
      </c>
      <c r="AB121">
        <v>0.24176776429809299</v>
      </c>
      <c r="AC121">
        <v>0.27589743589743698</v>
      </c>
      <c r="AD121">
        <v>9.3836824657534308</v>
      </c>
      <c r="AE121">
        <v>65.701040000000006</v>
      </c>
      <c r="AF121">
        <v>0.46286782900000001</v>
      </c>
      <c r="AG121">
        <v>20</v>
      </c>
      <c r="AH121">
        <v>0.3</v>
      </c>
      <c r="AI121">
        <v>4797.7863923984196</v>
      </c>
      <c r="AJ121">
        <v>237.361418717075</v>
      </c>
      <c r="AK121">
        <v>524</v>
      </c>
      <c r="AL121">
        <v>0.91608391608391604</v>
      </c>
      <c r="AM121">
        <v>2.1075694303238E-2</v>
      </c>
      <c r="AN121">
        <v>0.11442347296859701</v>
      </c>
      <c r="AO121">
        <v>4.35535067894308</v>
      </c>
      <c r="AP121">
        <v>9.5949976692463093</v>
      </c>
      <c r="AQ121">
        <v>3.150500677E-6</v>
      </c>
      <c r="AR121">
        <v>58.5095320623916</v>
      </c>
      <c r="AS121">
        <v>17.3549409039056</v>
      </c>
      <c r="AT121">
        <v>57.046793760831797</v>
      </c>
      <c r="AU121">
        <v>16.921067381307999</v>
      </c>
      <c r="AV121">
        <v>65.091854440000006</v>
      </c>
      <c r="AW121">
        <v>19.30737173</v>
      </c>
      <c r="AX121">
        <v>4.388214906</v>
      </c>
      <c r="AY121">
        <v>1.301620566</v>
      </c>
      <c r="AZ121">
        <v>22.672443680000001</v>
      </c>
      <c r="BA121">
        <v>6.7250395909999998</v>
      </c>
      <c r="BB121">
        <v>62.166377816291103</v>
      </c>
      <c r="BC121">
        <v>18.439624710399698</v>
      </c>
      <c r="BD121">
        <v>57.046793760831797</v>
      </c>
      <c r="BE121">
        <v>16.921067381307999</v>
      </c>
      <c r="BF121">
        <v>72.405545927209701</v>
      </c>
      <c r="BG121">
        <v>21.4767393685832</v>
      </c>
      <c r="BH121">
        <v>13.896013864818</v>
      </c>
      <c r="BI121">
        <v>4.1217984646775898</v>
      </c>
      <c r="BJ121">
        <v>24.866551126516399</v>
      </c>
      <c r="BK121">
        <v>7.3758498841599103</v>
      </c>
      <c r="BL121">
        <v>63.629116117850899</v>
      </c>
      <c r="BM121">
        <v>18.873498232997399</v>
      </c>
      <c r="BN121">
        <v>65.091854419410694</v>
      </c>
      <c r="BO121">
        <v>19.307371755595</v>
      </c>
      <c r="BP121">
        <v>7.3136915077989597</v>
      </c>
      <c r="BQ121">
        <v>2.1693676129882098</v>
      </c>
      <c r="BR121">
        <v>93</v>
      </c>
      <c r="BS121">
        <v>84</v>
      </c>
      <c r="BT121">
        <v>91</v>
      </c>
      <c r="BU121">
        <v>87</v>
      </c>
      <c r="BV121">
        <v>94</v>
      </c>
      <c r="BW121">
        <v>0</v>
      </c>
      <c r="BX121">
        <v>64</v>
      </c>
      <c r="BY121">
        <v>53</v>
      </c>
      <c r="BZ121">
        <v>85</v>
      </c>
      <c r="CA121">
        <v>97</v>
      </c>
      <c r="CB121">
        <v>80</v>
      </c>
      <c r="CC121">
        <v>78</v>
      </c>
      <c r="CD121">
        <v>89</v>
      </c>
      <c r="CE121">
        <v>6</v>
      </c>
      <c r="CF121">
        <v>31</v>
      </c>
      <c r="CG121">
        <v>85</v>
      </c>
      <c r="CH121">
        <v>78</v>
      </c>
      <c r="CI121">
        <v>99</v>
      </c>
      <c r="CJ121">
        <v>19</v>
      </c>
      <c r="CK121">
        <v>34</v>
      </c>
      <c r="CL121">
        <v>87</v>
      </c>
      <c r="CM121">
        <v>89</v>
      </c>
      <c r="CN121">
        <v>10</v>
      </c>
      <c r="CO121">
        <v>94</v>
      </c>
      <c r="CP121">
        <v>91</v>
      </c>
      <c r="CQ121">
        <v>95</v>
      </c>
      <c r="CR121">
        <v>92</v>
      </c>
      <c r="CS121">
        <v>96</v>
      </c>
      <c r="CT121">
        <v>93</v>
      </c>
      <c r="CU121">
        <v>49</v>
      </c>
      <c r="CV121">
        <v>45</v>
      </c>
      <c r="CW121">
        <v>77</v>
      </c>
      <c r="CX121">
        <v>70</v>
      </c>
      <c r="CY121">
        <v>96</v>
      </c>
      <c r="CZ121">
        <v>93</v>
      </c>
      <c r="DA121">
        <v>94</v>
      </c>
      <c r="DB121">
        <v>89</v>
      </c>
      <c r="DC121">
        <v>98</v>
      </c>
      <c r="DD121">
        <v>95</v>
      </c>
      <c r="DE121">
        <v>54</v>
      </c>
      <c r="DF121">
        <v>39</v>
      </c>
      <c r="DG121">
        <v>71</v>
      </c>
      <c r="DH121">
        <v>60</v>
      </c>
      <c r="DI121">
        <v>96</v>
      </c>
      <c r="DJ121">
        <v>92</v>
      </c>
      <c r="DK121">
        <v>96</v>
      </c>
      <c r="DL121">
        <v>92</v>
      </c>
      <c r="DM121">
        <v>31</v>
      </c>
      <c r="DN121">
        <v>20</v>
      </c>
      <c r="DO121">
        <f t="shared" si="17"/>
        <v>0</v>
      </c>
      <c r="DP121">
        <f t="shared" si="18"/>
        <v>1</v>
      </c>
      <c r="DQ121">
        <f t="shared" si="19"/>
        <v>1</v>
      </c>
      <c r="DR121">
        <f t="shared" si="20"/>
        <v>1</v>
      </c>
      <c r="DS121">
        <f t="shared" si="21"/>
        <v>0</v>
      </c>
      <c r="DT121">
        <f t="shared" si="22"/>
        <v>0</v>
      </c>
      <c r="DU121">
        <f t="shared" si="23"/>
        <v>1</v>
      </c>
      <c r="DV121">
        <f t="shared" si="24"/>
        <v>0</v>
      </c>
      <c r="DW121">
        <f t="shared" si="25"/>
        <v>1</v>
      </c>
      <c r="DX121">
        <f t="shared" si="26"/>
        <v>0</v>
      </c>
      <c r="DY121">
        <f t="shared" si="27"/>
        <v>0</v>
      </c>
      <c r="DZ121">
        <f t="shared" si="28"/>
        <v>1</v>
      </c>
      <c r="EA121">
        <f t="shared" si="29"/>
        <v>1</v>
      </c>
      <c r="EB121">
        <f t="shared" si="30"/>
        <v>0</v>
      </c>
      <c r="EC121">
        <f t="shared" si="31"/>
        <v>7</v>
      </c>
      <c r="ED121">
        <f t="shared" si="32"/>
        <v>1</v>
      </c>
      <c r="EE121" t="b">
        <v>1</v>
      </c>
      <c r="EF121" t="b">
        <f t="shared" si="33"/>
        <v>1</v>
      </c>
    </row>
    <row r="122" spans="1:136" x14ac:dyDescent="0.35">
      <c r="A122">
        <v>58637</v>
      </c>
      <c r="B122">
        <v>39035151800</v>
      </c>
      <c r="C122" t="s">
        <v>4</v>
      </c>
      <c r="D122" t="s">
        <v>237</v>
      </c>
      <c r="E122" t="s">
        <v>5</v>
      </c>
      <c r="F122">
        <v>5</v>
      </c>
      <c r="G122">
        <v>1441</v>
      </c>
      <c r="H122">
        <v>1411</v>
      </c>
      <c r="I122">
        <v>852</v>
      </c>
      <c r="J122">
        <v>563</v>
      </c>
      <c r="K122">
        <v>844</v>
      </c>
      <c r="L122">
        <v>627</v>
      </c>
      <c r="M122">
        <v>0.80837314232232005</v>
      </c>
      <c r="N122">
        <v>0.25206346552244802</v>
      </c>
      <c r="O122">
        <v>1430</v>
      </c>
      <c r="P122">
        <v>0.99236641221374</v>
      </c>
      <c r="Q122">
        <v>881</v>
      </c>
      <c r="R122">
        <v>0.62437987243089998</v>
      </c>
      <c r="S122">
        <v>115</v>
      </c>
      <c r="T122">
        <v>0.18341307814992</v>
      </c>
      <c r="U122">
        <v>0</v>
      </c>
      <c r="V122">
        <v>0</v>
      </c>
      <c r="W122">
        <v>140</v>
      </c>
      <c r="X122">
        <v>0.16431924882629101</v>
      </c>
      <c r="Y122">
        <v>116</v>
      </c>
      <c r="Z122">
        <v>8.0499653018737002E-2</v>
      </c>
      <c r="AA122">
        <v>162</v>
      </c>
      <c r="AB122">
        <v>0.112421929215822</v>
      </c>
      <c r="AC122">
        <v>0.288205128205128</v>
      </c>
      <c r="AD122">
        <v>9.3728528767123205</v>
      </c>
      <c r="AE122">
        <v>65.874470000000002</v>
      </c>
      <c r="AF122">
        <v>0.50199896799999999</v>
      </c>
      <c r="AG122">
        <v>20</v>
      </c>
      <c r="AH122">
        <v>0.3</v>
      </c>
      <c r="AI122">
        <v>4720.6393218286603</v>
      </c>
      <c r="AJ122">
        <v>138.96868011602899</v>
      </c>
      <c r="AK122">
        <v>660</v>
      </c>
      <c r="AL122">
        <v>0.78199052132701397</v>
      </c>
      <c r="AM122">
        <v>2.0762254051070999E-2</v>
      </c>
      <c r="AN122">
        <v>0.109758972886326</v>
      </c>
      <c r="AO122">
        <v>4.59756694712026</v>
      </c>
      <c r="AP122">
        <v>5.0277456094283304</v>
      </c>
      <c r="AQ122">
        <v>3.275936853E-6</v>
      </c>
      <c r="AR122">
        <v>64.669851385785606</v>
      </c>
      <c r="AS122">
        <v>20.1650772417958</v>
      </c>
      <c r="AT122">
        <v>63.861478243463203</v>
      </c>
      <c r="AU122">
        <v>19.913013776273299</v>
      </c>
      <c r="AV122">
        <v>73.561955920000003</v>
      </c>
      <c r="AW122">
        <v>22.93777541</v>
      </c>
      <c r="AX122">
        <v>4.8502388520000004</v>
      </c>
      <c r="AY122">
        <v>1.512380796</v>
      </c>
      <c r="AZ122">
        <v>25.059567399999899</v>
      </c>
      <c r="BA122">
        <v>7.8139674460000004</v>
      </c>
      <c r="BB122">
        <v>68.711717097397099</v>
      </c>
      <c r="BC122">
        <v>21.425394569407999</v>
      </c>
      <c r="BD122">
        <v>50.927507966306102</v>
      </c>
      <c r="BE122">
        <v>15.879998327914199</v>
      </c>
      <c r="BF122">
        <v>75.987075378298002</v>
      </c>
      <c r="BG122">
        <v>23.6939657591101</v>
      </c>
      <c r="BH122">
        <v>15.359089704124001</v>
      </c>
      <c r="BI122">
        <v>4.78920584492651</v>
      </c>
      <c r="BJ122">
        <v>26.676313696636502</v>
      </c>
      <c r="BK122">
        <v>8.3180943622407799</v>
      </c>
      <c r="BL122">
        <v>71.136836524364099</v>
      </c>
      <c r="BM122">
        <v>22.1815849659754</v>
      </c>
      <c r="BN122">
        <v>63.053105101140901</v>
      </c>
      <c r="BO122">
        <v>19.660950310750898</v>
      </c>
      <c r="BP122">
        <v>8.0837314232232007</v>
      </c>
      <c r="BQ122">
        <v>2.5206346552244798</v>
      </c>
      <c r="BR122">
        <v>97</v>
      </c>
      <c r="BS122">
        <v>90</v>
      </c>
      <c r="BT122">
        <v>98</v>
      </c>
      <c r="BU122">
        <v>93</v>
      </c>
      <c r="BV122">
        <v>97</v>
      </c>
      <c r="BW122">
        <v>0</v>
      </c>
      <c r="BX122">
        <v>76</v>
      </c>
      <c r="BY122">
        <v>81</v>
      </c>
      <c r="BZ122">
        <v>25</v>
      </c>
      <c r="CA122">
        <v>98</v>
      </c>
      <c r="CB122">
        <v>80</v>
      </c>
      <c r="CC122">
        <v>79</v>
      </c>
      <c r="CD122">
        <v>91</v>
      </c>
      <c r="CE122">
        <v>6</v>
      </c>
      <c r="CF122">
        <v>31</v>
      </c>
      <c r="CG122">
        <v>85</v>
      </c>
      <c r="CH122">
        <v>63</v>
      </c>
      <c r="CI122">
        <v>94</v>
      </c>
      <c r="CJ122">
        <v>19</v>
      </c>
      <c r="CK122">
        <v>33</v>
      </c>
      <c r="CL122">
        <v>88</v>
      </c>
      <c r="CM122">
        <v>78</v>
      </c>
      <c r="CN122">
        <v>10</v>
      </c>
      <c r="CO122">
        <v>96</v>
      </c>
      <c r="CP122">
        <v>94</v>
      </c>
      <c r="CQ122">
        <v>97</v>
      </c>
      <c r="CR122">
        <v>95</v>
      </c>
      <c r="CS122">
        <v>99</v>
      </c>
      <c r="CT122">
        <v>96</v>
      </c>
      <c r="CU122">
        <v>51</v>
      </c>
      <c r="CV122">
        <v>48</v>
      </c>
      <c r="CW122">
        <v>80</v>
      </c>
      <c r="CX122">
        <v>74</v>
      </c>
      <c r="CY122">
        <v>98</v>
      </c>
      <c r="CZ122">
        <v>95</v>
      </c>
      <c r="DA122">
        <v>91</v>
      </c>
      <c r="DB122">
        <v>87</v>
      </c>
      <c r="DC122">
        <v>99</v>
      </c>
      <c r="DD122">
        <v>96</v>
      </c>
      <c r="DE122">
        <v>57</v>
      </c>
      <c r="DF122">
        <v>45</v>
      </c>
      <c r="DG122">
        <v>73</v>
      </c>
      <c r="DH122">
        <v>65</v>
      </c>
      <c r="DI122">
        <v>98</v>
      </c>
      <c r="DJ122">
        <v>95</v>
      </c>
      <c r="DK122">
        <v>96</v>
      </c>
      <c r="DL122">
        <v>92</v>
      </c>
      <c r="DM122">
        <v>34</v>
      </c>
      <c r="DN122">
        <v>23</v>
      </c>
      <c r="DO122">
        <f t="shared" si="17"/>
        <v>0</v>
      </c>
      <c r="DP122">
        <f t="shared" si="18"/>
        <v>1</v>
      </c>
      <c r="DQ122">
        <f t="shared" si="19"/>
        <v>1</v>
      </c>
      <c r="DR122">
        <f t="shared" si="20"/>
        <v>1</v>
      </c>
      <c r="DS122">
        <f t="shared" si="21"/>
        <v>0</v>
      </c>
      <c r="DT122">
        <f t="shared" si="22"/>
        <v>0</v>
      </c>
      <c r="DU122">
        <f t="shared" si="23"/>
        <v>1</v>
      </c>
      <c r="DV122">
        <f t="shared" si="24"/>
        <v>0</v>
      </c>
      <c r="DW122">
        <f t="shared" si="25"/>
        <v>1</v>
      </c>
      <c r="DX122">
        <f t="shared" si="26"/>
        <v>0</v>
      </c>
      <c r="DY122">
        <f t="shared" si="27"/>
        <v>0</v>
      </c>
      <c r="DZ122">
        <f t="shared" si="28"/>
        <v>1</v>
      </c>
      <c r="EA122">
        <f t="shared" si="29"/>
        <v>1</v>
      </c>
      <c r="EB122">
        <f t="shared" si="30"/>
        <v>0</v>
      </c>
      <c r="EC122">
        <f t="shared" si="31"/>
        <v>7</v>
      </c>
      <c r="ED122">
        <f t="shared" si="32"/>
        <v>1</v>
      </c>
      <c r="EE122" t="b">
        <v>0</v>
      </c>
      <c r="EF122" t="b">
        <f t="shared" si="33"/>
        <v>1</v>
      </c>
    </row>
    <row r="123" spans="1:136" x14ac:dyDescent="0.35">
      <c r="A123">
        <v>58640</v>
      </c>
      <c r="B123">
        <v>39035152201</v>
      </c>
      <c r="C123" t="s">
        <v>4</v>
      </c>
      <c r="D123" t="s">
        <v>237</v>
      </c>
      <c r="E123" t="s">
        <v>5</v>
      </c>
      <c r="F123">
        <v>5</v>
      </c>
      <c r="G123">
        <v>3912</v>
      </c>
      <c r="H123">
        <v>3882</v>
      </c>
      <c r="I123">
        <v>2565</v>
      </c>
      <c r="J123">
        <v>2186</v>
      </c>
      <c r="K123">
        <v>2425</v>
      </c>
      <c r="L123">
        <v>2207</v>
      </c>
      <c r="M123">
        <v>0.68520195459300903</v>
      </c>
      <c r="N123">
        <v>0.202648201664481</v>
      </c>
      <c r="O123">
        <v>3272</v>
      </c>
      <c r="P123">
        <v>0.83640081799591004</v>
      </c>
      <c r="Q123">
        <v>2073</v>
      </c>
      <c r="R123">
        <v>0.53400309119010803</v>
      </c>
      <c r="S123">
        <v>185</v>
      </c>
      <c r="T123">
        <v>8.3824195740825003E-2</v>
      </c>
      <c r="U123">
        <v>31</v>
      </c>
      <c r="V123">
        <v>1.4181152790484999E-2</v>
      </c>
      <c r="W123">
        <v>357</v>
      </c>
      <c r="X123">
        <v>0.13918128654970699</v>
      </c>
      <c r="Y123">
        <v>354</v>
      </c>
      <c r="Z123">
        <v>9.0490797546011997E-2</v>
      </c>
      <c r="AA123">
        <v>595</v>
      </c>
      <c r="AB123">
        <v>0.15209611451942701</v>
      </c>
      <c r="AC123">
        <v>0.24205128205128201</v>
      </c>
      <c r="AD123">
        <v>8.9732205479452105</v>
      </c>
      <c r="AE123">
        <v>67.32826</v>
      </c>
      <c r="AF123">
        <v>0.207336719</v>
      </c>
      <c r="AG123">
        <v>20</v>
      </c>
      <c r="AH123">
        <v>0.2</v>
      </c>
      <c r="AI123">
        <v>1490.6707972143699</v>
      </c>
      <c r="AJ123">
        <v>87.594571095904101</v>
      </c>
      <c r="AK123">
        <v>685</v>
      </c>
      <c r="AL123">
        <v>0.28247422680412299</v>
      </c>
      <c r="AM123">
        <v>1.7801051021557001E-2</v>
      </c>
      <c r="AN123">
        <v>0.16658018328143701</v>
      </c>
      <c r="AO123">
        <v>2.14655838065628</v>
      </c>
      <c r="AP123">
        <v>2.8288853184910101</v>
      </c>
      <c r="AQ123">
        <v>7.2776785544910001E-3</v>
      </c>
      <c r="AR123">
        <v>49.334540730696602</v>
      </c>
      <c r="AS123">
        <v>14.5906705198426</v>
      </c>
      <c r="AT123">
        <v>58.927368094998698</v>
      </c>
      <c r="AU123">
        <v>17.4277453431453</v>
      </c>
      <c r="AV123">
        <v>32.20449189</v>
      </c>
      <c r="AW123">
        <v>9.5244654939999904</v>
      </c>
      <c r="AX123">
        <v>4.11121173</v>
      </c>
      <c r="AY123">
        <v>1.215889212</v>
      </c>
      <c r="AZ123">
        <v>2.7408078200000001</v>
      </c>
      <c r="BA123">
        <v>0.810592808</v>
      </c>
      <c r="BB123">
        <v>45.223329003138502</v>
      </c>
      <c r="BC123">
        <v>13.374781309855701</v>
      </c>
      <c r="BD123">
        <v>34.260097729650397</v>
      </c>
      <c r="BE123">
        <v>10.132410083224</v>
      </c>
      <c r="BF123">
        <v>39.741713366394499</v>
      </c>
      <c r="BG123">
        <v>11.753595696539801</v>
      </c>
      <c r="BH123">
        <v>10.278029318895101</v>
      </c>
      <c r="BI123">
        <v>3.03972302496721</v>
      </c>
      <c r="BJ123">
        <v>33.574895775057399</v>
      </c>
      <c r="BK123">
        <v>9.9297618815595605</v>
      </c>
      <c r="BL123">
        <v>51.390146594475603</v>
      </c>
      <c r="BM123">
        <v>15.198615124836</v>
      </c>
      <c r="BN123">
        <v>44.538127048545498</v>
      </c>
      <c r="BO123">
        <v>13.172133108191201</v>
      </c>
      <c r="BP123">
        <v>42.482521184766497</v>
      </c>
      <c r="BQ123">
        <v>12.5641885031978</v>
      </c>
      <c r="BR123">
        <v>89</v>
      </c>
      <c r="BS123">
        <v>80</v>
      </c>
      <c r="BT123">
        <v>86</v>
      </c>
      <c r="BU123">
        <v>86</v>
      </c>
      <c r="BV123">
        <v>78</v>
      </c>
      <c r="BW123">
        <v>50</v>
      </c>
      <c r="BX123">
        <v>69</v>
      </c>
      <c r="BY123">
        <v>88</v>
      </c>
      <c r="BZ123">
        <v>46</v>
      </c>
      <c r="CA123">
        <v>87</v>
      </c>
      <c r="CB123">
        <v>72</v>
      </c>
      <c r="CC123">
        <v>86</v>
      </c>
      <c r="CD123">
        <v>47</v>
      </c>
      <c r="CE123">
        <v>6</v>
      </c>
      <c r="CF123">
        <v>4</v>
      </c>
      <c r="CG123">
        <v>66</v>
      </c>
      <c r="CH123">
        <v>50</v>
      </c>
      <c r="CI123">
        <v>58</v>
      </c>
      <c r="CJ123">
        <v>15</v>
      </c>
      <c r="CK123">
        <v>49</v>
      </c>
      <c r="CL123">
        <v>75</v>
      </c>
      <c r="CM123">
        <v>65</v>
      </c>
      <c r="CN123">
        <v>62</v>
      </c>
      <c r="CO123">
        <v>91</v>
      </c>
      <c r="CP123">
        <v>87</v>
      </c>
      <c r="CQ123">
        <v>95</v>
      </c>
      <c r="CR123">
        <v>92</v>
      </c>
      <c r="CS123">
        <v>78</v>
      </c>
      <c r="CT123">
        <v>72</v>
      </c>
      <c r="CU123">
        <v>48</v>
      </c>
      <c r="CV123">
        <v>44</v>
      </c>
      <c r="CW123">
        <v>30</v>
      </c>
      <c r="CX123">
        <v>27</v>
      </c>
      <c r="CY123">
        <v>90</v>
      </c>
      <c r="CZ123">
        <v>85</v>
      </c>
      <c r="DA123">
        <v>79</v>
      </c>
      <c r="DB123">
        <v>72</v>
      </c>
      <c r="DC123">
        <v>86</v>
      </c>
      <c r="DD123">
        <v>78</v>
      </c>
      <c r="DE123">
        <v>44</v>
      </c>
      <c r="DF123">
        <v>28</v>
      </c>
      <c r="DG123">
        <v>80</v>
      </c>
      <c r="DH123">
        <v>72</v>
      </c>
      <c r="DI123">
        <v>91</v>
      </c>
      <c r="DJ123">
        <v>86</v>
      </c>
      <c r="DK123">
        <v>87</v>
      </c>
      <c r="DL123">
        <v>81</v>
      </c>
      <c r="DM123">
        <v>88</v>
      </c>
      <c r="DN123">
        <v>82</v>
      </c>
      <c r="DO123">
        <f t="shared" si="17"/>
        <v>0</v>
      </c>
      <c r="DP123">
        <f t="shared" si="18"/>
        <v>0</v>
      </c>
      <c r="DQ123">
        <f t="shared" si="19"/>
        <v>1</v>
      </c>
      <c r="DR123">
        <f t="shared" si="20"/>
        <v>0</v>
      </c>
      <c r="DS123">
        <f t="shared" si="21"/>
        <v>0</v>
      </c>
      <c r="DT123">
        <f t="shared" si="22"/>
        <v>0</v>
      </c>
      <c r="DU123">
        <f t="shared" si="23"/>
        <v>0</v>
      </c>
      <c r="DV123">
        <f t="shared" si="24"/>
        <v>0</v>
      </c>
      <c r="DW123">
        <f t="shared" si="25"/>
        <v>0</v>
      </c>
      <c r="DX123">
        <f t="shared" si="26"/>
        <v>0</v>
      </c>
      <c r="DY123">
        <f t="shared" si="27"/>
        <v>0</v>
      </c>
      <c r="DZ123">
        <f t="shared" si="28"/>
        <v>0</v>
      </c>
      <c r="EA123">
        <f t="shared" si="29"/>
        <v>0</v>
      </c>
      <c r="EB123">
        <f t="shared" si="30"/>
        <v>0</v>
      </c>
      <c r="EC123">
        <f t="shared" si="31"/>
        <v>1</v>
      </c>
      <c r="ED123">
        <f t="shared" si="32"/>
        <v>1</v>
      </c>
      <c r="EE123" t="b">
        <v>1</v>
      </c>
      <c r="EF123" t="b">
        <f t="shared" si="33"/>
        <v>1</v>
      </c>
    </row>
    <row r="124" spans="1:136" x14ac:dyDescent="0.35">
      <c r="A124">
        <v>58645</v>
      </c>
      <c r="B124">
        <v>39035152400</v>
      </c>
      <c r="C124" t="s">
        <v>4</v>
      </c>
      <c r="D124" t="s">
        <v>237</v>
      </c>
      <c r="E124" t="s">
        <v>5</v>
      </c>
      <c r="F124">
        <v>5</v>
      </c>
      <c r="G124">
        <v>1996</v>
      </c>
      <c r="H124">
        <v>1996</v>
      </c>
      <c r="I124">
        <v>1135</v>
      </c>
      <c r="J124">
        <v>660</v>
      </c>
      <c r="K124">
        <v>729</v>
      </c>
      <c r="L124">
        <v>1019</v>
      </c>
      <c r="M124">
        <v>0.69614228456913796</v>
      </c>
      <c r="N124">
        <v>0.26908281285589403</v>
      </c>
      <c r="O124">
        <v>1453</v>
      </c>
      <c r="P124">
        <v>0.72795591182364705</v>
      </c>
      <c r="Q124">
        <v>1326</v>
      </c>
      <c r="R124">
        <v>0.66432865731462898</v>
      </c>
      <c r="S124">
        <v>342</v>
      </c>
      <c r="T124">
        <v>0.33562315996074499</v>
      </c>
      <c r="U124">
        <v>13</v>
      </c>
      <c r="V124">
        <v>1.9696969696970001E-2</v>
      </c>
      <c r="W124">
        <v>102</v>
      </c>
      <c r="X124">
        <v>8.9867841409692006E-2</v>
      </c>
      <c r="Y124">
        <v>129</v>
      </c>
      <c r="Z124">
        <v>6.4629258517033994E-2</v>
      </c>
      <c r="AA124">
        <v>209</v>
      </c>
      <c r="AB124">
        <v>0.104709418837675</v>
      </c>
      <c r="AC124">
        <v>0.235897435897436</v>
      </c>
      <c r="AD124">
        <v>9.0632638356164303</v>
      </c>
      <c r="AE124">
        <v>66.97878</v>
      </c>
      <c r="AF124">
        <v>0.23061079600000001</v>
      </c>
      <c r="AG124">
        <v>20</v>
      </c>
      <c r="AH124">
        <v>0.2</v>
      </c>
      <c r="AI124">
        <v>1695.5993133039899</v>
      </c>
      <c r="AJ124">
        <v>53.769010676647298</v>
      </c>
      <c r="AK124">
        <v>607</v>
      </c>
      <c r="AL124">
        <v>0.83264746227709097</v>
      </c>
      <c r="AM124">
        <v>1.7913726072379999E-2</v>
      </c>
      <c r="AN124">
        <v>0.11050135682918399</v>
      </c>
      <c r="AO124">
        <v>3.2135382122802501</v>
      </c>
      <c r="AP124">
        <v>3.4296960873231002</v>
      </c>
      <c r="AQ124">
        <v>1.1197731726694001E-2</v>
      </c>
      <c r="AR124">
        <v>51.514529058116203</v>
      </c>
      <c r="AS124">
        <v>19.912128151336098</v>
      </c>
      <c r="AT124">
        <v>59.172094188376697</v>
      </c>
      <c r="AU124">
        <v>22.872039092750899</v>
      </c>
      <c r="AV124">
        <v>36.895541110000003</v>
      </c>
      <c r="AW124">
        <v>14.26138909</v>
      </c>
      <c r="AX124">
        <v>4.1768537099999996</v>
      </c>
      <c r="AY124">
        <v>1.614496878</v>
      </c>
      <c r="AZ124">
        <v>2.7845691399999999</v>
      </c>
      <c r="BA124">
        <v>1.0763312519999999</v>
      </c>
      <c r="BB124">
        <v>48.033817635270502</v>
      </c>
      <c r="BC124">
        <v>18.566714087056599</v>
      </c>
      <c r="BD124">
        <v>26.4534068136272</v>
      </c>
      <c r="BE124">
        <v>10.2251468885239</v>
      </c>
      <c r="BF124">
        <v>66.829659318637198</v>
      </c>
      <c r="BG124">
        <v>25.8319500341658</v>
      </c>
      <c r="BH124">
        <v>10.442134268537</v>
      </c>
      <c r="BI124">
        <v>4.0362421928384098</v>
      </c>
      <c r="BJ124">
        <v>22.972695390781499</v>
      </c>
      <c r="BK124">
        <v>8.8797328242445008</v>
      </c>
      <c r="BL124">
        <v>57.0836673346693</v>
      </c>
      <c r="BM124">
        <v>22.064790654183302</v>
      </c>
      <c r="BN124">
        <v>48.729959919839601</v>
      </c>
      <c r="BO124">
        <v>18.835796899912499</v>
      </c>
      <c r="BP124">
        <v>45.945390781563098</v>
      </c>
      <c r="BQ124">
        <v>17.759465648489002</v>
      </c>
      <c r="BR124">
        <v>90</v>
      </c>
      <c r="BS124">
        <v>93</v>
      </c>
      <c r="BT124">
        <v>80</v>
      </c>
      <c r="BU124">
        <v>95</v>
      </c>
      <c r="BV124">
        <v>99</v>
      </c>
      <c r="BW124">
        <v>56</v>
      </c>
      <c r="BX124">
        <v>51</v>
      </c>
      <c r="BY124">
        <v>65</v>
      </c>
      <c r="BZ124">
        <v>22</v>
      </c>
      <c r="CA124">
        <v>84</v>
      </c>
      <c r="CB124">
        <v>74</v>
      </c>
      <c r="CC124">
        <v>85</v>
      </c>
      <c r="CD124">
        <v>53</v>
      </c>
      <c r="CE124">
        <v>6</v>
      </c>
      <c r="CF124">
        <v>4</v>
      </c>
      <c r="CG124">
        <v>69</v>
      </c>
      <c r="CH124">
        <v>38</v>
      </c>
      <c r="CI124">
        <v>96</v>
      </c>
      <c r="CJ124">
        <v>15</v>
      </c>
      <c r="CK124">
        <v>33</v>
      </c>
      <c r="CL124">
        <v>82</v>
      </c>
      <c r="CM124">
        <v>70</v>
      </c>
      <c r="CN124">
        <v>66</v>
      </c>
      <c r="CO124">
        <v>92</v>
      </c>
      <c r="CP124">
        <v>94</v>
      </c>
      <c r="CQ124">
        <v>95</v>
      </c>
      <c r="CR124">
        <v>97</v>
      </c>
      <c r="CS124">
        <v>82</v>
      </c>
      <c r="CT124">
        <v>85</v>
      </c>
      <c r="CU124">
        <v>48</v>
      </c>
      <c r="CV124">
        <v>49</v>
      </c>
      <c r="CW124">
        <v>30</v>
      </c>
      <c r="CX124">
        <v>29</v>
      </c>
      <c r="CY124">
        <v>92</v>
      </c>
      <c r="CZ124">
        <v>93</v>
      </c>
      <c r="DA124">
        <v>70</v>
      </c>
      <c r="DB124">
        <v>73</v>
      </c>
      <c r="DC124">
        <v>97</v>
      </c>
      <c r="DD124">
        <v>98</v>
      </c>
      <c r="DE124">
        <v>45</v>
      </c>
      <c r="DF124">
        <v>38</v>
      </c>
      <c r="DG124">
        <v>68</v>
      </c>
      <c r="DH124">
        <v>67</v>
      </c>
      <c r="DI124">
        <v>94</v>
      </c>
      <c r="DJ124">
        <v>95</v>
      </c>
      <c r="DK124">
        <v>89</v>
      </c>
      <c r="DL124">
        <v>91</v>
      </c>
      <c r="DM124">
        <v>90</v>
      </c>
      <c r="DN124">
        <v>92</v>
      </c>
      <c r="DO124">
        <f t="shared" si="17"/>
        <v>1</v>
      </c>
      <c r="DP124">
        <f t="shared" si="18"/>
        <v>1</v>
      </c>
      <c r="DQ124">
        <f t="shared" si="19"/>
        <v>1</v>
      </c>
      <c r="DR124">
        <f t="shared" si="20"/>
        <v>0</v>
      </c>
      <c r="DS124">
        <f t="shared" si="21"/>
        <v>0</v>
      </c>
      <c r="DT124">
        <f t="shared" si="22"/>
        <v>0</v>
      </c>
      <c r="DU124">
        <f t="shared" si="23"/>
        <v>1</v>
      </c>
      <c r="DV124">
        <f t="shared" si="24"/>
        <v>0</v>
      </c>
      <c r="DW124">
        <f t="shared" si="25"/>
        <v>1</v>
      </c>
      <c r="DX124">
        <f t="shared" si="26"/>
        <v>0</v>
      </c>
      <c r="DY124">
        <f t="shared" si="27"/>
        <v>0</v>
      </c>
      <c r="DZ124">
        <f t="shared" si="28"/>
        <v>1</v>
      </c>
      <c r="EA124">
        <f t="shared" si="29"/>
        <v>1</v>
      </c>
      <c r="EB124">
        <f t="shared" si="30"/>
        <v>1</v>
      </c>
      <c r="EC124">
        <f t="shared" si="31"/>
        <v>8</v>
      </c>
      <c r="ED124">
        <f t="shared" si="32"/>
        <v>1</v>
      </c>
      <c r="EE124" t="b">
        <v>0</v>
      </c>
      <c r="EF124" t="b">
        <f t="shared" si="33"/>
        <v>1</v>
      </c>
    </row>
    <row r="125" spans="1:136" x14ac:dyDescent="0.35">
      <c r="A125">
        <v>58646</v>
      </c>
      <c r="B125">
        <v>39035152501</v>
      </c>
      <c r="C125" t="s">
        <v>4</v>
      </c>
      <c r="D125" t="s">
        <v>237</v>
      </c>
      <c r="E125" t="s">
        <v>5</v>
      </c>
      <c r="F125">
        <v>5</v>
      </c>
      <c r="G125">
        <v>4020</v>
      </c>
      <c r="H125">
        <v>3874</v>
      </c>
      <c r="I125">
        <v>2680</v>
      </c>
      <c r="J125">
        <v>1758</v>
      </c>
      <c r="K125">
        <v>1918</v>
      </c>
      <c r="L125">
        <v>2089</v>
      </c>
      <c r="M125">
        <v>0.60836614552431401</v>
      </c>
      <c r="N125">
        <v>0.201637785020089</v>
      </c>
      <c r="O125">
        <v>2874</v>
      </c>
      <c r="P125">
        <v>0.71492537313432802</v>
      </c>
      <c r="Q125">
        <v>1944</v>
      </c>
      <c r="R125">
        <v>0.50180691791429999</v>
      </c>
      <c r="S125">
        <v>270</v>
      </c>
      <c r="T125">
        <v>0.12924844423168899</v>
      </c>
      <c r="U125">
        <v>0</v>
      </c>
      <c r="V125">
        <v>0</v>
      </c>
      <c r="W125">
        <v>406</v>
      </c>
      <c r="X125">
        <v>0.15149253731343201</v>
      </c>
      <c r="Y125">
        <v>156</v>
      </c>
      <c r="Z125">
        <v>3.8805970149254E-2</v>
      </c>
      <c r="AA125">
        <v>677</v>
      </c>
      <c r="AB125">
        <v>0.168407960199005</v>
      </c>
      <c r="AC125">
        <v>0.22564102564102601</v>
      </c>
      <c r="AD125">
        <v>9.0474295890410996</v>
      </c>
      <c r="AE125">
        <v>66.892340000000004</v>
      </c>
      <c r="AF125">
        <v>0.23210396899999999</v>
      </c>
      <c r="AG125">
        <v>20</v>
      </c>
      <c r="AH125">
        <v>0.2</v>
      </c>
      <c r="AI125">
        <v>1750.29519992939</v>
      </c>
      <c r="AJ125">
        <v>206.13956450769601</v>
      </c>
      <c r="AK125">
        <v>1328</v>
      </c>
      <c r="AL125">
        <v>0.692387904066736</v>
      </c>
      <c r="AM125">
        <v>1.7936996216113998E-2</v>
      </c>
      <c r="AN125">
        <v>0.120593337166801</v>
      </c>
      <c r="AO125">
        <v>4.7473227273185099</v>
      </c>
      <c r="AP125">
        <v>2.5544220420131998</v>
      </c>
      <c r="AQ125">
        <v>8.4168612543789999E-3</v>
      </c>
      <c r="AR125">
        <v>45.019094768799199</v>
      </c>
      <c r="AS125">
        <v>14.9211960914865</v>
      </c>
      <c r="AT125">
        <v>51.102756224042302</v>
      </c>
      <c r="AU125">
        <v>16.9375739416874</v>
      </c>
      <c r="AV125">
        <v>32.24340574</v>
      </c>
      <c r="AW125">
        <v>10.686802610000001</v>
      </c>
      <c r="AX125">
        <v>3.6501968759999999</v>
      </c>
      <c r="AY125">
        <v>1.20982671</v>
      </c>
      <c r="AZ125">
        <v>2.4334645840000002</v>
      </c>
      <c r="BA125">
        <v>0.80655114000000006</v>
      </c>
      <c r="BB125">
        <v>42.585630186701898</v>
      </c>
      <c r="BC125">
        <v>14.1146449514062</v>
      </c>
      <c r="BD125">
        <v>45.019094768799199</v>
      </c>
      <c r="BE125">
        <v>14.9211960914865</v>
      </c>
      <c r="BF125">
        <v>54.144586951663896</v>
      </c>
      <c r="BG125">
        <v>17.945762866787899</v>
      </c>
      <c r="BH125">
        <v>9.1254921828647095</v>
      </c>
      <c r="BI125">
        <v>3.0245667753013299</v>
      </c>
      <c r="BJ125">
        <v>21.901181238875299</v>
      </c>
      <c r="BK125">
        <v>7.2589602607232004</v>
      </c>
      <c r="BL125">
        <v>53.536220806139603</v>
      </c>
      <c r="BM125">
        <v>17.744125081767798</v>
      </c>
      <c r="BN125">
        <v>38.327067168031697</v>
      </c>
      <c r="BO125">
        <v>12.703180456265599</v>
      </c>
      <c r="BP125">
        <v>38.935433313555997</v>
      </c>
      <c r="BQ125">
        <v>12.9048182412856</v>
      </c>
      <c r="BR125">
        <v>84</v>
      </c>
      <c r="BS125">
        <v>80</v>
      </c>
      <c r="BT125">
        <v>79</v>
      </c>
      <c r="BU125">
        <v>83</v>
      </c>
      <c r="BV125">
        <v>92</v>
      </c>
      <c r="BW125">
        <v>0</v>
      </c>
      <c r="BX125">
        <v>73</v>
      </c>
      <c r="BY125">
        <v>27</v>
      </c>
      <c r="BZ125">
        <v>55</v>
      </c>
      <c r="CA125">
        <v>78</v>
      </c>
      <c r="CB125">
        <v>74</v>
      </c>
      <c r="CC125">
        <v>84</v>
      </c>
      <c r="CD125">
        <v>53</v>
      </c>
      <c r="CE125">
        <v>6</v>
      </c>
      <c r="CF125">
        <v>4</v>
      </c>
      <c r="CG125">
        <v>70</v>
      </c>
      <c r="CH125">
        <v>74</v>
      </c>
      <c r="CI125">
        <v>89</v>
      </c>
      <c r="CJ125">
        <v>15</v>
      </c>
      <c r="CK125">
        <v>36</v>
      </c>
      <c r="CL125">
        <v>88</v>
      </c>
      <c r="CM125">
        <v>63</v>
      </c>
      <c r="CN125">
        <v>64</v>
      </c>
      <c r="CO125">
        <v>89</v>
      </c>
      <c r="CP125">
        <v>87</v>
      </c>
      <c r="CQ125">
        <v>92</v>
      </c>
      <c r="CR125">
        <v>92</v>
      </c>
      <c r="CS125">
        <v>78</v>
      </c>
      <c r="CT125">
        <v>76</v>
      </c>
      <c r="CU125">
        <v>46</v>
      </c>
      <c r="CV125">
        <v>44</v>
      </c>
      <c r="CW125">
        <v>29</v>
      </c>
      <c r="CX125">
        <v>27</v>
      </c>
      <c r="CY125">
        <v>89</v>
      </c>
      <c r="CZ125">
        <v>86</v>
      </c>
      <c r="DA125">
        <v>87</v>
      </c>
      <c r="DB125">
        <v>86</v>
      </c>
      <c r="DC125">
        <v>93</v>
      </c>
      <c r="DD125">
        <v>91</v>
      </c>
      <c r="DE125">
        <v>40</v>
      </c>
      <c r="DF125">
        <v>27</v>
      </c>
      <c r="DG125">
        <v>67</v>
      </c>
      <c r="DH125">
        <v>59</v>
      </c>
      <c r="DI125">
        <v>92</v>
      </c>
      <c r="DJ125">
        <v>90</v>
      </c>
      <c r="DK125">
        <v>83</v>
      </c>
      <c r="DL125">
        <v>79</v>
      </c>
      <c r="DM125">
        <v>86</v>
      </c>
      <c r="DN125">
        <v>83</v>
      </c>
      <c r="DO125">
        <f t="shared" si="17"/>
        <v>0</v>
      </c>
      <c r="DP125">
        <f t="shared" si="18"/>
        <v>0</v>
      </c>
      <c r="DQ125">
        <f t="shared" si="19"/>
        <v>1</v>
      </c>
      <c r="DR125">
        <f t="shared" si="20"/>
        <v>0</v>
      </c>
      <c r="DS125">
        <f t="shared" si="21"/>
        <v>0</v>
      </c>
      <c r="DT125">
        <f t="shared" si="22"/>
        <v>0</v>
      </c>
      <c r="DU125">
        <f t="shared" si="23"/>
        <v>0</v>
      </c>
      <c r="DV125">
        <f t="shared" si="24"/>
        <v>0</v>
      </c>
      <c r="DW125">
        <f t="shared" si="25"/>
        <v>1</v>
      </c>
      <c r="DX125">
        <f t="shared" si="26"/>
        <v>0</v>
      </c>
      <c r="DY125">
        <f t="shared" si="27"/>
        <v>0</v>
      </c>
      <c r="DZ125">
        <f t="shared" si="28"/>
        <v>0</v>
      </c>
      <c r="EA125">
        <f t="shared" si="29"/>
        <v>0</v>
      </c>
      <c r="EB125">
        <f t="shared" si="30"/>
        <v>0</v>
      </c>
      <c r="EC125">
        <f t="shared" si="31"/>
        <v>2</v>
      </c>
      <c r="ED125">
        <f t="shared" si="32"/>
        <v>1</v>
      </c>
      <c r="EE125" t="b">
        <v>1</v>
      </c>
      <c r="EF125" t="b">
        <f t="shared" si="33"/>
        <v>1</v>
      </c>
    </row>
    <row r="126" spans="1:136" x14ac:dyDescent="0.35">
      <c r="A126">
        <v>58649</v>
      </c>
      <c r="B126">
        <v>39035152701</v>
      </c>
      <c r="C126" t="s">
        <v>4</v>
      </c>
      <c r="D126" t="s">
        <v>237</v>
      </c>
      <c r="E126" t="s">
        <v>5</v>
      </c>
      <c r="F126">
        <v>5</v>
      </c>
      <c r="G126">
        <v>2106</v>
      </c>
      <c r="H126">
        <v>1947</v>
      </c>
      <c r="I126">
        <v>1966</v>
      </c>
      <c r="J126">
        <v>1546</v>
      </c>
      <c r="K126">
        <v>1642</v>
      </c>
      <c r="L126">
        <v>558</v>
      </c>
      <c r="M126">
        <v>0.81868189354065002</v>
      </c>
      <c r="N126">
        <v>0.26174166790947301</v>
      </c>
      <c r="O126">
        <v>1961</v>
      </c>
      <c r="P126">
        <v>0.93114909781576405</v>
      </c>
      <c r="Q126">
        <v>1375</v>
      </c>
      <c r="R126">
        <v>0.70621468926553599</v>
      </c>
      <c r="S126">
        <v>47</v>
      </c>
      <c r="T126">
        <v>8.4229390681003005E-2</v>
      </c>
      <c r="U126">
        <v>38</v>
      </c>
      <c r="V126">
        <v>2.4579560155238999E-2</v>
      </c>
      <c r="W126">
        <v>456</v>
      </c>
      <c r="X126">
        <v>0.23194303153611301</v>
      </c>
      <c r="Y126">
        <v>14</v>
      </c>
      <c r="Z126">
        <v>6.64767331434E-3</v>
      </c>
      <c r="AA126">
        <v>933</v>
      </c>
      <c r="AB126">
        <v>0.44301994301994302</v>
      </c>
      <c r="AD126">
        <v>9.1456835616438408</v>
      </c>
      <c r="AE126">
        <v>66.55659</v>
      </c>
      <c r="AF126">
        <v>0.27833952699999998</v>
      </c>
      <c r="AG126">
        <v>20</v>
      </c>
      <c r="AH126">
        <v>0.2</v>
      </c>
      <c r="AI126">
        <v>1958.3714494610499</v>
      </c>
      <c r="AJ126">
        <v>130.769560115247</v>
      </c>
      <c r="AK126">
        <v>479</v>
      </c>
      <c r="AL126">
        <v>0.29171741778319099</v>
      </c>
      <c r="AM126">
        <v>1.9046052747605E-2</v>
      </c>
      <c r="AN126">
        <v>9.0963951017908995E-2</v>
      </c>
      <c r="AO126">
        <v>5.98110023651103</v>
      </c>
      <c r="AP126">
        <v>5.4563369476784596</v>
      </c>
      <c r="AQ126">
        <v>1.5283591827155E-2</v>
      </c>
      <c r="AR126">
        <v>62.2198239090893</v>
      </c>
      <c r="AS126">
        <v>19.892366761119899</v>
      </c>
      <c r="AT126">
        <v>67.950597163873894</v>
      </c>
      <c r="AU126">
        <v>21.724558436486198</v>
      </c>
      <c r="AV126">
        <v>52.395641220000002</v>
      </c>
      <c r="AW126">
        <v>16.751466749999899</v>
      </c>
      <c r="AX126">
        <v>4.9120913640000001</v>
      </c>
      <c r="AY126">
        <v>1.5704500079999999</v>
      </c>
      <c r="AZ126">
        <v>3.2747275760000001</v>
      </c>
      <c r="BA126">
        <v>1.0469666719999999</v>
      </c>
      <c r="BB126">
        <v>58.945096334926802</v>
      </c>
      <c r="BC126">
        <v>18.845400089481998</v>
      </c>
      <c r="BD126">
        <v>50.758277399520303</v>
      </c>
      <c r="BE126">
        <v>16.227983410387299</v>
      </c>
      <c r="BF126">
        <v>48.302231718898298</v>
      </c>
      <c r="BG126">
        <v>15.4427584066589</v>
      </c>
      <c r="BH126">
        <v>13.917592190191</v>
      </c>
      <c r="BI126">
        <v>4.4496083544610396</v>
      </c>
      <c r="BJ126">
        <v>21.285729232056902</v>
      </c>
      <c r="BK126">
        <v>6.8052833656462903</v>
      </c>
      <c r="BL126">
        <v>74.500052312199102</v>
      </c>
      <c r="BM126">
        <v>23.818491779761999</v>
      </c>
      <c r="BN126">
        <v>65.494551483251897</v>
      </c>
      <c r="BO126">
        <v>20.939333432757799</v>
      </c>
      <c r="BP126">
        <v>56.489050654304798</v>
      </c>
      <c r="BQ126">
        <v>18.060175085753599</v>
      </c>
      <c r="BR126">
        <v>97</v>
      </c>
      <c r="BS126">
        <v>92</v>
      </c>
      <c r="BT126">
        <v>92</v>
      </c>
      <c r="BU126">
        <v>96</v>
      </c>
      <c r="BV126">
        <v>79</v>
      </c>
      <c r="BW126">
        <v>60</v>
      </c>
      <c r="BX126">
        <v>87</v>
      </c>
      <c r="BY126">
        <v>3</v>
      </c>
      <c r="BZ126">
        <v>98</v>
      </c>
      <c r="CB126">
        <v>76</v>
      </c>
      <c r="CC126">
        <v>83</v>
      </c>
      <c r="CD126">
        <v>64</v>
      </c>
      <c r="CE126">
        <v>6</v>
      </c>
      <c r="CF126">
        <v>4</v>
      </c>
      <c r="CG126">
        <v>72</v>
      </c>
      <c r="CH126">
        <v>62</v>
      </c>
      <c r="CI126">
        <v>59</v>
      </c>
      <c r="CJ126">
        <v>17</v>
      </c>
      <c r="CK126">
        <v>26</v>
      </c>
      <c r="CL126">
        <v>91</v>
      </c>
      <c r="CM126">
        <v>80</v>
      </c>
      <c r="CN126">
        <v>69</v>
      </c>
      <c r="CO126">
        <v>95</v>
      </c>
      <c r="CP126">
        <v>94</v>
      </c>
      <c r="CQ126">
        <v>98</v>
      </c>
      <c r="CR126">
        <v>96</v>
      </c>
      <c r="CS126">
        <v>91</v>
      </c>
      <c r="CT126">
        <v>89</v>
      </c>
      <c r="CU126">
        <v>51</v>
      </c>
      <c r="CV126">
        <v>48</v>
      </c>
      <c r="CW126">
        <v>32</v>
      </c>
      <c r="CX126">
        <v>29</v>
      </c>
      <c r="CY126">
        <v>95</v>
      </c>
      <c r="CZ126">
        <v>93</v>
      </c>
      <c r="DA126">
        <v>91</v>
      </c>
      <c r="DB126">
        <v>88</v>
      </c>
      <c r="DC126">
        <v>91</v>
      </c>
      <c r="DD126">
        <v>87</v>
      </c>
      <c r="DE126">
        <v>54</v>
      </c>
      <c r="DF126">
        <v>42</v>
      </c>
      <c r="DG126">
        <v>66</v>
      </c>
      <c r="DH126">
        <v>57</v>
      </c>
      <c r="DI126">
        <v>99</v>
      </c>
      <c r="DJ126">
        <v>96</v>
      </c>
      <c r="DK126">
        <v>96</v>
      </c>
      <c r="DL126">
        <v>94</v>
      </c>
      <c r="DM126">
        <v>95</v>
      </c>
      <c r="DN126">
        <v>92</v>
      </c>
      <c r="DO126">
        <f t="shared" si="17"/>
        <v>1</v>
      </c>
      <c r="DP126">
        <f t="shared" si="18"/>
        <v>1</v>
      </c>
      <c r="DQ126">
        <f t="shared" si="19"/>
        <v>1</v>
      </c>
      <c r="DR126">
        <f t="shared" si="20"/>
        <v>0</v>
      </c>
      <c r="DS126">
        <f t="shared" si="21"/>
        <v>0</v>
      </c>
      <c r="DT126">
        <f t="shared" si="22"/>
        <v>0</v>
      </c>
      <c r="DU126">
        <f t="shared" si="23"/>
        <v>1</v>
      </c>
      <c r="DV126">
        <f t="shared" si="24"/>
        <v>0</v>
      </c>
      <c r="DW126">
        <f t="shared" si="25"/>
        <v>0</v>
      </c>
      <c r="DX126">
        <f t="shared" si="26"/>
        <v>0</v>
      </c>
      <c r="DY126">
        <f t="shared" si="27"/>
        <v>0</v>
      </c>
      <c r="DZ126">
        <f t="shared" si="28"/>
        <v>1</v>
      </c>
      <c r="EA126">
        <f t="shared" si="29"/>
        <v>1</v>
      </c>
      <c r="EB126">
        <f t="shared" si="30"/>
        <v>1</v>
      </c>
      <c r="EC126">
        <f t="shared" si="31"/>
        <v>7</v>
      </c>
      <c r="ED126">
        <f t="shared" si="32"/>
        <v>1</v>
      </c>
      <c r="EE126" t="b">
        <v>1</v>
      </c>
      <c r="EF126" t="b">
        <f t="shared" si="33"/>
        <v>1</v>
      </c>
    </row>
    <row r="127" spans="1:136" x14ac:dyDescent="0.35">
      <c r="A127">
        <v>58657</v>
      </c>
      <c r="B127">
        <v>39035154100</v>
      </c>
      <c r="C127" t="s">
        <v>4</v>
      </c>
      <c r="D127" t="s">
        <v>237</v>
      </c>
      <c r="E127" t="s">
        <v>5</v>
      </c>
      <c r="F127">
        <v>5</v>
      </c>
      <c r="G127">
        <v>2177</v>
      </c>
      <c r="H127">
        <v>2177</v>
      </c>
      <c r="I127">
        <v>1589</v>
      </c>
      <c r="J127">
        <v>961</v>
      </c>
      <c r="K127">
        <v>1037</v>
      </c>
      <c r="L127">
        <v>1234</v>
      </c>
      <c r="M127">
        <v>0.53766651355075801</v>
      </c>
      <c r="N127">
        <v>0.213915696602959</v>
      </c>
      <c r="O127">
        <v>1343</v>
      </c>
      <c r="P127">
        <v>0.61690399632521797</v>
      </c>
      <c r="Q127">
        <v>998</v>
      </c>
      <c r="R127">
        <v>0.45842903077629699</v>
      </c>
      <c r="S127">
        <v>184</v>
      </c>
      <c r="T127">
        <v>0.14910858995137699</v>
      </c>
      <c r="U127">
        <v>36</v>
      </c>
      <c r="V127">
        <v>3.7460978147763002E-2</v>
      </c>
      <c r="W127">
        <v>277</v>
      </c>
      <c r="X127">
        <v>0.174323473882945</v>
      </c>
      <c r="Y127">
        <v>107</v>
      </c>
      <c r="Z127">
        <v>4.9150206706476997E-2</v>
      </c>
      <c r="AA127">
        <v>235</v>
      </c>
      <c r="AB127">
        <v>0.10794671566375701</v>
      </c>
      <c r="AC127">
        <v>0.25025641025641099</v>
      </c>
      <c r="AD127">
        <v>9.5932808219178103</v>
      </c>
      <c r="AE127">
        <v>63.6261399999999</v>
      </c>
      <c r="AF127">
        <v>0.36525709299999998</v>
      </c>
      <c r="AG127">
        <v>20</v>
      </c>
      <c r="AH127">
        <v>0.3</v>
      </c>
      <c r="AI127">
        <v>9409.1605662387792</v>
      </c>
      <c r="AJ127">
        <v>31.956110632242702</v>
      </c>
      <c r="AK127">
        <v>889</v>
      </c>
      <c r="AL127">
        <v>0.85728061716489801</v>
      </c>
      <c r="AM127">
        <v>2.6546289543536002E-2</v>
      </c>
      <c r="AN127">
        <v>0.36632187270580502</v>
      </c>
      <c r="AO127">
        <v>5.1795486321068598</v>
      </c>
      <c r="AP127">
        <v>0</v>
      </c>
      <c r="AQ127">
        <v>0.34685940224538298</v>
      </c>
      <c r="AR127">
        <v>45.1639871382636</v>
      </c>
      <c r="AS127">
        <v>17.9689185146485</v>
      </c>
      <c r="AT127">
        <v>36.023656407900702</v>
      </c>
      <c r="AU127">
        <v>14.3323516723982</v>
      </c>
      <c r="AV127">
        <v>42.4756546099999</v>
      </c>
      <c r="AW127">
        <v>16.89934006</v>
      </c>
      <c r="AX127">
        <v>3.2259990840000001</v>
      </c>
      <c r="AY127">
        <v>1.2834941820000001</v>
      </c>
      <c r="AZ127">
        <v>16.667661930000001</v>
      </c>
      <c r="BA127">
        <v>6.6313866069999996</v>
      </c>
      <c r="BB127">
        <v>49.465319246669701</v>
      </c>
      <c r="BC127">
        <v>19.6802440874722</v>
      </c>
      <c r="BD127">
        <v>15.054662379421201</v>
      </c>
      <c r="BE127">
        <v>5.9896395048828497</v>
      </c>
      <c r="BF127">
        <v>52.153651814423498</v>
      </c>
      <c r="BG127">
        <v>20.749822570487002</v>
      </c>
      <c r="BH127">
        <v>13.441662838768901</v>
      </c>
      <c r="BI127">
        <v>5.3478924150739697</v>
      </c>
      <c r="BJ127">
        <v>37.636655948552999</v>
      </c>
      <c r="BK127">
        <v>14.974098762207101</v>
      </c>
      <c r="BL127">
        <v>48.3899862195682</v>
      </c>
      <c r="BM127">
        <v>19.252412694266301</v>
      </c>
      <c r="BN127">
        <v>0</v>
      </c>
      <c r="BO127">
        <v>0</v>
      </c>
      <c r="BP127">
        <v>46.776986678915897</v>
      </c>
      <c r="BQ127">
        <v>18.610665604457399</v>
      </c>
      <c r="BR127">
        <v>78</v>
      </c>
      <c r="BS127">
        <v>83</v>
      </c>
      <c r="BT127">
        <v>74</v>
      </c>
      <c r="BU127">
        <v>79</v>
      </c>
      <c r="BV127">
        <v>95</v>
      </c>
      <c r="BW127">
        <v>68</v>
      </c>
      <c r="BX127">
        <v>78</v>
      </c>
      <c r="BY127">
        <v>43</v>
      </c>
      <c r="BZ127">
        <v>23</v>
      </c>
      <c r="CA127">
        <v>90</v>
      </c>
      <c r="CB127">
        <v>84</v>
      </c>
      <c r="CC127">
        <v>67</v>
      </c>
      <c r="CD127">
        <v>79</v>
      </c>
      <c r="CE127">
        <v>6</v>
      </c>
      <c r="CF127">
        <v>31</v>
      </c>
      <c r="CG127">
        <v>92</v>
      </c>
      <c r="CH127">
        <v>28</v>
      </c>
      <c r="CI127">
        <v>97</v>
      </c>
      <c r="CJ127">
        <v>25</v>
      </c>
      <c r="CK127">
        <v>70</v>
      </c>
      <c r="CL127">
        <v>90</v>
      </c>
      <c r="CM127">
        <v>0</v>
      </c>
      <c r="CN127">
        <v>87</v>
      </c>
      <c r="CO127">
        <v>89</v>
      </c>
      <c r="CP127">
        <v>92</v>
      </c>
      <c r="CQ127">
        <v>83</v>
      </c>
      <c r="CR127">
        <v>87</v>
      </c>
      <c r="CS127">
        <v>86</v>
      </c>
      <c r="CT127">
        <v>90</v>
      </c>
      <c r="CU127">
        <v>44</v>
      </c>
      <c r="CV127">
        <v>45</v>
      </c>
      <c r="CW127">
        <v>68</v>
      </c>
      <c r="CX127">
        <v>69</v>
      </c>
      <c r="CY127">
        <v>92</v>
      </c>
      <c r="CZ127">
        <v>94</v>
      </c>
      <c r="DA127">
        <v>52</v>
      </c>
      <c r="DB127">
        <v>52</v>
      </c>
      <c r="DC127">
        <v>92</v>
      </c>
      <c r="DD127">
        <v>94</v>
      </c>
      <c r="DE127">
        <v>53</v>
      </c>
      <c r="DF127">
        <v>50</v>
      </c>
      <c r="DG127">
        <v>83</v>
      </c>
      <c r="DH127">
        <v>85</v>
      </c>
      <c r="DI127">
        <v>89</v>
      </c>
      <c r="DJ127">
        <v>92</v>
      </c>
      <c r="DK127">
        <v>0</v>
      </c>
      <c r="DL127">
        <v>0</v>
      </c>
      <c r="DM127">
        <v>91</v>
      </c>
      <c r="DN127">
        <v>93</v>
      </c>
      <c r="DO127">
        <f t="shared" si="17"/>
        <v>0</v>
      </c>
      <c r="DP127">
        <f t="shared" si="18"/>
        <v>1</v>
      </c>
      <c r="DQ127">
        <f t="shared" si="19"/>
        <v>0</v>
      </c>
      <c r="DR127">
        <f t="shared" si="20"/>
        <v>0</v>
      </c>
      <c r="DS127">
        <f t="shared" si="21"/>
        <v>0</v>
      </c>
      <c r="DT127">
        <f t="shared" si="22"/>
        <v>0</v>
      </c>
      <c r="DU127">
        <f t="shared" si="23"/>
        <v>1</v>
      </c>
      <c r="DV127">
        <f t="shared" si="24"/>
        <v>0</v>
      </c>
      <c r="DW127">
        <f t="shared" si="25"/>
        <v>1</v>
      </c>
      <c r="DX127">
        <f t="shared" si="26"/>
        <v>0</v>
      </c>
      <c r="DY127">
        <f t="shared" si="27"/>
        <v>0</v>
      </c>
      <c r="DZ127">
        <f t="shared" si="28"/>
        <v>1</v>
      </c>
      <c r="EA127">
        <f t="shared" si="29"/>
        <v>0</v>
      </c>
      <c r="EB127">
        <f t="shared" si="30"/>
        <v>1</v>
      </c>
      <c r="EC127">
        <f t="shared" si="31"/>
        <v>5</v>
      </c>
      <c r="ED127">
        <f t="shared" si="32"/>
        <v>1</v>
      </c>
      <c r="EE127" t="b">
        <v>0</v>
      </c>
      <c r="EF127" t="b">
        <f t="shared" si="33"/>
        <v>1</v>
      </c>
    </row>
    <row r="128" spans="1:136" x14ac:dyDescent="0.35">
      <c r="A128">
        <v>58691</v>
      </c>
      <c r="B128">
        <v>39035171103</v>
      </c>
      <c r="C128" t="s">
        <v>4</v>
      </c>
      <c r="D128" t="s">
        <v>237</v>
      </c>
      <c r="E128" t="s">
        <v>5</v>
      </c>
      <c r="F128">
        <v>5</v>
      </c>
      <c r="G128">
        <v>3418</v>
      </c>
      <c r="H128">
        <v>3336</v>
      </c>
      <c r="I128">
        <v>2163</v>
      </c>
      <c r="J128">
        <v>1366</v>
      </c>
      <c r="K128">
        <v>1674</v>
      </c>
      <c r="L128">
        <v>1678</v>
      </c>
      <c r="M128">
        <v>0.67439842742540801</v>
      </c>
      <c r="N128">
        <v>0.20941490810989599</v>
      </c>
      <c r="O128">
        <v>2810</v>
      </c>
      <c r="P128">
        <v>0.82211819777647699</v>
      </c>
      <c r="Q128">
        <v>1757</v>
      </c>
      <c r="R128">
        <v>0.52667865707434003</v>
      </c>
      <c r="S128">
        <v>309</v>
      </c>
      <c r="T128">
        <v>0.18414779499403999</v>
      </c>
      <c r="U128">
        <v>0</v>
      </c>
      <c r="V128">
        <v>0</v>
      </c>
      <c r="W128">
        <v>186</v>
      </c>
      <c r="X128">
        <v>8.5991678224688006E-2</v>
      </c>
      <c r="Y128">
        <v>259</v>
      </c>
      <c r="Z128">
        <v>7.5775307197191E-2</v>
      </c>
      <c r="AA128">
        <v>503</v>
      </c>
      <c r="AB128">
        <v>0.147162083089526</v>
      </c>
      <c r="AC128">
        <v>0.25025641025641099</v>
      </c>
      <c r="AD128">
        <v>9.4568416438356202</v>
      </c>
      <c r="AE128">
        <v>63.436680000000003</v>
      </c>
      <c r="AF128">
        <v>0.34058952100000001</v>
      </c>
      <c r="AG128">
        <v>20</v>
      </c>
      <c r="AH128">
        <v>0.3</v>
      </c>
      <c r="AI128">
        <v>4942.8348649874897</v>
      </c>
      <c r="AJ128">
        <v>345.06648210169197</v>
      </c>
      <c r="AK128">
        <v>1341</v>
      </c>
      <c r="AL128">
        <v>0.80107526881720403</v>
      </c>
      <c r="AM128">
        <v>2.7279648040337001E-2</v>
      </c>
      <c r="AN128">
        <v>0.630808494735001</v>
      </c>
      <c r="AO128">
        <v>2.8693833870217</v>
      </c>
      <c r="AP128">
        <v>4.9694602122256804</v>
      </c>
      <c r="AQ128">
        <v>1.0578158266530001E-3</v>
      </c>
      <c r="AR128">
        <v>55.300671048883402</v>
      </c>
      <c r="AS128">
        <v>17.172022465011398</v>
      </c>
      <c r="AT128">
        <v>44.510296210076902</v>
      </c>
      <c r="AU128">
        <v>13.821383935253101</v>
      </c>
      <c r="AV128">
        <v>50.57988203</v>
      </c>
      <c r="AW128">
        <v>15.7061180999999</v>
      </c>
      <c r="AX128">
        <v>4.046390562</v>
      </c>
      <c r="AY128">
        <v>1.256489448</v>
      </c>
      <c r="AZ128">
        <v>20.9063512399999</v>
      </c>
      <c r="BA128">
        <v>6.4918621480000001</v>
      </c>
      <c r="BB128">
        <v>57.3238663311596</v>
      </c>
      <c r="BC128">
        <v>17.800267189341099</v>
      </c>
      <c r="BD128">
        <v>57.3238663311596</v>
      </c>
      <c r="BE128">
        <v>17.800267189341099</v>
      </c>
      <c r="BF128">
        <v>64.067850605413696</v>
      </c>
      <c r="BG128">
        <v>19.8944162704401</v>
      </c>
      <c r="BH128">
        <v>17.534359113060599</v>
      </c>
      <c r="BI128">
        <v>5.4447876108572899</v>
      </c>
      <c r="BJ128">
        <v>53.951874194032598</v>
      </c>
      <c r="BK128">
        <v>16.7531926487916</v>
      </c>
      <c r="BL128">
        <v>53.951874194032598</v>
      </c>
      <c r="BM128">
        <v>16.7531926487916</v>
      </c>
      <c r="BN128">
        <v>52.603077339181802</v>
      </c>
      <c r="BO128">
        <v>16.334362832571799</v>
      </c>
      <c r="BP128">
        <v>30.347929234143301</v>
      </c>
      <c r="BQ128">
        <v>9.4236708649453202</v>
      </c>
      <c r="BR128">
        <v>89</v>
      </c>
      <c r="BS128">
        <v>82</v>
      </c>
      <c r="BT128">
        <v>85</v>
      </c>
      <c r="BU128">
        <v>86</v>
      </c>
      <c r="BV128">
        <v>97</v>
      </c>
      <c r="BW128">
        <v>0</v>
      </c>
      <c r="BX128">
        <v>49</v>
      </c>
      <c r="BY128">
        <v>77</v>
      </c>
      <c r="BZ128">
        <v>43</v>
      </c>
      <c r="CA128">
        <v>90</v>
      </c>
      <c r="CB128">
        <v>82</v>
      </c>
      <c r="CC128">
        <v>66</v>
      </c>
      <c r="CD128">
        <v>75</v>
      </c>
      <c r="CE128">
        <v>6</v>
      </c>
      <c r="CF128">
        <v>31</v>
      </c>
      <c r="CG128">
        <v>85</v>
      </c>
      <c r="CH128">
        <v>85</v>
      </c>
      <c r="CI128">
        <v>95</v>
      </c>
      <c r="CJ128">
        <v>26</v>
      </c>
      <c r="CK128">
        <v>80</v>
      </c>
      <c r="CL128">
        <v>80</v>
      </c>
      <c r="CM128">
        <v>78</v>
      </c>
      <c r="CN128">
        <v>45</v>
      </c>
      <c r="CO128">
        <v>93</v>
      </c>
      <c r="CP128">
        <v>91</v>
      </c>
      <c r="CQ128">
        <v>88</v>
      </c>
      <c r="CR128">
        <v>86</v>
      </c>
      <c r="CS128">
        <v>90</v>
      </c>
      <c r="CT128">
        <v>88</v>
      </c>
      <c r="CU128">
        <v>48</v>
      </c>
      <c r="CV128">
        <v>45</v>
      </c>
      <c r="CW128">
        <v>75</v>
      </c>
      <c r="CX128">
        <v>68</v>
      </c>
      <c r="CY128">
        <v>95</v>
      </c>
      <c r="CZ128">
        <v>92</v>
      </c>
      <c r="DA128">
        <v>94</v>
      </c>
      <c r="DB128">
        <v>90</v>
      </c>
      <c r="DC128">
        <v>97</v>
      </c>
      <c r="DD128">
        <v>93</v>
      </c>
      <c r="DE128">
        <v>61</v>
      </c>
      <c r="DF128">
        <v>51</v>
      </c>
      <c r="DG128">
        <v>92</v>
      </c>
      <c r="DH128">
        <v>88</v>
      </c>
      <c r="DI128">
        <v>92</v>
      </c>
      <c r="DJ128">
        <v>89</v>
      </c>
      <c r="DK128">
        <v>91</v>
      </c>
      <c r="DL128">
        <v>87</v>
      </c>
      <c r="DM128">
        <v>79</v>
      </c>
      <c r="DN128">
        <v>71</v>
      </c>
      <c r="DO128">
        <f t="shared" si="17"/>
        <v>0</v>
      </c>
      <c r="DP128">
        <f t="shared" si="18"/>
        <v>1</v>
      </c>
      <c r="DQ128">
        <f t="shared" si="19"/>
        <v>0</v>
      </c>
      <c r="DR128">
        <f t="shared" si="20"/>
        <v>0</v>
      </c>
      <c r="DS128">
        <f t="shared" si="21"/>
        <v>0</v>
      </c>
      <c r="DT128">
        <f t="shared" si="22"/>
        <v>0</v>
      </c>
      <c r="DU128">
        <f t="shared" si="23"/>
        <v>1</v>
      </c>
      <c r="DV128">
        <f t="shared" si="24"/>
        <v>0</v>
      </c>
      <c r="DW128">
        <f t="shared" si="25"/>
        <v>1</v>
      </c>
      <c r="DX128">
        <f t="shared" si="26"/>
        <v>0</v>
      </c>
      <c r="DY128">
        <f t="shared" si="27"/>
        <v>0</v>
      </c>
      <c r="DZ128">
        <f t="shared" si="28"/>
        <v>0</v>
      </c>
      <c r="EA128">
        <f t="shared" si="29"/>
        <v>0</v>
      </c>
      <c r="EB128">
        <f t="shared" si="30"/>
        <v>0</v>
      </c>
      <c r="EC128">
        <f t="shared" si="31"/>
        <v>3</v>
      </c>
      <c r="ED128">
        <f t="shared" si="32"/>
        <v>1</v>
      </c>
      <c r="EE128" t="b">
        <v>1</v>
      </c>
      <c r="EF128" t="b">
        <f t="shared" si="33"/>
        <v>1</v>
      </c>
    </row>
    <row r="129" spans="1:136" x14ac:dyDescent="0.35">
      <c r="A129">
        <v>58735</v>
      </c>
      <c r="B129">
        <v>39035177304</v>
      </c>
      <c r="C129" t="s">
        <v>4</v>
      </c>
      <c r="D129" t="s">
        <v>237</v>
      </c>
      <c r="E129" t="s">
        <v>5</v>
      </c>
      <c r="F129">
        <v>5</v>
      </c>
      <c r="G129">
        <v>3939</v>
      </c>
      <c r="H129">
        <v>3472</v>
      </c>
      <c r="I129">
        <v>2524</v>
      </c>
      <c r="J129">
        <v>1623</v>
      </c>
      <c r="K129">
        <v>1764</v>
      </c>
      <c r="L129">
        <v>1921</v>
      </c>
      <c r="M129">
        <v>0.37428492605552599</v>
      </c>
      <c r="N129">
        <v>0.18569017448701899</v>
      </c>
      <c r="O129">
        <v>1189</v>
      </c>
      <c r="P129">
        <v>0.30185326224930098</v>
      </c>
      <c r="Q129">
        <v>1551</v>
      </c>
      <c r="R129">
        <v>0.446716589861751</v>
      </c>
      <c r="S129">
        <v>212</v>
      </c>
      <c r="T129">
        <v>0.110359187922956</v>
      </c>
      <c r="U129">
        <v>60</v>
      </c>
      <c r="V129">
        <v>3.6968576709797002E-2</v>
      </c>
      <c r="W129">
        <v>303</v>
      </c>
      <c r="X129">
        <v>0.120047543581616</v>
      </c>
      <c r="Y129">
        <v>494</v>
      </c>
      <c r="Z129">
        <v>0.12541254125412499</v>
      </c>
      <c r="AA129">
        <v>652</v>
      </c>
      <c r="AB129">
        <v>0.16552424473216501</v>
      </c>
      <c r="AC129">
        <v>0.214358974358975</v>
      </c>
      <c r="AD129">
        <v>9.5281263013698503</v>
      </c>
      <c r="AE129">
        <v>62.92051</v>
      </c>
      <c r="AF129">
        <v>0.33756423699999999</v>
      </c>
      <c r="AG129">
        <v>20</v>
      </c>
      <c r="AH129">
        <v>0.3</v>
      </c>
      <c r="AI129">
        <v>9401.0440112998294</v>
      </c>
      <c r="AJ129">
        <v>142.15691350365901</v>
      </c>
      <c r="AK129">
        <v>756</v>
      </c>
      <c r="AL129">
        <v>0.42857142857142799</v>
      </c>
      <c r="AM129">
        <v>2.8028243066084001E-2</v>
      </c>
      <c r="AN129">
        <v>0.40764623708465297</v>
      </c>
      <c r="AO129">
        <v>1.63032303276979</v>
      </c>
      <c r="AP129">
        <v>5.5051513095081903</v>
      </c>
      <c r="AQ129">
        <v>0.175153710856636</v>
      </c>
      <c r="AR129">
        <v>31.439933788664099</v>
      </c>
      <c r="AS129">
        <v>15.5979746569095</v>
      </c>
      <c r="AT129">
        <v>23.205665415442599</v>
      </c>
      <c r="AU129">
        <v>11.5127908181951</v>
      </c>
      <c r="AV129">
        <v>28.071369449999899</v>
      </c>
      <c r="AW129">
        <v>13.92676305</v>
      </c>
      <c r="AX129">
        <v>2.245709556</v>
      </c>
      <c r="AY129">
        <v>1.1141410439999999</v>
      </c>
      <c r="AZ129">
        <v>11.6028327099999</v>
      </c>
      <c r="BA129">
        <v>5.7563953940000001</v>
      </c>
      <c r="BB129">
        <v>34.434213197108299</v>
      </c>
      <c r="BC129">
        <v>17.0834960528057</v>
      </c>
      <c r="BD129">
        <v>23.954235267553599</v>
      </c>
      <c r="BE129">
        <v>11.8841711671692</v>
      </c>
      <c r="BF129">
        <v>26.948514675997799</v>
      </c>
      <c r="BG129">
        <v>13.3696925630653</v>
      </c>
      <c r="BH129">
        <v>10.1056930034992</v>
      </c>
      <c r="BI129">
        <v>5.0136347111495096</v>
      </c>
      <c r="BJ129">
        <v>26.948514675997799</v>
      </c>
      <c r="BK129">
        <v>13.3696925630653</v>
      </c>
      <c r="BL129">
        <v>26.199944823886799</v>
      </c>
      <c r="BM129">
        <v>12.9983122140913</v>
      </c>
      <c r="BN129">
        <v>29.942794084441999</v>
      </c>
      <c r="BO129">
        <v>14.8552139589615</v>
      </c>
      <c r="BP129">
        <v>31.439933788664099</v>
      </c>
      <c r="BQ129">
        <v>15.5979746569095</v>
      </c>
      <c r="BR129">
        <v>61</v>
      </c>
      <c r="BS129">
        <v>75</v>
      </c>
      <c r="BT129">
        <v>48</v>
      </c>
      <c r="BU129">
        <v>77</v>
      </c>
      <c r="BV129">
        <v>88</v>
      </c>
      <c r="BW129">
        <v>68</v>
      </c>
      <c r="BX129">
        <v>63</v>
      </c>
      <c r="BY129">
        <v>97</v>
      </c>
      <c r="BZ129">
        <v>54</v>
      </c>
      <c r="CA129">
        <v>69</v>
      </c>
      <c r="CB129">
        <v>84</v>
      </c>
      <c r="CC129">
        <v>62</v>
      </c>
      <c r="CD129">
        <v>75</v>
      </c>
      <c r="CE129">
        <v>6</v>
      </c>
      <c r="CF129">
        <v>31</v>
      </c>
      <c r="CG129">
        <v>92</v>
      </c>
      <c r="CH129">
        <v>64</v>
      </c>
      <c r="CI129">
        <v>72</v>
      </c>
      <c r="CJ129">
        <v>27</v>
      </c>
      <c r="CK129">
        <v>72</v>
      </c>
      <c r="CL129">
        <v>70</v>
      </c>
      <c r="CM129">
        <v>80</v>
      </c>
      <c r="CN129">
        <v>84</v>
      </c>
      <c r="CO129">
        <v>80</v>
      </c>
      <c r="CP129">
        <v>89</v>
      </c>
      <c r="CQ129">
        <v>70</v>
      </c>
      <c r="CR129">
        <v>81</v>
      </c>
      <c r="CS129">
        <v>74</v>
      </c>
      <c r="CT129">
        <v>84</v>
      </c>
      <c r="CU129">
        <v>38</v>
      </c>
      <c r="CV129">
        <v>42</v>
      </c>
      <c r="CW129">
        <v>57</v>
      </c>
      <c r="CX129">
        <v>64</v>
      </c>
      <c r="CY129">
        <v>84</v>
      </c>
      <c r="CZ129">
        <v>91</v>
      </c>
      <c r="DA129">
        <v>67</v>
      </c>
      <c r="DB129">
        <v>78</v>
      </c>
      <c r="DC129">
        <v>76</v>
      </c>
      <c r="DD129">
        <v>82</v>
      </c>
      <c r="DE129">
        <v>44</v>
      </c>
      <c r="DF129">
        <v>47</v>
      </c>
      <c r="DG129">
        <v>73</v>
      </c>
      <c r="DH129">
        <v>82</v>
      </c>
      <c r="DI129">
        <v>71</v>
      </c>
      <c r="DJ129">
        <v>81</v>
      </c>
      <c r="DK129">
        <v>76</v>
      </c>
      <c r="DL129">
        <v>84</v>
      </c>
      <c r="DM129">
        <v>80</v>
      </c>
      <c r="DN129">
        <v>89</v>
      </c>
      <c r="DO129">
        <f t="shared" si="17"/>
        <v>0</v>
      </c>
      <c r="DP129">
        <f t="shared" si="18"/>
        <v>0</v>
      </c>
      <c r="DQ129">
        <f t="shared" si="19"/>
        <v>0</v>
      </c>
      <c r="DR129">
        <f t="shared" si="20"/>
        <v>0</v>
      </c>
      <c r="DS129">
        <f t="shared" si="21"/>
        <v>0</v>
      </c>
      <c r="DT129">
        <f t="shared" si="22"/>
        <v>0</v>
      </c>
      <c r="DU129">
        <f t="shared" si="23"/>
        <v>1</v>
      </c>
      <c r="DV129">
        <f t="shared" si="24"/>
        <v>0</v>
      </c>
      <c r="DW129">
        <f t="shared" si="25"/>
        <v>0</v>
      </c>
      <c r="DX129">
        <f t="shared" si="26"/>
        <v>0</v>
      </c>
      <c r="DY129">
        <f t="shared" si="27"/>
        <v>0</v>
      </c>
      <c r="DZ129">
        <f t="shared" si="28"/>
        <v>0</v>
      </c>
      <c r="EA129">
        <f t="shared" si="29"/>
        <v>0</v>
      </c>
      <c r="EB129">
        <f t="shared" si="30"/>
        <v>0</v>
      </c>
      <c r="EC129">
        <f t="shared" si="31"/>
        <v>1</v>
      </c>
      <c r="ED129">
        <f t="shared" si="32"/>
        <v>1</v>
      </c>
      <c r="EE129" t="b">
        <v>0</v>
      </c>
      <c r="EF129" t="b">
        <f t="shared" si="33"/>
        <v>1</v>
      </c>
    </row>
    <row r="130" spans="1:136" x14ac:dyDescent="0.35">
      <c r="A130">
        <v>58753</v>
      </c>
      <c r="B130">
        <v>39035178204</v>
      </c>
      <c r="C130" t="s">
        <v>4</v>
      </c>
      <c r="D130" t="s">
        <v>237</v>
      </c>
      <c r="E130" t="s">
        <v>5</v>
      </c>
      <c r="F130">
        <v>5</v>
      </c>
      <c r="G130">
        <v>5120</v>
      </c>
      <c r="H130">
        <v>5098</v>
      </c>
      <c r="I130">
        <v>3356</v>
      </c>
      <c r="J130">
        <v>2250</v>
      </c>
      <c r="K130">
        <v>2480</v>
      </c>
      <c r="L130">
        <v>2414</v>
      </c>
      <c r="M130">
        <v>0.48007107566692803</v>
      </c>
      <c r="N130">
        <v>0.21460189369070801</v>
      </c>
      <c r="O130">
        <v>2140</v>
      </c>
      <c r="P130">
        <v>0.41796875</v>
      </c>
      <c r="Q130">
        <v>2764</v>
      </c>
      <c r="R130">
        <v>0.54217340133385605</v>
      </c>
      <c r="S130">
        <v>252</v>
      </c>
      <c r="T130">
        <v>0.104391052195526</v>
      </c>
      <c r="U130">
        <v>164</v>
      </c>
      <c r="V130">
        <v>7.2888888888889003E-2</v>
      </c>
      <c r="W130">
        <v>357</v>
      </c>
      <c r="X130">
        <v>0.10637663885578</v>
      </c>
      <c r="Y130">
        <v>592</v>
      </c>
      <c r="Z130">
        <v>0.11562500000000001</v>
      </c>
      <c r="AA130">
        <v>978</v>
      </c>
      <c r="AB130">
        <v>0.19101562499999999</v>
      </c>
      <c r="AC130">
        <v>0.24717948717948701</v>
      </c>
      <c r="AD130">
        <v>9.3322583561643704</v>
      </c>
      <c r="AE130">
        <v>61.837730000000001</v>
      </c>
      <c r="AF130">
        <v>0.25233034599999998</v>
      </c>
      <c r="AG130">
        <v>20</v>
      </c>
      <c r="AH130">
        <v>0.2</v>
      </c>
      <c r="AI130">
        <v>5739.1656378724801</v>
      </c>
      <c r="AJ130">
        <v>44.289083957151298</v>
      </c>
      <c r="AK130">
        <v>808</v>
      </c>
      <c r="AL130">
        <v>0.325806451612903</v>
      </c>
      <c r="AM130">
        <v>2.9765924785067999E-2</v>
      </c>
      <c r="AN130">
        <v>0.12293733586158</v>
      </c>
      <c r="AO130">
        <v>0.27497789458453298</v>
      </c>
      <c r="AP130">
        <v>1.38064513219827</v>
      </c>
      <c r="AQ130">
        <v>7.6889214148704005E-2</v>
      </c>
      <c r="AR130">
        <v>37.925614977687303</v>
      </c>
      <c r="AS130">
        <v>16.9535496015659</v>
      </c>
      <c r="AT130">
        <v>26.403909161681</v>
      </c>
      <c r="AU130">
        <v>11.803104152988899</v>
      </c>
      <c r="AV130">
        <v>27.844122410000001</v>
      </c>
      <c r="AW130">
        <v>12.446909850000001</v>
      </c>
      <c r="AX130">
        <v>2.8804264559999999</v>
      </c>
      <c r="AY130">
        <v>1.287611364</v>
      </c>
      <c r="AZ130">
        <v>1.9202843039999999</v>
      </c>
      <c r="BA130">
        <v>0.85840757599999995</v>
      </c>
      <c r="BB130">
        <v>41.766183583022702</v>
      </c>
      <c r="BC130">
        <v>18.670364751091501</v>
      </c>
      <c r="BD130">
        <v>15.8423454970086</v>
      </c>
      <c r="BE130">
        <v>7.0818624917933599</v>
      </c>
      <c r="BF130">
        <v>29.7644066913495</v>
      </c>
      <c r="BG130">
        <v>13.3053174088238</v>
      </c>
      <c r="BH130">
        <v>13.4419901186739</v>
      </c>
      <c r="BI130">
        <v>6.0088530233398201</v>
      </c>
      <c r="BJ130">
        <v>17.762629799676301</v>
      </c>
      <c r="BK130">
        <v>7.9402700665561898</v>
      </c>
      <c r="BL130">
        <v>19.682914102344</v>
      </c>
      <c r="BM130">
        <v>8.7986776413190206</v>
      </c>
      <c r="BN130">
        <v>23.523482707679399</v>
      </c>
      <c r="BO130">
        <v>10.515492790844601</v>
      </c>
      <c r="BP130">
        <v>37.925614977687303</v>
      </c>
      <c r="BQ130">
        <v>16.9535496015659</v>
      </c>
      <c r="BR130">
        <v>73</v>
      </c>
      <c r="BS130">
        <v>83</v>
      </c>
      <c r="BT130">
        <v>59</v>
      </c>
      <c r="BU130">
        <v>87</v>
      </c>
      <c r="BV130">
        <v>87</v>
      </c>
      <c r="BW130">
        <v>80</v>
      </c>
      <c r="BX130">
        <v>58</v>
      </c>
      <c r="BY130">
        <v>96</v>
      </c>
      <c r="BZ130">
        <v>67</v>
      </c>
      <c r="CA130">
        <v>89</v>
      </c>
      <c r="CB130">
        <v>79</v>
      </c>
      <c r="CC130">
        <v>55</v>
      </c>
      <c r="CD130">
        <v>58</v>
      </c>
      <c r="CE130">
        <v>6</v>
      </c>
      <c r="CF130">
        <v>4</v>
      </c>
      <c r="CG130">
        <v>87</v>
      </c>
      <c r="CH130">
        <v>33</v>
      </c>
      <c r="CI130">
        <v>62</v>
      </c>
      <c r="CJ130">
        <v>28</v>
      </c>
      <c r="CK130">
        <v>37</v>
      </c>
      <c r="CL130">
        <v>41</v>
      </c>
      <c r="CM130">
        <v>49</v>
      </c>
      <c r="CN130">
        <v>79</v>
      </c>
      <c r="CO130">
        <v>85</v>
      </c>
      <c r="CP130">
        <v>91</v>
      </c>
      <c r="CQ130">
        <v>74</v>
      </c>
      <c r="CR130">
        <v>82</v>
      </c>
      <c r="CS130">
        <v>74</v>
      </c>
      <c r="CT130">
        <v>81</v>
      </c>
      <c r="CU130">
        <v>42</v>
      </c>
      <c r="CV130">
        <v>45</v>
      </c>
      <c r="CW130">
        <v>27</v>
      </c>
      <c r="CX130">
        <v>28</v>
      </c>
      <c r="CY130">
        <v>89</v>
      </c>
      <c r="CZ130">
        <v>93</v>
      </c>
      <c r="DA130">
        <v>54</v>
      </c>
      <c r="DB130">
        <v>58</v>
      </c>
      <c r="DC130">
        <v>79</v>
      </c>
      <c r="DD130">
        <v>82</v>
      </c>
      <c r="DE130">
        <v>53</v>
      </c>
      <c r="DF130">
        <v>55</v>
      </c>
      <c r="DG130">
        <v>60</v>
      </c>
      <c r="DH130">
        <v>63</v>
      </c>
      <c r="DI130">
        <v>62</v>
      </c>
      <c r="DJ130">
        <v>68</v>
      </c>
      <c r="DK130">
        <v>68</v>
      </c>
      <c r="DL130">
        <v>73</v>
      </c>
      <c r="DM130">
        <v>85</v>
      </c>
      <c r="DN130">
        <v>91</v>
      </c>
      <c r="DO130">
        <f t="shared" ref="DO130:DO193" si="34">IF(BS130&gt;90,1,0)</f>
        <v>0</v>
      </c>
      <c r="DP130">
        <f t="shared" ref="DP130:DP193" si="35">IF(CP130&gt;90,1,0)</f>
        <v>1</v>
      </c>
      <c r="DQ130">
        <f t="shared" ref="DQ130:DQ193" si="36">IF(CR130&gt;90,1,0)</f>
        <v>0</v>
      </c>
      <c r="DR130">
        <f t="shared" ref="DR130:DR193" si="37">IF(CT130&gt;90,1,0)</f>
        <v>0</v>
      </c>
      <c r="DS130">
        <f t="shared" ref="DS130:DS193" si="38">IF(CV130&gt;90,1,0)</f>
        <v>0</v>
      </c>
      <c r="DT130">
        <f t="shared" ref="DT130:DT193" si="39">IF(CX130&gt;90,1,0)</f>
        <v>0</v>
      </c>
      <c r="DU130">
        <f t="shared" ref="DU130:DU193" si="40">IF(CZ130&gt;90,1,0)</f>
        <v>1</v>
      </c>
      <c r="DV130">
        <f t="shared" ref="DV130:DV193" si="41">IF(DB130&gt;90,1,0)</f>
        <v>0</v>
      </c>
      <c r="DW130">
        <f t="shared" ref="DW130:DW193" si="42">IF(DD130&gt;90,1,0)</f>
        <v>0</v>
      </c>
      <c r="DX130">
        <f t="shared" ref="DX130:DX193" si="43">IF(DF130&gt;90,1,0)</f>
        <v>0</v>
      </c>
      <c r="DY130">
        <f t="shared" ref="DY130:DY193" si="44">IF(DH130&gt;90,1,0)</f>
        <v>0</v>
      </c>
      <c r="DZ130">
        <f t="shared" ref="DZ130:DZ193" si="45">IF(DJ130&gt;90,1,0)</f>
        <v>0</v>
      </c>
      <c r="EA130">
        <f t="shared" ref="EA130:EA193" si="46">IF(DL130&gt;90,1,0)</f>
        <v>0</v>
      </c>
      <c r="EB130">
        <f t="shared" ref="EB130:EB193" si="47">IF(DN130&gt;90,1,0)</f>
        <v>1</v>
      </c>
      <c r="EC130">
        <f t="shared" ref="EC130:EC193" si="48">SUM(DO130:EB130)</f>
        <v>3</v>
      </c>
      <c r="ED130">
        <f t="shared" ref="ED130:ED193" si="49">IF(EC130&gt;0,1,0)</f>
        <v>1</v>
      </c>
      <c r="EE130" t="b">
        <v>1</v>
      </c>
      <c r="EF130" t="b">
        <f t="shared" ref="EF130:EF193" si="50">IF(OR(ED130=1, EE130=TRUE), TRUE, FALSE)</f>
        <v>1</v>
      </c>
    </row>
    <row r="131" spans="1:136" x14ac:dyDescent="0.35">
      <c r="A131">
        <v>58808</v>
      </c>
      <c r="B131">
        <v>39035188107</v>
      </c>
      <c r="C131" t="s">
        <v>4</v>
      </c>
      <c r="D131" t="s">
        <v>237</v>
      </c>
      <c r="E131" t="s">
        <v>5</v>
      </c>
      <c r="F131">
        <v>5</v>
      </c>
      <c r="G131">
        <v>2830</v>
      </c>
      <c r="H131">
        <v>2830</v>
      </c>
      <c r="I131">
        <v>1659</v>
      </c>
      <c r="J131">
        <v>1208</v>
      </c>
      <c r="K131">
        <v>1413</v>
      </c>
      <c r="L131">
        <v>1446</v>
      </c>
      <c r="M131">
        <v>0.73109540636042403</v>
      </c>
      <c r="N131">
        <v>0.21250374115807499</v>
      </c>
      <c r="O131">
        <v>2712</v>
      </c>
      <c r="P131">
        <v>0.95830388692579505</v>
      </c>
      <c r="Q131">
        <v>1426</v>
      </c>
      <c r="R131">
        <v>0.50388692579505301</v>
      </c>
      <c r="S131">
        <v>285</v>
      </c>
      <c r="T131">
        <v>0.19709543568464699</v>
      </c>
      <c r="U131">
        <v>7</v>
      </c>
      <c r="V131">
        <v>5.794701986755E-3</v>
      </c>
      <c r="W131">
        <v>175</v>
      </c>
      <c r="X131">
        <v>0.10548523206751</v>
      </c>
      <c r="Y131">
        <v>342</v>
      </c>
      <c r="Z131">
        <v>0.120848056537102</v>
      </c>
      <c r="AA131">
        <v>278</v>
      </c>
      <c r="AB131">
        <v>9.8233215547703007E-2</v>
      </c>
      <c r="AC131">
        <v>0.25025641025641099</v>
      </c>
      <c r="AD131">
        <v>9.3061841095890401</v>
      </c>
      <c r="AE131">
        <v>63.81561</v>
      </c>
      <c r="AF131">
        <v>0.32174505799999997</v>
      </c>
      <c r="AG131">
        <v>20</v>
      </c>
      <c r="AH131">
        <v>0.3</v>
      </c>
      <c r="AI131">
        <v>3042.6764275768101</v>
      </c>
      <c r="AJ131">
        <v>690.73927052250303</v>
      </c>
      <c r="AK131">
        <v>282</v>
      </c>
      <c r="AL131">
        <v>0.19957537154989299</v>
      </c>
      <c r="AM131">
        <v>2.5748445453269E-2</v>
      </c>
      <c r="AN131">
        <v>1.5894315063798601</v>
      </c>
      <c r="AO131">
        <v>4.9144577602462904</v>
      </c>
      <c r="AP131">
        <v>1.4648280082743601</v>
      </c>
      <c r="AQ131">
        <v>1.9470948435219002E-2</v>
      </c>
      <c r="AR131">
        <v>57.756537102473501</v>
      </c>
      <c r="AS131">
        <v>16.7877955514879</v>
      </c>
      <c r="AT131">
        <v>49.714487632508799</v>
      </c>
      <c r="AU131">
        <v>14.450254398748999</v>
      </c>
      <c r="AV131">
        <v>52.638869229999898</v>
      </c>
      <c r="AW131">
        <v>15.300269350000001</v>
      </c>
      <c r="AX131">
        <v>4.3865724359999998</v>
      </c>
      <c r="AY131">
        <v>1.2750224459999999</v>
      </c>
      <c r="AZ131">
        <v>22.6639575899999</v>
      </c>
      <c r="BA131">
        <v>6.587615971</v>
      </c>
      <c r="BB131">
        <v>57.756537102473501</v>
      </c>
      <c r="BC131">
        <v>16.7877955514879</v>
      </c>
      <c r="BD131">
        <v>67.991872791519398</v>
      </c>
      <c r="BE131">
        <v>19.7628479277009</v>
      </c>
      <c r="BF131">
        <v>35.0925795053003</v>
      </c>
      <c r="BG131">
        <v>10.2001795755875</v>
      </c>
      <c r="BH131">
        <v>17.5462897526501</v>
      </c>
      <c r="BI131">
        <v>5.1000897877937996</v>
      </c>
      <c r="BJ131">
        <v>68.722968197879794</v>
      </c>
      <c r="BK131">
        <v>19.975351668858998</v>
      </c>
      <c r="BL131">
        <v>65.067491166077701</v>
      </c>
      <c r="BM131">
        <v>18.912832963068599</v>
      </c>
      <c r="BN131">
        <v>36.554770318021099</v>
      </c>
      <c r="BO131">
        <v>10.6251870579037</v>
      </c>
      <c r="BP131">
        <v>51.9077738515901</v>
      </c>
      <c r="BQ131">
        <v>15.0877656222233</v>
      </c>
      <c r="BR131">
        <v>93</v>
      </c>
      <c r="BS131">
        <v>83</v>
      </c>
      <c r="BT131">
        <v>94</v>
      </c>
      <c r="BU131">
        <v>84</v>
      </c>
      <c r="BV131">
        <v>97</v>
      </c>
      <c r="BW131">
        <v>38</v>
      </c>
      <c r="BX131">
        <v>58</v>
      </c>
      <c r="BY131">
        <v>97</v>
      </c>
      <c r="BZ131">
        <v>19</v>
      </c>
      <c r="CA131">
        <v>90</v>
      </c>
      <c r="CB131">
        <v>79</v>
      </c>
      <c r="CC131">
        <v>68</v>
      </c>
      <c r="CD131">
        <v>72</v>
      </c>
      <c r="CE131">
        <v>6</v>
      </c>
      <c r="CF131">
        <v>31</v>
      </c>
      <c r="CG131">
        <v>79</v>
      </c>
      <c r="CH131">
        <v>93</v>
      </c>
      <c r="CI131">
        <v>48</v>
      </c>
      <c r="CJ131">
        <v>24</v>
      </c>
      <c r="CK131">
        <v>94</v>
      </c>
      <c r="CL131">
        <v>89</v>
      </c>
      <c r="CM131">
        <v>50</v>
      </c>
      <c r="CN131">
        <v>71</v>
      </c>
      <c r="CO131">
        <v>94</v>
      </c>
      <c r="CP131">
        <v>90</v>
      </c>
      <c r="CQ131">
        <v>91</v>
      </c>
      <c r="CR131">
        <v>88</v>
      </c>
      <c r="CS131">
        <v>91</v>
      </c>
      <c r="CT131">
        <v>87</v>
      </c>
      <c r="CU131">
        <v>49</v>
      </c>
      <c r="CV131">
        <v>45</v>
      </c>
      <c r="CW131">
        <v>77</v>
      </c>
      <c r="CX131">
        <v>69</v>
      </c>
      <c r="CY131">
        <v>95</v>
      </c>
      <c r="CZ131">
        <v>91</v>
      </c>
      <c r="DA131">
        <v>97</v>
      </c>
      <c r="DB131">
        <v>93</v>
      </c>
      <c r="DC131">
        <v>83</v>
      </c>
      <c r="DD131">
        <v>72</v>
      </c>
      <c r="DE131">
        <v>62</v>
      </c>
      <c r="DF131">
        <v>48</v>
      </c>
      <c r="DG131">
        <v>97</v>
      </c>
      <c r="DH131">
        <v>93</v>
      </c>
      <c r="DI131">
        <v>97</v>
      </c>
      <c r="DJ131">
        <v>92</v>
      </c>
      <c r="DK131">
        <v>81</v>
      </c>
      <c r="DL131">
        <v>73</v>
      </c>
      <c r="DM131">
        <v>93</v>
      </c>
      <c r="DN131">
        <v>88</v>
      </c>
      <c r="DO131">
        <f t="shared" si="34"/>
        <v>0</v>
      </c>
      <c r="DP131">
        <f t="shared" si="35"/>
        <v>0</v>
      </c>
      <c r="DQ131">
        <f t="shared" si="36"/>
        <v>0</v>
      </c>
      <c r="DR131">
        <f t="shared" si="37"/>
        <v>0</v>
      </c>
      <c r="DS131">
        <f t="shared" si="38"/>
        <v>0</v>
      </c>
      <c r="DT131">
        <f t="shared" si="39"/>
        <v>0</v>
      </c>
      <c r="DU131">
        <f t="shared" si="40"/>
        <v>1</v>
      </c>
      <c r="DV131">
        <f t="shared" si="41"/>
        <v>1</v>
      </c>
      <c r="DW131">
        <f t="shared" si="42"/>
        <v>0</v>
      </c>
      <c r="DX131">
        <f t="shared" si="43"/>
        <v>0</v>
      </c>
      <c r="DY131">
        <f t="shared" si="44"/>
        <v>1</v>
      </c>
      <c r="DZ131">
        <f t="shared" si="45"/>
        <v>1</v>
      </c>
      <c r="EA131">
        <f t="shared" si="46"/>
        <v>0</v>
      </c>
      <c r="EB131">
        <f t="shared" si="47"/>
        <v>0</v>
      </c>
      <c r="EC131">
        <f t="shared" si="48"/>
        <v>4</v>
      </c>
      <c r="ED131">
        <f t="shared" si="49"/>
        <v>1</v>
      </c>
      <c r="EE131" t="b">
        <v>1</v>
      </c>
      <c r="EF131" t="b">
        <f t="shared" si="50"/>
        <v>1</v>
      </c>
    </row>
    <row r="132" spans="1:136" x14ac:dyDescent="0.35">
      <c r="A132">
        <v>58831</v>
      </c>
      <c r="B132">
        <v>39035196100</v>
      </c>
      <c r="C132" t="s">
        <v>4</v>
      </c>
      <c r="D132" t="s">
        <v>237</v>
      </c>
      <c r="E132" t="s">
        <v>5</v>
      </c>
      <c r="F132">
        <v>5</v>
      </c>
      <c r="G132">
        <v>2366</v>
      </c>
      <c r="H132">
        <v>2366</v>
      </c>
      <c r="I132">
        <v>1873</v>
      </c>
      <c r="J132">
        <v>1142</v>
      </c>
      <c r="K132">
        <v>1282</v>
      </c>
      <c r="L132">
        <v>1370</v>
      </c>
      <c r="M132">
        <v>0.275359256128486</v>
      </c>
      <c r="N132">
        <v>0.153409865374732</v>
      </c>
      <c r="O132">
        <v>527</v>
      </c>
      <c r="P132">
        <v>0.22273879966187601</v>
      </c>
      <c r="Q132">
        <v>776</v>
      </c>
      <c r="R132">
        <v>0.32797971259509701</v>
      </c>
      <c r="S132">
        <v>79</v>
      </c>
      <c r="T132">
        <v>5.7664233576642E-2</v>
      </c>
      <c r="U132">
        <v>29</v>
      </c>
      <c r="V132">
        <v>2.5394045534151002E-2</v>
      </c>
      <c r="W132">
        <v>200</v>
      </c>
      <c r="X132">
        <v>0.106780565936999</v>
      </c>
      <c r="Y132">
        <v>80</v>
      </c>
      <c r="Z132">
        <v>3.3812341504648999E-2</v>
      </c>
      <c r="AA132">
        <v>411</v>
      </c>
      <c r="AB132">
        <v>0.17371090448013499</v>
      </c>
      <c r="AC132">
        <v>0.24923076923076901</v>
      </c>
      <c r="AD132">
        <v>9.6511421917808207</v>
      </c>
      <c r="AE132">
        <v>63.743560000000002</v>
      </c>
      <c r="AF132">
        <v>0.39237666500000001</v>
      </c>
      <c r="AG132">
        <v>40</v>
      </c>
      <c r="AH132">
        <v>0.3</v>
      </c>
      <c r="AI132">
        <v>67544.468552213497</v>
      </c>
      <c r="AJ132">
        <v>437.36514178215202</v>
      </c>
      <c r="AK132">
        <v>920</v>
      </c>
      <c r="AL132">
        <v>0.71762870514820598</v>
      </c>
      <c r="AM132">
        <v>2.5415879831621999E-2</v>
      </c>
      <c r="AN132">
        <v>3.5531385828271</v>
      </c>
      <c r="AO132">
        <v>11.121159513860301</v>
      </c>
      <c r="AP132">
        <v>12.8467370595991</v>
      </c>
      <c r="AQ132">
        <v>0.44443475873018501</v>
      </c>
      <c r="AR132">
        <v>23.405536770921302</v>
      </c>
      <c r="AS132">
        <v>13.0398385568522</v>
      </c>
      <c r="AT132">
        <v>18.724429416736999</v>
      </c>
      <c r="AU132">
        <v>10.431870845481701</v>
      </c>
      <c r="AV132">
        <v>22.5794589899999</v>
      </c>
      <c r="AW132">
        <v>12.5796089299999</v>
      </c>
      <c r="AX132">
        <v>25.608410809999899</v>
      </c>
      <c r="AY132">
        <v>14.267117450000001</v>
      </c>
      <c r="AZ132">
        <v>8.5361369360000001</v>
      </c>
      <c r="BA132">
        <v>4.7557058149999998</v>
      </c>
      <c r="BB132">
        <v>26.985207100591602</v>
      </c>
      <c r="BC132">
        <v>15.0341668067237</v>
      </c>
      <c r="BD132">
        <v>24.231614539306701</v>
      </c>
      <c r="BE132">
        <v>13.5000681529764</v>
      </c>
      <c r="BF132">
        <v>24.7823330515637</v>
      </c>
      <c r="BG132">
        <v>13.8068878837258</v>
      </c>
      <c r="BH132">
        <v>6.6086221470836604</v>
      </c>
      <c r="BI132">
        <v>3.68183676899356</v>
      </c>
      <c r="BJ132">
        <v>27.260566356720101</v>
      </c>
      <c r="BK132">
        <v>15.1875766720984</v>
      </c>
      <c r="BL132">
        <v>26.434488588334599</v>
      </c>
      <c r="BM132">
        <v>14.727347075974199</v>
      </c>
      <c r="BN132">
        <v>25.3330515638207</v>
      </c>
      <c r="BO132">
        <v>14.113707614475301</v>
      </c>
      <c r="BP132">
        <v>24.231614539306701</v>
      </c>
      <c r="BQ132">
        <v>13.5000681529764</v>
      </c>
      <c r="BR132">
        <v>45</v>
      </c>
      <c r="BS132">
        <v>62</v>
      </c>
      <c r="BT132">
        <v>37</v>
      </c>
      <c r="BU132">
        <v>59</v>
      </c>
      <c r="BV132">
        <v>60</v>
      </c>
      <c r="BW132">
        <v>61</v>
      </c>
      <c r="BX132">
        <v>58</v>
      </c>
      <c r="BY132">
        <v>21</v>
      </c>
      <c r="BZ132">
        <v>58</v>
      </c>
      <c r="CA132">
        <v>90</v>
      </c>
      <c r="CB132">
        <v>85</v>
      </c>
      <c r="CC132">
        <v>68</v>
      </c>
      <c r="CD132">
        <v>82</v>
      </c>
      <c r="CE132">
        <v>93</v>
      </c>
      <c r="CF132">
        <v>31</v>
      </c>
      <c r="CG132">
        <v>98</v>
      </c>
      <c r="CH132">
        <v>88</v>
      </c>
      <c r="CI132">
        <v>90</v>
      </c>
      <c r="CJ132">
        <v>24</v>
      </c>
      <c r="CK132">
        <v>99</v>
      </c>
      <c r="CL132">
        <v>96</v>
      </c>
      <c r="CM132">
        <v>92</v>
      </c>
      <c r="CN132">
        <v>88</v>
      </c>
      <c r="CO132">
        <v>71</v>
      </c>
      <c r="CP132">
        <v>83</v>
      </c>
      <c r="CQ132">
        <v>63</v>
      </c>
      <c r="CR132">
        <v>77</v>
      </c>
      <c r="CS132">
        <v>67</v>
      </c>
      <c r="CT132">
        <v>81</v>
      </c>
      <c r="CU132">
        <v>81</v>
      </c>
      <c r="CV132">
        <v>93</v>
      </c>
      <c r="CW132">
        <v>49</v>
      </c>
      <c r="CX132">
        <v>57</v>
      </c>
      <c r="CY132">
        <v>77</v>
      </c>
      <c r="CZ132">
        <v>88</v>
      </c>
      <c r="DA132">
        <v>67</v>
      </c>
      <c r="DB132">
        <v>82</v>
      </c>
      <c r="DC132">
        <v>74</v>
      </c>
      <c r="DD132">
        <v>83</v>
      </c>
      <c r="DE132">
        <v>30</v>
      </c>
      <c r="DF132">
        <v>34</v>
      </c>
      <c r="DG132">
        <v>74</v>
      </c>
      <c r="DH132">
        <v>86</v>
      </c>
      <c r="DI132">
        <v>71</v>
      </c>
      <c r="DJ132">
        <v>85</v>
      </c>
      <c r="DK132">
        <v>71</v>
      </c>
      <c r="DL132">
        <v>83</v>
      </c>
      <c r="DM132">
        <v>72</v>
      </c>
      <c r="DN132">
        <v>85</v>
      </c>
      <c r="DO132">
        <f t="shared" si="34"/>
        <v>0</v>
      </c>
      <c r="DP132">
        <f t="shared" si="35"/>
        <v>0</v>
      </c>
      <c r="DQ132">
        <f t="shared" si="36"/>
        <v>0</v>
      </c>
      <c r="DR132">
        <f t="shared" si="37"/>
        <v>0</v>
      </c>
      <c r="DS132">
        <f t="shared" si="38"/>
        <v>1</v>
      </c>
      <c r="DT132">
        <f t="shared" si="39"/>
        <v>0</v>
      </c>
      <c r="DU132">
        <f t="shared" si="40"/>
        <v>0</v>
      </c>
      <c r="DV132">
        <f t="shared" si="41"/>
        <v>0</v>
      </c>
      <c r="DW132">
        <f t="shared" si="42"/>
        <v>0</v>
      </c>
      <c r="DX132">
        <f t="shared" si="43"/>
        <v>0</v>
      </c>
      <c r="DY132">
        <f t="shared" si="44"/>
        <v>0</v>
      </c>
      <c r="DZ132">
        <f t="shared" si="45"/>
        <v>0</v>
      </c>
      <c r="EA132">
        <f t="shared" si="46"/>
        <v>0</v>
      </c>
      <c r="EB132">
        <f t="shared" si="47"/>
        <v>0</v>
      </c>
      <c r="EC132">
        <f t="shared" si="48"/>
        <v>1</v>
      </c>
      <c r="ED132">
        <f t="shared" si="49"/>
        <v>1</v>
      </c>
      <c r="EE132" t="b">
        <v>1</v>
      </c>
      <c r="EF132" t="b">
        <f t="shared" si="50"/>
        <v>1</v>
      </c>
    </row>
    <row r="133" spans="1:136" x14ac:dyDescent="0.35">
      <c r="A133">
        <v>58832</v>
      </c>
      <c r="B133">
        <v>39035196200</v>
      </c>
      <c r="C133" t="s">
        <v>4</v>
      </c>
      <c r="D133" t="s">
        <v>237</v>
      </c>
      <c r="E133" t="s">
        <v>5</v>
      </c>
      <c r="F133">
        <v>5</v>
      </c>
      <c r="G133">
        <v>4031</v>
      </c>
      <c r="H133">
        <v>4031</v>
      </c>
      <c r="I133">
        <v>2206</v>
      </c>
      <c r="J133">
        <v>1847</v>
      </c>
      <c r="K133">
        <v>1988</v>
      </c>
      <c r="L133">
        <v>1544</v>
      </c>
      <c r="M133">
        <v>0.84172661870503496</v>
      </c>
      <c r="N133">
        <v>0.244668330197401</v>
      </c>
      <c r="O133">
        <v>3846</v>
      </c>
      <c r="P133">
        <v>0.95410568097246296</v>
      </c>
      <c r="Q133">
        <v>2940</v>
      </c>
      <c r="R133">
        <v>0.72934755643760796</v>
      </c>
      <c r="S133">
        <v>202</v>
      </c>
      <c r="T133">
        <v>0.130829015544041</v>
      </c>
      <c r="U133">
        <v>11</v>
      </c>
      <c r="V133">
        <v>5.9556036816460003E-3</v>
      </c>
      <c r="W133">
        <v>202</v>
      </c>
      <c r="X133">
        <v>9.1568449682684003E-2</v>
      </c>
      <c r="Y133">
        <v>351</v>
      </c>
      <c r="Z133">
        <v>8.7075167452245E-2</v>
      </c>
      <c r="AA133">
        <v>191</v>
      </c>
      <c r="AB133">
        <v>4.7382783428429998E-2</v>
      </c>
      <c r="AC133">
        <v>0.26564102564102698</v>
      </c>
      <c r="AD133">
        <v>9.0056090410958909</v>
      </c>
      <c r="AE133">
        <v>66.838160000000002</v>
      </c>
      <c r="AF133">
        <v>0.267729783</v>
      </c>
      <c r="AG133">
        <v>20</v>
      </c>
      <c r="AH133">
        <v>0.3</v>
      </c>
      <c r="AI133">
        <v>2617.5385497489501</v>
      </c>
      <c r="AJ133">
        <v>213.58497889488501</v>
      </c>
      <c r="AK133">
        <v>612</v>
      </c>
      <c r="AL133">
        <v>0.307847082494969</v>
      </c>
      <c r="AM133">
        <v>1.8243980187891001E-2</v>
      </c>
      <c r="AN133">
        <v>0.17839656272860099</v>
      </c>
      <c r="AO133">
        <v>5.3332355068716</v>
      </c>
      <c r="AP133">
        <v>2.1312458431691002</v>
      </c>
      <c r="AQ133">
        <v>1.9478703522965001E-2</v>
      </c>
      <c r="AR133">
        <v>61.446043165467501</v>
      </c>
      <c r="AS133">
        <v>17.860788104410201</v>
      </c>
      <c r="AT133">
        <v>70.705035971222898</v>
      </c>
      <c r="AU133">
        <v>20.552139736581601</v>
      </c>
      <c r="AV133">
        <v>52.187050380000002</v>
      </c>
      <c r="AW133">
        <v>15.16943646</v>
      </c>
      <c r="AX133">
        <v>5.0503597139999998</v>
      </c>
      <c r="AY133">
        <v>1.4680099799999999</v>
      </c>
      <c r="AZ133">
        <v>26.093525190000001</v>
      </c>
      <c r="BA133">
        <v>7.58471823</v>
      </c>
      <c r="BB133">
        <v>63.971223021582603</v>
      </c>
      <c r="BC133">
        <v>18.594793095002402</v>
      </c>
      <c r="BD133">
        <v>63.129496402877599</v>
      </c>
      <c r="BE133">
        <v>18.350124764804999</v>
      </c>
      <c r="BF133">
        <v>51.3453237410071</v>
      </c>
      <c r="BG133">
        <v>14.924768142041399</v>
      </c>
      <c r="BH133">
        <v>13.467625899280501</v>
      </c>
      <c r="BI133">
        <v>3.9146932831584098</v>
      </c>
      <c r="BJ133">
        <v>43.769784172661801</v>
      </c>
      <c r="BK133">
        <v>12.7227531702648</v>
      </c>
      <c r="BL133">
        <v>75.755395683453102</v>
      </c>
      <c r="BM133">
        <v>22.020149717765999</v>
      </c>
      <c r="BN133">
        <v>49.661870503597001</v>
      </c>
      <c r="BO133">
        <v>14.435431481646599</v>
      </c>
      <c r="BP133">
        <v>59.762589928057402</v>
      </c>
      <c r="BQ133">
        <v>17.371451444015399</v>
      </c>
      <c r="BR133">
        <v>98</v>
      </c>
      <c r="BS133">
        <v>89</v>
      </c>
      <c r="BT133">
        <v>93</v>
      </c>
      <c r="BU133">
        <v>97</v>
      </c>
      <c r="BV133">
        <v>92</v>
      </c>
      <c r="BW133">
        <v>39</v>
      </c>
      <c r="BX133">
        <v>52</v>
      </c>
      <c r="BY133">
        <v>86</v>
      </c>
      <c r="BZ133">
        <v>4</v>
      </c>
      <c r="CA133">
        <v>95</v>
      </c>
      <c r="CB133">
        <v>73</v>
      </c>
      <c r="CC133">
        <v>84</v>
      </c>
      <c r="CD133">
        <v>62</v>
      </c>
      <c r="CE133">
        <v>6</v>
      </c>
      <c r="CF133">
        <v>31</v>
      </c>
      <c r="CG133">
        <v>76</v>
      </c>
      <c r="CH133">
        <v>75</v>
      </c>
      <c r="CI133">
        <v>61</v>
      </c>
      <c r="CJ133">
        <v>16</v>
      </c>
      <c r="CK133">
        <v>52</v>
      </c>
      <c r="CL133">
        <v>90</v>
      </c>
      <c r="CM133">
        <v>59</v>
      </c>
      <c r="CN133">
        <v>71</v>
      </c>
      <c r="CO133">
        <v>95</v>
      </c>
      <c r="CP133">
        <v>92</v>
      </c>
      <c r="CQ133">
        <v>98</v>
      </c>
      <c r="CR133">
        <v>95</v>
      </c>
      <c r="CS133">
        <v>91</v>
      </c>
      <c r="CT133">
        <v>87</v>
      </c>
      <c r="CU133">
        <v>51</v>
      </c>
      <c r="CV133">
        <v>47</v>
      </c>
      <c r="CW133">
        <v>81</v>
      </c>
      <c r="CX133">
        <v>73</v>
      </c>
      <c r="CY133">
        <v>97</v>
      </c>
      <c r="CZ133">
        <v>93</v>
      </c>
      <c r="DA133">
        <v>96</v>
      </c>
      <c r="DB133">
        <v>91</v>
      </c>
      <c r="DC133">
        <v>92</v>
      </c>
      <c r="DD133">
        <v>86</v>
      </c>
      <c r="DE133">
        <v>53</v>
      </c>
      <c r="DF133">
        <v>37</v>
      </c>
      <c r="DG133">
        <v>87</v>
      </c>
      <c r="DH133">
        <v>80</v>
      </c>
      <c r="DI133">
        <v>99</v>
      </c>
      <c r="DJ133">
        <v>95</v>
      </c>
      <c r="DK133">
        <v>90</v>
      </c>
      <c r="DL133">
        <v>83</v>
      </c>
      <c r="DM133">
        <v>96</v>
      </c>
      <c r="DN133">
        <v>91</v>
      </c>
      <c r="DO133">
        <f t="shared" si="34"/>
        <v>0</v>
      </c>
      <c r="DP133">
        <f t="shared" si="35"/>
        <v>1</v>
      </c>
      <c r="DQ133">
        <f t="shared" si="36"/>
        <v>1</v>
      </c>
      <c r="DR133">
        <f t="shared" si="37"/>
        <v>0</v>
      </c>
      <c r="DS133">
        <f t="shared" si="38"/>
        <v>0</v>
      </c>
      <c r="DT133">
        <f t="shared" si="39"/>
        <v>0</v>
      </c>
      <c r="DU133">
        <f t="shared" si="40"/>
        <v>1</v>
      </c>
      <c r="DV133">
        <f t="shared" si="41"/>
        <v>1</v>
      </c>
      <c r="DW133">
        <f t="shared" si="42"/>
        <v>0</v>
      </c>
      <c r="DX133">
        <f t="shared" si="43"/>
        <v>0</v>
      </c>
      <c r="DY133">
        <f t="shared" si="44"/>
        <v>0</v>
      </c>
      <c r="DZ133">
        <f t="shared" si="45"/>
        <v>1</v>
      </c>
      <c r="EA133">
        <f t="shared" si="46"/>
        <v>0</v>
      </c>
      <c r="EB133">
        <f t="shared" si="47"/>
        <v>1</v>
      </c>
      <c r="EC133">
        <f t="shared" si="48"/>
        <v>6</v>
      </c>
      <c r="ED133">
        <f t="shared" si="49"/>
        <v>1</v>
      </c>
      <c r="EE133" t="b">
        <v>1</v>
      </c>
      <c r="EF133" t="b">
        <f t="shared" si="50"/>
        <v>1</v>
      </c>
    </row>
    <row r="134" spans="1:136" x14ac:dyDescent="0.35">
      <c r="A134">
        <v>58834</v>
      </c>
      <c r="B134">
        <v>39035196400</v>
      </c>
      <c r="C134" t="s">
        <v>4</v>
      </c>
      <c r="D134" t="s">
        <v>237</v>
      </c>
      <c r="E134" t="s">
        <v>5</v>
      </c>
      <c r="F134">
        <v>5</v>
      </c>
      <c r="G134">
        <v>3027</v>
      </c>
      <c r="H134">
        <v>3027</v>
      </c>
      <c r="I134">
        <v>1792</v>
      </c>
      <c r="J134">
        <v>1239</v>
      </c>
      <c r="K134">
        <v>1282</v>
      </c>
      <c r="L134">
        <v>1293</v>
      </c>
      <c r="M134">
        <v>0.73290386521308104</v>
      </c>
      <c r="N134">
        <v>0.26927747645611999</v>
      </c>
      <c r="O134">
        <v>2202</v>
      </c>
      <c r="P134">
        <v>0.72745292368681802</v>
      </c>
      <c r="Q134">
        <v>2235</v>
      </c>
      <c r="R134">
        <v>0.73835480673934495</v>
      </c>
      <c r="S134">
        <v>136</v>
      </c>
      <c r="T134">
        <v>0.10518174787316301</v>
      </c>
      <c r="U134">
        <v>47</v>
      </c>
      <c r="V134">
        <v>3.7933817594835002E-2</v>
      </c>
      <c r="W134">
        <v>449</v>
      </c>
      <c r="X134">
        <v>0.25055803571428498</v>
      </c>
      <c r="Y134">
        <v>276</v>
      </c>
      <c r="Z134">
        <v>9.1179385530228002E-2</v>
      </c>
      <c r="AA134">
        <v>380</v>
      </c>
      <c r="AB134">
        <v>0.125536835150313</v>
      </c>
      <c r="AC134">
        <v>0.214358974358975</v>
      </c>
      <c r="AD134">
        <v>9.4145556164383599</v>
      </c>
      <c r="AE134">
        <v>64.164599999999893</v>
      </c>
      <c r="AF134">
        <v>0.55722372399999998</v>
      </c>
      <c r="AG134">
        <v>30</v>
      </c>
      <c r="AH134">
        <v>0.4</v>
      </c>
      <c r="AI134">
        <v>8890.3933737862208</v>
      </c>
      <c r="AJ134">
        <v>521.260065819901</v>
      </c>
      <c r="AK134">
        <v>832</v>
      </c>
      <c r="AL134">
        <v>0.648985959438377</v>
      </c>
      <c r="AM134">
        <v>2.4386560687855E-2</v>
      </c>
      <c r="AN134">
        <v>0.30562921065758603</v>
      </c>
      <c r="AO134">
        <v>4.12523292471207</v>
      </c>
      <c r="AP134">
        <v>5.8855462862466901</v>
      </c>
      <c r="AQ134">
        <v>3.9065272947399999E-4</v>
      </c>
      <c r="AR134">
        <v>59.365213082259501</v>
      </c>
      <c r="AS134">
        <v>21.811475592945701</v>
      </c>
      <c r="AT134">
        <v>51.3032705649156</v>
      </c>
      <c r="AU134">
        <v>18.849423351928401</v>
      </c>
      <c r="AV134">
        <v>68.160059450000006</v>
      </c>
      <c r="AW134">
        <v>25.042805269999899</v>
      </c>
      <c r="AX134">
        <v>38.11100098</v>
      </c>
      <c r="AY134">
        <v>14.00242875</v>
      </c>
      <c r="AZ134">
        <v>50.57036669</v>
      </c>
      <c r="BA134">
        <v>18.58014584</v>
      </c>
      <c r="BB134">
        <v>66.694251734390306</v>
      </c>
      <c r="BC134">
        <v>24.504250357506901</v>
      </c>
      <c r="BD134">
        <v>66.694251734390306</v>
      </c>
      <c r="BE134">
        <v>24.504250357506901</v>
      </c>
      <c r="BF134">
        <v>63.762636273538</v>
      </c>
      <c r="BG134">
        <v>23.427140451682401</v>
      </c>
      <c r="BH134">
        <v>16.856788899900799</v>
      </c>
      <c r="BI134">
        <v>6.1933819584907601</v>
      </c>
      <c r="BJ134">
        <v>49.104558969276397</v>
      </c>
      <c r="BK134">
        <v>18.041590922560001</v>
      </c>
      <c r="BL134">
        <v>63.029732408324897</v>
      </c>
      <c r="BM134">
        <v>23.157862975226301</v>
      </c>
      <c r="BN134">
        <v>59.365213082259501</v>
      </c>
      <c r="BO134">
        <v>21.811475592945701</v>
      </c>
      <c r="BP134">
        <v>27.1174430128839</v>
      </c>
      <c r="BQ134">
        <v>9.9632666288764398</v>
      </c>
      <c r="BR134">
        <v>93</v>
      </c>
      <c r="BS134">
        <v>93</v>
      </c>
      <c r="BT134">
        <v>80</v>
      </c>
      <c r="BU134">
        <v>97</v>
      </c>
      <c r="BV134">
        <v>87</v>
      </c>
      <c r="BW134">
        <v>68</v>
      </c>
      <c r="BX134">
        <v>89</v>
      </c>
      <c r="BY134">
        <v>88</v>
      </c>
      <c r="BZ134">
        <v>32</v>
      </c>
      <c r="CA134">
        <v>69</v>
      </c>
      <c r="CB134">
        <v>81</v>
      </c>
      <c r="CC134">
        <v>70</v>
      </c>
      <c r="CD134">
        <v>93</v>
      </c>
      <c r="CE134">
        <v>52</v>
      </c>
      <c r="CF134">
        <v>69</v>
      </c>
      <c r="CG134">
        <v>91</v>
      </c>
      <c r="CH134">
        <v>91</v>
      </c>
      <c r="CI134">
        <v>87</v>
      </c>
      <c r="CJ134">
        <v>23</v>
      </c>
      <c r="CK134">
        <v>67</v>
      </c>
      <c r="CL134">
        <v>86</v>
      </c>
      <c r="CM134">
        <v>81</v>
      </c>
      <c r="CN134">
        <v>37</v>
      </c>
      <c r="CO134">
        <v>95</v>
      </c>
      <c r="CP134">
        <v>95</v>
      </c>
      <c r="CQ134">
        <v>92</v>
      </c>
      <c r="CR134">
        <v>94</v>
      </c>
      <c r="CS134">
        <v>97</v>
      </c>
      <c r="CT134">
        <v>97</v>
      </c>
      <c r="CU134">
        <v>92</v>
      </c>
      <c r="CV134">
        <v>93</v>
      </c>
      <c r="CW134">
        <v>94</v>
      </c>
      <c r="CX134">
        <v>95</v>
      </c>
      <c r="CY134">
        <v>97</v>
      </c>
      <c r="CZ134">
        <v>97</v>
      </c>
      <c r="DA134">
        <v>97</v>
      </c>
      <c r="DB134">
        <v>96</v>
      </c>
      <c r="DC134">
        <v>97</v>
      </c>
      <c r="DD134">
        <v>96</v>
      </c>
      <c r="DE134">
        <v>60</v>
      </c>
      <c r="DF134">
        <v>56</v>
      </c>
      <c r="DG134">
        <v>90</v>
      </c>
      <c r="DH134">
        <v>90</v>
      </c>
      <c r="DI134">
        <v>96</v>
      </c>
      <c r="DJ134">
        <v>96</v>
      </c>
      <c r="DK134">
        <v>94</v>
      </c>
      <c r="DL134">
        <v>94</v>
      </c>
      <c r="DM134">
        <v>76</v>
      </c>
      <c r="DN134">
        <v>73</v>
      </c>
      <c r="DO134">
        <f t="shared" si="34"/>
        <v>1</v>
      </c>
      <c r="DP134">
        <f t="shared" si="35"/>
        <v>1</v>
      </c>
      <c r="DQ134">
        <f t="shared" si="36"/>
        <v>1</v>
      </c>
      <c r="DR134">
        <f t="shared" si="37"/>
        <v>1</v>
      </c>
      <c r="DS134">
        <f t="shared" si="38"/>
        <v>1</v>
      </c>
      <c r="DT134">
        <f t="shared" si="39"/>
        <v>1</v>
      </c>
      <c r="DU134">
        <f t="shared" si="40"/>
        <v>1</v>
      </c>
      <c r="DV134">
        <f t="shared" si="41"/>
        <v>1</v>
      </c>
      <c r="DW134">
        <f t="shared" si="42"/>
        <v>1</v>
      </c>
      <c r="DX134">
        <f t="shared" si="43"/>
        <v>0</v>
      </c>
      <c r="DY134">
        <f t="shared" si="44"/>
        <v>0</v>
      </c>
      <c r="DZ134">
        <f t="shared" si="45"/>
        <v>1</v>
      </c>
      <c r="EA134">
        <f t="shared" si="46"/>
        <v>1</v>
      </c>
      <c r="EB134">
        <f t="shared" si="47"/>
        <v>0</v>
      </c>
      <c r="EC134">
        <f t="shared" si="48"/>
        <v>11</v>
      </c>
      <c r="ED134">
        <f t="shared" si="49"/>
        <v>1</v>
      </c>
      <c r="EE134" t="b">
        <v>1</v>
      </c>
      <c r="EF134" t="b">
        <f t="shared" si="50"/>
        <v>1</v>
      </c>
    </row>
    <row r="135" spans="1:136" x14ac:dyDescent="0.35">
      <c r="A135">
        <v>58838</v>
      </c>
      <c r="B135">
        <v>39035197200</v>
      </c>
      <c r="C135" t="s">
        <v>4</v>
      </c>
      <c r="D135" t="s">
        <v>237</v>
      </c>
      <c r="E135" t="s">
        <v>5</v>
      </c>
      <c r="F135">
        <v>5</v>
      </c>
      <c r="G135">
        <v>2102</v>
      </c>
      <c r="H135">
        <v>1932</v>
      </c>
      <c r="I135">
        <v>1490</v>
      </c>
      <c r="J135">
        <v>908</v>
      </c>
      <c r="K135">
        <v>1319</v>
      </c>
      <c r="L135">
        <v>660</v>
      </c>
      <c r="M135">
        <v>0.84246714654090604</v>
      </c>
      <c r="N135">
        <v>0.29401267173755102</v>
      </c>
      <c r="O135">
        <v>1950</v>
      </c>
      <c r="P135">
        <v>0.92768791627021796</v>
      </c>
      <c r="Q135">
        <v>1463</v>
      </c>
      <c r="R135">
        <v>0.75724637681159401</v>
      </c>
      <c r="S135">
        <v>126</v>
      </c>
      <c r="T135">
        <v>0.19090909090909</v>
      </c>
      <c r="U135">
        <v>4</v>
      </c>
      <c r="V135">
        <v>4.4052863436120004E-3</v>
      </c>
      <c r="W135">
        <v>333</v>
      </c>
      <c r="X135">
        <v>0.22348993288590599</v>
      </c>
      <c r="Y135">
        <v>75</v>
      </c>
      <c r="Z135">
        <v>3.5680304471930997E-2</v>
      </c>
      <c r="AA135">
        <v>449</v>
      </c>
      <c r="AB135">
        <v>0.21360608943862899</v>
      </c>
      <c r="AD135">
        <v>9.5662071232876702</v>
      </c>
      <c r="AE135">
        <v>65.40016</v>
      </c>
      <c r="AF135">
        <v>0.45299763599999998</v>
      </c>
      <c r="AG135">
        <v>30</v>
      </c>
      <c r="AH135">
        <v>0.3</v>
      </c>
      <c r="AI135">
        <v>9148.24320004736</v>
      </c>
      <c r="AJ135">
        <v>129.65277721496801</v>
      </c>
      <c r="AK135">
        <v>726</v>
      </c>
      <c r="AL135">
        <v>0.55041698256254701</v>
      </c>
      <c r="AM135">
        <v>2.2200019844503999E-2</v>
      </c>
      <c r="AN135">
        <v>0.221987107142985</v>
      </c>
      <c r="AO135">
        <v>7.6793851020679096</v>
      </c>
      <c r="AP135">
        <v>8.4894460463261794</v>
      </c>
      <c r="AQ135">
        <v>0.13934013527077699</v>
      </c>
      <c r="AR135">
        <v>70.767240309436104</v>
      </c>
      <c r="AS135">
        <v>24.697064425954199</v>
      </c>
      <c r="AT135">
        <v>64.027503137108795</v>
      </c>
      <c r="AU135">
        <v>22.344963052053799</v>
      </c>
      <c r="AV135">
        <v>74.137108940000005</v>
      </c>
      <c r="AW135">
        <v>25.8731151399999</v>
      </c>
      <c r="AX135">
        <v>43.80829164</v>
      </c>
      <c r="AY135">
        <v>15.2886589399999</v>
      </c>
      <c r="AZ135">
        <v>26.11648156</v>
      </c>
      <c r="BA135">
        <v>9.1143928320000001</v>
      </c>
      <c r="BB135">
        <v>77.5069774817633</v>
      </c>
      <c r="BC135">
        <v>27.049165799854599</v>
      </c>
      <c r="BD135">
        <v>51.390495938995201</v>
      </c>
      <c r="BE135">
        <v>17.934772975990601</v>
      </c>
      <c r="BF135">
        <v>67.3973717232724</v>
      </c>
      <c r="BG135">
        <v>23.521013739004001</v>
      </c>
      <c r="BH135">
        <v>17.691810077359001</v>
      </c>
      <c r="BI135">
        <v>6.1742661064885702</v>
      </c>
      <c r="BJ135">
        <v>49.705561645913399</v>
      </c>
      <c r="BK135">
        <v>17.346747632515498</v>
      </c>
      <c r="BL135">
        <v>79.191911774845096</v>
      </c>
      <c r="BM135">
        <v>27.637191143329702</v>
      </c>
      <c r="BN135">
        <v>73.294641749058798</v>
      </c>
      <c r="BO135">
        <v>25.579102441166899</v>
      </c>
      <c r="BP135">
        <v>69.082306016354195</v>
      </c>
      <c r="BQ135">
        <v>24.1090390824791</v>
      </c>
      <c r="BR135">
        <v>98</v>
      </c>
      <c r="BS135">
        <v>95</v>
      </c>
      <c r="BT135">
        <v>91</v>
      </c>
      <c r="BU135">
        <v>98</v>
      </c>
      <c r="BV135">
        <v>97</v>
      </c>
      <c r="BW135">
        <v>36</v>
      </c>
      <c r="BX135">
        <v>86</v>
      </c>
      <c r="BY135">
        <v>23</v>
      </c>
      <c r="BZ135">
        <v>77</v>
      </c>
      <c r="CB135">
        <v>84</v>
      </c>
      <c r="CC135">
        <v>76</v>
      </c>
      <c r="CD135">
        <v>88</v>
      </c>
      <c r="CE135">
        <v>52</v>
      </c>
      <c r="CF135">
        <v>31</v>
      </c>
      <c r="CG135">
        <v>92</v>
      </c>
      <c r="CH135">
        <v>61</v>
      </c>
      <c r="CI135">
        <v>80</v>
      </c>
      <c r="CJ135">
        <v>21</v>
      </c>
      <c r="CK135">
        <v>59</v>
      </c>
      <c r="CL135">
        <v>94</v>
      </c>
      <c r="CM135">
        <v>87</v>
      </c>
      <c r="CN135">
        <v>82</v>
      </c>
      <c r="CO135">
        <v>98</v>
      </c>
      <c r="CP135">
        <v>97</v>
      </c>
      <c r="CQ135">
        <v>97</v>
      </c>
      <c r="CR135">
        <v>96</v>
      </c>
      <c r="CS135">
        <v>99</v>
      </c>
      <c r="CT135">
        <v>97</v>
      </c>
      <c r="CU135">
        <v>96</v>
      </c>
      <c r="CV135">
        <v>95</v>
      </c>
      <c r="CW135">
        <v>81</v>
      </c>
      <c r="CX135">
        <v>79</v>
      </c>
      <c r="CY135">
        <v>99</v>
      </c>
      <c r="CZ135">
        <v>98</v>
      </c>
      <c r="DA135">
        <v>91</v>
      </c>
      <c r="DB135">
        <v>91</v>
      </c>
      <c r="DC135">
        <v>97</v>
      </c>
      <c r="DD135">
        <v>96</v>
      </c>
      <c r="DE135">
        <v>62</v>
      </c>
      <c r="DF135">
        <v>56</v>
      </c>
      <c r="DG135">
        <v>90</v>
      </c>
      <c r="DH135">
        <v>89</v>
      </c>
      <c r="DI135">
        <v>99</v>
      </c>
      <c r="DJ135">
        <v>98</v>
      </c>
      <c r="DK135">
        <v>98</v>
      </c>
      <c r="DL135">
        <v>97</v>
      </c>
      <c r="DM135">
        <v>98</v>
      </c>
      <c r="DN135">
        <v>97</v>
      </c>
      <c r="DO135">
        <f t="shared" si="34"/>
        <v>1</v>
      </c>
      <c r="DP135">
        <f t="shared" si="35"/>
        <v>1</v>
      </c>
      <c r="DQ135">
        <f t="shared" si="36"/>
        <v>1</v>
      </c>
      <c r="DR135">
        <f t="shared" si="37"/>
        <v>1</v>
      </c>
      <c r="DS135">
        <f t="shared" si="38"/>
        <v>1</v>
      </c>
      <c r="DT135">
        <f t="shared" si="39"/>
        <v>0</v>
      </c>
      <c r="DU135">
        <f t="shared" si="40"/>
        <v>1</v>
      </c>
      <c r="DV135">
        <f t="shared" si="41"/>
        <v>1</v>
      </c>
      <c r="DW135">
        <f t="shared" si="42"/>
        <v>1</v>
      </c>
      <c r="DX135">
        <f t="shared" si="43"/>
        <v>0</v>
      </c>
      <c r="DY135">
        <f t="shared" si="44"/>
        <v>0</v>
      </c>
      <c r="DZ135">
        <f t="shared" si="45"/>
        <v>1</v>
      </c>
      <c r="EA135">
        <f t="shared" si="46"/>
        <v>1</v>
      </c>
      <c r="EB135">
        <f t="shared" si="47"/>
        <v>1</v>
      </c>
      <c r="EC135">
        <f t="shared" si="48"/>
        <v>11</v>
      </c>
      <c r="ED135">
        <f t="shared" si="49"/>
        <v>1</v>
      </c>
      <c r="EE135" t="b">
        <v>1</v>
      </c>
      <c r="EF135" t="b">
        <f t="shared" si="50"/>
        <v>1</v>
      </c>
    </row>
    <row r="136" spans="1:136" x14ac:dyDescent="0.35">
      <c r="A136">
        <v>58839</v>
      </c>
      <c r="B136">
        <v>39035197300</v>
      </c>
      <c r="C136" t="s">
        <v>4</v>
      </c>
      <c r="D136" t="s">
        <v>237</v>
      </c>
      <c r="E136" t="s">
        <v>5</v>
      </c>
      <c r="F136">
        <v>5</v>
      </c>
      <c r="G136">
        <v>3420</v>
      </c>
      <c r="H136">
        <v>3420</v>
      </c>
      <c r="I136">
        <v>2298</v>
      </c>
      <c r="J136">
        <v>1687</v>
      </c>
      <c r="K136">
        <v>1862</v>
      </c>
      <c r="L136">
        <v>2116</v>
      </c>
      <c r="M136">
        <v>0.43567251461988299</v>
      </c>
      <c r="N136">
        <v>0.204010577376012</v>
      </c>
      <c r="O136">
        <v>1267</v>
      </c>
      <c r="P136">
        <v>0.370467836257309</v>
      </c>
      <c r="Q136">
        <v>1713</v>
      </c>
      <c r="R136">
        <v>0.50087719298245603</v>
      </c>
      <c r="S136">
        <v>354</v>
      </c>
      <c r="T136">
        <v>0.167296786389413</v>
      </c>
      <c r="U136">
        <v>74</v>
      </c>
      <c r="V136">
        <v>4.3864848844102002E-2</v>
      </c>
      <c r="W136">
        <v>239</v>
      </c>
      <c r="X136">
        <v>0.104003481288076</v>
      </c>
      <c r="Y136">
        <v>224</v>
      </c>
      <c r="Z136">
        <v>6.5497076023391998E-2</v>
      </c>
      <c r="AA136">
        <v>327</v>
      </c>
      <c r="AB136">
        <v>9.5614035087718999E-2</v>
      </c>
      <c r="AD136">
        <v>9.4328293150684903</v>
      </c>
      <c r="AE136">
        <v>65.420140000000004</v>
      </c>
      <c r="AF136">
        <v>0.51753487099999995</v>
      </c>
      <c r="AG136">
        <v>30</v>
      </c>
      <c r="AH136">
        <v>0.4</v>
      </c>
      <c r="AI136">
        <v>12235.892858432</v>
      </c>
      <c r="AJ136">
        <v>90.551877121990501</v>
      </c>
      <c r="AK136">
        <v>1271</v>
      </c>
      <c r="AL136">
        <v>0.68259935553168605</v>
      </c>
      <c r="AM136">
        <v>2.2330442313972E-2</v>
      </c>
      <c r="AN136">
        <v>0.66166930979403404</v>
      </c>
      <c r="AO136">
        <v>7.3026278484926204</v>
      </c>
      <c r="AP136">
        <v>9.9458761558536803</v>
      </c>
      <c r="AQ136">
        <v>1.8589572932500001E-3</v>
      </c>
      <c r="AR136">
        <v>35.725146198830402</v>
      </c>
      <c r="AS136">
        <v>16.728867344832899</v>
      </c>
      <c r="AT136">
        <v>33.1111111111111</v>
      </c>
      <c r="AU136">
        <v>15.504803880576899</v>
      </c>
      <c r="AV136">
        <v>39.6461988699999</v>
      </c>
      <c r="AW136">
        <v>18.564962510000001</v>
      </c>
      <c r="AX136">
        <v>22.6549707799999</v>
      </c>
      <c r="AY136">
        <v>10.6085499999999</v>
      </c>
      <c r="AZ136">
        <v>30.061403540000001</v>
      </c>
      <c r="BA136">
        <v>14.07672981</v>
      </c>
      <c r="BB136">
        <v>40.953216374268997</v>
      </c>
      <c r="BC136">
        <v>19.176994273345102</v>
      </c>
      <c r="BD136">
        <v>22.219298245613999</v>
      </c>
      <c r="BE136">
        <v>10.404539446176599</v>
      </c>
      <c r="BF136">
        <v>38.339181286549703</v>
      </c>
      <c r="BG136">
        <v>17.952930809089001</v>
      </c>
      <c r="BH136">
        <v>9.1491228070175392</v>
      </c>
      <c r="BI136">
        <v>4.2842221248962504</v>
      </c>
      <c r="BJ136">
        <v>35.289473684210499</v>
      </c>
      <c r="BK136">
        <v>16.5248567674569</v>
      </c>
      <c r="BL136">
        <v>40.517543859649102</v>
      </c>
      <c r="BM136">
        <v>18.972983695969099</v>
      </c>
      <c r="BN136">
        <v>38.774853801169499</v>
      </c>
      <c r="BO136">
        <v>18.156941386465</v>
      </c>
      <c r="BP136">
        <v>21.7836257309941</v>
      </c>
      <c r="BQ136">
        <v>10.2005288688006</v>
      </c>
      <c r="BR136">
        <v>68</v>
      </c>
      <c r="BS136">
        <v>81</v>
      </c>
      <c r="BT136">
        <v>55</v>
      </c>
      <c r="BU136">
        <v>83</v>
      </c>
      <c r="BV136">
        <v>96</v>
      </c>
      <c r="BW136">
        <v>71</v>
      </c>
      <c r="BX136">
        <v>57</v>
      </c>
      <c r="BY136">
        <v>66</v>
      </c>
      <c r="BZ136">
        <v>18</v>
      </c>
      <c r="CB136">
        <v>82</v>
      </c>
      <c r="CC136">
        <v>76</v>
      </c>
      <c r="CD136">
        <v>91</v>
      </c>
      <c r="CE136">
        <v>52</v>
      </c>
      <c r="CF136">
        <v>69</v>
      </c>
      <c r="CG136">
        <v>94</v>
      </c>
      <c r="CH136">
        <v>51</v>
      </c>
      <c r="CI136">
        <v>88</v>
      </c>
      <c r="CJ136">
        <v>21</v>
      </c>
      <c r="CK136">
        <v>81</v>
      </c>
      <c r="CL136">
        <v>93</v>
      </c>
      <c r="CM136">
        <v>89</v>
      </c>
      <c r="CN136">
        <v>50</v>
      </c>
      <c r="CO136">
        <v>83</v>
      </c>
      <c r="CP136">
        <v>90</v>
      </c>
      <c r="CQ136">
        <v>81</v>
      </c>
      <c r="CR136">
        <v>89</v>
      </c>
      <c r="CS136">
        <v>84</v>
      </c>
      <c r="CT136">
        <v>92</v>
      </c>
      <c r="CU136">
        <v>78</v>
      </c>
      <c r="CV136">
        <v>85</v>
      </c>
      <c r="CW136">
        <v>84</v>
      </c>
      <c r="CX136">
        <v>90</v>
      </c>
      <c r="CY136">
        <v>88</v>
      </c>
      <c r="CZ136">
        <v>93</v>
      </c>
      <c r="DA136">
        <v>64</v>
      </c>
      <c r="DB136">
        <v>73</v>
      </c>
      <c r="DC136">
        <v>85</v>
      </c>
      <c r="DD136">
        <v>91</v>
      </c>
      <c r="DE136">
        <v>40</v>
      </c>
      <c r="DF136">
        <v>40</v>
      </c>
      <c r="DG136">
        <v>81</v>
      </c>
      <c r="DH136">
        <v>88</v>
      </c>
      <c r="DI136">
        <v>84</v>
      </c>
      <c r="DJ136">
        <v>92</v>
      </c>
      <c r="DK136">
        <v>83</v>
      </c>
      <c r="DL136">
        <v>90</v>
      </c>
      <c r="DM136">
        <v>69</v>
      </c>
      <c r="DN136">
        <v>74</v>
      </c>
      <c r="DO136">
        <f t="shared" si="34"/>
        <v>0</v>
      </c>
      <c r="DP136">
        <f t="shared" si="35"/>
        <v>0</v>
      </c>
      <c r="DQ136">
        <f t="shared" si="36"/>
        <v>0</v>
      </c>
      <c r="DR136">
        <f t="shared" si="37"/>
        <v>1</v>
      </c>
      <c r="DS136">
        <f t="shared" si="38"/>
        <v>0</v>
      </c>
      <c r="DT136">
        <f t="shared" si="39"/>
        <v>0</v>
      </c>
      <c r="DU136">
        <f t="shared" si="40"/>
        <v>1</v>
      </c>
      <c r="DV136">
        <f t="shared" si="41"/>
        <v>0</v>
      </c>
      <c r="DW136">
        <f t="shared" si="42"/>
        <v>1</v>
      </c>
      <c r="DX136">
        <f t="shared" si="43"/>
        <v>0</v>
      </c>
      <c r="DY136">
        <f t="shared" si="44"/>
        <v>0</v>
      </c>
      <c r="DZ136">
        <f t="shared" si="45"/>
        <v>1</v>
      </c>
      <c r="EA136">
        <f t="shared" si="46"/>
        <v>0</v>
      </c>
      <c r="EB136">
        <f t="shared" si="47"/>
        <v>0</v>
      </c>
      <c r="EC136">
        <f t="shared" si="48"/>
        <v>4</v>
      </c>
      <c r="ED136">
        <f t="shared" si="49"/>
        <v>1</v>
      </c>
      <c r="EE136" t="b">
        <v>1</v>
      </c>
      <c r="EF136" t="b">
        <f t="shared" si="50"/>
        <v>1</v>
      </c>
    </row>
    <row r="137" spans="1:136" x14ac:dyDescent="0.35">
      <c r="A137">
        <v>58840</v>
      </c>
      <c r="B137">
        <v>39035197400</v>
      </c>
      <c r="C137" t="s">
        <v>4</v>
      </c>
      <c r="D137" t="s">
        <v>237</v>
      </c>
      <c r="E137" t="s">
        <v>5</v>
      </c>
      <c r="F137">
        <v>5</v>
      </c>
      <c r="G137">
        <v>3803</v>
      </c>
      <c r="H137">
        <v>3797</v>
      </c>
      <c r="I137">
        <v>2547</v>
      </c>
      <c r="J137">
        <v>1674</v>
      </c>
      <c r="K137">
        <v>1847</v>
      </c>
      <c r="L137">
        <v>2092</v>
      </c>
      <c r="M137">
        <v>0.488596461036575</v>
      </c>
      <c r="N137">
        <v>0.23985900986084699</v>
      </c>
      <c r="O137">
        <v>1647</v>
      </c>
      <c r="P137">
        <v>0.43307914804101999</v>
      </c>
      <c r="Q137">
        <v>2066</v>
      </c>
      <c r="R137">
        <v>0.54411377403213002</v>
      </c>
      <c r="S137">
        <v>279</v>
      </c>
      <c r="T137">
        <v>0.133365200764818</v>
      </c>
      <c r="U137">
        <v>158</v>
      </c>
      <c r="V137">
        <v>9.4384707287932995E-2</v>
      </c>
      <c r="W137">
        <v>480</v>
      </c>
      <c r="X137">
        <v>0.18845700824499401</v>
      </c>
      <c r="Y137">
        <v>224</v>
      </c>
      <c r="Z137">
        <v>5.8900867735998001E-2</v>
      </c>
      <c r="AA137">
        <v>324</v>
      </c>
      <c r="AB137">
        <v>8.5195897975283E-2</v>
      </c>
      <c r="AC137">
        <v>0.23897435897435901</v>
      </c>
      <c r="AD137">
        <v>9.5813934246575307</v>
      </c>
      <c r="AE137">
        <v>64.068740000000005</v>
      </c>
      <c r="AF137">
        <v>0.38257237500000002</v>
      </c>
      <c r="AG137">
        <v>20</v>
      </c>
      <c r="AH137">
        <v>0.3</v>
      </c>
      <c r="AI137">
        <v>12885.003893381599</v>
      </c>
      <c r="AJ137">
        <v>120.77730454831899</v>
      </c>
      <c r="AK137">
        <v>1594</v>
      </c>
      <c r="AL137">
        <v>0.86302111532214398</v>
      </c>
      <c r="AM137">
        <v>2.5520998478767001E-2</v>
      </c>
      <c r="AN137">
        <v>1.7571808440548899</v>
      </c>
      <c r="AO137">
        <v>3.4867607578397202</v>
      </c>
      <c r="AP137">
        <v>8.0864556756460306</v>
      </c>
      <c r="AQ137">
        <v>7.3691206188499999E-4</v>
      </c>
      <c r="AR137">
        <v>41.042102727072198</v>
      </c>
      <c r="AS137">
        <v>20.148156828311102</v>
      </c>
      <c r="AT137">
        <v>34.201752272560199</v>
      </c>
      <c r="AU137">
        <v>16.7901306902592</v>
      </c>
      <c r="AV137">
        <v>39.576313339999899</v>
      </c>
      <c r="AW137">
        <v>19.428579809999899</v>
      </c>
      <c r="AX137">
        <v>2.9315787659999999</v>
      </c>
      <c r="AY137">
        <v>1.4391540599999999</v>
      </c>
      <c r="AZ137">
        <v>15.1464902899999</v>
      </c>
      <c r="BA137">
        <v>7.4356293100000004</v>
      </c>
      <c r="BB137">
        <v>45.928067337438002</v>
      </c>
      <c r="BC137">
        <v>22.546746926919599</v>
      </c>
      <c r="BD137">
        <v>28.827191201157898</v>
      </c>
      <c r="BE137">
        <v>14.1516815817899</v>
      </c>
      <c r="BF137">
        <v>47.393856720547703</v>
      </c>
      <c r="BG137">
        <v>23.266323956502099</v>
      </c>
      <c r="BH137">
        <v>11.726315064877801</v>
      </c>
      <c r="BI137">
        <v>5.75661623666032</v>
      </c>
      <c r="BJ137">
        <v>46.416663798474602</v>
      </c>
      <c r="BK137">
        <v>22.786605936780401</v>
      </c>
      <c r="BL137">
        <v>41.042102727072198</v>
      </c>
      <c r="BM137">
        <v>20.148156828311102</v>
      </c>
      <c r="BN137">
        <v>42.019295649145398</v>
      </c>
      <c r="BO137">
        <v>20.6278748480328</v>
      </c>
      <c r="BP137">
        <v>20.521051363536099</v>
      </c>
      <c r="BQ137">
        <v>10.074078414155499</v>
      </c>
      <c r="BR137">
        <v>73</v>
      </c>
      <c r="BS137">
        <v>88</v>
      </c>
      <c r="BT137">
        <v>60</v>
      </c>
      <c r="BU137">
        <v>87</v>
      </c>
      <c r="BV137">
        <v>93</v>
      </c>
      <c r="BW137">
        <v>85</v>
      </c>
      <c r="BX137">
        <v>81</v>
      </c>
      <c r="BY137">
        <v>57</v>
      </c>
      <c r="BZ137">
        <v>14</v>
      </c>
      <c r="CA137">
        <v>86</v>
      </c>
      <c r="CB137">
        <v>84</v>
      </c>
      <c r="CC137">
        <v>70</v>
      </c>
      <c r="CD137">
        <v>81</v>
      </c>
      <c r="CE137">
        <v>6</v>
      </c>
      <c r="CF137">
        <v>31</v>
      </c>
      <c r="CG137">
        <v>94</v>
      </c>
      <c r="CH137">
        <v>59</v>
      </c>
      <c r="CI137">
        <v>97</v>
      </c>
      <c r="CJ137">
        <v>24</v>
      </c>
      <c r="CK137">
        <v>95</v>
      </c>
      <c r="CL137">
        <v>84</v>
      </c>
      <c r="CM137">
        <v>86</v>
      </c>
      <c r="CN137">
        <v>42</v>
      </c>
      <c r="CO137">
        <v>86</v>
      </c>
      <c r="CP137">
        <v>94</v>
      </c>
      <c r="CQ137">
        <v>81</v>
      </c>
      <c r="CR137">
        <v>91</v>
      </c>
      <c r="CS137">
        <v>84</v>
      </c>
      <c r="CT137">
        <v>93</v>
      </c>
      <c r="CU137">
        <v>43</v>
      </c>
      <c r="CV137">
        <v>47</v>
      </c>
      <c r="CW137">
        <v>65</v>
      </c>
      <c r="CX137">
        <v>73</v>
      </c>
      <c r="CY137">
        <v>91</v>
      </c>
      <c r="CZ137">
        <v>96</v>
      </c>
      <c r="DA137">
        <v>73</v>
      </c>
      <c r="DB137">
        <v>84</v>
      </c>
      <c r="DC137">
        <v>90</v>
      </c>
      <c r="DD137">
        <v>96</v>
      </c>
      <c r="DE137">
        <v>49</v>
      </c>
      <c r="DF137">
        <v>53</v>
      </c>
      <c r="DG137">
        <v>89</v>
      </c>
      <c r="DH137">
        <v>95</v>
      </c>
      <c r="DI137">
        <v>84</v>
      </c>
      <c r="DJ137">
        <v>93</v>
      </c>
      <c r="DK137">
        <v>85</v>
      </c>
      <c r="DL137">
        <v>93</v>
      </c>
      <c r="DM137">
        <v>67</v>
      </c>
      <c r="DN137">
        <v>74</v>
      </c>
      <c r="DO137">
        <f t="shared" si="34"/>
        <v>0</v>
      </c>
      <c r="DP137">
        <f t="shared" si="35"/>
        <v>1</v>
      </c>
      <c r="DQ137">
        <f t="shared" si="36"/>
        <v>1</v>
      </c>
      <c r="DR137">
        <f t="shared" si="37"/>
        <v>1</v>
      </c>
      <c r="DS137">
        <f t="shared" si="38"/>
        <v>0</v>
      </c>
      <c r="DT137">
        <f t="shared" si="39"/>
        <v>0</v>
      </c>
      <c r="DU137">
        <f t="shared" si="40"/>
        <v>1</v>
      </c>
      <c r="DV137">
        <f t="shared" si="41"/>
        <v>0</v>
      </c>
      <c r="DW137">
        <f t="shared" si="42"/>
        <v>1</v>
      </c>
      <c r="DX137">
        <f t="shared" si="43"/>
        <v>0</v>
      </c>
      <c r="DY137">
        <f t="shared" si="44"/>
        <v>1</v>
      </c>
      <c r="DZ137">
        <f t="shared" si="45"/>
        <v>1</v>
      </c>
      <c r="EA137">
        <f t="shared" si="46"/>
        <v>1</v>
      </c>
      <c r="EB137">
        <f t="shared" si="47"/>
        <v>0</v>
      </c>
      <c r="EC137">
        <f t="shared" si="48"/>
        <v>8</v>
      </c>
      <c r="ED137">
        <f t="shared" si="49"/>
        <v>1</v>
      </c>
      <c r="EE137" t="b">
        <v>1</v>
      </c>
      <c r="EF137" t="b">
        <f t="shared" si="50"/>
        <v>1</v>
      </c>
    </row>
    <row r="138" spans="1:136" x14ac:dyDescent="0.35">
      <c r="A138">
        <v>58842</v>
      </c>
      <c r="B138">
        <v>39035197600</v>
      </c>
      <c r="C138" t="s">
        <v>4</v>
      </c>
      <c r="D138" t="s">
        <v>237</v>
      </c>
      <c r="E138" t="s">
        <v>5</v>
      </c>
      <c r="F138">
        <v>5</v>
      </c>
      <c r="G138">
        <v>3231</v>
      </c>
      <c r="H138">
        <v>3213</v>
      </c>
      <c r="I138">
        <v>2044</v>
      </c>
      <c r="J138">
        <v>1204</v>
      </c>
      <c r="K138">
        <v>1601</v>
      </c>
      <c r="L138">
        <v>1350</v>
      </c>
      <c r="M138">
        <v>0.67892449458892101</v>
      </c>
      <c r="N138">
        <v>0.32502192891162701</v>
      </c>
      <c r="O138">
        <v>2375</v>
      </c>
      <c r="P138">
        <v>0.73506654286598505</v>
      </c>
      <c r="Q138">
        <v>2001</v>
      </c>
      <c r="R138">
        <v>0.62278244631185797</v>
      </c>
      <c r="S138">
        <v>298</v>
      </c>
      <c r="T138">
        <v>0.22074074074073999</v>
      </c>
      <c r="U138">
        <v>235</v>
      </c>
      <c r="V138">
        <v>0.195182724252491</v>
      </c>
      <c r="W138">
        <v>620</v>
      </c>
      <c r="X138">
        <v>0.30332681017612501</v>
      </c>
      <c r="Y138">
        <v>312</v>
      </c>
      <c r="Z138">
        <v>9.6564531104920998E-2</v>
      </c>
      <c r="AA138">
        <v>231</v>
      </c>
      <c r="AB138">
        <v>7.1494893221913006E-2</v>
      </c>
      <c r="AC138">
        <v>0.283076923076923</v>
      </c>
      <c r="AD138">
        <v>9.61653863013699</v>
      </c>
      <c r="AE138">
        <v>64.650490000000005</v>
      </c>
      <c r="AF138">
        <v>0.46471326699999999</v>
      </c>
      <c r="AG138">
        <v>20</v>
      </c>
      <c r="AH138">
        <v>0.3</v>
      </c>
      <c r="AI138">
        <v>12406.6172892827</v>
      </c>
      <c r="AJ138">
        <v>258.90050591708302</v>
      </c>
      <c r="AK138">
        <v>1360</v>
      </c>
      <c r="AL138">
        <v>0.84946908182386005</v>
      </c>
      <c r="AM138">
        <v>2.3952007210713999E-2</v>
      </c>
      <c r="AN138">
        <v>2.9932202332607099</v>
      </c>
      <c r="AO138">
        <v>6.1452004656241002</v>
      </c>
      <c r="AP138">
        <v>13.5508728243273</v>
      </c>
      <c r="AQ138">
        <v>0.14615112251458301</v>
      </c>
      <c r="AR138">
        <v>57.708582040058197</v>
      </c>
      <c r="AS138">
        <v>27.626863957488201</v>
      </c>
      <c r="AT138">
        <v>49.561488104991199</v>
      </c>
      <c r="AU138">
        <v>23.7266008105487</v>
      </c>
      <c r="AV138">
        <v>60.424280060000001</v>
      </c>
      <c r="AW138">
        <v>28.926951679999899</v>
      </c>
      <c r="AX138">
        <v>4.0735469699999998</v>
      </c>
      <c r="AY138">
        <v>1.950131574</v>
      </c>
      <c r="AZ138">
        <v>21.046659349999899</v>
      </c>
      <c r="BA138">
        <v>10.0756798</v>
      </c>
      <c r="BB138">
        <v>63.8189024913585</v>
      </c>
      <c r="BC138">
        <v>30.5520613176929</v>
      </c>
      <c r="BD138">
        <v>54.313959567113599</v>
      </c>
      <c r="BE138">
        <v>26.0017543129301</v>
      </c>
      <c r="BF138">
        <v>65.855675975125294</v>
      </c>
      <c r="BG138">
        <v>31.527127104427802</v>
      </c>
      <c r="BH138">
        <v>15.6152633755451</v>
      </c>
      <c r="BI138">
        <v>7.4755043649674198</v>
      </c>
      <c r="BJ138">
        <v>66.534600469714206</v>
      </c>
      <c r="BK138">
        <v>31.852149033339401</v>
      </c>
      <c r="BL138">
        <v>61.782129007591799</v>
      </c>
      <c r="BM138">
        <v>29.576995530958001</v>
      </c>
      <c r="BN138">
        <v>63.139977996769602</v>
      </c>
      <c r="BO138">
        <v>30.2270393887813</v>
      </c>
      <c r="BP138">
        <v>56.3507330508804</v>
      </c>
      <c r="BQ138">
        <v>26.976820099665002</v>
      </c>
      <c r="BR138">
        <v>89</v>
      </c>
      <c r="BS138">
        <v>97</v>
      </c>
      <c r="BT138">
        <v>80</v>
      </c>
      <c r="BU138">
        <v>93</v>
      </c>
      <c r="BV138">
        <v>98</v>
      </c>
      <c r="BW138">
        <v>93</v>
      </c>
      <c r="BX138">
        <v>93</v>
      </c>
      <c r="BY138">
        <v>91</v>
      </c>
      <c r="BZ138">
        <v>9</v>
      </c>
      <c r="CA138">
        <v>97</v>
      </c>
      <c r="CB138">
        <v>85</v>
      </c>
      <c r="CC138">
        <v>73</v>
      </c>
      <c r="CD138">
        <v>89</v>
      </c>
      <c r="CE138">
        <v>6</v>
      </c>
      <c r="CF138">
        <v>31</v>
      </c>
      <c r="CG138">
        <v>94</v>
      </c>
      <c r="CH138">
        <v>80</v>
      </c>
      <c r="CI138">
        <v>97</v>
      </c>
      <c r="CJ138">
        <v>23</v>
      </c>
      <c r="CK138">
        <v>98</v>
      </c>
      <c r="CL138">
        <v>91</v>
      </c>
      <c r="CM138">
        <v>93</v>
      </c>
      <c r="CN138">
        <v>83</v>
      </c>
      <c r="CO138">
        <v>94</v>
      </c>
      <c r="CP138">
        <v>98</v>
      </c>
      <c r="CQ138">
        <v>91</v>
      </c>
      <c r="CR138">
        <v>97</v>
      </c>
      <c r="CS138">
        <v>95</v>
      </c>
      <c r="CT138">
        <v>99</v>
      </c>
      <c r="CU138">
        <v>48</v>
      </c>
      <c r="CV138">
        <v>50</v>
      </c>
      <c r="CW138">
        <v>75</v>
      </c>
      <c r="CX138">
        <v>82</v>
      </c>
      <c r="CY138">
        <v>97</v>
      </c>
      <c r="CZ138">
        <v>99</v>
      </c>
      <c r="DA138">
        <v>93</v>
      </c>
      <c r="DB138">
        <v>97</v>
      </c>
      <c r="DC138">
        <v>97</v>
      </c>
      <c r="DD138">
        <v>99</v>
      </c>
      <c r="DE138">
        <v>58</v>
      </c>
      <c r="DF138">
        <v>64</v>
      </c>
      <c r="DG138">
        <v>97</v>
      </c>
      <c r="DH138">
        <v>99</v>
      </c>
      <c r="DI138">
        <v>96</v>
      </c>
      <c r="DJ138">
        <v>99</v>
      </c>
      <c r="DK138">
        <v>96</v>
      </c>
      <c r="DL138">
        <v>99</v>
      </c>
      <c r="DM138">
        <v>95</v>
      </c>
      <c r="DN138">
        <v>98</v>
      </c>
      <c r="DO138">
        <f t="shared" si="34"/>
        <v>1</v>
      </c>
      <c r="DP138">
        <f t="shared" si="35"/>
        <v>1</v>
      </c>
      <c r="DQ138">
        <f t="shared" si="36"/>
        <v>1</v>
      </c>
      <c r="DR138">
        <f t="shared" si="37"/>
        <v>1</v>
      </c>
      <c r="DS138">
        <f t="shared" si="38"/>
        <v>0</v>
      </c>
      <c r="DT138">
        <f t="shared" si="39"/>
        <v>0</v>
      </c>
      <c r="DU138">
        <f t="shared" si="40"/>
        <v>1</v>
      </c>
      <c r="DV138">
        <f t="shared" si="41"/>
        <v>1</v>
      </c>
      <c r="DW138">
        <f t="shared" si="42"/>
        <v>1</v>
      </c>
      <c r="DX138">
        <f t="shared" si="43"/>
        <v>0</v>
      </c>
      <c r="DY138">
        <f t="shared" si="44"/>
        <v>1</v>
      </c>
      <c r="DZ138">
        <f t="shared" si="45"/>
        <v>1</v>
      </c>
      <c r="EA138">
        <f t="shared" si="46"/>
        <v>1</v>
      </c>
      <c r="EB138">
        <f t="shared" si="47"/>
        <v>1</v>
      </c>
      <c r="EC138">
        <f t="shared" si="48"/>
        <v>11</v>
      </c>
      <c r="ED138">
        <f t="shared" si="49"/>
        <v>1</v>
      </c>
      <c r="EE138" t="b">
        <v>1</v>
      </c>
      <c r="EF138" t="b">
        <f t="shared" si="50"/>
        <v>1</v>
      </c>
    </row>
    <row r="139" spans="1:136" x14ac:dyDescent="0.35">
      <c r="A139">
        <v>58843</v>
      </c>
      <c r="B139">
        <v>39035197700</v>
      </c>
      <c r="C139" t="s">
        <v>4</v>
      </c>
      <c r="D139" t="s">
        <v>237</v>
      </c>
      <c r="E139" t="s">
        <v>5</v>
      </c>
      <c r="F139">
        <v>5</v>
      </c>
      <c r="G139">
        <v>3018</v>
      </c>
      <c r="H139">
        <v>3017</v>
      </c>
      <c r="I139">
        <v>2412</v>
      </c>
      <c r="J139">
        <v>1399</v>
      </c>
      <c r="K139">
        <v>1626</v>
      </c>
      <c r="L139">
        <v>1762</v>
      </c>
      <c r="M139">
        <v>0.491962433772132</v>
      </c>
      <c r="N139">
        <v>0.23081439928824801</v>
      </c>
      <c r="O139">
        <v>1505</v>
      </c>
      <c r="P139">
        <v>0.49867461895294801</v>
      </c>
      <c r="Q139">
        <v>1464</v>
      </c>
      <c r="R139">
        <v>0.48525024859131499</v>
      </c>
      <c r="S139">
        <v>168</v>
      </c>
      <c r="T139">
        <v>9.5346197502838001E-2</v>
      </c>
      <c r="U139">
        <v>114</v>
      </c>
      <c r="V139">
        <v>8.1486776268762995E-2</v>
      </c>
      <c r="W139">
        <v>494</v>
      </c>
      <c r="X139">
        <v>0.20480928689883901</v>
      </c>
      <c r="Y139">
        <v>81</v>
      </c>
      <c r="Z139">
        <v>2.6838966202783001E-2</v>
      </c>
      <c r="AA139">
        <v>426</v>
      </c>
      <c r="AB139">
        <v>0.141153081510934</v>
      </c>
      <c r="AC139">
        <v>0.28717948717948699</v>
      </c>
      <c r="AD139">
        <v>9.6221419178082197</v>
      </c>
      <c r="AE139">
        <v>65.093090000000004</v>
      </c>
      <c r="AF139">
        <v>0.51223801999999996</v>
      </c>
      <c r="AG139">
        <v>20</v>
      </c>
      <c r="AH139">
        <v>0.3</v>
      </c>
      <c r="AI139">
        <v>11903.6709437587</v>
      </c>
      <c r="AJ139">
        <v>872.07159572486103</v>
      </c>
      <c r="AK139">
        <v>1364</v>
      </c>
      <c r="AL139">
        <v>0.83886838868388602</v>
      </c>
      <c r="AM139">
        <v>2.3114800976023999E-2</v>
      </c>
      <c r="AN139">
        <v>3.7286936940892601</v>
      </c>
      <c r="AO139">
        <v>5.5168465424245596</v>
      </c>
      <c r="AP139">
        <v>11.911223152086301</v>
      </c>
      <c r="AQ139">
        <v>0.51238142952121002</v>
      </c>
      <c r="AR139">
        <v>41.816806870631197</v>
      </c>
      <c r="AS139">
        <v>19.619223939501001</v>
      </c>
      <c r="AT139">
        <v>36.897182532909902</v>
      </c>
      <c r="AU139">
        <v>17.311079946618602</v>
      </c>
      <c r="AV139">
        <v>44.768581490000003</v>
      </c>
      <c r="AW139">
        <v>21.004110310000002</v>
      </c>
      <c r="AX139">
        <v>2.9517746040000001</v>
      </c>
      <c r="AY139">
        <v>1.384886394</v>
      </c>
      <c r="AZ139">
        <v>15.25083545</v>
      </c>
      <c r="BA139">
        <v>7.1552463690000003</v>
      </c>
      <c r="BB139">
        <v>45.752506340808203</v>
      </c>
      <c r="BC139">
        <v>21.465739133806998</v>
      </c>
      <c r="BD139">
        <v>46.736431208352499</v>
      </c>
      <c r="BE139">
        <v>21.9273679323835</v>
      </c>
      <c r="BF139">
        <v>47.228393642124601</v>
      </c>
      <c r="BG139">
        <v>22.158182331671799</v>
      </c>
      <c r="BH139">
        <v>10.8231735429869</v>
      </c>
      <c r="BI139">
        <v>5.0779167843414497</v>
      </c>
      <c r="BJ139">
        <v>48.704280943440999</v>
      </c>
      <c r="BK139">
        <v>22.850625529536501</v>
      </c>
      <c r="BL139">
        <v>44.276619039491798</v>
      </c>
      <c r="BM139">
        <v>20.773295935942301</v>
      </c>
      <c r="BN139">
        <v>44.768581473264</v>
      </c>
      <c r="BO139">
        <v>21.0041103352305</v>
      </c>
      <c r="BP139">
        <v>43.292694171947602</v>
      </c>
      <c r="BQ139">
        <v>20.311667137365799</v>
      </c>
      <c r="BR139">
        <v>74</v>
      </c>
      <c r="BS139">
        <v>87</v>
      </c>
      <c r="BT139">
        <v>66</v>
      </c>
      <c r="BU139">
        <v>82</v>
      </c>
      <c r="BV139">
        <v>83</v>
      </c>
      <c r="BW139">
        <v>82</v>
      </c>
      <c r="BX139">
        <v>83</v>
      </c>
      <c r="BY139">
        <v>14</v>
      </c>
      <c r="BZ139">
        <v>40</v>
      </c>
      <c r="CA139">
        <v>98</v>
      </c>
      <c r="CB139">
        <v>85</v>
      </c>
      <c r="CC139">
        <v>75</v>
      </c>
      <c r="CD139">
        <v>91</v>
      </c>
      <c r="CE139">
        <v>6</v>
      </c>
      <c r="CF139">
        <v>31</v>
      </c>
      <c r="CG139">
        <v>93</v>
      </c>
      <c r="CH139">
        <v>95</v>
      </c>
      <c r="CI139">
        <v>96</v>
      </c>
      <c r="CJ139">
        <v>22</v>
      </c>
      <c r="CK139">
        <v>99</v>
      </c>
      <c r="CL139">
        <v>90</v>
      </c>
      <c r="CM139">
        <v>91</v>
      </c>
      <c r="CN139">
        <v>88</v>
      </c>
      <c r="CO139">
        <v>87</v>
      </c>
      <c r="CP139">
        <v>94</v>
      </c>
      <c r="CQ139">
        <v>83</v>
      </c>
      <c r="CR139">
        <v>92</v>
      </c>
      <c r="CS139">
        <v>87</v>
      </c>
      <c r="CT139">
        <v>94</v>
      </c>
      <c r="CU139">
        <v>43</v>
      </c>
      <c r="CV139">
        <v>46</v>
      </c>
      <c r="CW139">
        <v>65</v>
      </c>
      <c r="CX139">
        <v>72</v>
      </c>
      <c r="CY139">
        <v>91</v>
      </c>
      <c r="CZ139">
        <v>95</v>
      </c>
      <c r="DA139">
        <v>88</v>
      </c>
      <c r="DB139">
        <v>95</v>
      </c>
      <c r="DC139">
        <v>90</v>
      </c>
      <c r="DD139">
        <v>95</v>
      </c>
      <c r="DE139">
        <v>46</v>
      </c>
      <c r="DF139">
        <v>47</v>
      </c>
      <c r="DG139">
        <v>90</v>
      </c>
      <c r="DH139">
        <v>95</v>
      </c>
      <c r="DI139">
        <v>87</v>
      </c>
      <c r="DJ139">
        <v>94</v>
      </c>
      <c r="DK139">
        <v>87</v>
      </c>
      <c r="DL139">
        <v>94</v>
      </c>
      <c r="DM139">
        <v>89</v>
      </c>
      <c r="DN139">
        <v>94</v>
      </c>
      <c r="DO139">
        <f t="shared" si="34"/>
        <v>0</v>
      </c>
      <c r="DP139">
        <f t="shared" si="35"/>
        <v>1</v>
      </c>
      <c r="DQ139">
        <f t="shared" si="36"/>
        <v>1</v>
      </c>
      <c r="DR139">
        <f t="shared" si="37"/>
        <v>1</v>
      </c>
      <c r="DS139">
        <f t="shared" si="38"/>
        <v>0</v>
      </c>
      <c r="DT139">
        <f t="shared" si="39"/>
        <v>0</v>
      </c>
      <c r="DU139">
        <f t="shared" si="40"/>
        <v>1</v>
      </c>
      <c r="DV139">
        <f t="shared" si="41"/>
        <v>1</v>
      </c>
      <c r="DW139">
        <f t="shared" si="42"/>
        <v>1</v>
      </c>
      <c r="DX139">
        <f t="shared" si="43"/>
        <v>0</v>
      </c>
      <c r="DY139">
        <f t="shared" si="44"/>
        <v>1</v>
      </c>
      <c r="DZ139">
        <f t="shared" si="45"/>
        <v>1</v>
      </c>
      <c r="EA139">
        <f t="shared" si="46"/>
        <v>1</v>
      </c>
      <c r="EB139">
        <f t="shared" si="47"/>
        <v>1</v>
      </c>
      <c r="EC139">
        <f t="shared" si="48"/>
        <v>10</v>
      </c>
      <c r="ED139">
        <f t="shared" si="49"/>
        <v>1</v>
      </c>
      <c r="EE139" t="b">
        <v>1</v>
      </c>
      <c r="EF139" t="b">
        <f t="shared" si="50"/>
        <v>1</v>
      </c>
    </row>
    <row r="140" spans="1:136" x14ac:dyDescent="0.35">
      <c r="A140">
        <v>58845</v>
      </c>
      <c r="B140">
        <v>39035197900</v>
      </c>
      <c r="C140" t="s">
        <v>4</v>
      </c>
      <c r="D140" t="s">
        <v>237</v>
      </c>
      <c r="E140" t="s">
        <v>5</v>
      </c>
      <c r="F140">
        <v>5</v>
      </c>
      <c r="G140">
        <v>1689</v>
      </c>
      <c r="H140">
        <v>1689</v>
      </c>
      <c r="I140">
        <v>1191</v>
      </c>
      <c r="J140">
        <v>693</v>
      </c>
      <c r="K140">
        <v>961</v>
      </c>
      <c r="L140">
        <v>719</v>
      </c>
      <c r="M140">
        <v>0.61278863232682002</v>
      </c>
      <c r="N140">
        <v>0.29648809058733799</v>
      </c>
      <c r="O140">
        <v>919</v>
      </c>
      <c r="P140">
        <v>0.54410894020130196</v>
      </c>
      <c r="Q140">
        <v>1151</v>
      </c>
      <c r="R140">
        <v>0.68146832445233796</v>
      </c>
      <c r="S140">
        <v>140</v>
      </c>
      <c r="T140">
        <v>0.19471488178025001</v>
      </c>
      <c r="U140">
        <v>18</v>
      </c>
      <c r="V140">
        <v>2.5974025974026E-2</v>
      </c>
      <c r="W140">
        <v>338</v>
      </c>
      <c r="X140">
        <v>0.283795130142737</v>
      </c>
      <c r="Y140">
        <v>71</v>
      </c>
      <c r="Z140">
        <v>4.2036708111307997E-2</v>
      </c>
      <c r="AA140">
        <v>192</v>
      </c>
      <c r="AB140">
        <v>0.11367673179396</v>
      </c>
      <c r="AD140">
        <v>9.6949567123287697</v>
      </c>
      <c r="AE140">
        <v>64.909369999999896</v>
      </c>
      <c r="AF140">
        <v>0.44703947700000002</v>
      </c>
      <c r="AG140">
        <v>30</v>
      </c>
      <c r="AH140">
        <v>0.3</v>
      </c>
      <c r="AI140">
        <v>29435.2188776644</v>
      </c>
      <c r="AJ140">
        <v>723.82562701085499</v>
      </c>
      <c r="AK140">
        <v>709</v>
      </c>
      <c r="AL140">
        <v>0.73777315296566004</v>
      </c>
      <c r="AM140">
        <v>2.3795384929275999E-2</v>
      </c>
      <c r="AN140">
        <v>2.4431258020608499</v>
      </c>
      <c r="AO140">
        <v>10.310367268212101</v>
      </c>
      <c r="AP140">
        <v>10.3236939013651</v>
      </c>
      <c r="AQ140">
        <v>0.46686510813322402</v>
      </c>
      <c r="AR140">
        <v>52.699822380106497</v>
      </c>
      <c r="AS140">
        <v>25.497975790510999</v>
      </c>
      <c r="AT140">
        <v>45.346358792184603</v>
      </c>
      <c r="AU140">
        <v>21.940118703463</v>
      </c>
      <c r="AV140">
        <v>53.312610980000002</v>
      </c>
      <c r="AW140">
        <v>25.794463919999899</v>
      </c>
      <c r="AX140">
        <v>31.86500886</v>
      </c>
      <c r="AY140">
        <v>15.41738073</v>
      </c>
      <c r="AZ140">
        <v>18.996447589999899</v>
      </c>
      <c r="BA140">
        <v>9.1911308209999998</v>
      </c>
      <c r="BB140">
        <v>59.440497335701501</v>
      </c>
      <c r="BC140">
        <v>28.759344786971699</v>
      </c>
      <c r="BD140">
        <v>57.602131438721003</v>
      </c>
      <c r="BE140">
        <v>27.869880515209701</v>
      </c>
      <c r="BF140">
        <v>55.763765541740597</v>
      </c>
      <c r="BG140">
        <v>26.980416243447699</v>
      </c>
      <c r="BH140">
        <v>13.48134991119</v>
      </c>
      <c r="BI140">
        <v>6.5227379929214298</v>
      </c>
      <c r="BJ140">
        <v>59.440497335701501</v>
      </c>
      <c r="BK140">
        <v>28.759344786971699</v>
      </c>
      <c r="BL140">
        <v>58.827708703374697</v>
      </c>
      <c r="BM140">
        <v>28.462856696384399</v>
      </c>
      <c r="BN140">
        <v>55.1509769094137</v>
      </c>
      <c r="BO140">
        <v>26.6839281528604</v>
      </c>
      <c r="BP140">
        <v>53.925399644760098</v>
      </c>
      <c r="BQ140">
        <v>26.090951971685701</v>
      </c>
      <c r="BR140">
        <v>84</v>
      </c>
      <c r="BS140">
        <v>95</v>
      </c>
      <c r="BT140">
        <v>69</v>
      </c>
      <c r="BU140">
        <v>95</v>
      </c>
      <c r="BV140">
        <v>97</v>
      </c>
      <c r="BW140">
        <v>61</v>
      </c>
      <c r="BX140">
        <v>92</v>
      </c>
      <c r="BY140">
        <v>32</v>
      </c>
      <c r="BZ140">
        <v>26</v>
      </c>
      <c r="CB140">
        <v>86</v>
      </c>
      <c r="CC140">
        <v>74</v>
      </c>
      <c r="CD140">
        <v>87</v>
      </c>
      <c r="CE140">
        <v>52</v>
      </c>
      <c r="CF140">
        <v>31</v>
      </c>
      <c r="CG140">
        <v>97</v>
      </c>
      <c r="CH140">
        <v>94</v>
      </c>
      <c r="CI140">
        <v>91</v>
      </c>
      <c r="CJ140">
        <v>22</v>
      </c>
      <c r="CK140">
        <v>97</v>
      </c>
      <c r="CL140">
        <v>96</v>
      </c>
      <c r="CM140">
        <v>90</v>
      </c>
      <c r="CN140">
        <v>88</v>
      </c>
      <c r="CO140">
        <v>92</v>
      </c>
      <c r="CP140">
        <v>97</v>
      </c>
      <c r="CQ140">
        <v>89</v>
      </c>
      <c r="CR140">
        <v>96</v>
      </c>
      <c r="CS140">
        <v>92</v>
      </c>
      <c r="CT140">
        <v>97</v>
      </c>
      <c r="CU140">
        <v>87</v>
      </c>
      <c r="CV140">
        <v>95</v>
      </c>
      <c r="CW140">
        <v>72</v>
      </c>
      <c r="CX140">
        <v>79</v>
      </c>
      <c r="CY140">
        <v>96</v>
      </c>
      <c r="CZ140">
        <v>98</v>
      </c>
      <c r="DA140">
        <v>94</v>
      </c>
      <c r="DB140">
        <v>98</v>
      </c>
      <c r="DC140">
        <v>94</v>
      </c>
      <c r="DD140">
        <v>98</v>
      </c>
      <c r="DE140">
        <v>53</v>
      </c>
      <c r="DF140">
        <v>58</v>
      </c>
      <c r="DG140">
        <v>94</v>
      </c>
      <c r="DH140">
        <v>98</v>
      </c>
      <c r="DI140">
        <v>94</v>
      </c>
      <c r="DJ140">
        <v>98</v>
      </c>
      <c r="DK140">
        <v>93</v>
      </c>
      <c r="DL140">
        <v>98</v>
      </c>
      <c r="DM140">
        <v>94</v>
      </c>
      <c r="DN140">
        <v>98</v>
      </c>
      <c r="DO140">
        <f t="shared" si="34"/>
        <v>1</v>
      </c>
      <c r="DP140">
        <f t="shared" si="35"/>
        <v>1</v>
      </c>
      <c r="DQ140">
        <f t="shared" si="36"/>
        <v>1</v>
      </c>
      <c r="DR140">
        <f t="shared" si="37"/>
        <v>1</v>
      </c>
      <c r="DS140">
        <f t="shared" si="38"/>
        <v>1</v>
      </c>
      <c r="DT140">
        <f t="shared" si="39"/>
        <v>0</v>
      </c>
      <c r="DU140">
        <f t="shared" si="40"/>
        <v>1</v>
      </c>
      <c r="DV140">
        <f t="shared" si="41"/>
        <v>1</v>
      </c>
      <c r="DW140">
        <f t="shared" si="42"/>
        <v>1</v>
      </c>
      <c r="DX140">
        <f t="shared" si="43"/>
        <v>0</v>
      </c>
      <c r="DY140">
        <f t="shared" si="44"/>
        <v>1</v>
      </c>
      <c r="DZ140">
        <f t="shared" si="45"/>
        <v>1</v>
      </c>
      <c r="EA140">
        <f t="shared" si="46"/>
        <v>1</v>
      </c>
      <c r="EB140">
        <f t="shared" si="47"/>
        <v>1</v>
      </c>
      <c r="EC140">
        <f t="shared" si="48"/>
        <v>12</v>
      </c>
      <c r="ED140">
        <f t="shared" si="49"/>
        <v>1</v>
      </c>
      <c r="EE140" t="b">
        <v>1</v>
      </c>
      <c r="EF140" t="b">
        <f t="shared" si="50"/>
        <v>1</v>
      </c>
    </row>
    <row r="141" spans="1:136" x14ac:dyDescent="0.35">
      <c r="A141">
        <v>58846</v>
      </c>
      <c r="B141">
        <v>39035198000</v>
      </c>
      <c r="C141" t="s">
        <v>4</v>
      </c>
      <c r="D141" t="s">
        <v>237</v>
      </c>
      <c r="E141" t="s">
        <v>5</v>
      </c>
      <c r="F141">
        <v>5</v>
      </c>
      <c r="G141">
        <v>2641</v>
      </c>
      <c r="H141">
        <v>2587</v>
      </c>
      <c r="I141">
        <v>1545</v>
      </c>
      <c r="J141">
        <v>991</v>
      </c>
      <c r="K141">
        <v>1197</v>
      </c>
      <c r="L141">
        <v>1121</v>
      </c>
      <c r="M141">
        <v>0.73070827003687</v>
      </c>
      <c r="N141">
        <v>0.30062944194506802</v>
      </c>
      <c r="O141">
        <v>1825</v>
      </c>
      <c r="P141">
        <v>0.69102612646724704</v>
      </c>
      <c r="Q141">
        <v>1993</v>
      </c>
      <c r="R141">
        <v>0.77039041360649296</v>
      </c>
      <c r="S141">
        <v>209</v>
      </c>
      <c r="T141">
        <v>0.186440677966101</v>
      </c>
      <c r="U141">
        <v>35</v>
      </c>
      <c r="V141">
        <v>3.5317860746719998E-2</v>
      </c>
      <c r="W141">
        <v>387</v>
      </c>
      <c r="X141">
        <v>0.25048543689320302</v>
      </c>
      <c r="Y141">
        <v>134</v>
      </c>
      <c r="Z141">
        <v>5.0738356683074998E-2</v>
      </c>
      <c r="AA141">
        <v>240</v>
      </c>
      <c r="AB141">
        <v>9.0874668686103999E-2</v>
      </c>
      <c r="AC141">
        <v>0.26051282051282199</v>
      </c>
      <c r="AD141">
        <v>9.6468657534246596</v>
      </c>
      <c r="AE141">
        <v>64.334710000000001</v>
      </c>
      <c r="AF141">
        <v>0.37024525899999999</v>
      </c>
      <c r="AG141">
        <v>20</v>
      </c>
      <c r="AH141">
        <v>0.3</v>
      </c>
      <c r="AI141">
        <v>24106.105201005099</v>
      </c>
      <c r="AJ141">
        <v>110.65008151674</v>
      </c>
      <c r="AK141">
        <v>955</v>
      </c>
      <c r="AL141">
        <v>0.797827903091061</v>
      </c>
      <c r="AM141">
        <v>2.4209098057742E-2</v>
      </c>
      <c r="AN141">
        <v>1.65825144301411</v>
      </c>
      <c r="AO141">
        <v>8.5962695445590196</v>
      </c>
      <c r="AP141">
        <v>11.992066068477699</v>
      </c>
      <c r="AQ141">
        <v>0.22550267269503799</v>
      </c>
      <c r="AR141">
        <v>62.1102029531339</v>
      </c>
      <c r="AS141">
        <v>25.5535025653307</v>
      </c>
      <c r="AT141">
        <v>51.880287172617699</v>
      </c>
      <c r="AU141">
        <v>21.344690378099799</v>
      </c>
      <c r="AV141">
        <v>58.456661599999897</v>
      </c>
      <c r="AW141">
        <v>24.050355360000001</v>
      </c>
      <c r="AX141">
        <v>4.3842496200000003</v>
      </c>
      <c r="AY141">
        <v>1.803776652</v>
      </c>
      <c r="AZ141">
        <v>22.651956370000001</v>
      </c>
      <c r="BA141">
        <v>9.3195127020000008</v>
      </c>
      <c r="BB141">
        <v>70.147993923539502</v>
      </c>
      <c r="BC141">
        <v>28.860426426726502</v>
      </c>
      <c r="BD141">
        <v>41.650371392101498</v>
      </c>
      <c r="BE141">
        <v>17.135878190868802</v>
      </c>
      <c r="BF141">
        <v>68.686577383465703</v>
      </c>
      <c r="BG141">
        <v>28.259167542836298</v>
      </c>
      <c r="BH141">
        <v>16.806290210848001</v>
      </c>
      <c r="BI141">
        <v>6.9144771647365602</v>
      </c>
      <c r="BJ141">
        <v>68.686577383465703</v>
      </c>
      <c r="BK141">
        <v>28.259167542836298</v>
      </c>
      <c r="BL141">
        <v>69.417285653502603</v>
      </c>
      <c r="BM141">
        <v>28.5597969847814</v>
      </c>
      <c r="BN141">
        <v>66.494452573355105</v>
      </c>
      <c r="BO141">
        <v>27.3572792170011</v>
      </c>
      <c r="BP141">
        <v>62.1102029531339</v>
      </c>
      <c r="BQ141">
        <v>25.5535025653307</v>
      </c>
      <c r="BR141">
        <v>93</v>
      </c>
      <c r="BS141">
        <v>96</v>
      </c>
      <c r="BT141">
        <v>78</v>
      </c>
      <c r="BU141">
        <v>98</v>
      </c>
      <c r="BV141">
        <v>97</v>
      </c>
      <c r="BW141">
        <v>67</v>
      </c>
      <c r="BX141">
        <v>89</v>
      </c>
      <c r="BY141">
        <v>45</v>
      </c>
      <c r="BZ141">
        <v>16</v>
      </c>
      <c r="CA141">
        <v>94</v>
      </c>
      <c r="CB141">
        <v>85</v>
      </c>
      <c r="CC141">
        <v>71</v>
      </c>
      <c r="CD141">
        <v>80</v>
      </c>
      <c r="CE141">
        <v>6</v>
      </c>
      <c r="CF141">
        <v>31</v>
      </c>
      <c r="CG141">
        <v>96</v>
      </c>
      <c r="CH141">
        <v>57</v>
      </c>
      <c r="CI141">
        <v>94</v>
      </c>
      <c r="CJ141">
        <v>23</v>
      </c>
      <c r="CK141">
        <v>94</v>
      </c>
      <c r="CL141">
        <v>95</v>
      </c>
      <c r="CM141">
        <v>91</v>
      </c>
      <c r="CN141">
        <v>85</v>
      </c>
      <c r="CO141">
        <v>95</v>
      </c>
      <c r="CP141">
        <v>97</v>
      </c>
      <c r="CQ141">
        <v>92</v>
      </c>
      <c r="CR141">
        <v>96</v>
      </c>
      <c r="CS141">
        <v>94</v>
      </c>
      <c r="CT141">
        <v>97</v>
      </c>
      <c r="CU141">
        <v>49</v>
      </c>
      <c r="CV141">
        <v>50</v>
      </c>
      <c r="CW141">
        <v>77</v>
      </c>
      <c r="CX141">
        <v>79</v>
      </c>
      <c r="CY141">
        <v>98</v>
      </c>
      <c r="CZ141">
        <v>99</v>
      </c>
      <c r="DA141">
        <v>85</v>
      </c>
      <c r="DB141">
        <v>89</v>
      </c>
      <c r="DC141">
        <v>98</v>
      </c>
      <c r="DD141">
        <v>98</v>
      </c>
      <c r="DE141">
        <v>60</v>
      </c>
      <c r="DF141">
        <v>61</v>
      </c>
      <c r="DG141">
        <v>97</v>
      </c>
      <c r="DH141">
        <v>98</v>
      </c>
      <c r="DI141">
        <v>98</v>
      </c>
      <c r="DJ141">
        <v>98</v>
      </c>
      <c r="DK141">
        <v>97</v>
      </c>
      <c r="DL141">
        <v>98</v>
      </c>
      <c r="DM141">
        <v>97</v>
      </c>
      <c r="DN141">
        <v>98</v>
      </c>
      <c r="DO141">
        <f t="shared" si="34"/>
        <v>1</v>
      </c>
      <c r="DP141">
        <f t="shared" si="35"/>
        <v>1</v>
      </c>
      <c r="DQ141">
        <f t="shared" si="36"/>
        <v>1</v>
      </c>
      <c r="DR141">
        <f t="shared" si="37"/>
        <v>1</v>
      </c>
      <c r="DS141">
        <f t="shared" si="38"/>
        <v>0</v>
      </c>
      <c r="DT141">
        <f t="shared" si="39"/>
        <v>0</v>
      </c>
      <c r="DU141">
        <f t="shared" si="40"/>
        <v>1</v>
      </c>
      <c r="DV141">
        <f t="shared" si="41"/>
        <v>0</v>
      </c>
      <c r="DW141">
        <f t="shared" si="42"/>
        <v>1</v>
      </c>
      <c r="DX141">
        <f t="shared" si="43"/>
        <v>0</v>
      </c>
      <c r="DY141">
        <f t="shared" si="44"/>
        <v>1</v>
      </c>
      <c r="DZ141">
        <f t="shared" si="45"/>
        <v>1</v>
      </c>
      <c r="EA141">
        <f t="shared" si="46"/>
        <v>1</v>
      </c>
      <c r="EB141">
        <f t="shared" si="47"/>
        <v>1</v>
      </c>
      <c r="EC141">
        <f t="shared" si="48"/>
        <v>10</v>
      </c>
      <c r="ED141">
        <f t="shared" si="49"/>
        <v>1</v>
      </c>
      <c r="EE141" t="b">
        <v>1</v>
      </c>
      <c r="EF141" t="b">
        <f t="shared" si="50"/>
        <v>1</v>
      </c>
    </row>
    <row r="142" spans="1:136" x14ac:dyDescent="0.35">
      <c r="A142">
        <v>58847</v>
      </c>
      <c r="B142">
        <v>39035198100</v>
      </c>
      <c r="C142" t="s">
        <v>4</v>
      </c>
      <c r="D142" t="s">
        <v>237</v>
      </c>
      <c r="E142" t="s">
        <v>5</v>
      </c>
      <c r="F142">
        <v>5</v>
      </c>
      <c r="G142">
        <v>2242</v>
      </c>
      <c r="H142">
        <v>2235</v>
      </c>
      <c r="I142">
        <v>1481</v>
      </c>
      <c r="J142">
        <v>943</v>
      </c>
      <c r="K142">
        <v>1091</v>
      </c>
      <c r="L142">
        <v>936</v>
      </c>
      <c r="M142">
        <v>0.70760307092381103</v>
      </c>
      <c r="N142">
        <v>0.25012991430563702</v>
      </c>
      <c r="O142">
        <v>1606</v>
      </c>
      <c r="P142">
        <v>0.71632471008028498</v>
      </c>
      <c r="Q142">
        <v>1562</v>
      </c>
      <c r="R142">
        <v>0.69888143176733697</v>
      </c>
      <c r="S142">
        <v>124</v>
      </c>
      <c r="T142">
        <v>0.13247863247863201</v>
      </c>
      <c r="U142">
        <v>10</v>
      </c>
      <c r="V142">
        <v>1.0604453870626E-2</v>
      </c>
      <c r="W142">
        <v>224</v>
      </c>
      <c r="X142">
        <v>0.151249155975692</v>
      </c>
      <c r="Y142">
        <v>280</v>
      </c>
      <c r="Z142">
        <v>0.124888492417484</v>
      </c>
      <c r="AA142">
        <v>195</v>
      </c>
      <c r="AB142">
        <v>8.6975914362176998E-2</v>
      </c>
      <c r="AC142">
        <v>0.25743589743589701</v>
      </c>
      <c r="AD142">
        <v>9.6781567123287697</v>
      </c>
      <c r="AE142">
        <v>64.395340000000004</v>
      </c>
      <c r="AF142">
        <v>0.42883595400000002</v>
      </c>
      <c r="AG142">
        <v>20</v>
      </c>
      <c r="AH142">
        <v>0.3</v>
      </c>
      <c r="AI142">
        <v>34141.444245135499</v>
      </c>
      <c r="AJ142">
        <v>46.572414794428802</v>
      </c>
      <c r="AK142">
        <v>953</v>
      </c>
      <c r="AL142">
        <v>0.87351054078826695</v>
      </c>
      <c r="AM142">
        <v>2.4686861948208998E-2</v>
      </c>
      <c r="AN142">
        <v>2.0799864442115199</v>
      </c>
      <c r="AO142">
        <v>8.6573454000638908</v>
      </c>
      <c r="AP142">
        <v>10.301458195058</v>
      </c>
      <c r="AQ142">
        <v>0.23304856653049399</v>
      </c>
      <c r="AR142">
        <v>60.853864099447698</v>
      </c>
      <c r="AS142">
        <v>21.511172630284701</v>
      </c>
      <c r="AT142">
        <v>50.239818035590503</v>
      </c>
      <c r="AU142">
        <v>17.759223915700201</v>
      </c>
      <c r="AV142">
        <v>60.853864110000004</v>
      </c>
      <c r="AW142">
        <v>21.511172599999899</v>
      </c>
      <c r="AX142">
        <v>4.2456184260000001</v>
      </c>
      <c r="AY142">
        <v>1.5007794839999999</v>
      </c>
      <c r="AZ142">
        <v>21.935695200000001</v>
      </c>
      <c r="BA142">
        <v>7.7540273339999999</v>
      </c>
      <c r="BB142">
        <v>68.637497879609597</v>
      </c>
      <c r="BC142">
        <v>24.262601687646701</v>
      </c>
      <c r="BD142">
        <v>24.7661074823333</v>
      </c>
      <c r="BE142">
        <v>8.7545470006972899</v>
      </c>
      <c r="BF142">
        <v>69.345100950533407</v>
      </c>
      <c r="BG142">
        <v>24.5127316019524</v>
      </c>
      <c r="BH142">
        <v>16.274870631247602</v>
      </c>
      <c r="BI142">
        <v>5.75298802902965</v>
      </c>
      <c r="BJ142">
        <v>67.929894808685802</v>
      </c>
      <c r="BK142">
        <v>24.012471773341101</v>
      </c>
      <c r="BL142">
        <v>67.222291737762006</v>
      </c>
      <c r="BM142">
        <v>23.762341859035502</v>
      </c>
      <c r="BN142">
        <v>63.684276383142901</v>
      </c>
      <c r="BO142">
        <v>22.511692287507302</v>
      </c>
      <c r="BP142">
        <v>60.146261028523902</v>
      </c>
      <c r="BQ142">
        <v>21.261042715979102</v>
      </c>
      <c r="BR142">
        <v>91</v>
      </c>
      <c r="BS142">
        <v>90</v>
      </c>
      <c r="BT142">
        <v>79</v>
      </c>
      <c r="BU142">
        <v>96</v>
      </c>
      <c r="BV142">
        <v>93</v>
      </c>
      <c r="BW142">
        <v>46</v>
      </c>
      <c r="BX142">
        <v>73</v>
      </c>
      <c r="BY142">
        <v>97</v>
      </c>
      <c r="BZ142">
        <v>14</v>
      </c>
      <c r="CA142">
        <v>93</v>
      </c>
      <c r="CB142">
        <v>86</v>
      </c>
      <c r="CC142">
        <v>71</v>
      </c>
      <c r="CD142">
        <v>86</v>
      </c>
      <c r="CE142">
        <v>6</v>
      </c>
      <c r="CF142">
        <v>31</v>
      </c>
      <c r="CG142">
        <v>97</v>
      </c>
      <c r="CH142">
        <v>35</v>
      </c>
      <c r="CI142">
        <v>98</v>
      </c>
      <c r="CJ142">
        <v>23</v>
      </c>
      <c r="CK142">
        <v>96</v>
      </c>
      <c r="CL142">
        <v>95</v>
      </c>
      <c r="CM142">
        <v>90</v>
      </c>
      <c r="CN142">
        <v>85</v>
      </c>
      <c r="CO142">
        <v>95</v>
      </c>
      <c r="CP142">
        <v>95</v>
      </c>
      <c r="CQ142">
        <v>92</v>
      </c>
      <c r="CR142">
        <v>93</v>
      </c>
      <c r="CS142">
        <v>95</v>
      </c>
      <c r="CT142">
        <v>95</v>
      </c>
      <c r="CU142">
        <v>49</v>
      </c>
      <c r="CV142">
        <v>48</v>
      </c>
      <c r="CW142">
        <v>76</v>
      </c>
      <c r="CX142">
        <v>74</v>
      </c>
      <c r="CY142">
        <v>98</v>
      </c>
      <c r="CZ142">
        <v>97</v>
      </c>
      <c r="DA142">
        <v>68</v>
      </c>
      <c r="DB142">
        <v>67</v>
      </c>
      <c r="DC142">
        <v>98</v>
      </c>
      <c r="DD142">
        <v>97</v>
      </c>
      <c r="DE142">
        <v>59</v>
      </c>
      <c r="DF142">
        <v>53</v>
      </c>
      <c r="DG142">
        <v>97</v>
      </c>
      <c r="DH142">
        <v>96</v>
      </c>
      <c r="DI142">
        <v>97</v>
      </c>
      <c r="DJ142">
        <v>96</v>
      </c>
      <c r="DK142">
        <v>96</v>
      </c>
      <c r="DL142">
        <v>95</v>
      </c>
      <c r="DM142">
        <v>96</v>
      </c>
      <c r="DN142">
        <v>95</v>
      </c>
      <c r="DO142">
        <f t="shared" si="34"/>
        <v>0</v>
      </c>
      <c r="DP142">
        <f t="shared" si="35"/>
        <v>1</v>
      </c>
      <c r="DQ142">
        <f t="shared" si="36"/>
        <v>1</v>
      </c>
      <c r="DR142">
        <f t="shared" si="37"/>
        <v>1</v>
      </c>
      <c r="DS142">
        <f t="shared" si="38"/>
        <v>0</v>
      </c>
      <c r="DT142">
        <f t="shared" si="39"/>
        <v>0</v>
      </c>
      <c r="DU142">
        <f t="shared" si="40"/>
        <v>1</v>
      </c>
      <c r="DV142">
        <f t="shared" si="41"/>
        <v>0</v>
      </c>
      <c r="DW142">
        <f t="shared" si="42"/>
        <v>1</v>
      </c>
      <c r="DX142">
        <f t="shared" si="43"/>
        <v>0</v>
      </c>
      <c r="DY142">
        <f t="shared" si="44"/>
        <v>1</v>
      </c>
      <c r="DZ142">
        <f t="shared" si="45"/>
        <v>1</v>
      </c>
      <c r="EA142">
        <f t="shared" si="46"/>
        <v>1</v>
      </c>
      <c r="EB142">
        <f t="shared" si="47"/>
        <v>1</v>
      </c>
      <c r="EC142">
        <f t="shared" si="48"/>
        <v>9</v>
      </c>
      <c r="ED142">
        <f t="shared" si="49"/>
        <v>1</v>
      </c>
      <c r="EE142" t="b">
        <v>1</v>
      </c>
      <c r="EF142" t="b">
        <f t="shared" si="50"/>
        <v>1</v>
      </c>
    </row>
    <row r="143" spans="1:136" x14ac:dyDescent="0.35">
      <c r="A143">
        <v>58848</v>
      </c>
      <c r="B143">
        <v>39035198200</v>
      </c>
      <c r="C143" t="s">
        <v>4</v>
      </c>
      <c r="D143" t="s">
        <v>237</v>
      </c>
      <c r="E143" t="s">
        <v>5</v>
      </c>
      <c r="F143">
        <v>5</v>
      </c>
      <c r="G143">
        <v>3727</v>
      </c>
      <c r="H143">
        <v>3726</v>
      </c>
      <c r="I143">
        <v>2698</v>
      </c>
      <c r="J143">
        <v>1752</v>
      </c>
      <c r="K143">
        <v>1893</v>
      </c>
      <c r="L143">
        <v>1382</v>
      </c>
      <c r="M143">
        <v>0.78529660752705999</v>
      </c>
      <c r="N143">
        <v>0.22352719981012001</v>
      </c>
      <c r="O143">
        <v>3614</v>
      </c>
      <c r="P143">
        <v>0.96968070834451303</v>
      </c>
      <c r="Q143">
        <v>2239</v>
      </c>
      <c r="R143">
        <v>0.60091250670960805</v>
      </c>
      <c r="S143">
        <v>199</v>
      </c>
      <c r="T143">
        <v>0.14399421128798801</v>
      </c>
      <c r="U143">
        <v>11</v>
      </c>
      <c r="V143">
        <v>6.2785388127850001E-3</v>
      </c>
      <c r="W143">
        <v>355</v>
      </c>
      <c r="X143">
        <v>0.13157894736842099</v>
      </c>
      <c r="Y143">
        <v>168</v>
      </c>
      <c r="Z143">
        <v>4.5076469009926998E-2</v>
      </c>
      <c r="AA143">
        <v>827</v>
      </c>
      <c r="AB143">
        <v>0.22189428494767899</v>
      </c>
      <c r="AC143">
        <v>0.23487179487179599</v>
      </c>
      <c r="AD143">
        <v>9.5026728767123299</v>
      </c>
      <c r="AE143">
        <v>63.642220000000002</v>
      </c>
      <c r="AF143">
        <v>0.34253397600000002</v>
      </c>
      <c r="AG143">
        <v>20</v>
      </c>
      <c r="AH143">
        <v>0.3</v>
      </c>
      <c r="AI143">
        <v>6199.6663753568801</v>
      </c>
      <c r="AJ143">
        <v>138.33055557134199</v>
      </c>
      <c r="AK143">
        <v>1352</v>
      </c>
      <c r="AL143">
        <v>0.71421024828314805</v>
      </c>
      <c r="AM143">
        <v>2.6221039524735E-2</v>
      </c>
      <c r="AN143">
        <v>0.36724821865901103</v>
      </c>
      <c r="AO143">
        <v>3.77765428355477</v>
      </c>
      <c r="AP143">
        <v>4.2453474508992901</v>
      </c>
      <c r="AQ143">
        <v>0.129343296376325</v>
      </c>
      <c r="AR143">
        <v>65.179618424745897</v>
      </c>
      <c r="AS143">
        <v>18.552757584239899</v>
      </c>
      <c r="AT143">
        <v>52.614872704313001</v>
      </c>
      <c r="AU143">
        <v>14.976322387278</v>
      </c>
      <c r="AV143">
        <v>59.682542210000001</v>
      </c>
      <c r="AW143">
        <v>16.9880672</v>
      </c>
      <c r="AX143">
        <v>4.7117796480000003</v>
      </c>
      <c r="AY143">
        <v>1.3411632</v>
      </c>
      <c r="AZ143">
        <v>24.344194850000001</v>
      </c>
      <c r="BA143">
        <v>6.9293431999999999</v>
      </c>
      <c r="BB143">
        <v>69.106101462381204</v>
      </c>
      <c r="BC143">
        <v>19.670393583290501</v>
      </c>
      <c r="BD143">
        <v>49.473686274204702</v>
      </c>
      <c r="BE143">
        <v>14.082213588037501</v>
      </c>
      <c r="BF143">
        <v>70.676694677435293</v>
      </c>
      <c r="BG143">
        <v>20.1174479829108</v>
      </c>
      <c r="BH143">
        <v>19.632415188176399</v>
      </c>
      <c r="BI143">
        <v>5.5881799952530002</v>
      </c>
      <c r="BJ143">
        <v>55.7560591344212</v>
      </c>
      <c r="BK143">
        <v>15.8704311865185</v>
      </c>
      <c r="BL143">
        <v>66.7502116398</v>
      </c>
      <c r="BM143">
        <v>18.999811983860202</v>
      </c>
      <c r="BN143">
        <v>58.897245564529399</v>
      </c>
      <c r="BO143">
        <v>16.764539985759001</v>
      </c>
      <c r="BP143">
        <v>64.394321817218895</v>
      </c>
      <c r="BQ143">
        <v>18.329230384429799</v>
      </c>
      <c r="BR143">
        <v>96</v>
      </c>
      <c r="BS143">
        <v>85</v>
      </c>
      <c r="BT143">
        <v>95</v>
      </c>
      <c r="BU143">
        <v>91</v>
      </c>
      <c r="BV143">
        <v>94</v>
      </c>
      <c r="BW143">
        <v>39</v>
      </c>
      <c r="BX143">
        <v>67</v>
      </c>
      <c r="BY143">
        <v>36</v>
      </c>
      <c r="BZ143">
        <v>80</v>
      </c>
      <c r="CA143">
        <v>84</v>
      </c>
      <c r="CB143">
        <v>83</v>
      </c>
      <c r="CC143">
        <v>67</v>
      </c>
      <c r="CD143">
        <v>76</v>
      </c>
      <c r="CE143">
        <v>6</v>
      </c>
      <c r="CF143">
        <v>31</v>
      </c>
      <c r="CG143">
        <v>88</v>
      </c>
      <c r="CH143">
        <v>63</v>
      </c>
      <c r="CI143">
        <v>90</v>
      </c>
      <c r="CJ143">
        <v>25</v>
      </c>
      <c r="CK143">
        <v>71</v>
      </c>
      <c r="CL143">
        <v>85</v>
      </c>
      <c r="CM143">
        <v>75</v>
      </c>
      <c r="CN143">
        <v>82</v>
      </c>
      <c r="CO143">
        <v>96</v>
      </c>
      <c r="CP143">
        <v>93</v>
      </c>
      <c r="CQ143">
        <v>93</v>
      </c>
      <c r="CR143">
        <v>89</v>
      </c>
      <c r="CS143">
        <v>94</v>
      </c>
      <c r="CT143">
        <v>90</v>
      </c>
      <c r="CU143">
        <v>50</v>
      </c>
      <c r="CV143">
        <v>46</v>
      </c>
      <c r="CW143">
        <v>79</v>
      </c>
      <c r="CX143">
        <v>70</v>
      </c>
      <c r="CY143">
        <v>98</v>
      </c>
      <c r="CZ143">
        <v>94</v>
      </c>
      <c r="DA143">
        <v>90</v>
      </c>
      <c r="DB143">
        <v>84</v>
      </c>
      <c r="DC143">
        <v>98</v>
      </c>
      <c r="DD143">
        <v>93</v>
      </c>
      <c r="DE143">
        <v>65</v>
      </c>
      <c r="DF143">
        <v>52</v>
      </c>
      <c r="DG143">
        <v>93</v>
      </c>
      <c r="DH143">
        <v>87</v>
      </c>
      <c r="DI143">
        <v>97</v>
      </c>
      <c r="DJ143">
        <v>92</v>
      </c>
      <c r="DK143">
        <v>94</v>
      </c>
      <c r="DL143">
        <v>88</v>
      </c>
      <c r="DM143">
        <v>97</v>
      </c>
      <c r="DN143">
        <v>92</v>
      </c>
      <c r="DO143">
        <f t="shared" si="34"/>
        <v>0</v>
      </c>
      <c r="DP143">
        <f t="shared" si="35"/>
        <v>1</v>
      </c>
      <c r="DQ143">
        <f t="shared" si="36"/>
        <v>0</v>
      </c>
      <c r="DR143">
        <f t="shared" si="37"/>
        <v>0</v>
      </c>
      <c r="DS143">
        <f t="shared" si="38"/>
        <v>0</v>
      </c>
      <c r="DT143">
        <f t="shared" si="39"/>
        <v>0</v>
      </c>
      <c r="DU143">
        <f t="shared" si="40"/>
        <v>1</v>
      </c>
      <c r="DV143">
        <f t="shared" si="41"/>
        <v>0</v>
      </c>
      <c r="DW143">
        <f t="shared" si="42"/>
        <v>1</v>
      </c>
      <c r="DX143">
        <f t="shared" si="43"/>
        <v>0</v>
      </c>
      <c r="DY143">
        <f t="shared" si="44"/>
        <v>0</v>
      </c>
      <c r="DZ143">
        <f t="shared" si="45"/>
        <v>1</v>
      </c>
      <c r="EA143">
        <f t="shared" si="46"/>
        <v>0</v>
      </c>
      <c r="EB143">
        <f t="shared" si="47"/>
        <v>1</v>
      </c>
      <c r="EC143">
        <f t="shared" si="48"/>
        <v>5</v>
      </c>
      <c r="ED143">
        <f t="shared" si="49"/>
        <v>1</v>
      </c>
      <c r="EE143" t="b">
        <v>1</v>
      </c>
      <c r="EF143" t="b">
        <f t="shared" si="50"/>
        <v>1</v>
      </c>
    </row>
    <row r="144" spans="1:136" x14ac:dyDescent="0.35">
      <c r="A144">
        <v>58850</v>
      </c>
      <c r="B144">
        <v>39035198400</v>
      </c>
      <c r="C144" t="s">
        <v>4</v>
      </c>
      <c r="D144" t="s">
        <v>237</v>
      </c>
      <c r="E144" t="s">
        <v>5</v>
      </c>
      <c r="F144">
        <v>5</v>
      </c>
      <c r="G144">
        <v>2711</v>
      </c>
      <c r="H144">
        <v>2711</v>
      </c>
      <c r="I144">
        <v>1615</v>
      </c>
      <c r="J144">
        <v>1235</v>
      </c>
      <c r="K144">
        <v>1420</v>
      </c>
      <c r="L144">
        <v>1146</v>
      </c>
      <c r="M144">
        <v>0.88030247141276297</v>
      </c>
      <c r="N144">
        <v>0.300084289290035</v>
      </c>
      <c r="O144">
        <v>2617</v>
      </c>
      <c r="P144">
        <v>0.96532644780523802</v>
      </c>
      <c r="Q144">
        <v>2156</v>
      </c>
      <c r="R144">
        <v>0.79527849502028702</v>
      </c>
      <c r="S144">
        <v>203</v>
      </c>
      <c r="T144">
        <v>0.17713787085514801</v>
      </c>
      <c r="U144">
        <v>0</v>
      </c>
      <c r="V144">
        <v>0</v>
      </c>
      <c r="W144">
        <v>432</v>
      </c>
      <c r="X144">
        <v>0.26749226006191901</v>
      </c>
      <c r="Y144">
        <v>286</v>
      </c>
      <c r="Z144">
        <v>0.105496126890446</v>
      </c>
      <c r="AA144">
        <v>430</v>
      </c>
      <c r="AB144">
        <v>0.158613057912209</v>
      </c>
      <c r="AC144">
        <v>0.26051282051282199</v>
      </c>
      <c r="AD144">
        <v>9.6355153424657498</v>
      </c>
      <c r="AE144">
        <v>65.224950000000007</v>
      </c>
      <c r="AF144">
        <v>0.45410125499999998</v>
      </c>
      <c r="AG144">
        <v>20</v>
      </c>
      <c r="AH144">
        <v>0.3</v>
      </c>
      <c r="AI144">
        <v>11573.335449030599</v>
      </c>
      <c r="AJ144">
        <v>180.39823671264901</v>
      </c>
      <c r="AK144">
        <v>325</v>
      </c>
      <c r="AL144">
        <v>0.228873239436619</v>
      </c>
      <c r="AM144">
        <v>2.2649856491647E-2</v>
      </c>
      <c r="AN144">
        <v>0.49172422589396497</v>
      </c>
      <c r="AO144">
        <v>7.4492015975243699</v>
      </c>
      <c r="AP144">
        <v>5.4361334459638604</v>
      </c>
      <c r="AQ144">
        <v>0.19215633819774999</v>
      </c>
      <c r="AR144">
        <v>74.825710070084796</v>
      </c>
      <c r="AS144">
        <v>25.507164589652898</v>
      </c>
      <c r="AT144">
        <v>66.902987827369898</v>
      </c>
      <c r="AU144">
        <v>22.806405986042598</v>
      </c>
      <c r="AV144">
        <v>77.466617450000001</v>
      </c>
      <c r="AW144">
        <v>26.407417429999899</v>
      </c>
      <c r="AX144">
        <v>5.2818148259999997</v>
      </c>
      <c r="AY144">
        <v>1.8005057339999999</v>
      </c>
      <c r="AZ144">
        <v>27.289376600000001</v>
      </c>
      <c r="BA144">
        <v>9.3026129589999904</v>
      </c>
      <c r="BB144">
        <v>81.868129841386903</v>
      </c>
      <c r="BC144">
        <v>27.9078389039732</v>
      </c>
      <c r="BD144">
        <v>62.501475470306097</v>
      </c>
      <c r="BE144">
        <v>21.305984539592401</v>
      </c>
      <c r="BF144">
        <v>45.775728513463598</v>
      </c>
      <c r="BG144">
        <v>15.6043830430818</v>
      </c>
      <c r="BH144">
        <v>18.486351899668001</v>
      </c>
      <c r="BI144">
        <v>6.3017700750907304</v>
      </c>
      <c r="BJ144">
        <v>66.902987827369898</v>
      </c>
      <c r="BK144">
        <v>22.806405986042598</v>
      </c>
      <c r="BL144">
        <v>81.868129841386903</v>
      </c>
      <c r="BM144">
        <v>27.9078389039732</v>
      </c>
      <c r="BN144">
        <v>70.424197713021002</v>
      </c>
      <c r="BO144">
        <v>24.006743143202801</v>
      </c>
      <c r="BP144">
        <v>73.945407598672006</v>
      </c>
      <c r="BQ144">
        <v>25.2070803003629</v>
      </c>
      <c r="BR144">
        <v>99</v>
      </c>
      <c r="BS144">
        <v>96</v>
      </c>
      <c r="BT144">
        <v>94</v>
      </c>
      <c r="BU144">
        <v>98</v>
      </c>
      <c r="BV144">
        <v>97</v>
      </c>
      <c r="BW144">
        <v>0</v>
      </c>
      <c r="BX144">
        <v>91</v>
      </c>
      <c r="BY144">
        <v>94</v>
      </c>
      <c r="BZ144">
        <v>50</v>
      </c>
      <c r="CA144">
        <v>94</v>
      </c>
      <c r="CB144">
        <v>85</v>
      </c>
      <c r="CC144">
        <v>76</v>
      </c>
      <c r="CD144">
        <v>88</v>
      </c>
      <c r="CE144">
        <v>6</v>
      </c>
      <c r="CF144">
        <v>31</v>
      </c>
      <c r="CG144">
        <v>93</v>
      </c>
      <c r="CH144">
        <v>71</v>
      </c>
      <c r="CI144">
        <v>52</v>
      </c>
      <c r="CJ144">
        <v>21</v>
      </c>
      <c r="CK144">
        <v>76</v>
      </c>
      <c r="CL144">
        <v>93</v>
      </c>
      <c r="CM144">
        <v>80</v>
      </c>
      <c r="CN144">
        <v>84</v>
      </c>
      <c r="CO144">
        <v>98</v>
      </c>
      <c r="CP144">
        <v>97</v>
      </c>
      <c r="CQ144">
        <v>98</v>
      </c>
      <c r="CR144">
        <v>97</v>
      </c>
      <c r="CS144">
        <v>99</v>
      </c>
      <c r="CT144">
        <v>98</v>
      </c>
      <c r="CU144">
        <v>52</v>
      </c>
      <c r="CV144">
        <v>50</v>
      </c>
      <c r="CW144">
        <v>82</v>
      </c>
      <c r="CX144">
        <v>79</v>
      </c>
      <c r="CY144">
        <v>99</v>
      </c>
      <c r="CZ144">
        <v>98</v>
      </c>
      <c r="DA144">
        <v>96</v>
      </c>
      <c r="DB144">
        <v>94</v>
      </c>
      <c r="DC144">
        <v>89</v>
      </c>
      <c r="DD144">
        <v>87</v>
      </c>
      <c r="DE144">
        <v>63</v>
      </c>
      <c r="DF144">
        <v>57</v>
      </c>
      <c r="DG144">
        <v>97</v>
      </c>
      <c r="DH144">
        <v>95</v>
      </c>
      <c r="DI144">
        <v>99</v>
      </c>
      <c r="DJ144">
        <v>98</v>
      </c>
      <c r="DK144">
        <v>98</v>
      </c>
      <c r="DL144">
        <v>96</v>
      </c>
      <c r="DM144">
        <v>99</v>
      </c>
      <c r="DN144">
        <v>97</v>
      </c>
      <c r="DO144">
        <f t="shared" si="34"/>
        <v>1</v>
      </c>
      <c r="DP144">
        <f t="shared" si="35"/>
        <v>1</v>
      </c>
      <c r="DQ144">
        <f t="shared" si="36"/>
        <v>1</v>
      </c>
      <c r="DR144">
        <f t="shared" si="37"/>
        <v>1</v>
      </c>
      <c r="DS144">
        <f t="shared" si="38"/>
        <v>0</v>
      </c>
      <c r="DT144">
        <f t="shared" si="39"/>
        <v>0</v>
      </c>
      <c r="DU144">
        <f t="shared" si="40"/>
        <v>1</v>
      </c>
      <c r="DV144">
        <f t="shared" si="41"/>
        <v>1</v>
      </c>
      <c r="DW144">
        <f t="shared" si="42"/>
        <v>0</v>
      </c>
      <c r="DX144">
        <f t="shared" si="43"/>
        <v>0</v>
      </c>
      <c r="DY144">
        <f t="shared" si="44"/>
        <v>1</v>
      </c>
      <c r="DZ144">
        <f t="shared" si="45"/>
        <v>1</v>
      </c>
      <c r="EA144">
        <f t="shared" si="46"/>
        <v>1</v>
      </c>
      <c r="EB144">
        <f t="shared" si="47"/>
        <v>1</v>
      </c>
      <c r="EC144">
        <f t="shared" si="48"/>
        <v>10</v>
      </c>
      <c r="ED144">
        <f t="shared" si="49"/>
        <v>1</v>
      </c>
      <c r="EE144" t="b">
        <v>1</v>
      </c>
      <c r="EF144" t="b">
        <f t="shared" si="50"/>
        <v>1</v>
      </c>
    </row>
    <row r="145" spans="1:136" x14ac:dyDescent="0.35">
      <c r="A145">
        <v>58851</v>
      </c>
      <c r="B145">
        <v>39035198500</v>
      </c>
      <c r="C145" t="s">
        <v>4</v>
      </c>
      <c r="D145" t="s">
        <v>237</v>
      </c>
      <c r="E145" t="s">
        <v>5</v>
      </c>
      <c r="F145">
        <v>5</v>
      </c>
      <c r="G145">
        <v>1766</v>
      </c>
      <c r="H145">
        <v>1687</v>
      </c>
      <c r="I145">
        <v>1316</v>
      </c>
      <c r="J145">
        <v>747</v>
      </c>
      <c r="K145">
        <v>953</v>
      </c>
      <c r="L145">
        <v>716</v>
      </c>
      <c r="M145">
        <v>0.77888805273287598</v>
      </c>
      <c r="N145">
        <v>0.25337889485063197</v>
      </c>
      <c r="O145">
        <v>1722</v>
      </c>
      <c r="P145">
        <v>0.97508493771234395</v>
      </c>
      <c r="Q145">
        <v>983</v>
      </c>
      <c r="R145">
        <v>0.58269116775340801</v>
      </c>
      <c r="S145">
        <v>109</v>
      </c>
      <c r="T145">
        <v>0.15223463687150801</v>
      </c>
      <c r="U145">
        <v>0</v>
      </c>
      <c r="V145">
        <v>0</v>
      </c>
      <c r="W145">
        <v>283</v>
      </c>
      <c r="X145">
        <v>0.21504559270516699</v>
      </c>
      <c r="Y145">
        <v>32</v>
      </c>
      <c r="Z145">
        <v>1.8120045300113002E-2</v>
      </c>
      <c r="AA145">
        <v>386</v>
      </c>
      <c r="AB145">
        <v>0.21857304643261599</v>
      </c>
      <c r="AC145">
        <v>0.31692307692307797</v>
      </c>
      <c r="AD145">
        <v>9.5438101369863002</v>
      </c>
      <c r="AE145">
        <v>65.225880000000004</v>
      </c>
      <c r="AF145">
        <v>0.41632379200000003</v>
      </c>
      <c r="AG145">
        <v>20</v>
      </c>
      <c r="AH145">
        <v>0.3</v>
      </c>
      <c r="AI145">
        <v>7686.49903381481</v>
      </c>
      <c r="AJ145">
        <v>68.5733916672839</v>
      </c>
      <c r="AK145">
        <v>719</v>
      </c>
      <c r="AL145">
        <v>0.75445960125918099</v>
      </c>
      <c r="AM145">
        <v>2.2341224320988E-2</v>
      </c>
      <c r="AN145">
        <v>0.19967299317284001</v>
      </c>
      <c r="AO145">
        <v>6.4738777330123396</v>
      </c>
      <c r="AP145">
        <v>22.441032129629601</v>
      </c>
      <c r="AQ145">
        <v>0.118858241481481</v>
      </c>
      <c r="AR145">
        <v>65.426596429561499</v>
      </c>
      <c r="AS145">
        <v>21.283827167453001</v>
      </c>
      <c r="AT145">
        <v>59.195492007698498</v>
      </c>
      <c r="AU145">
        <v>19.256796008647999</v>
      </c>
      <c r="AV145">
        <v>66.205484510000005</v>
      </c>
      <c r="AW145">
        <v>21.537206080000001</v>
      </c>
      <c r="AX145">
        <v>4.6733283180000003</v>
      </c>
      <c r="AY145">
        <v>1.52027337</v>
      </c>
      <c r="AZ145">
        <v>24.1455296399999</v>
      </c>
      <c r="BA145">
        <v>7.8547457449999998</v>
      </c>
      <c r="BB145">
        <v>70.099924745958802</v>
      </c>
      <c r="BC145">
        <v>22.804100536556799</v>
      </c>
      <c r="BD145">
        <v>33.492186267513603</v>
      </c>
      <c r="BE145">
        <v>10.895292478577099</v>
      </c>
      <c r="BF145">
        <v>71.657700851424494</v>
      </c>
      <c r="BG145">
        <v>23.310858326258099</v>
      </c>
      <c r="BH145">
        <v>16.3566491073903</v>
      </c>
      <c r="BI145">
        <v>5.3209567918632699</v>
      </c>
      <c r="BJ145">
        <v>43.617730953040997</v>
      </c>
      <c r="BK145">
        <v>14.1892181116353</v>
      </c>
      <c r="BL145">
        <v>71.657700851424494</v>
      </c>
      <c r="BM145">
        <v>23.310858326258099</v>
      </c>
      <c r="BN145">
        <v>75.552141115088901</v>
      </c>
      <c r="BO145">
        <v>24.577752800511298</v>
      </c>
      <c r="BP145">
        <v>63.8688203240958</v>
      </c>
      <c r="BQ145">
        <v>20.777069377751801</v>
      </c>
      <c r="BR145">
        <v>95</v>
      </c>
      <c r="BS145">
        <v>91</v>
      </c>
      <c r="BT145">
        <v>95</v>
      </c>
      <c r="BU145">
        <v>90</v>
      </c>
      <c r="BV145">
        <v>95</v>
      </c>
      <c r="BW145">
        <v>0</v>
      </c>
      <c r="BX145">
        <v>85</v>
      </c>
      <c r="BY145">
        <v>8</v>
      </c>
      <c r="BZ145">
        <v>78</v>
      </c>
      <c r="CA145">
        <v>99</v>
      </c>
      <c r="CB145">
        <v>84</v>
      </c>
      <c r="CC145">
        <v>76</v>
      </c>
      <c r="CD145">
        <v>85</v>
      </c>
      <c r="CE145">
        <v>6</v>
      </c>
      <c r="CF145">
        <v>31</v>
      </c>
      <c r="CG145">
        <v>90</v>
      </c>
      <c r="CH145">
        <v>43</v>
      </c>
      <c r="CI145">
        <v>92</v>
      </c>
      <c r="CJ145">
        <v>21</v>
      </c>
      <c r="CK145">
        <v>56</v>
      </c>
      <c r="CL145">
        <v>92</v>
      </c>
      <c r="CM145">
        <v>97</v>
      </c>
      <c r="CN145">
        <v>82</v>
      </c>
      <c r="CO145">
        <v>96</v>
      </c>
      <c r="CP145">
        <v>95</v>
      </c>
      <c r="CQ145">
        <v>95</v>
      </c>
      <c r="CR145">
        <v>94</v>
      </c>
      <c r="CS145">
        <v>97</v>
      </c>
      <c r="CT145">
        <v>95</v>
      </c>
      <c r="CU145">
        <v>50</v>
      </c>
      <c r="CV145">
        <v>48</v>
      </c>
      <c r="CW145">
        <v>79</v>
      </c>
      <c r="CX145">
        <v>74</v>
      </c>
      <c r="CY145">
        <v>98</v>
      </c>
      <c r="CZ145">
        <v>96</v>
      </c>
      <c r="DA145">
        <v>78</v>
      </c>
      <c r="DB145">
        <v>75</v>
      </c>
      <c r="DC145">
        <v>98</v>
      </c>
      <c r="DD145">
        <v>96</v>
      </c>
      <c r="DE145">
        <v>59</v>
      </c>
      <c r="DF145">
        <v>49</v>
      </c>
      <c r="DG145">
        <v>87</v>
      </c>
      <c r="DH145">
        <v>84</v>
      </c>
      <c r="DI145">
        <v>98</v>
      </c>
      <c r="DJ145">
        <v>96</v>
      </c>
      <c r="DK145">
        <v>99</v>
      </c>
      <c r="DL145">
        <v>96</v>
      </c>
      <c r="DM145">
        <v>97</v>
      </c>
      <c r="DN145">
        <v>95</v>
      </c>
      <c r="DO145">
        <f t="shared" si="34"/>
        <v>1</v>
      </c>
      <c r="DP145">
        <f t="shared" si="35"/>
        <v>1</v>
      </c>
      <c r="DQ145">
        <f t="shared" si="36"/>
        <v>1</v>
      </c>
      <c r="DR145">
        <f t="shared" si="37"/>
        <v>1</v>
      </c>
      <c r="DS145">
        <f t="shared" si="38"/>
        <v>0</v>
      </c>
      <c r="DT145">
        <f t="shared" si="39"/>
        <v>0</v>
      </c>
      <c r="DU145">
        <f t="shared" si="40"/>
        <v>1</v>
      </c>
      <c r="DV145">
        <f t="shared" si="41"/>
        <v>0</v>
      </c>
      <c r="DW145">
        <f t="shared" si="42"/>
        <v>1</v>
      </c>
      <c r="DX145">
        <f t="shared" si="43"/>
        <v>0</v>
      </c>
      <c r="DY145">
        <f t="shared" si="44"/>
        <v>0</v>
      </c>
      <c r="DZ145">
        <f t="shared" si="45"/>
        <v>1</v>
      </c>
      <c r="EA145">
        <f t="shared" si="46"/>
        <v>1</v>
      </c>
      <c r="EB145">
        <f t="shared" si="47"/>
        <v>1</v>
      </c>
      <c r="EC145">
        <f t="shared" si="48"/>
        <v>9</v>
      </c>
      <c r="ED145">
        <f t="shared" si="49"/>
        <v>1</v>
      </c>
      <c r="EE145" t="b">
        <v>1</v>
      </c>
      <c r="EF145" t="b">
        <f t="shared" si="50"/>
        <v>1</v>
      </c>
    </row>
    <row r="146" spans="1:136" x14ac:dyDescent="0.35">
      <c r="A146">
        <v>58852</v>
      </c>
      <c r="B146">
        <v>39035198600</v>
      </c>
      <c r="C146" t="s">
        <v>4</v>
      </c>
      <c r="D146" t="s">
        <v>237</v>
      </c>
      <c r="E146" t="s">
        <v>5</v>
      </c>
      <c r="F146">
        <v>5</v>
      </c>
      <c r="G146">
        <v>4332</v>
      </c>
      <c r="H146">
        <v>4112</v>
      </c>
      <c r="I146">
        <v>3213</v>
      </c>
      <c r="J146">
        <v>2062</v>
      </c>
      <c r="K146">
        <v>2456</v>
      </c>
      <c r="L146">
        <v>1321</v>
      </c>
      <c r="M146">
        <v>0.74614959346964504</v>
      </c>
      <c r="N146">
        <v>0.26852833876224902</v>
      </c>
      <c r="O146">
        <v>3715</v>
      </c>
      <c r="P146">
        <v>0.85757156048014704</v>
      </c>
      <c r="Q146">
        <v>2610</v>
      </c>
      <c r="R146">
        <v>0.63472762645914305</v>
      </c>
      <c r="S146">
        <v>225</v>
      </c>
      <c r="T146">
        <v>0.17032551097653201</v>
      </c>
      <c r="U146">
        <v>30</v>
      </c>
      <c r="V146">
        <v>1.454898157129E-2</v>
      </c>
      <c r="W146">
        <v>771</v>
      </c>
      <c r="X146">
        <v>0.23996265172735701</v>
      </c>
      <c r="Y146">
        <v>409</v>
      </c>
      <c r="Z146">
        <v>9.4413665743305994E-2</v>
      </c>
      <c r="AA146">
        <v>1063</v>
      </c>
      <c r="AB146">
        <v>0.245383194829178</v>
      </c>
      <c r="AC146">
        <v>0.283076923076923</v>
      </c>
      <c r="AD146">
        <v>9.5445035616438396</v>
      </c>
      <c r="AE146">
        <v>65.009100000000004</v>
      </c>
      <c r="AF146">
        <v>0.38507034099999998</v>
      </c>
      <c r="AG146">
        <v>20</v>
      </c>
      <c r="AH146">
        <v>0.3</v>
      </c>
      <c r="AI146">
        <v>7760.3394057483602</v>
      </c>
      <c r="AJ146">
        <v>168.914553493688</v>
      </c>
      <c r="AK146">
        <v>1555</v>
      </c>
      <c r="AL146">
        <v>0.63314332247557004</v>
      </c>
      <c r="AM146">
        <v>2.2732875484378998E-2</v>
      </c>
      <c r="AN146">
        <v>0.18296614263768499</v>
      </c>
      <c r="AO146">
        <v>3.8339260846735201</v>
      </c>
      <c r="AP146">
        <v>16.293734027855599</v>
      </c>
      <c r="AQ146">
        <v>0.100868126922984</v>
      </c>
      <c r="AR146">
        <v>62.6765658514501</v>
      </c>
      <c r="AS146">
        <v>22.556380456028901</v>
      </c>
      <c r="AT146">
        <v>55.215069916753698</v>
      </c>
      <c r="AU146">
        <v>19.871097068406399</v>
      </c>
      <c r="AV146">
        <v>60.438117030000001</v>
      </c>
      <c r="AW146">
        <v>21.7507954599999</v>
      </c>
      <c r="AX146">
        <v>4.4768975580000001</v>
      </c>
      <c r="AY146">
        <v>1.6111700339999999</v>
      </c>
      <c r="AZ146">
        <v>23.13063738</v>
      </c>
      <c r="BA146">
        <v>8.3243785090000006</v>
      </c>
      <c r="BB146">
        <v>67.153463412267996</v>
      </c>
      <c r="BC146">
        <v>24.167550488602402</v>
      </c>
      <c r="BD146">
        <v>51.484321949405498</v>
      </c>
      <c r="BE146">
        <v>18.528455374595101</v>
      </c>
      <c r="BF146">
        <v>64.168865038389399</v>
      </c>
      <c r="BG146">
        <v>23.093437133553401</v>
      </c>
      <c r="BH146">
        <v>15.6691414628625</v>
      </c>
      <c r="BI146">
        <v>5.6390951140072296</v>
      </c>
      <c r="BJ146">
        <v>39.545928453891101</v>
      </c>
      <c r="BK146">
        <v>14.232001954399101</v>
      </c>
      <c r="BL146">
        <v>63.422715444919803</v>
      </c>
      <c r="BM146">
        <v>22.824908794791099</v>
      </c>
      <c r="BN146">
        <v>70.138061786146594</v>
      </c>
      <c r="BO146">
        <v>25.241663843651398</v>
      </c>
      <c r="BP146">
        <v>60.438117071041198</v>
      </c>
      <c r="BQ146">
        <v>21.750795439742099</v>
      </c>
      <c r="BR146">
        <v>93</v>
      </c>
      <c r="BS146">
        <v>93</v>
      </c>
      <c r="BT146">
        <v>87</v>
      </c>
      <c r="BU146">
        <v>93</v>
      </c>
      <c r="BV146">
        <v>96</v>
      </c>
      <c r="BW146">
        <v>51</v>
      </c>
      <c r="BX146">
        <v>88</v>
      </c>
      <c r="BY146">
        <v>90</v>
      </c>
      <c r="BZ146">
        <v>86</v>
      </c>
      <c r="CA146">
        <v>97</v>
      </c>
      <c r="CB146">
        <v>84</v>
      </c>
      <c r="CC146">
        <v>74</v>
      </c>
      <c r="CD146">
        <v>81</v>
      </c>
      <c r="CE146">
        <v>6</v>
      </c>
      <c r="CF146">
        <v>31</v>
      </c>
      <c r="CG146">
        <v>90</v>
      </c>
      <c r="CH146">
        <v>69</v>
      </c>
      <c r="CI146">
        <v>86</v>
      </c>
      <c r="CJ146">
        <v>21</v>
      </c>
      <c r="CK146">
        <v>53</v>
      </c>
      <c r="CL146">
        <v>85</v>
      </c>
      <c r="CM146">
        <v>94</v>
      </c>
      <c r="CN146">
        <v>81</v>
      </c>
      <c r="CO146">
        <v>96</v>
      </c>
      <c r="CP146">
        <v>96</v>
      </c>
      <c r="CQ146">
        <v>94</v>
      </c>
      <c r="CR146">
        <v>95</v>
      </c>
      <c r="CS146">
        <v>95</v>
      </c>
      <c r="CT146">
        <v>95</v>
      </c>
      <c r="CU146">
        <v>50</v>
      </c>
      <c r="CV146">
        <v>49</v>
      </c>
      <c r="CW146">
        <v>78</v>
      </c>
      <c r="CX146">
        <v>76</v>
      </c>
      <c r="CY146">
        <v>98</v>
      </c>
      <c r="CZ146">
        <v>97</v>
      </c>
      <c r="DA146">
        <v>91</v>
      </c>
      <c r="DB146">
        <v>91</v>
      </c>
      <c r="DC146">
        <v>97</v>
      </c>
      <c r="DD146">
        <v>96</v>
      </c>
      <c r="DE146">
        <v>58</v>
      </c>
      <c r="DF146">
        <v>52</v>
      </c>
      <c r="DG146">
        <v>84</v>
      </c>
      <c r="DH146">
        <v>84</v>
      </c>
      <c r="DI146">
        <v>96</v>
      </c>
      <c r="DJ146">
        <v>95</v>
      </c>
      <c r="DK146">
        <v>98</v>
      </c>
      <c r="DL146">
        <v>97</v>
      </c>
      <c r="DM146">
        <v>96</v>
      </c>
      <c r="DN146">
        <v>96</v>
      </c>
      <c r="DO146">
        <f t="shared" si="34"/>
        <v>1</v>
      </c>
      <c r="DP146">
        <f t="shared" si="35"/>
        <v>1</v>
      </c>
      <c r="DQ146">
        <f t="shared" si="36"/>
        <v>1</v>
      </c>
      <c r="DR146">
        <f t="shared" si="37"/>
        <v>1</v>
      </c>
      <c r="DS146">
        <f t="shared" si="38"/>
        <v>0</v>
      </c>
      <c r="DT146">
        <f t="shared" si="39"/>
        <v>0</v>
      </c>
      <c r="DU146">
        <f t="shared" si="40"/>
        <v>1</v>
      </c>
      <c r="DV146">
        <f t="shared" si="41"/>
        <v>1</v>
      </c>
      <c r="DW146">
        <f t="shared" si="42"/>
        <v>1</v>
      </c>
      <c r="DX146">
        <f t="shared" si="43"/>
        <v>0</v>
      </c>
      <c r="DY146">
        <f t="shared" si="44"/>
        <v>0</v>
      </c>
      <c r="DZ146">
        <f t="shared" si="45"/>
        <v>1</v>
      </c>
      <c r="EA146">
        <f t="shared" si="46"/>
        <v>1</v>
      </c>
      <c r="EB146">
        <f t="shared" si="47"/>
        <v>1</v>
      </c>
      <c r="EC146">
        <f t="shared" si="48"/>
        <v>10</v>
      </c>
      <c r="ED146">
        <f t="shared" si="49"/>
        <v>1</v>
      </c>
      <c r="EE146" t="b">
        <v>1</v>
      </c>
      <c r="EF146" t="b">
        <f t="shared" si="50"/>
        <v>1</v>
      </c>
    </row>
    <row r="147" spans="1:136" x14ac:dyDescent="0.35">
      <c r="A147">
        <v>58853</v>
      </c>
      <c r="B147">
        <v>39035198700</v>
      </c>
      <c r="C147" t="s">
        <v>4</v>
      </c>
      <c r="D147" t="s">
        <v>237</v>
      </c>
      <c r="E147" t="s">
        <v>5</v>
      </c>
      <c r="F147">
        <v>5</v>
      </c>
      <c r="G147">
        <v>2002</v>
      </c>
      <c r="H147">
        <v>2002</v>
      </c>
      <c r="I147">
        <v>1376</v>
      </c>
      <c r="J147">
        <v>866</v>
      </c>
      <c r="K147">
        <v>1216</v>
      </c>
      <c r="L147">
        <v>717</v>
      </c>
      <c r="M147">
        <v>0.79645354645354605</v>
      </c>
      <c r="N147">
        <v>0.242008577050882</v>
      </c>
      <c r="O147">
        <v>1963</v>
      </c>
      <c r="P147">
        <v>0.98051948051948001</v>
      </c>
      <c r="Q147">
        <v>1226</v>
      </c>
      <c r="R147">
        <v>0.61238761238761197</v>
      </c>
      <c r="S147">
        <v>49</v>
      </c>
      <c r="T147">
        <v>6.8340306834031E-2</v>
      </c>
      <c r="U147">
        <v>5</v>
      </c>
      <c r="V147">
        <v>5.7736720554270003E-3</v>
      </c>
      <c r="W147">
        <v>321</v>
      </c>
      <c r="X147">
        <v>0.23328488372093001</v>
      </c>
      <c r="Y147">
        <v>62</v>
      </c>
      <c r="Z147">
        <v>3.0969030969030999E-2</v>
      </c>
      <c r="AA147">
        <v>345</v>
      </c>
      <c r="AB147">
        <v>0.17232767232767199</v>
      </c>
      <c r="AC147">
        <v>0.29025641025641002</v>
      </c>
      <c r="AD147">
        <v>9.5146487671232904</v>
      </c>
      <c r="AE147">
        <v>65.669709999999895</v>
      </c>
      <c r="AF147">
        <v>0.45232672499999999</v>
      </c>
      <c r="AG147">
        <v>30</v>
      </c>
      <c r="AH147">
        <v>0.3</v>
      </c>
      <c r="AI147">
        <v>8150.9077644724903</v>
      </c>
      <c r="AJ147">
        <v>205.52456245532099</v>
      </c>
      <c r="AK147">
        <v>726</v>
      </c>
      <c r="AL147">
        <v>0.59703947368420995</v>
      </c>
      <c r="AM147">
        <v>2.1624686755783998E-2</v>
      </c>
      <c r="AN147">
        <v>0.18025285188328999</v>
      </c>
      <c r="AO147">
        <v>7.0319406194025698</v>
      </c>
      <c r="AP147">
        <v>4.3307156389984502</v>
      </c>
      <c r="AQ147">
        <v>0.124552600345501</v>
      </c>
      <c r="AR147">
        <v>66.105644355644301</v>
      </c>
      <c r="AS147">
        <v>20.0867118952232</v>
      </c>
      <c r="AT147">
        <v>62.123376623376501</v>
      </c>
      <c r="AU147">
        <v>18.876669009968701</v>
      </c>
      <c r="AV147">
        <v>70.08791205</v>
      </c>
      <c r="AW147">
        <v>21.296754780000001</v>
      </c>
      <c r="AX147">
        <v>41.4155843899999</v>
      </c>
      <c r="AY147">
        <v>12.584446</v>
      </c>
      <c r="AZ147">
        <v>24.69005993</v>
      </c>
      <c r="BA147">
        <v>7.5022658870000001</v>
      </c>
      <c r="BB147">
        <v>72.477272727272606</v>
      </c>
      <c r="BC147">
        <v>22.022780511630199</v>
      </c>
      <c r="BD147">
        <v>58.937562437562399</v>
      </c>
      <c r="BE147">
        <v>17.908634701765202</v>
      </c>
      <c r="BF147">
        <v>66.105644355644301</v>
      </c>
      <c r="BG147">
        <v>20.0867118952232</v>
      </c>
      <c r="BH147">
        <v>15.9290709290709</v>
      </c>
      <c r="BI147">
        <v>4.8401715410176402</v>
      </c>
      <c r="BJ147">
        <v>41.415584415584298</v>
      </c>
      <c r="BK147">
        <v>12.5844460066458</v>
      </c>
      <c r="BL147">
        <v>74.070179820179703</v>
      </c>
      <c r="BM147">
        <v>22.506797665732002</v>
      </c>
      <c r="BN147">
        <v>59.734015984015898</v>
      </c>
      <c r="BO147">
        <v>18.150643278816101</v>
      </c>
      <c r="BP147">
        <v>65.309190809190696</v>
      </c>
      <c r="BQ147">
        <v>19.8447033181723</v>
      </c>
      <c r="BR147">
        <v>96</v>
      </c>
      <c r="BS147">
        <v>89</v>
      </c>
      <c r="BT147">
        <v>96</v>
      </c>
      <c r="BU147">
        <v>92</v>
      </c>
      <c r="BV147">
        <v>69</v>
      </c>
      <c r="BW147">
        <v>38</v>
      </c>
      <c r="BX147">
        <v>87</v>
      </c>
      <c r="BY147">
        <v>18</v>
      </c>
      <c r="BZ147">
        <v>58</v>
      </c>
      <c r="CA147">
        <v>98</v>
      </c>
      <c r="CB147">
        <v>83</v>
      </c>
      <c r="CC147">
        <v>78</v>
      </c>
      <c r="CD147">
        <v>88</v>
      </c>
      <c r="CE147">
        <v>52</v>
      </c>
      <c r="CF147">
        <v>31</v>
      </c>
      <c r="CG147">
        <v>91</v>
      </c>
      <c r="CH147">
        <v>74</v>
      </c>
      <c r="CI147">
        <v>83</v>
      </c>
      <c r="CJ147">
        <v>20</v>
      </c>
      <c r="CK147">
        <v>52</v>
      </c>
      <c r="CL147">
        <v>93</v>
      </c>
      <c r="CM147">
        <v>75</v>
      </c>
      <c r="CN147">
        <v>82</v>
      </c>
      <c r="CO147">
        <v>97</v>
      </c>
      <c r="CP147">
        <v>94</v>
      </c>
      <c r="CQ147">
        <v>96</v>
      </c>
      <c r="CR147">
        <v>94</v>
      </c>
      <c r="CS147">
        <v>98</v>
      </c>
      <c r="CT147">
        <v>95</v>
      </c>
      <c r="CU147">
        <v>95</v>
      </c>
      <c r="CV147">
        <v>90</v>
      </c>
      <c r="CW147">
        <v>79</v>
      </c>
      <c r="CX147">
        <v>73</v>
      </c>
      <c r="CY147">
        <v>98</v>
      </c>
      <c r="CZ147">
        <v>96</v>
      </c>
      <c r="DA147">
        <v>95</v>
      </c>
      <c r="DB147">
        <v>91</v>
      </c>
      <c r="DC147">
        <v>97</v>
      </c>
      <c r="DD147">
        <v>93</v>
      </c>
      <c r="DE147">
        <v>58</v>
      </c>
      <c r="DF147">
        <v>45</v>
      </c>
      <c r="DG147">
        <v>86</v>
      </c>
      <c r="DH147">
        <v>80</v>
      </c>
      <c r="DI147">
        <v>99</v>
      </c>
      <c r="DJ147">
        <v>95</v>
      </c>
      <c r="DK147">
        <v>94</v>
      </c>
      <c r="DL147">
        <v>90</v>
      </c>
      <c r="DM147">
        <v>97</v>
      </c>
      <c r="DN147">
        <v>94</v>
      </c>
      <c r="DO147">
        <f t="shared" si="34"/>
        <v>0</v>
      </c>
      <c r="DP147">
        <f t="shared" si="35"/>
        <v>1</v>
      </c>
      <c r="DQ147">
        <f t="shared" si="36"/>
        <v>1</v>
      </c>
      <c r="DR147">
        <f t="shared" si="37"/>
        <v>1</v>
      </c>
      <c r="DS147">
        <f t="shared" si="38"/>
        <v>0</v>
      </c>
      <c r="DT147">
        <f t="shared" si="39"/>
        <v>0</v>
      </c>
      <c r="DU147">
        <f t="shared" si="40"/>
        <v>1</v>
      </c>
      <c r="DV147">
        <f t="shared" si="41"/>
        <v>1</v>
      </c>
      <c r="DW147">
        <f t="shared" si="42"/>
        <v>1</v>
      </c>
      <c r="DX147">
        <f t="shared" si="43"/>
        <v>0</v>
      </c>
      <c r="DY147">
        <f t="shared" si="44"/>
        <v>0</v>
      </c>
      <c r="DZ147">
        <f t="shared" si="45"/>
        <v>1</v>
      </c>
      <c r="EA147">
        <f t="shared" si="46"/>
        <v>0</v>
      </c>
      <c r="EB147">
        <f t="shared" si="47"/>
        <v>1</v>
      </c>
      <c r="EC147">
        <f t="shared" si="48"/>
        <v>8</v>
      </c>
      <c r="ED147">
        <f t="shared" si="49"/>
        <v>1</v>
      </c>
      <c r="EE147" t="b">
        <v>1</v>
      </c>
      <c r="EF147" t="b">
        <f t="shared" si="50"/>
        <v>1</v>
      </c>
    </row>
    <row r="148" spans="1:136" x14ac:dyDescent="0.35">
      <c r="A148">
        <v>58854</v>
      </c>
      <c r="B148">
        <v>39035198800</v>
      </c>
      <c r="C148" t="s">
        <v>4</v>
      </c>
      <c r="D148" t="s">
        <v>237</v>
      </c>
      <c r="E148" t="s">
        <v>5</v>
      </c>
      <c r="F148">
        <v>5</v>
      </c>
      <c r="G148">
        <v>2009</v>
      </c>
      <c r="H148">
        <v>1908</v>
      </c>
      <c r="I148">
        <v>1425</v>
      </c>
      <c r="J148">
        <v>879</v>
      </c>
      <c r="K148">
        <v>1117</v>
      </c>
      <c r="L148">
        <v>688</v>
      </c>
      <c r="M148">
        <v>0.79739664695453205</v>
      </c>
      <c r="N148">
        <v>0.255172915314686</v>
      </c>
      <c r="O148">
        <v>1952</v>
      </c>
      <c r="P148">
        <v>0.97162767546042805</v>
      </c>
      <c r="Q148">
        <v>1189</v>
      </c>
      <c r="R148">
        <v>0.62316561844863705</v>
      </c>
      <c r="S148">
        <v>81</v>
      </c>
      <c r="T148">
        <v>0.117732558139534</v>
      </c>
      <c r="U148">
        <v>30</v>
      </c>
      <c r="V148">
        <v>3.4129692832764E-2</v>
      </c>
      <c r="W148">
        <v>341</v>
      </c>
      <c r="X148">
        <v>0.23929824561403501</v>
      </c>
      <c r="Y148">
        <v>112</v>
      </c>
      <c r="Z148">
        <v>5.5749128919861002E-2</v>
      </c>
      <c r="AA148">
        <v>341</v>
      </c>
      <c r="AB148">
        <v>0.16973618715778899</v>
      </c>
      <c r="AC148">
        <v>0.261538461538461</v>
      </c>
      <c r="AD148">
        <v>9.5045068493150708</v>
      </c>
      <c r="AE148">
        <v>65.695740000000001</v>
      </c>
      <c r="AF148">
        <v>0.44434614700000002</v>
      </c>
      <c r="AG148">
        <v>30</v>
      </c>
      <c r="AH148">
        <v>0.3</v>
      </c>
      <c r="AI148">
        <v>6994.2835664999902</v>
      </c>
      <c r="AJ148">
        <v>39.742740524273401</v>
      </c>
      <c r="AK148">
        <v>642</v>
      </c>
      <c r="AL148">
        <v>0.57475380483437699</v>
      </c>
      <c r="AM148">
        <v>2.1476682372982E-2</v>
      </c>
      <c r="AN148">
        <v>0.161077042933262</v>
      </c>
      <c r="AO148">
        <v>6.3347470838089297</v>
      </c>
      <c r="AP148">
        <v>3.4899448640661999</v>
      </c>
      <c r="AQ148">
        <v>0.104734424967169</v>
      </c>
      <c r="AR148">
        <v>66.183921697226097</v>
      </c>
      <c r="AS148">
        <v>21.179351971118901</v>
      </c>
      <c r="AT148">
        <v>62.196938462453502</v>
      </c>
      <c r="AU148">
        <v>19.9034873945455</v>
      </c>
      <c r="AV148">
        <v>69.373508290000004</v>
      </c>
      <c r="AW148">
        <v>22.200043610000002</v>
      </c>
      <c r="AX148">
        <v>41.464625640000001</v>
      </c>
      <c r="AY148">
        <v>13.26899158</v>
      </c>
      <c r="AZ148">
        <v>24.719296060000001</v>
      </c>
      <c r="BA148">
        <v>7.9103603649999998</v>
      </c>
      <c r="BB148">
        <v>70.968301578953302</v>
      </c>
      <c r="BC148">
        <v>22.710389463007001</v>
      </c>
      <c r="BD148">
        <v>24.719296055590402</v>
      </c>
      <c r="BE148">
        <v>7.9103603747552604</v>
      </c>
      <c r="BF148">
        <v>65.386525050271601</v>
      </c>
      <c r="BG148">
        <v>20.924179055804199</v>
      </c>
      <c r="BH148">
        <v>15.947932939090601</v>
      </c>
      <c r="BI148">
        <v>5.10345830629372</v>
      </c>
      <c r="BJ148">
        <v>38.275039053817501</v>
      </c>
      <c r="BK148">
        <v>12.2482999351049</v>
      </c>
      <c r="BL148">
        <v>73.360491519816904</v>
      </c>
      <c r="BM148">
        <v>23.4759082089511</v>
      </c>
      <c r="BN148">
        <v>55.817765286817199</v>
      </c>
      <c r="BO148">
        <v>17.862104072028</v>
      </c>
      <c r="BP148">
        <v>64.589128403317005</v>
      </c>
      <c r="BQ148">
        <v>20.6690061404895</v>
      </c>
      <c r="BR148">
        <v>96</v>
      </c>
      <c r="BS148">
        <v>91</v>
      </c>
      <c r="BT148">
        <v>95</v>
      </c>
      <c r="BU148">
        <v>93</v>
      </c>
      <c r="BV148">
        <v>90</v>
      </c>
      <c r="BW148">
        <v>66</v>
      </c>
      <c r="BX148">
        <v>88</v>
      </c>
      <c r="BY148">
        <v>53</v>
      </c>
      <c r="BZ148">
        <v>56</v>
      </c>
      <c r="CA148">
        <v>94</v>
      </c>
      <c r="CB148">
        <v>83</v>
      </c>
      <c r="CC148">
        <v>78</v>
      </c>
      <c r="CD148">
        <v>87</v>
      </c>
      <c r="CE148">
        <v>52</v>
      </c>
      <c r="CF148">
        <v>31</v>
      </c>
      <c r="CG148">
        <v>89</v>
      </c>
      <c r="CH148">
        <v>31</v>
      </c>
      <c r="CI148">
        <v>82</v>
      </c>
      <c r="CJ148">
        <v>20</v>
      </c>
      <c r="CK148">
        <v>48</v>
      </c>
      <c r="CL148">
        <v>92</v>
      </c>
      <c r="CM148">
        <v>70</v>
      </c>
      <c r="CN148">
        <v>81</v>
      </c>
      <c r="CO148">
        <v>97</v>
      </c>
      <c r="CP148">
        <v>95</v>
      </c>
      <c r="CQ148">
        <v>96</v>
      </c>
      <c r="CR148">
        <v>95</v>
      </c>
      <c r="CS148">
        <v>98</v>
      </c>
      <c r="CT148">
        <v>95</v>
      </c>
      <c r="CU148">
        <v>95</v>
      </c>
      <c r="CV148">
        <v>92</v>
      </c>
      <c r="CW148">
        <v>79</v>
      </c>
      <c r="CX148">
        <v>75</v>
      </c>
      <c r="CY148">
        <v>98</v>
      </c>
      <c r="CZ148">
        <v>96</v>
      </c>
      <c r="DA148">
        <v>68</v>
      </c>
      <c r="DB148">
        <v>63</v>
      </c>
      <c r="DC148">
        <v>97</v>
      </c>
      <c r="DD148">
        <v>94</v>
      </c>
      <c r="DE148">
        <v>58</v>
      </c>
      <c r="DF148">
        <v>48</v>
      </c>
      <c r="DG148">
        <v>84</v>
      </c>
      <c r="DH148">
        <v>79</v>
      </c>
      <c r="DI148">
        <v>99</v>
      </c>
      <c r="DJ148">
        <v>96</v>
      </c>
      <c r="DK148">
        <v>93</v>
      </c>
      <c r="DL148">
        <v>90</v>
      </c>
      <c r="DM148">
        <v>97</v>
      </c>
      <c r="DN148">
        <v>95</v>
      </c>
      <c r="DO148">
        <f t="shared" si="34"/>
        <v>1</v>
      </c>
      <c r="DP148">
        <f t="shared" si="35"/>
        <v>1</v>
      </c>
      <c r="DQ148">
        <f t="shared" si="36"/>
        <v>1</v>
      </c>
      <c r="DR148">
        <f t="shared" si="37"/>
        <v>1</v>
      </c>
      <c r="DS148">
        <f t="shared" si="38"/>
        <v>1</v>
      </c>
      <c r="DT148">
        <f t="shared" si="39"/>
        <v>0</v>
      </c>
      <c r="DU148">
        <f t="shared" si="40"/>
        <v>1</v>
      </c>
      <c r="DV148">
        <f t="shared" si="41"/>
        <v>0</v>
      </c>
      <c r="DW148">
        <f t="shared" si="42"/>
        <v>1</v>
      </c>
      <c r="DX148">
        <f t="shared" si="43"/>
        <v>0</v>
      </c>
      <c r="DY148">
        <f t="shared" si="44"/>
        <v>0</v>
      </c>
      <c r="DZ148">
        <f t="shared" si="45"/>
        <v>1</v>
      </c>
      <c r="EA148">
        <f t="shared" si="46"/>
        <v>0</v>
      </c>
      <c r="EB148">
        <f t="shared" si="47"/>
        <v>1</v>
      </c>
      <c r="EC148">
        <f t="shared" si="48"/>
        <v>9</v>
      </c>
      <c r="ED148">
        <f t="shared" si="49"/>
        <v>1</v>
      </c>
      <c r="EE148" t="b">
        <v>1</v>
      </c>
      <c r="EF148" t="b">
        <f t="shared" si="50"/>
        <v>1</v>
      </c>
    </row>
    <row r="149" spans="1:136" x14ac:dyDescent="0.35">
      <c r="A149">
        <v>58855</v>
      </c>
      <c r="B149">
        <v>39035198900</v>
      </c>
      <c r="C149" t="s">
        <v>4</v>
      </c>
      <c r="D149" t="s">
        <v>237</v>
      </c>
      <c r="E149" t="s">
        <v>5</v>
      </c>
      <c r="F149">
        <v>5</v>
      </c>
      <c r="G149">
        <v>1870</v>
      </c>
      <c r="H149">
        <v>1870</v>
      </c>
      <c r="I149">
        <v>1262</v>
      </c>
      <c r="J149">
        <v>791</v>
      </c>
      <c r="K149">
        <v>1350</v>
      </c>
      <c r="L149">
        <v>690</v>
      </c>
      <c r="M149">
        <v>0.71925133689839504</v>
      </c>
      <c r="N149">
        <v>0.27504219037123401</v>
      </c>
      <c r="O149">
        <v>1342</v>
      </c>
      <c r="P149">
        <v>0.71764705882352897</v>
      </c>
      <c r="Q149">
        <v>1348</v>
      </c>
      <c r="R149">
        <v>0.720855614973262</v>
      </c>
      <c r="S149">
        <v>71</v>
      </c>
      <c r="T149">
        <v>0.10289855072463699</v>
      </c>
      <c r="U149">
        <v>32</v>
      </c>
      <c r="V149">
        <v>4.0455120101137998E-2</v>
      </c>
      <c r="W149">
        <v>320</v>
      </c>
      <c r="X149">
        <v>0.25356576862123598</v>
      </c>
      <c r="Y149">
        <v>193</v>
      </c>
      <c r="Z149">
        <v>0.103208556149732</v>
      </c>
      <c r="AA149">
        <v>276</v>
      </c>
      <c r="AB149">
        <v>0.1475935828877</v>
      </c>
      <c r="AC149">
        <v>0.25743589743589701</v>
      </c>
      <c r="AD149">
        <v>9.4710183561643806</v>
      </c>
      <c r="AE149">
        <v>65.900289999999899</v>
      </c>
      <c r="AF149">
        <v>0.42398924399999999</v>
      </c>
      <c r="AG149">
        <v>20</v>
      </c>
      <c r="AH149">
        <v>0.3</v>
      </c>
      <c r="AI149">
        <v>8112.8491777519203</v>
      </c>
      <c r="AJ149">
        <v>134.84509351687299</v>
      </c>
      <c r="AK149">
        <v>1185</v>
      </c>
      <c r="AL149">
        <v>0.87777777777777699</v>
      </c>
      <c r="AM149">
        <v>2.0927104863233001E-2</v>
      </c>
      <c r="AN149">
        <v>0.14750717398993499</v>
      </c>
      <c r="AO149">
        <v>7.3952127529105898</v>
      </c>
      <c r="AP149">
        <v>20.053180940100599</v>
      </c>
      <c r="AQ149">
        <v>0.109451062222025</v>
      </c>
      <c r="AR149">
        <v>58.978609625668298</v>
      </c>
      <c r="AS149">
        <v>22.553459610441099</v>
      </c>
      <c r="AT149">
        <v>56.820855614973198</v>
      </c>
      <c r="AU149">
        <v>21.728333039327399</v>
      </c>
      <c r="AV149">
        <v>61.855614979999899</v>
      </c>
      <c r="AW149">
        <v>23.653628340000001</v>
      </c>
      <c r="AX149">
        <v>4.3155080220000004</v>
      </c>
      <c r="AY149">
        <v>1.65025314</v>
      </c>
      <c r="AZ149">
        <v>22.296791450000001</v>
      </c>
      <c r="BA149">
        <v>8.52630789</v>
      </c>
      <c r="BB149">
        <v>65.451871657753898</v>
      </c>
      <c r="BC149">
        <v>25.028839323782201</v>
      </c>
      <c r="BD149">
        <v>45.312834224598802</v>
      </c>
      <c r="BE149">
        <v>17.3276579933877</v>
      </c>
      <c r="BF149">
        <v>70.486631016042693</v>
      </c>
      <c r="BG149">
        <v>26.954134656380901</v>
      </c>
      <c r="BH149">
        <v>13.665775401069499</v>
      </c>
      <c r="BI149">
        <v>5.22580161705344</v>
      </c>
      <c r="BJ149">
        <v>31.647058823529299</v>
      </c>
      <c r="BK149">
        <v>12.101856376334201</v>
      </c>
      <c r="BL149">
        <v>66.890374331550703</v>
      </c>
      <c r="BM149">
        <v>25.578923704524701</v>
      </c>
      <c r="BN149">
        <v>69.048128342245903</v>
      </c>
      <c r="BO149">
        <v>26.404050275638401</v>
      </c>
      <c r="BP149">
        <v>58.259358288769903</v>
      </c>
      <c r="BQ149">
        <v>22.2784174200699</v>
      </c>
      <c r="BR149">
        <v>92</v>
      </c>
      <c r="BS149">
        <v>93</v>
      </c>
      <c r="BT149">
        <v>79</v>
      </c>
      <c r="BU149">
        <v>97</v>
      </c>
      <c r="BV149">
        <v>86</v>
      </c>
      <c r="BW149">
        <v>70</v>
      </c>
      <c r="BX149">
        <v>89</v>
      </c>
      <c r="BY149">
        <v>93</v>
      </c>
      <c r="BZ149">
        <v>44</v>
      </c>
      <c r="CA149">
        <v>93</v>
      </c>
      <c r="CB149">
        <v>82</v>
      </c>
      <c r="CC149">
        <v>79</v>
      </c>
      <c r="CD149">
        <v>86</v>
      </c>
      <c r="CE149">
        <v>6</v>
      </c>
      <c r="CF149">
        <v>31</v>
      </c>
      <c r="CG149">
        <v>91</v>
      </c>
      <c r="CH149">
        <v>63</v>
      </c>
      <c r="CI149">
        <v>98</v>
      </c>
      <c r="CJ149">
        <v>19</v>
      </c>
      <c r="CK149">
        <v>44</v>
      </c>
      <c r="CL149">
        <v>93</v>
      </c>
      <c r="CM149">
        <v>96</v>
      </c>
      <c r="CN149">
        <v>81</v>
      </c>
      <c r="CO149">
        <v>94</v>
      </c>
      <c r="CP149">
        <v>96</v>
      </c>
      <c r="CQ149">
        <v>95</v>
      </c>
      <c r="CR149">
        <v>96</v>
      </c>
      <c r="CS149">
        <v>95</v>
      </c>
      <c r="CT149">
        <v>96</v>
      </c>
      <c r="CU149">
        <v>49</v>
      </c>
      <c r="CV149">
        <v>49</v>
      </c>
      <c r="CW149">
        <v>77</v>
      </c>
      <c r="CX149">
        <v>77</v>
      </c>
      <c r="CY149">
        <v>97</v>
      </c>
      <c r="CZ149">
        <v>97</v>
      </c>
      <c r="DA149">
        <v>87</v>
      </c>
      <c r="DB149">
        <v>90</v>
      </c>
      <c r="DC149">
        <v>98</v>
      </c>
      <c r="DD149">
        <v>98</v>
      </c>
      <c r="DE149">
        <v>53</v>
      </c>
      <c r="DF149">
        <v>49</v>
      </c>
      <c r="DG149">
        <v>78</v>
      </c>
      <c r="DH149">
        <v>79</v>
      </c>
      <c r="DI149">
        <v>97</v>
      </c>
      <c r="DJ149">
        <v>97</v>
      </c>
      <c r="DK149">
        <v>97</v>
      </c>
      <c r="DL149">
        <v>97</v>
      </c>
      <c r="DM149">
        <v>95</v>
      </c>
      <c r="DN149">
        <v>96</v>
      </c>
      <c r="DO149">
        <f t="shared" si="34"/>
        <v>1</v>
      </c>
      <c r="DP149">
        <f t="shared" si="35"/>
        <v>1</v>
      </c>
      <c r="DQ149">
        <f t="shared" si="36"/>
        <v>1</v>
      </c>
      <c r="DR149">
        <f t="shared" si="37"/>
        <v>1</v>
      </c>
      <c r="DS149">
        <f t="shared" si="38"/>
        <v>0</v>
      </c>
      <c r="DT149">
        <f t="shared" si="39"/>
        <v>0</v>
      </c>
      <c r="DU149">
        <f t="shared" si="40"/>
        <v>1</v>
      </c>
      <c r="DV149">
        <f t="shared" si="41"/>
        <v>0</v>
      </c>
      <c r="DW149">
        <f t="shared" si="42"/>
        <v>1</v>
      </c>
      <c r="DX149">
        <f t="shared" si="43"/>
        <v>0</v>
      </c>
      <c r="DY149">
        <f t="shared" si="44"/>
        <v>0</v>
      </c>
      <c r="DZ149">
        <f t="shared" si="45"/>
        <v>1</v>
      </c>
      <c r="EA149">
        <f t="shared" si="46"/>
        <v>1</v>
      </c>
      <c r="EB149">
        <f t="shared" si="47"/>
        <v>1</v>
      </c>
      <c r="EC149">
        <f t="shared" si="48"/>
        <v>9</v>
      </c>
      <c r="ED149">
        <f t="shared" si="49"/>
        <v>1</v>
      </c>
      <c r="EE149" t="b">
        <v>1</v>
      </c>
      <c r="EF149" t="b">
        <f t="shared" si="50"/>
        <v>1</v>
      </c>
    </row>
    <row r="150" spans="1:136" x14ac:dyDescent="0.35">
      <c r="A150">
        <v>58856</v>
      </c>
      <c r="B150">
        <v>39035199000</v>
      </c>
      <c r="C150" t="s">
        <v>4</v>
      </c>
      <c r="D150" t="s">
        <v>237</v>
      </c>
      <c r="E150" t="s">
        <v>5</v>
      </c>
      <c r="F150">
        <v>5</v>
      </c>
      <c r="G150">
        <v>1175</v>
      </c>
      <c r="H150">
        <v>1175</v>
      </c>
      <c r="I150">
        <v>861</v>
      </c>
      <c r="J150">
        <v>498</v>
      </c>
      <c r="K150">
        <v>758</v>
      </c>
      <c r="L150">
        <v>397</v>
      </c>
      <c r="M150">
        <v>0.73063829787234003</v>
      </c>
      <c r="N150">
        <v>0.235216740026189</v>
      </c>
      <c r="O150">
        <v>1133</v>
      </c>
      <c r="P150">
        <v>0.96425531914893603</v>
      </c>
      <c r="Q150">
        <v>584</v>
      </c>
      <c r="R150">
        <v>0.49702127659574402</v>
      </c>
      <c r="S150">
        <v>72</v>
      </c>
      <c r="T150">
        <v>0.181360201511335</v>
      </c>
      <c r="U150">
        <v>0</v>
      </c>
      <c r="V150">
        <v>0</v>
      </c>
      <c r="W150">
        <v>226</v>
      </c>
      <c r="X150">
        <v>0.26248548199767702</v>
      </c>
      <c r="Y150">
        <v>34</v>
      </c>
      <c r="Z150">
        <v>2.8936170212766E-2</v>
      </c>
      <c r="AA150">
        <v>243</v>
      </c>
      <c r="AB150">
        <v>0.206808510638297</v>
      </c>
      <c r="AD150">
        <v>9.4428158904109605</v>
      </c>
      <c r="AE150">
        <v>65.926590000000004</v>
      </c>
      <c r="AF150">
        <v>0.477804599</v>
      </c>
      <c r="AG150">
        <v>20</v>
      </c>
      <c r="AH150">
        <v>0.3</v>
      </c>
      <c r="AI150">
        <v>6812.7093189999896</v>
      </c>
      <c r="AJ150">
        <v>154.98760048006201</v>
      </c>
      <c r="AK150">
        <v>657</v>
      </c>
      <c r="AL150">
        <v>0.86675461741424797</v>
      </c>
      <c r="AM150">
        <v>2.0919682698990999E-2</v>
      </c>
      <c r="AN150">
        <v>0.13875504792552401</v>
      </c>
      <c r="AO150">
        <v>5.5098757572497998</v>
      </c>
      <c r="AP150">
        <v>8.6034385866578695</v>
      </c>
      <c r="AQ150">
        <v>9.4167913290146996E-2</v>
      </c>
      <c r="AR150">
        <v>59.912340425531802</v>
      </c>
      <c r="AS150">
        <v>19.287772682147398</v>
      </c>
      <c r="AT150">
        <v>58.451063829787202</v>
      </c>
      <c r="AU150">
        <v>18.817339202095098</v>
      </c>
      <c r="AV150">
        <v>65.757446819999899</v>
      </c>
      <c r="AW150">
        <v>21.169506599999899</v>
      </c>
      <c r="AX150">
        <v>4.3838297879999999</v>
      </c>
      <c r="AY150">
        <v>1.41130044</v>
      </c>
      <c r="AZ150">
        <v>22.649787239999899</v>
      </c>
      <c r="BA150">
        <v>7.29171894</v>
      </c>
      <c r="BB150">
        <v>65.026808510638205</v>
      </c>
      <c r="BC150">
        <v>20.9342898623308</v>
      </c>
      <c r="BD150">
        <v>48.952765957446701</v>
      </c>
      <c r="BE150">
        <v>15.759521581754599</v>
      </c>
      <c r="BF150">
        <v>70.871914893616903</v>
      </c>
      <c r="BG150">
        <v>22.816023782540299</v>
      </c>
      <c r="BH150">
        <v>13.882127659574399</v>
      </c>
      <c r="BI150">
        <v>4.46911806049759</v>
      </c>
      <c r="BJ150">
        <v>30.686808510638201</v>
      </c>
      <c r="BK150">
        <v>9.8791030810999292</v>
      </c>
      <c r="BL150">
        <v>65.757446808510593</v>
      </c>
      <c r="BM150">
        <v>21.169506602357</v>
      </c>
      <c r="BN150">
        <v>63.565531914893498</v>
      </c>
      <c r="BO150">
        <v>20.463856382278401</v>
      </c>
      <c r="BP150">
        <v>58.451063829787202</v>
      </c>
      <c r="BQ150">
        <v>18.817339202095098</v>
      </c>
      <c r="BR150">
        <v>93</v>
      </c>
      <c r="BS150">
        <v>88</v>
      </c>
      <c r="BT150">
        <v>94</v>
      </c>
      <c r="BU150">
        <v>83</v>
      </c>
      <c r="BV150">
        <v>97</v>
      </c>
      <c r="BW150">
        <v>0</v>
      </c>
      <c r="BX150">
        <v>90</v>
      </c>
      <c r="BY150">
        <v>16</v>
      </c>
      <c r="BZ150">
        <v>74</v>
      </c>
      <c r="CB150">
        <v>82</v>
      </c>
      <c r="CC150">
        <v>80</v>
      </c>
      <c r="CD150">
        <v>90</v>
      </c>
      <c r="CE150">
        <v>6</v>
      </c>
      <c r="CF150">
        <v>31</v>
      </c>
      <c r="CG150">
        <v>89</v>
      </c>
      <c r="CH150">
        <v>67</v>
      </c>
      <c r="CI150">
        <v>97</v>
      </c>
      <c r="CJ150">
        <v>19</v>
      </c>
      <c r="CK150">
        <v>42</v>
      </c>
      <c r="CL150">
        <v>90</v>
      </c>
      <c r="CM150">
        <v>87</v>
      </c>
      <c r="CN150">
        <v>80</v>
      </c>
      <c r="CO150">
        <v>95</v>
      </c>
      <c r="CP150">
        <v>93</v>
      </c>
      <c r="CQ150">
        <v>95</v>
      </c>
      <c r="CR150">
        <v>94</v>
      </c>
      <c r="CS150">
        <v>97</v>
      </c>
      <c r="CT150">
        <v>95</v>
      </c>
      <c r="CU150">
        <v>49</v>
      </c>
      <c r="CV150">
        <v>47</v>
      </c>
      <c r="CW150">
        <v>77</v>
      </c>
      <c r="CX150">
        <v>72</v>
      </c>
      <c r="CY150">
        <v>97</v>
      </c>
      <c r="CZ150">
        <v>95</v>
      </c>
      <c r="DA150">
        <v>90</v>
      </c>
      <c r="DB150">
        <v>87</v>
      </c>
      <c r="DC150">
        <v>98</v>
      </c>
      <c r="DD150">
        <v>96</v>
      </c>
      <c r="DE150">
        <v>54</v>
      </c>
      <c r="DF150">
        <v>42</v>
      </c>
      <c r="DG150">
        <v>77</v>
      </c>
      <c r="DH150">
        <v>71</v>
      </c>
      <c r="DI150">
        <v>97</v>
      </c>
      <c r="DJ150">
        <v>94</v>
      </c>
      <c r="DK150">
        <v>96</v>
      </c>
      <c r="DL150">
        <v>93</v>
      </c>
      <c r="DM150">
        <v>95</v>
      </c>
      <c r="DN150">
        <v>93</v>
      </c>
      <c r="DO150">
        <f t="shared" si="34"/>
        <v>0</v>
      </c>
      <c r="DP150">
        <f t="shared" si="35"/>
        <v>1</v>
      </c>
      <c r="DQ150">
        <f t="shared" si="36"/>
        <v>1</v>
      </c>
      <c r="DR150">
        <f t="shared" si="37"/>
        <v>1</v>
      </c>
      <c r="DS150">
        <f t="shared" si="38"/>
        <v>0</v>
      </c>
      <c r="DT150">
        <f t="shared" si="39"/>
        <v>0</v>
      </c>
      <c r="DU150">
        <f t="shared" si="40"/>
        <v>1</v>
      </c>
      <c r="DV150">
        <f t="shared" si="41"/>
        <v>0</v>
      </c>
      <c r="DW150">
        <f t="shared" si="42"/>
        <v>1</v>
      </c>
      <c r="DX150">
        <f t="shared" si="43"/>
        <v>0</v>
      </c>
      <c r="DY150">
        <f t="shared" si="44"/>
        <v>0</v>
      </c>
      <c r="DZ150">
        <f t="shared" si="45"/>
        <v>1</v>
      </c>
      <c r="EA150">
        <f t="shared" si="46"/>
        <v>1</v>
      </c>
      <c r="EB150">
        <f t="shared" si="47"/>
        <v>1</v>
      </c>
      <c r="EC150">
        <f t="shared" si="48"/>
        <v>8</v>
      </c>
      <c r="ED150">
        <f t="shared" si="49"/>
        <v>1</v>
      </c>
      <c r="EE150" t="b">
        <v>1</v>
      </c>
      <c r="EF150" t="b">
        <f t="shared" si="50"/>
        <v>1</v>
      </c>
    </row>
    <row r="151" spans="1:136" x14ac:dyDescent="0.35">
      <c r="A151">
        <v>58857</v>
      </c>
      <c r="B151">
        <v>39035199100</v>
      </c>
      <c r="C151" t="s">
        <v>4</v>
      </c>
      <c r="D151" t="s">
        <v>237</v>
      </c>
      <c r="E151" t="s">
        <v>5</v>
      </c>
      <c r="F151">
        <v>5</v>
      </c>
      <c r="G151">
        <v>2002</v>
      </c>
      <c r="H151">
        <v>1825</v>
      </c>
      <c r="I151">
        <v>1359</v>
      </c>
      <c r="J151">
        <v>845</v>
      </c>
      <c r="K151">
        <v>1299</v>
      </c>
      <c r="L151">
        <v>810</v>
      </c>
      <c r="M151">
        <v>0.76239801294595799</v>
      </c>
      <c r="N151">
        <v>0.23776112853693701</v>
      </c>
      <c r="O151">
        <v>1903</v>
      </c>
      <c r="P151">
        <v>0.95054945054944995</v>
      </c>
      <c r="Q151">
        <v>1048</v>
      </c>
      <c r="R151">
        <v>0.57424657534246504</v>
      </c>
      <c r="S151">
        <v>116</v>
      </c>
      <c r="T151">
        <v>0.14320987654320899</v>
      </c>
      <c r="U151">
        <v>6</v>
      </c>
      <c r="V151">
        <v>7.1005917159759997E-3</v>
      </c>
      <c r="W151">
        <v>249</v>
      </c>
      <c r="X151">
        <v>0.183222958057395</v>
      </c>
      <c r="Y151">
        <v>54</v>
      </c>
      <c r="Z151">
        <v>2.6973026973027E-2</v>
      </c>
      <c r="AA151">
        <v>509</v>
      </c>
      <c r="AB151">
        <v>0.25424575424575402</v>
      </c>
      <c r="AC151">
        <v>0.28102564102564198</v>
      </c>
      <c r="AD151">
        <v>9.3821556164383608</v>
      </c>
      <c r="AE151">
        <v>65.896140000000003</v>
      </c>
      <c r="AF151">
        <v>0.50279543599999998</v>
      </c>
      <c r="AG151">
        <v>20</v>
      </c>
      <c r="AH151">
        <v>0.3</v>
      </c>
      <c r="AI151">
        <v>4931.7592788244301</v>
      </c>
      <c r="AJ151">
        <v>46.2811155502229</v>
      </c>
      <c r="AK151">
        <v>1013</v>
      </c>
      <c r="AL151">
        <v>0.77983063895303995</v>
      </c>
      <c r="AM151">
        <v>2.0867442012076E-2</v>
      </c>
      <c r="AN151">
        <v>0.11679365908360401</v>
      </c>
      <c r="AO151">
        <v>4.8498723876307404</v>
      </c>
      <c r="AP151">
        <v>5.9347482778039904</v>
      </c>
      <c r="AQ151">
        <v>5.9419022216809997E-3</v>
      </c>
      <c r="AR151">
        <v>60.9918410356766</v>
      </c>
      <c r="AS151">
        <v>19.020890282954898</v>
      </c>
      <c r="AT151">
        <v>60.229443022730599</v>
      </c>
      <c r="AU151">
        <v>18.783129154417999</v>
      </c>
      <c r="AV151">
        <v>69.378219180000002</v>
      </c>
      <c r="AW151">
        <v>21.6362627399999</v>
      </c>
      <c r="AX151">
        <v>4.5743880780000001</v>
      </c>
      <c r="AY151">
        <v>1.4265667740000001</v>
      </c>
      <c r="AZ151">
        <v>23.634338400000001</v>
      </c>
      <c r="BA151">
        <v>7.3705949989999997</v>
      </c>
      <c r="BB151">
        <v>64.803831100406398</v>
      </c>
      <c r="BC151">
        <v>20.2096959256396</v>
      </c>
      <c r="BD151">
        <v>25.921532440162501</v>
      </c>
      <c r="BE151">
        <v>8.0838783702558494</v>
      </c>
      <c r="BF151">
        <v>71.665413216920001</v>
      </c>
      <c r="BG151">
        <v>22.349546082471999</v>
      </c>
      <c r="BH151">
        <v>14.485562245973201</v>
      </c>
      <c r="BI151">
        <v>4.5174614422017996</v>
      </c>
      <c r="BJ151">
        <v>26.683930453108498</v>
      </c>
      <c r="BK151">
        <v>8.3216394987927895</v>
      </c>
      <c r="BL151">
        <v>67.853423152190203</v>
      </c>
      <c r="BM151">
        <v>21.1607404397873</v>
      </c>
      <c r="BN151">
        <v>61.754239048622502</v>
      </c>
      <c r="BO151">
        <v>19.258651411491801</v>
      </c>
      <c r="BP151">
        <v>45.7438807767574</v>
      </c>
      <c r="BQ151">
        <v>14.265667712216199</v>
      </c>
      <c r="BR151">
        <v>94</v>
      </c>
      <c r="BS151">
        <v>88</v>
      </c>
      <c r="BT151">
        <v>93</v>
      </c>
      <c r="BU151">
        <v>90</v>
      </c>
      <c r="BV151">
        <v>94</v>
      </c>
      <c r="BW151">
        <v>41</v>
      </c>
      <c r="BX151">
        <v>80</v>
      </c>
      <c r="BY151">
        <v>14</v>
      </c>
      <c r="BZ151">
        <v>88</v>
      </c>
      <c r="CA151">
        <v>97</v>
      </c>
      <c r="CB151">
        <v>80</v>
      </c>
      <c r="CC151">
        <v>79</v>
      </c>
      <c r="CD151">
        <v>91</v>
      </c>
      <c r="CE151">
        <v>6</v>
      </c>
      <c r="CF151">
        <v>31</v>
      </c>
      <c r="CG151">
        <v>85</v>
      </c>
      <c r="CH151">
        <v>34</v>
      </c>
      <c r="CI151">
        <v>94</v>
      </c>
      <c r="CJ151">
        <v>19</v>
      </c>
      <c r="CK151">
        <v>35</v>
      </c>
      <c r="CL151">
        <v>89</v>
      </c>
      <c r="CM151">
        <v>81</v>
      </c>
      <c r="CN151">
        <v>60</v>
      </c>
      <c r="CO151">
        <v>95</v>
      </c>
      <c r="CP151">
        <v>93</v>
      </c>
      <c r="CQ151">
        <v>96</v>
      </c>
      <c r="CR151">
        <v>94</v>
      </c>
      <c r="CS151">
        <v>98</v>
      </c>
      <c r="CT151">
        <v>95</v>
      </c>
      <c r="CU151">
        <v>50</v>
      </c>
      <c r="CV151">
        <v>47</v>
      </c>
      <c r="CW151">
        <v>78</v>
      </c>
      <c r="CX151">
        <v>73</v>
      </c>
      <c r="CY151">
        <v>97</v>
      </c>
      <c r="CZ151">
        <v>94</v>
      </c>
      <c r="DA151">
        <v>70</v>
      </c>
      <c r="DB151">
        <v>64</v>
      </c>
      <c r="DC151">
        <v>98</v>
      </c>
      <c r="DD151">
        <v>95</v>
      </c>
      <c r="DE151">
        <v>55</v>
      </c>
      <c r="DF151">
        <v>42</v>
      </c>
      <c r="DG151">
        <v>73</v>
      </c>
      <c r="DH151">
        <v>65</v>
      </c>
      <c r="DI151">
        <v>97</v>
      </c>
      <c r="DJ151">
        <v>94</v>
      </c>
      <c r="DK151">
        <v>95</v>
      </c>
      <c r="DL151">
        <v>92</v>
      </c>
      <c r="DM151">
        <v>90</v>
      </c>
      <c r="DN151">
        <v>86</v>
      </c>
      <c r="DO151">
        <f t="shared" si="34"/>
        <v>0</v>
      </c>
      <c r="DP151">
        <f t="shared" si="35"/>
        <v>1</v>
      </c>
      <c r="DQ151">
        <f t="shared" si="36"/>
        <v>1</v>
      </c>
      <c r="DR151">
        <f t="shared" si="37"/>
        <v>1</v>
      </c>
      <c r="DS151">
        <f t="shared" si="38"/>
        <v>0</v>
      </c>
      <c r="DT151">
        <f t="shared" si="39"/>
        <v>0</v>
      </c>
      <c r="DU151">
        <f t="shared" si="40"/>
        <v>1</v>
      </c>
      <c r="DV151">
        <f t="shared" si="41"/>
        <v>0</v>
      </c>
      <c r="DW151">
        <f t="shared" si="42"/>
        <v>1</v>
      </c>
      <c r="DX151">
        <f t="shared" si="43"/>
        <v>0</v>
      </c>
      <c r="DY151">
        <f t="shared" si="44"/>
        <v>0</v>
      </c>
      <c r="DZ151">
        <f t="shared" si="45"/>
        <v>1</v>
      </c>
      <c r="EA151">
        <f t="shared" si="46"/>
        <v>1</v>
      </c>
      <c r="EB151">
        <f t="shared" si="47"/>
        <v>0</v>
      </c>
      <c r="EC151">
        <f t="shared" si="48"/>
        <v>7</v>
      </c>
      <c r="ED151">
        <f t="shared" si="49"/>
        <v>1</v>
      </c>
      <c r="EE151" t="b">
        <v>1</v>
      </c>
      <c r="EF151" t="b">
        <f t="shared" si="50"/>
        <v>1</v>
      </c>
    </row>
    <row r="152" spans="1:136" x14ac:dyDescent="0.35">
      <c r="A152">
        <v>58858</v>
      </c>
      <c r="B152">
        <v>39035199200</v>
      </c>
      <c r="C152" t="s">
        <v>4</v>
      </c>
      <c r="D152" t="s">
        <v>237</v>
      </c>
      <c r="E152" t="s">
        <v>5</v>
      </c>
      <c r="F152">
        <v>5</v>
      </c>
      <c r="G152">
        <v>1599</v>
      </c>
      <c r="H152">
        <v>1599</v>
      </c>
      <c r="I152">
        <v>1097</v>
      </c>
      <c r="J152">
        <v>728</v>
      </c>
      <c r="K152">
        <v>904</v>
      </c>
      <c r="L152">
        <v>669</v>
      </c>
      <c r="M152">
        <v>0.77204502814258902</v>
      </c>
      <c r="N152">
        <v>0.23157514649528799</v>
      </c>
      <c r="O152">
        <v>1543</v>
      </c>
      <c r="P152">
        <v>0.96497811131957401</v>
      </c>
      <c r="Q152">
        <v>926</v>
      </c>
      <c r="R152">
        <v>0.57911194496560303</v>
      </c>
      <c r="S152">
        <v>76</v>
      </c>
      <c r="T152">
        <v>0.113602391629297</v>
      </c>
      <c r="U152">
        <v>0</v>
      </c>
      <c r="V152">
        <v>0</v>
      </c>
      <c r="W152">
        <v>229</v>
      </c>
      <c r="X152">
        <v>0.20875113947128501</v>
      </c>
      <c r="Y152">
        <v>124</v>
      </c>
      <c r="Z152">
        <v>7.7548467792369999E-2</v>
      </c>
      <c r="AA152">
        <v>327</v>
      </c>
      <c r="AB152">
        <v>0.20450281425891101</v>
      </c>
      <c r="AC152">
        <v>0.256410256410256</v>
      </c>
      <c r="AD152">
        <v>9.3237084931506704</v>
      </c>
      <c r="AE152">
        <v>66.284469999999899</v>
      </c>
      <c r="AF152">
        <v>0.47284700800000001</v>
      </c>
      <c r="AG152">
        <v>20</v>
      </c>
      <c r="AH152">
        <v>0.3</v>
      </c>
      <c r="AI152">
        <v>5402.4177022407803</v>
      </c>
      <c r="AJ152">
        <v>454.217386316584</v>
      </c>
      <c r="AK152">
        <v>617</v>
      </c>
      <c r="AL152">
        <v>0.68252212389380496</v>
      </c>
      <c r="AM152">
        <v>2.005202502457E-2</v>
      </c>
      <c r="AN152">
        <v>0.103574729324324</v>
      </c>
      <c r="AO152">
        <v>4.6763139456670704</v>
      </c>
      <c r="AP152">
        <v>6.4393807788709996</v>
      </c>
      <c r="AQ152">
        <v>2.392065405405E-3</v>
      </c>
      <c r="AR152">
        <v>60.9915572232645</v>
      </c>
      <c r="AS152">
        <v>18.294436573127701</v>
      </c>
      <c r="AT152">
        <v>62.5356472795497</v>
      </c>
      <c r="AU152">
        <v>18.757586866118299</v>
      </c>
      <c r="AV152">
        <v>68.712007490000005</v>
      </c>
      <c r="AW152">
        <v>20.61018799</v>
      </c>
      <c r="AX152">
        <v>4.6322701679999998</v>
      </c>
      <c r="AY152">
        <v>1.3894508759999999</v>
      </c>
      <c r="AZ152">
        <v>23.933395869999899</v>
      </c>
      <c r="BA152">
        <v>7.1788295260000003</v>
      </c>
      <c r="BB152">
        <v>66.395872420262606</v>
      </c>
      <c r="BC152">
        <v>19.915462598594701</v>
      </c>
      <c r="BD152">
        <v>68.712007504690405</v>
      </c>
      <c r="BE152">
        <v>20.610188038080601</v>
      </c>
      <c r="BF152">
        <v>67.939962476547805</v>
      </c>
      <c r="BG152">
        <v>20.378612891585298</v>
      </c>
      <c r="BH152">
        <v>13.896810506566601</v>
      </c>
      <c r="BI152">
        <v>4.1683526369151798</v>
      </c>
      <c r="BJ152">
        <v>23.161350844277599</v>
      </c>
      <c r="BK152">
        <v>6.9472543948586303</v>
      </c>
      <c r="BL152">
        <v>67.939962476547805</v>
      </c>
      <c r="BM152">
        <v>20.378612891585298</v>
      </c>
      <c r="BN152">
        <v>64.079737335834807</v>
      </c>
      <c r="BO152">
        <v>19.2207371591089</v>
      </c>
      <c r="BP152">
        <v>40.9183864915572</v>
      </c>
      <c r="BQ152">
        <v>12.2734827642502</v>
      </c>
      <c r="BR152">
        <v>95</v>
      </c>
      <c r="BS152">
        <v>87</v>
      </c>
      <c r="BT152">
        <v>94</v>
      </c>
      <c r="BU152">
        <v>90</v>
      </c>
      <c r="BV152">
        <v>89</v>
      </c>
      <c r="BW152">
        <v>0</v>
      </c>
      <c r="BX152">
        <v>84</v>
      </c>
      <c r="BY152">
        <v>79</v>
      </c>
      <c r="BZ152">
        <v>73</v>
      </c>
      <c r="CA152">
        <v>93</v>
      </c>
      <c r="CB152">
        <v>79</v>
      </c>
      <c r="CC152">
        <v>81</v>
      </c>
      <c r="CD152">
        <v>89</v>
      </c>
      <c r="CE152">
        <v>6</v>
      </c>
      <c r="CF152">
        <v>31</v>
      </c>
      <c r="CG152">
        <v>86</v>
      </c>
      <c r="CH152">
        <v>89</v>
      </c>
      <c r="CI152">
        <v>88</v>
      </c>
      <c r="CJ152">
        <v>18</v>
      </c>
      <c r="CK152">
        <v>30</v>
      </c>
      <c r="CL152">
        <v>88</v>
      </c>
      <c r="CM152">
        <v>83</v>
      </c>
      <c r="CN152">
        <v>53</v>
      </c>
      <c r="CO152">
        <v>95</v>
      </c>
      <c r="CP152">
        <v>92</v>
      </c>
      <c r="CQ152">
        <v>97</v>
      </c>
      <c r="CR152">
        <v>94</v>
      </c>
      <c r="CS152">
        <v>98</v>
      </c>
      <c r="CT152">
        <v>94</v>
      </c>
      <c r="CU152">
        <v>50</v>
      </c>
      <c r="CV152">
        <v>47</v>
      </c>
      <c r="CW152">
        <v>79</v>
      </c>
      <c r="CX152">
        <v>72</v>
      </c>
      <c r="CY152">
        <v>97</v>
      </c>
      <c r="CZ152">
        <v>94</v>
      </c>
      <c r="DA152">
        <v>98</v>
      </c>
      <c r="DB152">
        <v>94</v>
      </c>
      <c r="DC152">
        <v>98</v>
      </c>
      <c r="DD152">
        <v>94</v>
      </c>
      <c r="DE152">
        <v>54</v>
      </c>
      <c r="DF152">
        <v>39</v>
      </c>
      <c r="DG152">
        <v>69</v>
      </c>
      <c r="DH152">
        <v>58</v>
      </c>
      <c r="DI152">
        <v>98</v>
      </c>
      <c r="DJ152">
        <v>93</v>
      </c>
      <c r="DK152">
        <v>96</v>
      </c>
      <c r="DL152">
        <v>92</v>
      </c>
      <c r="DM152">
        <v>87</v>
      </c>
      <c r="DN152">
        <v>81</v>
      </c>
      <c r="DO152">
        <f t="shared" si="34"/>
        <v>0</v>
      </c>
      <c r="DP152">
        <f t="shared" si="35"/>
        <v>1</v>
      </c>
      <c r="DQ152">
        <f t="shared" si="36"/>
        <v>1</v>
      </c>
      <c r="DR152">
        <f t="shared" si="37"/>
        <v>1</v>
      </c>
      <c r="DS152">
        <f t="shared" si="38"/>
        <v>0</v>
      </c>
      <c r="DT152">
        <f t="shared" si="39"/>
        <v>0</v>
      </c>
      <c r="DU152">
        <f t="shared" si="40"/>
        <v>1</v>
      </c>
      <c r="DV152">
        <f t="shared" si="41"/>
        <v>1</v>
      </c>
      <c r="DW152">
        <f t="shared" si="42"/>
        <v>1</v>
      </c>
      <c r="DX152">
        <f t="shared" si="43"/>
        <v>0</v>
      </c>
      <c r="DY152">
        <f t="shared" si="44"/>
        <v>0</v>
      </c>
      <c r="DZ152">
        <f t="shared" si="45"/>
        <v>1</v>
      </c>
      <c r="EA152">
        <f t="shared" si="46"/>
        <v>1</v>
      </c>
      <c r="EB152">
        <f t="shared" si="47"/>
        <v>0</v>
      </c>
      <c r="EC152">
        <f t="shared" si="48"/>
        <v>8</v>
      </c>
      <c r="ED152">
        <f t="shared" si="49"/>
        <v>1</v>
      </c>
      <c r="EE152" t="b">
        <v>1</v>
      </c>
      <c r="EF152" t="b">
        <f t="shared" si="50"/>
        <v>1</v>
      </c>
    </row>
    <row r="153" spans="1:136" x14ac:dyDescent="0.35">
      <c r="A153">
        <v>58859</v>
      </c>
      <c r="B153">
        <v>39035199300</v>
      </c>
      <c r="C153" t="s">
        <v>4</v>
      </c>
      <c r="D153" t="s">
        <v>237</v>
      </c>
      <c r="E153" t="s">
        <v>5</v>
      </c>
      <c r="F153">
        <v>5</v>
      </c>
      <c r="G153">
        <v>1721</v>
      </c>
      <c r="H153">
        <v>1657</v>
      </c>
      <c r="I153">
        <v>1242</v>
      </c>
      <c r="J153">
        <v>736</v>
      </c>
      <c r="K153">
        <v>1517</v>
      </c>
      <c r="L153">
        <v>560</v>
      </c>
      <c r="M153">
        <v>0.83223936484135597</v>
      </c>
      <c r="N153">
        <v>0.28685378762677999</v>
      </c>
      <c r="O153">
        <v>1693</v>
      </c>
      <c r="P153">
        <v>0.98373038930854095</v>
      </c>
      <c r="Q153">
        <v>1128</v>
      </c>
      <c r="R153">
        <v>0.68074834037416998</v>
      </c>
      <c r="S153">
        <v>165</v>
      </c>
      <c r="T153">
        <v>0.29464285714285698</v>
      </c>
      <c r="U153">
        <v>0</v>
      </c>
      <c r="V153">
        <v>0</v>
      </c>
      <c r="W153">
        <v>240</v>
      </c>
      <c r="X153">
        <v>0.19323671497584499</v>
      </c>
      <c r="Y153">
        <v>142</v>
      </c>
      <c r="Z153">
        <v>8.2510168506681997E-2</v>
      </c>
      <c r="AA153">
        <v>333</v>
      </c>
      <c r="AB153">
        <v>0.19349215572341599</v>
      </c>
      <c r="AC153">
        <v>0.26564102564102698</v>
      </c>
      <c r="AD153">
        <v>9.29453342465753</v>
      </c>
      <c r="AE153">
        <v>66.000709999999899</v>
      </c>
      <c r="AF153">
        <v>0.46313893299999997</v>
      </c>
      <c r="AG153">
        <v>20</v>
      </c>
      <c r="AH153">
        <v>0.3</v>
      </c>
      <c r="AI153">
        <v>3688.3416400074102</v>
      </c>
      <c r="AJ153">
        <v>206.55609754717599</v>
      </c>
      <c r="AK153">
        <v>1099</v>
      </c>
      <c r="AL153">
        <v>0.72445616348055297</v>
      </c>
      <c r="AM153">
        <v>2.0187058279521001E-2</v>
      </c>
      <c r="AN153">
        <v>8.9395248474043995E-2</v>
      </c>
      <c r="AO153">
        <v>6.4991819830872704</v>
      </c>
      <c r="AP153">
        <v>20.203308081483101</v>
      </c>
      <c r="AQ153">
        <v>5.2410050309999996E-6</v>
      </c>
      <c r="AR153">
        <v>65.746909822467103</v>
      </c>
      <c r="AS153">
        <v>22.6614492225156</v>
      </c>
      <c r="AT153">
        <v>66.579149187308403</v>
      </c>
      <c r="AU153">
        <v>22.9483030101424</v>
      </c>
      <c r="AV153">
        <v>74.069303489999896</v>
      </c>
      <c r="AW153">
        <v>25.529987129999899</v>
      </c>
      <c r="AX153">
        <v>4.9934361899999997</v>
      </c>
      <c r="AY153">
        <v>1.7211227280000001</v>
      </c>
      <c r="AZ153">
        <v>25.7994203199999</v>
      </c>
      <c r="BA153">
        <v>8.8924674279999998</v>
      </c>
      <c r="BB153">
        <v>68.243627916991102</v>
      </c>
      <c r="BC153">
        <v>23.522010585395901</v>
      </c>
      <c r="BD153">
        <v>61.585712998260298</v>
      </c>
      <c r="BE153">
        <v>21.227180284381699</v>
      </c>
      <c r="BF153">
        <v>75.733782200563297</v>
      </c>
      <c r="BG153">
        <v>26.103694674036898</v>
      </c>
      <c r="BH153">
        <v>14.9803085671444</v>
      </c>
      <c r="BI153">
        <v>5.1633681772820399</v>
      </c>
      <c r="BJ153">
        <v>21.638223485875201</v>
      </c>
      <c r="BK153">
        <v>7.4581984782962696</v>
      </c>
      <c r="BL153">
        <v>76.566021565404697</v>
      </c>
      <c r="BM153">
        <v>26.390548461663698</v>
      </c>
      <c r="BN153">
        <v>79.894979024770095</v>
      </c>
      <c r="BO153">
        <v>27.537963612170799</v>
      </c>
      <c r="BP153">
        <v>9.9868723780962707</v>
      </c>
      <c r="BQ153">
        <v>3.4422454515213601</v>
      </c>
      <c r="BR153">
        <v>97</v>
      </c>
      <c r="BS153">
        <v>94</v>
      </c>
      <c r="BT153">
        <v>96</v>
      </c>
      <c r="BU153">
        <v>95</v>
      </c>
      <c r="BV153">
        <v>99</v>
      </c>
      <c r="BW153">
        <v>0</v>
      </c>
      <c r="BX153">
        <v>81</v>
      </c>
      <c r="BY153">
        <v>83</v>
      </c>
      <c r="BZ153">
        <v>68</v>
      </c>
      <c r="CA153">
        <v>95</v>
      </c>
      <c r="CB153">
        <v>79</v>
      </c>
      <c r="CC153">
        <v>80</v>
      </c>
      <c r="CD153">
        <v>89</v>
      </c>
      <c r="CE153">
        <v>6</v>
      </c>
      <c r="CF153">
        <v>31</v>
      </c>
      <c r="CG153">
        <v>82</v>
      </c>
      <c r="CH153">
        <v>74</v>
      </c>
      <c r="CI153">
        <v>91</v>
      </c>
      <c r="CJ153">
        <v>18</v>
      </c>
      <c r="CK153">
        <v>26</v>
      </c>
      <c r="CL153">
        <v>92</v>
      </c>
      <c r="CM153">
        <v>96</v>
      </c>
      <c r="CN153">
        <v>12</v>
      </c>
      <c r="CO153">
        <v>96</v>
      </c>
      <c r="CP153">
        <v>96</v>
      </c>
      <c r="CQ153">
        <v>98</v>
      </c>
      <c r="CR153">
        <v>97</v>
      </c>
      <c r="CS153">
        <v>99</v>
      </c>
      <c r="CT153">
        <v>97</v>
      </c>
      <c r="CU153">
        <v>51</v>
      </c>
      <c r="CV153">
        <v>49</v>
      </c>
      <c r="CW153">
        <v>81</v>
      </c>
      <c r="CX153">
        <v>78</v>
      </c>
      <c r="CY153">
        <v>98</v>
      </c>
      <c r="CZ153">
        <v>97</v>
      </c>
      <c r="DA153">
        <v>96</v>
      </c>
      <c r="DB153">
        <v>94</v>
      </c>
      <c r="DC153">
        <v>99</v>
      </c>
      <c r="DD153">
        <v>98</v>
      </c>
      <c r="DE153">
        <v>56</v>
      </c>
      <c r="DF153">
        <v>48</v>
      </c>
      <c r="DG153">
        <v>66</v>
      </c>
      <c r="DH153">
        <v>60</v>
      </c>
      <c r="DI153">
        <v>99</v>
      </c>
      <c r="DJ153">
        <v>97</v>
      </c>
      <c r="DK153">
        <v>99</v>
      </c>
      <c r="DL153">
        <v>98</v>
      </c>
      <c r="DM153">
        <v>41</v>
      </c>
      <c r="DN153">
        <v>31</v>
      </c>
      <c r="DO153">
        <f t="shared" si="34"/>
        <v>1</v>
      </c>
      <c r="DP153">
        <f t="shared" si="35"/>
        <v>1</v>
      </c>
      <c r="DQ153">
        <f t="shared" si="36"/>
        <v>1</v>
      </c>
      <c r="DR153">
        <f t="shared" si="37"/>
        <v>1</v>
      </c>
      <c r="DS153">
        <f t="shared" si="38"/>
        <v>0</v>
      </c>
      <c r="DT153">
        <f t="shared" si="39"/>
        <v>0</v>
      </c>
      <c r="DU153">
        <f t="shared" si="40"/>
        <v>1</v>
      </c>
      <c r="DV153">
        <f t="shared" si="41"/>
        <v>1</v>
      </c>
      <c r="DW153">
        <f t="shared" si="42"/>
        <v>1</v>
      </c>
      <c r="DX153">
        <f t="shared" si="43"/>
        <v>0</v>
      </c>
      <c r="DY153">
        <f t="shared" si="44"/>
        <v>0</v>
      </c>
      <c r="DZ153">
        <f t="shared" si="45"/>
        <v>1</v>
      </c>
      <c r="EA153">
        <f t="shared" si="46"/>
        <v>1</v>
      </c>
      <c r="EB153">
        <f t="shared" si="47"/>
        <v>0</v>
      </c>
      <c r="EC153">
        <f t="shared" si="48"/>
        <v>9</v>
      </c>
      <c r="ED153">
        <f t="shared" si="49"/>
        <v>1</v>
      </c>
      <c r="EE153" t="b">
        <v>1</v>
      </c>
      <c r="EF153" t="b">
        <f t="shared" si="50"/>
        <v>1</v>
      </c>
    </row>
    <row r="154" spans="1:136" x14ac:dyDescent="0.35">
      <c r="A154">
        <v>58501</v>
      </c>
      <c r="B154">
        <v>39035115900</v>
      </c>
      <c r="C154" t="s">
        <v>4</v>
      </c>
      <c r="D154" t="s">
        <v>237</v>
      </c>
      <c r="E154" t="s">
        <v>5</v>
      </c>
      <c r="F154">
        <v>5</v>
      </c>
      <c r="G154">
        <v>2798</v>
      </c>
      <c r="H154">
        <v>2798</v>
      </c>
      <c r="I154">
        <v>1976</v>
      </c>
      <c r="J154">
        <v>1235</v>
      </c>
      <c r="K154">
        <v>1587</v>
      </c>
      <c r="L154">
        <v>1313</v>
      </c>
      <c r="M154">
        <v>0.49624731951393802</v>
      </c>
      <c r="N154">
        <v>0.16583934503453701</v>
      </c>
      <c r="O154">
        <v>1608</v>
      </c>
      <c r="P154">
        <v>0.57469621157969897</v>
      </c>
      <c r="Q154">
        <v>1169</v>
      </c>
      <c r="R154">
        <v>0.41779842744817702</v>
      </c>
      <c r="S154">
        <v>107</v>
      </c>
      <c r="T154">
        <v>8.1492764661082004E-2</v>
      </c>
      <c r="U154">
        <v>10</v>
      </c>
      <c r="V154">
        <v>8.0971659919030006E-3</v>
      </c>
      <c r="W154">
        <v>188</v>
      </c>
      <c r="X154">
        <v>9.5141700404858004E-2</v>
      </c>
      <c r="Y154">
        <v>95</v>
      </c>
      <c r="Z154">
        <v>3.3952823445317998E-2</v>
      </c>
      <c r="AA154">
        <v>409</v>
      </c>
      <c r="AB154">
        <v>0.14617583988563199</v>
      </c>
      <c r="AC154">
        <v>0.22666666666666699</v>
      </c>
      <c r="AD154">
        <v>9.5996523287671103</v>
      </c>
      <c r="AE154">
        <v>63.773519999999898</v>
      </c>
      <c r="AF154">
        <v>0.366534682</v>
      </c>
      <c r="AG154">
        <v>20</v>
      </c>
      <c r="AH154">
        <v>0.3</v>
      </c>
      <c r="AI154">
        <v>11763.257976872001</v>
      </c>
      <c r="AJ154">
        <v>70.8982174012352</v>
      </c>
      <c r="AK154">
        <v>1264</v>
      </c>
      <c r="AL154">
        <v>0.79647132955261501</v>
      </c>
      <c r="AM154">
        <v>2.6117967470151E-2</v>
      </c>
      <c r="AN154">
        <v>0.68382797156368602</v>
      </c>
      <c r="AO154">
        <v>5.9683007545878901</v>
      </c>
      <c r="AP154">
        <v>0.48446110048473201</v>
      </c>
      <c r="AQ154">
        <v>0.281916192712517</v>
      </c>
      <c r="AR154">
        <v>42.181022158684698</v>
      </c>
      <c r="AS154">
        <v>14.096344327935601</v>
      </c>
      <c r="AT154">
        <v>33.744817726947701</v>
      </c>
      <c r="AU154">
        <v>11.277075462348501</v>
      </c>
      <c r="AV154">
        <v>39.203538279999897</v>
      </c>
      <c r="AW154">
        <v>13.10130826</v>
      </c>
      <c r="AX154">
        <v>2.9774839200000001</v>
      </c>
      <c r="AY154">
        <v>0.99503607000000005</v>
      </c>
      <c r="AZ154">
        <v>15.38366692</v>
      </c>
      <c r="BA154">
        <v>5.1410196949999998</v>
      </c>
      <c r="BB154">
        <v>46.151000714796197</v>
      </c>
      <c r="BC154">
        <v>15.4230590882119</v>
      </c>
      <c r="BD154">
        <v>21.8348820586132</v>
      </c>
      <c r="BE154">
        <v>7.2969311815196196</v>
      </c>
      <c r="BF154">
        <v>46.647248034310103</v>
      </c>
      <c r="BG154">
        <v>15.588898433246399</v>
      </c>
      <c r="BH154">
        <v>12.4061829878484</v>
      </c>
      <c r="BI154">
        <v>4.14598362586342</v>
      </c>
      <c r="BJ154">
        <v>40.692280200142903</v>
      </c>
      <c r="BK154">
        <v>13.598826292831999</v>
      </c>
      <c r="BL154">
        <v>45.158506075768301</v>
      </c>
      <c r="BM154">
        <v>15.0913803981428</v>
      </c>
      <c r="BN154">
        <v>16.376161543959899</v>
      </c>
      <c r="BO154">
        <v>5.4726983861397196</v>
      </c>
      <c r="BP154">
        <v>42.677269478198603</v>
      </c>
      <c r="BQ154">
        <v>14.262183672970099</v>
      </c>
      <c r="BR154">
        <v>74</v>
      </c>
      <c r="BS154">
        <v>68</v>
      </c>
      <c r="BT154">
        <v>71</v>
      </c>
      <c r="BU154">
        <v>73</v>
      </c>
      <c r="BV154">
        <v>77</v>
      </c>
      <c r="BW154">
        <v>42</v>
      </c>
      <c r="BX154">
        <v>53</v>
      </c>
      <c r="BY154">
        <v>21</v>
      </c>
      <c r="BZ154">
        <v>43</v>
      </c>
      <c r="CA154">
        <v>79</v>
      </c>
      <c r="CB154">
        <v>85</v>
      </c>
      <c r="CC154">
        <v>68</v>
      </c>
      <c r="CD154">
        <v>79</v>
      </c>
      <c r="CE154">
        <v>6</v>
      </c>
      <c r="CF154">
        <v>31</v>
      </c>
      <c r="CG154">
        <v>93</v>
      </c>
      <c r="CH154">
        <v>44</v>
      </c>
      <c r="CI154">
        <v>94</v>
      </c>
      <c r="CJ154">
        <v>25</v>
      </c>
      <c r="CK154">
        <v>82</v>
      </c>
      <c r="CL154">
        <v>91</v>
      </c>
      <c r="CM154">
        <v>33</v>
      </c>
      <c r="CN154">
        <v>86</v>
      </c>
      <c r="CO154">
        <v>87</v>
      </c>
      <c r="CP154">
        <v>86</v>
      </c>
      <c r="CQ154">
        <v>81</v>
      </c>
      <c r="CR154">
        <v>80</v>
      </c>
      <c r="CS154">
        <v>83</v>
      </c>
      <c r="CT154">
        <v>83</v>
      </c>
      <c r="CU154">
        <v>43</v>
      </c>
      <c r="CV154">
        <v>39</v>
      </c>
      <c r="CW154">
        <v>65</v>
      </c>
      <c r="CX154">
        <v>60</v>
      </c>
      <c r="CY154">
        <v>91</v>
      </c>
      <c r="CZ154">
        <v>88</v>
      </c>
      <c r="DA154">
        <v>64</v>
      </c>
      <c r="DB154">
        <v>59</v>
      </c>
      <c r="DC154">
        <v>90</v>
      </c>
      <c r="DD154">
        <v>87</v>
      </c>
      <c r="DE154">
        <v>50</v>
      </c>
      <c r="DF154">
        <v>39</v>
      </c>
      <c r="DG154">
        <v>85</v>
      </c>
      <c r="DH154">
        <v>82</v>
      </c>
      <c r="DI154">
        <v>87</v>
      </c>
      <c r="DJ154">
        <v>86</v>
      </c>
      <c r="DK154">
        <v>57</v>
      </c>
      <c r="DL154">
        <v>49</v>
      </c>
      <c r="DM154">
        <v>88</v>
      </c>
      <c r="DN154">
        <v>86</v>
      </c>
      <c r="DO154">
        <f t="shared" si="34"/>
        <v>0</v>
      </c>
      <c r="DP154">
        <f t="shared" si="35"/>
        <v>0</v>
      </c>
      <c r="DQ154">
        <f t="shared" si="36"/>
        <v>0</v>
      </c>
      <c r="DR154">
        <f t="shared" si="37"/>
        <v>0</v>
      </c>
      <c r="DS154">
        <f t="shared" si="38"/>
        <v>0</v>
      </c>
      <c r="DT154">
        <f t="shared" si="39"/>
        <v>0</v>
      </c>
      <c r="DU154">
        <f t="shared" si="40"/>
        <v>0</v>
      </c>
      <c r="DV154">
        <f t="shared" si="41"/>
        <v>0</v>
      </c>
      <c r="DW154">
        <f t="shared" si="42"/>
        <v>0</v>
      </c>
      <c r="DX154">
        <f t="shared" si="43"/>
        <v>0</v>
      </c>
      <c r="DY154">
        <f t="shared" si="44"/>
        <v>0</v>
      </c>
      <c r="DZ154">
        <f t="shared" si="45"/>
        <v>0</v>
      </c>
      <c r="EA154">
        <f t="shared" si="46"/>
        <v>0</v>
      </c>
      <c r="EB154">
        <f t="shared" si="47"/>
        <v>0</v>
      </c>
      <c r="EC154">
        <f t="shared" si="48"/>
        <v>0</v>
      </c>
      <c r="ED154">
        <f t="shared" si="49"/>
        <v>0</v>
      </c>
      <c r="EE154" t="b">
        <v>1</v>
      </c>
      <c r="EF154" t="b">
        <f t="shared" si="50"/>
        <v>1</v>
      </c>
    </row>
    <row r="155" spans="1:136" x14ac:dyDescent="0.35">
      <c r="A155">
        <v>58517</v>
      </c>
      <c r="B155">
        <v>39035117700</v>
      </c>
      <c r="C155" t="s">
        <v>4</v>
      </c>
      <c r="D155" t="s">
        <v>237</v>
      </c>
      <c r="E155" t="s">
        <v>5</v>
      </c>
      <c r="F155">
        <v>5</v>
      </c>
      <c r="G155">
        <v>5430</v>
      </c>
      <c r="H155">
        <v>5207</v>
      </c>
      <c r="I155">
        <v>4059</v>
      </c>
      <c r="J155">
        <v>2693</v>
      </c>
      <c r="K155">
        <v>2967</v>
      </c>
      <c r="L155">
        <v>2798</v>
      </c>
      <c r="M155">
        <v>0.54076063140672204</v>
      </c>
      <c r="N155">
        <v>0.15506846455595</v>
      </c>
      <c r="O155">
        <v>3519</v>
      </c>
      <c r="P155">
        <v>0.64806629834254104</v>
      </c>
      <c r="Q155">
        <v>2257</v>
      </c>
      <c r="R155">
        <v>0.43345496447090398</v>
      </c>
      <c r="S155">
        <v>196</v>
      </c>
      <c r="T155">
        <v>7.0050035739813998E-2</v>
      </c>
      <c r="U155">
        <v>0</v>
      </c>
      <c r="V155">
        <v>0</v>
      </c>
      <c r="W155">
        <v>200</v>
      </c>
      <c r="X155">
        <v>4.9273220004927003E-2</v>
      </c>
      <c r="Y155">
        <v>289</v>
      </c>
      <c r="Z155">
        <v>5.3222836095764003E-2</v>
      </c>
      <c r="AA155">
        <v>956</v>
      </c>
      <c r="AB155">
        <v>0.17605893186003599</v>
      </c>
      <c r="AC155">
        <v>0.222564102564104</v>
      </c>
      <c r="AD155">
        <v>9.0784901369863</v>
      </c>
      <c r="AE155">
        <v>66.884780000000006</v>
      </c>
      <c r="AF155">
        <v>0.24597602099999999</v>
      </c>
      <c r="AG155">
        <v>20</v>
      </c>
      <c r="AH155">
        <v>0.2</v>
      </c>
      <c r="AI155">
        <v>1773.0874671720801</v>
      </c>
      <c r="AJ155">
        <v>161.91036797873301</v>
      </c>
      <c r="AK155">
        <v>2259</v>
      </c>
      <c r="AL155">
        <v>0.76137512639029303</v>
      </c>
      <c r="AM155">
        <v>1.8114955008235002E-2</v>
      </c>
      <c r="AN155">
        <v>0.102845086568412</v>
      </c>
      <c r="AO155">
        <v>3.5383013824554399</v>
      </c>
      <c r="AP155">
        <v>6.6034151100291298</v>
      </c>
      <c r="AQ155">
        <v>2.8297031930531999E-2</v>
      </c>
      <c r="AR155">
        <v>40.016286724097398</v>
      </c>
      <c r="AS155">
        <v>11.4750663771402</v>
      </c>
      <c r="AT155">
        <v>45.4238930381646</v>
      </c>
      <c r="AU155">
        <v>13.0257510226997</v>
      </c>
      <c r="AV155">
        <v>30.823355970000001</v>
      </c>
      <c r="AW155">
        <v>8.8389025050000001</v>
      </c>
      <c r="AX155">
        <v>3.2445637860000001</v>
      </c>
      <c r="AY155">
        <v>0.93041079000000004</v>
      </c>
      <c r="AZ155">
        <v>2.1630425240000002</v>
      </c>
      <c r="BA155">
        <v>0.62027385999999995</v>
      </c>
      <c r="BB155">
        <v>37.853244198470499</v>
      </c>
      <c r="BC155">
        <v>10.854792518916501</v>
      </c>
      <c r="BD155">
        <v>36.771722935657003</v>
      </c>
      <c r="BE155">
        <v>10.5446555898046</v>
      </c>
      <c r="BF155">
        <v>50.290738720825097</v>
      </c>
      <c r="BG155">
        <v>14.4213672037033</v>
      </c>
      <c r="BH155">
        <v>8.6521701025075508</v>
      </c>
      <c r="BI155">
        <v>2.4810954328952</v>
      </c>
      <c r="BJ155">
        <v>16.222818942201599</v>
      </c>
      <c r="BK155">
        <v>4.6520539366784996</v>
      </c>
      <c r="BL155">
        <v>45.4238930381646</v>
      </c>
      <c r="BM155">
        <v>13.0257510226997</v>
      </c>
      <c r="BN155">
        <v>44.883132406757902</v>
      </c>
      <c r="BO155">
        <v>12.8706825581438</v>
      </c>
      <c r="BP155">
        <v>39.4755260926907</v>
      </c>
      <c r="BQ155">
        <v>11.3199979125843</v>
      </c>
      <c r="BR155">
        <v>78</v>
      </c>
      <c r="BS155">
        <v>63</v>
      </c>
      <c r="BT155">
        <v>75</v>
      </c>
      <c r="BU155">
        <v>76</v>
      </c>
      <c r="BV155">
        <v>70</v>
      </c>
      <c r="BW155">
        <v>0</v>
      </c>
      <c r="BX155">
        <v>28</v>
      </c>
      <c r="BY155">
        <v>49</v>
      </c>
      <c r="BZ155">
        <v>60</v>
      </c>
      <c r="CA155">
        <v>76</v>
      </c>
      <c r="CB155">
        <v>74</v>
      </c>
      <c r="CC155">
        <v>84</v>
      </c>
      <c r="CD155">
        <v>57</v>
      </c>
      <c r="CE155">
        <v>6</v>
      </c>
      <c r="CF155">
        <v>4</v>
      </c>
      <c r="CG155">
        <v>70</v>
      </c>
      <c r="CH155">
        <v>68</v>
      </c>
      <c r="CI155">
        <v>93</v>
      </c>
      <c r="CJ155">
        <v>16</v>
      </c>
      <c r="CK155">
        <v>30</v>
      </c>
      <c r="CL155">
        <v>84</v>
      </c>
      <c r="CM155">
        <v>83</v>
      </c>
      <c r="CN155">
        <v>73</v>
      </c>
      <c r="CO155">
        <v>86</v>
      </c>
      <c r="CP155">
        <v>79</v>
      </c>
      <c r="CQ155">
        <v>89</v>
      </c>
      <c r="CR155">
        <v>85</v>
      </c>
      <c r="CS155">
        <v>76</v>
      </c>
      <c r="CT155">
        <v>69</v>
      </c>
      <c r="CU155">
        <v>44</v>
      </c>
      <c r="CV155">
        <v>37</v>
      </c>
      <c r="CW155">
        <v>28</v>
      </c>
      <c r="CX155">
        <v>23</v>
      </c>
      <c r="CY155">
        <v>86</v>
      </c>
      <c r="CZ155">
        <v>77</v>
      </c>
      <c r="DA155">
        <v>81</v>
      </c>
      <c r="DB155">
        <v>74</v>
      </c>
      <c r="DC155">
        <v>91</v>
      </c>
      <c r="DD155">
        <v>85</v>
      </c>
      <c r="DE155">
        <v>39</v>
      </c>
      <c r="DF155">
        <v>22</v>
      </c>
      <c r="DG155">
        <v>57</v>
      </c>
      <c r="DH155">
        <v>43</v>
      </c>
      <c r="DI155">
        <v>87</v>
      </c>
      <c r="DJ155">
        <v>82</v>
      </c>
      <c r="DK155">
        <v>87</v>
      </c>
      <c r="DL155">
        <v>80</v>
      </c>
      <c r="DM155">
        <v>87</v>
      </c>
      <c r="DN155">
        <v>78</v>
      </c>
      <c r="DO155">
        <f t="shared" si="34"/>
        <v>0</v>
      </c>
      <c r="DP155">
        <f t="shared" si="35"/>
        <v>0</v>
      </c>
      <c r="DQ155">
        <f t="shared" si="36"/>
        <v>0</v>
      </c>
      <c r="DR155">
        <f t="shared" si="37"/>
        <v>0</v>
      </c>
      <c r="DS155">
        <f t="shared" si="38"/>
        <v>0</v>
      </c>
      <c r="DT155">
        <f t="shared" si="39"/>
        <v>0</v>
      </c>
      <c r="DU155">
        <f t="shared" si="40"/>
        <v>0</v>
      </c>
      <c r="DV155">
        <f t="shared" si="41"/>
        <v>0</v>
      </c>
      <c r="DW155">
        <f t="shared" si="42"/>
        <v>0</v>
      </c>
      <c r="DX155">
        <f t="shared" si="43"/>
        <v>0</v>
      </c>
      <c r="DY155">
        <f t="shared" si="44"/>
        <v>0</v>
      </c>
      <c r="DZ155">
        <f t="shared" si="45"/>
        <v>0</v>
      </c>
      <c r="EA155">
        <f t="shared" si="46"/>
        <v>0</v>
      </c>
      <c r="EB155">
        <f t="shared" si="47"/>
        <v>0</v>
      </c>
      <c r="EC155">
        <f t="shared" si="48"/>
        <v>0</v>
      </c>
      <c r="ED155">
        <f t="shared" si="49"/>
        <v>0</v>
      </c>
      <c r="EE155" t="b">
        <v>1</v>
      </c>
      <c r="EF155" t="b">
        <f t="shared" si="50"/>
        <v>1</v>
      </c>
    </row>
    <row r="156" spans="1:136" x14ac:dyDescent="0.35">
      <c r="A156">
        <v>58568</v>
      </c>
      <c r="B156">
        <v>39035124202</v>
      </c>
      <c r="C156" t="s">
        <v>4</v>
      </c>
      <c r="D156" t="s">
        <v>237</v>
      </c>
      <c r="E156" t="s">
        <v>5</v>
      </c>
      <c r="F156">
        <v>5</v>
      </c>
      <c r="G156">
        <v>1578</v>
      </c>
      <c r="H156">
        <v>1381</v>
      </c>
      <c r="I156">
        <v>1218</v>
      </c>
      <c r="J156">
        <v>670</v>
      </c>
      <c r="K156">
        <v>806</v>
      </c>
      <c r="L156">
        <v>696</v>
      </c>
      <c r="M156">
        <v>0.364487398690722</v>
      </c>
      <c r="N156">
        <v>0.18355934280790301</v>
      </c>
      <c r="O156">
        <v>563</v>
      </c>
      <c r="P156">
        <v>0.35678073510773101</v>
      </c>
      <c r="Q156">
        <v>514</v>
      </c>
      <c r="R156">
        <v>0.37219406227371399</v>
      </c>
      <c r="S156">
        <v>61</v>
      </c>
      <c r="T156">
        <v>8.7643678160920002E-2</v>
      </c>
      <c r="U156">
        <v>22</v>
      </c>
      <c r="V156">
        <v>3.2835820895521999E-2</v>
      </c>
      <c r="W156">
        <v>193</v>
      </c>
      <c r="X156">
        <v>0.158456486042692</v>
      </c>
      <c r="Y156">
        <v>59</v>
      </c>
      <c r="Z156">
        <v>3.7389100126743E-2</v>
      </c>
      <c r="AA156">
        <v>409</v>
      </c>
      <c r="AB156">
        <v>0.25918884664131803</v>
      </c>
      <c r="AC156">
        <v>0.266666666666667</v>
      </c>
      <c r="AD156">
        <v>9.3091156164383602</v>
      </c>
      <c r="AE156">
        <v>63.870289999999898</v>
      </c>
      <c r="AF156">
        <v>0.54515456200000001</v>
      </c>
      <c r="AG156">
        <v>30</v>
      </c>
      <c r="AH156">
        <v>0.3</v>
      </c>
      <c r="AI156">
        <v>7544.1659275605498</v>
      </c>
      <c r="AJ156">
        <v>852.21020486377199</v>
      </c>
      <c r="AK156">
        <v>581</v>
      </c>
      <c r="AL156">
        <v>0.72084367245657499</v>
      </c>
      <c r="AM156">
        <v>2.4355763270096E-2</v>
      </c>
      <c r="AN156">
        <v>0.337586409219721</v>
      </c>
      <c r="AO156">
        <v>3.44106435117149</v>
      </c>
      <c r="AP156">
        <v>8.4762413087663404</v>
      </c>
      <c r="AQ156">
        <v>3.7612578767419998E-3</v>
      </c>
      <c r="AR156">
        <v>28.794504496567001</v>
      </c>
      <c r="AS156">
        <v>14.501188081824299</v>
      </c>
      <c r="AT156">
        <v>25.149630509659801</v>
      </c>
      <c r="AU156">
        <v>12.6655946537453</v>
      </c>
      <c r="AV156">
        <v>33.897328109999897</v>
      </c>
      <c r="AW156">
        <v>17.071018899999899</v>
      </c>
      <c r="AX156">
        <v>18.9533447499999</v>
      </c>
      <c r="AY156">
        <v>9.5450858360000002</v>
      </c>
      <c r="AZ156">
        <v>11.29910937</v>
      </c>
      <c r="BA156">
        <v>5.6903396329999998</v>
      </c>
      <c r="BB156">
        <v>32.803865882164899</v>
      </c>
      <c r="BC156">
        <v>16.5203408527112</v>
      </c>
      <c r="BD156">
        <v>34.626302875618499</v>
      </c>
      <c r="BE156">
        <v>17.438137566750701</v>
      </c>
      <c r="BF156">
        <v>32.803865882164899</v>
      </c>
      <c r="BG156">
        <v>16.5203408527112</v>
      </c>
      <c r="BH156">
        <v>8.3832101698866008</v>
      </c>
      <c r="BI156">
        <v>4.2218648845817599</v>
      </c>
      <c r="BJ156">
        <v>25.149630509659801</v>
      </c>
      <c r="BK156">
        <v>12.6655946537453</v>
      </c>
      <c r="BL156">
        <v>30.616941490020601</v>
      </c>
      <c r="BM156">
        <v>15.4189847958638</v>
      </c>
      <c r="BN156">
        <v>31.7104036860928</v>
      </c>
      <c r="BO156">
        <v>15.9696628242875</v>
      </c>
      <c r="BP156">
        <v>20.7757817253711</v>
      </c>
      <c r="BQ156">
        <v>10.4628825400504</v>
      </c>
      <c r="BR156">
        <v>59</v>
      </c>
      <c r="BS156">
        <v>74</v>
      </c>
      <c r="BT156">
        <v>53</v>
      </c>
      <c r="BU156">
        <v>67</v>
      </c>
      <c r="BV156">
        <v>80</v>
      </c>
      <c r="BW156">
        <v>66</v>
      </c>
      <c r="BX156">
        <v>74</v>
      </c>
      <c r="BY156">
        <v>26</v>
      </c>
      <c r="BZ156">
        <v>89</v>
      </c>
      <c r="CA156">
        <v>95</v>
      </c>
      <c r="CB156">
        <v>79</v>
      </c>
      <c r="CC156">
        <v>69</v>
      </c>
      <c r="CD156">
        <v>93</v>
      </c>
      <c r="CE156">
        <v>52</v>
      </c>
      <c r="CF156">
        <v>31</v>
      </c>
      <c r="CG156">
        <v>90</v>
      </c>
      <c r="CH156">
        <v>95</v>
      </c>
      <c r="CI156">
        <v>90</v>
      </c>
      <c r="CJ156">
        <v>23</v>
      </c>
      <c r="CK156">
        <v>69</v>
      </c>
      <c r="CL156">
        <v>84</v>
      </c>
      <c r="CM156">
        <v>87</v>
      </c>
      <c r="CN156">
        <v>57</v>
      </c>
      <c r="CO156">
        <v>77</v>
      </c>
      <c r="CP156">
        <v>87</v>
      </c>
      <c r="CQ156">
        <v>72</v>
      </c>
      <c r="CR156">
        <v>84</v>
      </c>
      <c r="CS156">
        <v>79</v>
      </c>
      <c r="CT156">
        <v>90</v>
      </c>
      <c r="CU156">
        <v>73</v>
      </c>
      <c r="CV156">
        <v>82</v>
      </c>
      <c r="CW156">
        <v>56</v>
      </c>
      <c r="CX156">
        <v>64</v>
      </c>
      <c r="CY156">
        <v>82</v>
      </c>
      <c r="CZ156">
        <v>90</v>
      </c>
      <c r="DA156">
        <v>79</v>
      </c>
      <c r="DB156">
        <v>90</v>
      </c>
      <c r="DC156">
        <v>81</v>
      </c>
      <c r="DD156">
        <v>89</v>
      </c>
      <c r="DE156">
        <v>38</v>
      </c>
      <c r="DF156">
        <v>40</v>
      </c>
      <c r="DG156">
        <v>71</v>
      </c>
      <c r="DH156">
        <v>80</v>
      </c>
      <c r="DI156">
        <v>76</v>
      </c>
      <c r="DJ156">
        <v>86</v>
      </c>
      <c r="DK156">
        <v>77</v>
      </c>
      <c r="DL156">
        <v>87</v>
      </c>
      <c r="DM156">
        <v>67</v>
      </c>
      <c r="DN156">
        <v>75</v>
      </c>
      <c r="DO156">
        <f t="shared" si="34"/>
        <v>0</v>
      </c>
      <c r="DP156">
        <f t="shared" si="35"/>
        <v>0</v>
      </c>
      <c r="DQ156">
        <f t="shared" si="36"/>
        <v>0</v>
      </c>
      <c r="DR156">
        <f t="shared" si="37"/>
        <v>0</v>
      </c>
      <c r="DS156">
        <f t="shared" si="38"/>
        <v>0</v>
      </c>
      <c r="DT156">
        <f t="shared" si="39"/>
        <v>0</v>
      </c>
      <c r="DU156">
        <f t="shared" si="40"/>
        <v>0</v>
      </c>
      <c r="DV156">
        <f t="shared" si="41"/>
        <v>0</v>
      </c>
      <c r="DW156">
        <f t="shared" si="42"/>
        <v>0</v>
      </c>
      <c r="DX156">
        <f t="shared" si="43"/>
        <v>0</v>
      </c>
      <c r="DY156">
        <f t="shared" si="44"/>
        <v>0</v>
      </c>
      <c r="DZ156">
        <f t="shared" si="45"/>
        <v>0</v>
      </c>
      <c r="EA156">
        <f t="shared" si="46"/>
        <v>0</v>
      </c>
      <c r="EB156">
        <f t="shared" si="47"/>
        <v>0</v>
      </c>
      <c r="EC156">
        <f t="shared" si="48"/>
        <v>0</v>
      </c>
      <c r="ED156">
        <f t="shared" si="49"/>
        <v>0</v>
      </c>
      <c r="EE156" t="b">
        <v>1</v>
      </c>
      <c r="EF156" t="b">
        <f t="shared" si="50"/>
        <v>1</v>
      </c>
    </row>
    <row r="157" spans="1:136" x14ac:dyDescent="0.35">
      <c r="A157">
        <v>58574</v>
      </c>
      <c r="B157">
        <v>39035130103</v>
      </c>
      <c r="C157" t="s">
        <v>4</v>
      </c>
      <c r="D157" t="s">
        <v>237</v>
      </c>
      <c r="E157" t="s">
        <v>5</v>
      </c>
      <c r="F157">
        <v>5</v>
      </c>
      <c r="G157">
        <v>4739</v>
      </c>
      <c r="H157">
        <v>4550</v>
      </c>
      <c r="I157">
        <v>3236</v>
      </c>
      <c r="J157">
        <v>1621</v>
      </c>
      <c r="K157">
        <v>1656</v>
      </c>
      <c r="L157">
        <v>2371</v>
      </c>
      <c r="M157">
        <v>7.6896294252276995E-2</v>
      </c>
      <c r="N157">
        <v>6.1161045503935002E-2</v>
      </c>
      <c r="O157">
        <v>307</v>
      </c>
      <c r="P157">
        <v>6.4781599493564004E-2</v>
      </c>
      <c r="Q157">
        <v>405</v>
      </c>
      <c r="R157">
        <v>8.9010989010989E-2</v>
      </c>
      <c r="S157">
        <v>48</v>
      </c>
      <c r="T157">
        <v>2.0244622522142E-2</v>
      </c>
      <c r="U157">
        <v>12</v>
      </c>
      <c r="V157">
        <v>7.4028377544730004E-3</v>
      </c>
      <c r="W157">
        <v>91</v>
      </c>
      <c r="X157">
        <v>2.8121137206428001E-2</v>
      </c>
      <c r="Y157">
        <v>374</v>
      </c>
      <c r="Z157">
        <v>7.8919603291834006E-2</v>
      </c>
      <c r="AA157">
        <v>857</v>
      </c>
      <c r="AB157">
        <v>0.180839839628613</v>
      </c>
      <c r="AC157">
        <v>0.16102564102564201</v>
      </c>
      <c r="AD157">
        <v>8.7670367123287605</v>
      </c>
      <c r="AE157">
        <v>65.063569999999899</v>
      </c>
      <c r="AF157">
        <v>0.29897062099999999</v>
      </c>
      <c r="AG157">
        <v>20</v>
      </c>
      <c r="AH157">
        <v>0.3</v>
      </c>
      <c r="AI157">
        <v>15655.242044249901</v>
      </c>
      <c r="AJ157">
        <v>22.065437322487199</v>
      </c>
      <c r="AK157">
        <v>658</v>
      </c>
      <c r="AL157">
        <v>0.397342995169082</v>
      </c>
      <c r="AM157">
        <v>1.9058220428861999E-2</v>
      </c>
      <c r="AN157">
        <v>0.19967226965479301</v>
      </c>
      <c r="AO157">
        <v>1.49420979379035</v>
      </c>
      <c r="AP157">
        <v>0.88080254503154898</v>
      </c>
      <c r="AQ157">
        <v>12.878692898245401</v>
      </c>
      <c r="AR157">
        <v>5.0751554206502796</v>
      </c>
      <c r="AS157">
        <v>4.0366290032597103</v>
      </c>
      <c r="AT157">
        <v>5.7672220689207698</v>
      </c>
      <c r="AU157">
        <v>4.5870784127951199</v>
      </c>
      <c r="AV157">
        <v>5.2289479920000002</v>
      </c>
      <c r="AW157">
        <v>4.158951128</v>
      </c>
      <c r="AX157">
        <v>0.46137776400000002</v>
      </c>
      <c r="AY157">
        <v>0.36696627599999998</v>
      </c>
      <c r="AZ157">
        <v>2.3837851140000001</v>
      </c>
      <c r="BA157">
        <v>1.8959924260000001</v>
      </c>
      <c r="BB157">
        <v>7.3051479539663102</v>
      </c>
      <c r="BC157">
        <v>5.8102993228738198</v>
      </c>
      <c r="BD157">
        <v>1.6917184735500901</v>
      </c>
      <c r="BE157">
        <v>1.3455430010865701</v>
      </c>
      <c r="BF157">
        <v>5.3058443034071097</v>
      </c>
      <c r="BG157">
        <v>4.2201121397715102</v>
      </c>
      <c r="BH157">
        <v>1.3072370022887001</v>
      </c>
      <c r="BI157">
        <v>1.03973777356689</v>
      </c>
      <c r="BJ157">
        <v>4.3061924781275103</v>
      </c>
      <c r="BK157">
        <v>3.4250185482203599</v>
      </c>
      <c r="BL157">
        <v>5.3058443034071097</v>
      </c>
      <c r="BM157">
        <v>4.2201121397715102</v>
      </c>
      <c r="BN157">
        <v>3.1527480643433501</v>
      </c>
      <c r="BO157">
        <v>2.5076028656613301</v>
      </c>
      <c r="BP157">
        <v>7.4589405424708604</v>
      </c>
      <c r="BQ157">
        <v>5.93262141388169</v>
      </c>
      <c r="BR157">
        <v>2</v>
      </c>
      <c r="BS157">
        <v>7</v>
      </c>
      <c r="BT157">
        <v>11</v>
      </c>
      <c r="BU157">
        <v>9</v>
      </c>
      <c r="BV157">
        <v>17</v>
      </c>
      <c r="BW157">
        <v>41</v>
      </c>
      <c r="BX157">
        <v>15</v>
      </c>
      <c r="BY157">
        <v>80</v>
      </c>
      <c r="BZ157">
        <v>62</v>
      </c>
      <c r="CA157">
        <v>18</v>
      </c>
      <c r="CB157">
        <v>66</v>
      </c>
      <c r="CC157">
        <v>75</v>
      </c>
      <c r="CD157">
        <v>68</v>
      </c>
      <c r="CE157">
        <v>6</v>
      </c>
      <c r="CF157">
        <v>31</v>
      </c>
      <c r="CG157">
        <v>95</v>
      </c>
      <c r="CH157">
        <v>22</v>
      </c>
      <c r="CI157">
        <v>69</v>
      </c>
      <c r="CJ157">
        <v>17</v>
      </c>
      <c r="CK157">
        <v>56</v>
      </c>
      <c r="CL157">
        <v>69</v>
      </c>
      <c r="CM157">
        <v>41</v>
      </c>
      <c r="CN157">
        <v>97</v>
      </c>
      <c r="CO157">
        <v>23</v>
      </c>
      <c r="CP157">
        <v>36</v>
      </c>
      <c r="CQ157">
        <v>27</v>
      </c>
      <c r="CR157">
        <v>41</v>
      </c>
      <c r="CS157">
        <v>27</v>
      </c>
      <c r="CT157">
        <v>40</v>
      </c>
      <c r="CU157">
        <v>6</v>
      </c>
      <c r="CV157">
        <v>9</v>
      </c>
      <c r="CW157">
        <v>28</v>
      </c>
      <c r="CX157">
        <v>33</v>
      </c>
      <c r="CY157">
        <v>31</v>
      </c>
      <c r="CZ157">
        <v>51</v>
      </c>
      <c r="DA157">
        <v>10</v>
      </c>
      <c r="DB157">
        <v>13</v>
      </c>
      <c r="DC157">
        <v>23</v>
      </c>
      <c r="DD157">
        <v>36</v>
      </c>
      <c r="DE157">
        <v>6</v>
      </c>
      <c r="DF157">
        <v>8</v>
      </c>
      <c r="DG157">
        <v>21</v>
      </c>
      <c r="DH157">
        <v>33</v>
      </c>
      <c r="DI157">
        <v>27</v>
      </c>
      <c r="DJ157">
        <v>40</v>
      </c>
      <c r="DK157">
        <v>19</v>
      </c>
      <c r="DL157">
        <v>25</v>
      </c>
      <c r="DM157">
        <v>32</v>
      </c>
      <c r="DN157">
        <v>51</v>
      </c>
      <c r="DO157">
        <f t="shared" si="34"/>
        <v>0</v>
      </c>
      <c r="DP157">
        <f t="shared" si="35"/>
        <v>0</v>
      </c>
      <c r="DQ157">
        <f t="shared" si="36"/>
        <v>0</v>
      </c>
      <c r="DR157">
        <f t="shared" si="37"/>
        <v>0</v>
      </c>
      <c r="DS157">
        <f t="shared" si="38"/>
        <v>0</v>
      </c>
      <c r="DT157">
        <f t="shared" si="39"/>
        <v>0</v>
      </c>
      <c r="DU157">
        <f t="shared" si="40"/>
        <v>0</v>
      </c>
      <c r="DV157">
        <f t="shared" si="41"/>
        <v>0</v>
      </c>
      <c r="DW157">
        <f t="shared" si="42"/>
        <v>0</v>
      </c>
      <c r="DX157">
        <f t="shared" si="43"/>
        <v>0</v>
      </c>
      <c r="DY157">
        <f t="shared" si="44"/>
        <v>0</v>
      </c>
      <c r="DZ157">
        <f t="shared" si="45"/>
        <v>0</v>
      </c>
      <c r="EA157">
        <f t="shared" si="46"/>
        <v>0</v>
      </c>
      <c r="EB157">
        <f t="shared" si="47"/>
        <v>0</v>
      </c>
      <c r="EC157">
        <f t="shared" si="48"/>
        <v>0</v>
      </c>
      <c r="ED157">
        <f t="shared" si="49"/>
        <v>0</v>
      </c>
      <c r="EE157" t="b">
        <v>1</v>
      </c>
      <c r="EF157" t="b">
        <f t="shared" si="50"/>
        <v>1</v>
      </c>
    </row>
    <row r="158" spans="1:136" x14ac:dyDescent="0.35">
      <c r="A158">
        <v>58575</v>
      </c>
      <c r="B158">
        <v>39035130104</v>
      </c>
      <c r="C158" t="s">
        <v>4</v>
      </c>
      <c r="D158" t="s">
        <v>237</v>
      </c>
      <c r="E158" t="s">
        <v>5</v>
      </c>
      <c r="F158">
        <v>5</v>
      </c>
      <c r="G158">
        <v>4491</v>
      </c>
      <c r="H158">
        <v>4491</v>
      </c>
      <c r="I158">
        <v>2849</v>
      </c>
      <c r="J158">
        <v>1567</v>
      </c>
      <c r="K158">
        <v>1599</v>
      </c>
      <c r="L158">
        <v>2343</v>
      </c>
      <c r="M158">
        <v>4.8764195056780001E-2</v>
      </c>
      <c r="N158">
        <v>4.7954531802453002E-2</v>
      </c>
      <c r="O158">
        <v>220</v>
      </c>
      <c r="P158">
        <v>4.8986862614116999E-2</v>
      </c>
      <c r="Q158">
        <v>218</v>
      </c>
      <c r="R158">
        <v>4.8541527499443002E-2</v>
      </c>
      <c r="S158">
        <v>64</v>
      </c>
      <c r="T158">
        <v>2.7315407597097999E-2</v>
      </c>
      <c r="U158">
        <v>0</v>
      </c>
      <c r="V158">
        <v>0</v>
      </c>
      <c r="W158">
        <v>17</v>
      </c>
      <c r="X158">
        <v>5.9670059670059996E-3</v>
      </c>
      <c r="Y158">
        <v>266</v>
      </c>
      <c r="Z158">
        <v>5.9229570251614003E-2</v>
      </c>
      <c r="AA158">
        <v>637</v>
      </c>
      <c r="AB158">
        <v>0.14183923402360199</v>
      </c>
      <c r="AC158">
        <v>0.15794871794871901</v>
      </c>
      <c r="AD158">
        <v>8.8450682191780796</v>
      </c>
      <c r="AE158">
        <v>65.054580000000001</v>
      </c>
      <c r="AF158">
        <v>0.32565861299999999</v>
      </c>
      <c r="AG158">
        <v>20</v>
      </c>
      <c r="AH158">
        <v>0.3</v>
      </c>
      <c r="AI158">
        <v>13138.310244541701</v>
      </c>
      <c r="AJ158">
        <v>31.728929704718801</v>
      </c>
      <c r="AK158">
        <v>692</v>
      </c>
      <c r="AL158">
        <v>0.43277048155096898</v>
      </c>
      <c r="AM158">
        <v>1.9572752504426999E-2</v>
      </c>
      <c r="AN158">
        <v>0.15263292079014101</v>
      </c>
      <c r="AO158">
        <v>1.5141806034560901</v>
      </c>
      <c r="AP158">
        <v>0.32649116430174702</v>
      </c>
      <c r="AQ158">
        <v>7.2751871603661096</v>
      </c>
      <c r="AR158">
        <v>3.31596526386104</v>
      </c>
      <c r="AS158">
        <v>3.2609081625668002</v>
      </c>
      <c r="AT158">
        <v>3.6573146292584999</v>
      </c>
      <c r="AU158">
        <v>3.5965898851839699</v>
      </c>
      <c r="AV158">
        <v>3.5597862349999998</v>
      </c>
      <c r="AW158">
        <v>3.5006808359999999</v>
      </c>
      <c r="AX158">
        <v>0.29258517000000001</v>
      </c>
      <c r="AY158">
        <v>0.28772719200000002</v>
      </c>
      <c r="AZ158">
        <v>1.5116900449999999</v>
      </c>
      <c r="BA158">
        <v>1.4865904919999999</v>
      </c>
      <c r="BB158">
        <v>4.5838343353373201</v>
      </c>
      <c r="BC158">
        <v>4.5077259894305799</v>
      </c>
      <c r="BD158">
        <v>1.31663326653306</v>
      </c>
      <c r="BE158">
        <v>1.2947723586662301</v>
      </c>
      <c r="BF158">
        <v>3.5110220440881599</v>
      </c>
      <c r="BG158">
        <v>3.45272628977661</v>
      </c>
      <c r="BH158">
        <v>0.87775551102203997</v>
      </c>
      <c r="BI158">
        <v>0.86318157244415405</v>
      </c>
      <c r="BJ158">
        <v>2.1943887775550999</v>
      </c>
      <c r="BK158">
        <v>2.1579539311103799</v>
      </c>
      <c r="BL158">
        <v>3.3647294589178198</v>
      </c>
      <c r="BM158">
        <v>3.3088626943692501</v>
      </c>
      <c r="BN158">
        <v>1.3653974615898401</v>
      </c>
      <c r="BO158">
        <v>1.34272689046868</v>
      </c>
      <c r="BP158">
        <v>4.6813627254508798</v>
      </c>
      <c r="BQ158">
        <v>4.6036350530354797</v>
      </c>
      <c r="BR158">
        <v>0</v>
      </c>
      <c r="BS158">
        <v>3</v>
      </c>
      <c r="BT158">
        <v>7</v>
      </c>
      <c r="BU158">
        <v>3</v>
      </c>
      <c r="BV158">
        <v>25</v>
      </c>
      <c r="BW158">
        <v>0</v>
      </c>
      <c r="BX158">
        <v>3</v>
      </c>
      <c r="BY158">
        <v>58</v>
      </c>
      <c r="BZ158">
        <v>40</v>
      </c>
      <c r="CA158">
        <v>16</v>
      </c>
      <c r="CB158">
        <v>68</v>
      </c>
      <c r="CC158">
        <v>75</v>
      </c>
      <c r="CD158">
        <v>73</v>
      </c>
      <c r="CE158">
        <v>6</v>
      </c>
      <c r="CF158">
        <v>31</v>
      </c>
      <c r="CG158">
        <v>94</v>
      </c>
      <c r="CH158">
        <v>27</v>
      </c>
      <c r="CI158">
        <v>72</v>
      </c>
      <c r="CJ158">
        <v>18</v>
      </c>
      <c r="CK158">
        <v>45</v>
      </c>
      <c r="CL158">
        <v>69</v>
      </c>
      <c r="CM158">
        <v>28</v>
      </c>
      <c r="CN158">
        <v>96</v>
      </c>
      <c r="CO158">
        <v>16</v>
      </c>
      <c r="CP158">
        <v>30</v>
      </c>
      <c r="CQ158">
        <v>17</v>
      </c>
      <c r="CR158">
        <v>32</v>
      </c>
      <c r="CS158">
        <v>19</v>
      </c>
      <c r="CT158">
        <v>34</v>
      </c>
      <c r="CU158">
        <v>4</v>
      </c>
      <c r="CV158">
        <v>6</v>
      </c>
      <c r="CW158">
        <v>24</v>
      </c>
      <c r="CX158">
        <v>31</v>
      </c>
      <c r="CY158">
        <v>20</v>
      </c>
      <c r="CZ158">
        <v>40</v>
      </c>
      <c r="DA158">
        <v>8</v>
      </c>
      <c r="DB158">
        <v>13</v>
      </c>
      <c r="DC158">
        <v>16</v>
      </c>
      <c r="DD158">
        <v>30</v>
      </c>
      <c r="DE158">
        <v>4</v>
      </c>
      <c r="DF158">
        <v>7</v>
      </c>
      <c r="DG158">
        <v>11</v>
      </c>
      <c r="DH158">
        <v>22</v>
      </c>
      <c r="DI158">
        <v>18</v>
      </c>
      <c r="DJ158">
        <v>33</v>
      </c>
      <c r="DK158">
        <v>12</v>
      </c>
      <c r="DL158">
        <v>14</v>
      </c>
      <c r="DM158">
        <v>21</v>
      </c>
      <c r="DN158">
        <v>41</v>
      </c>
      <c r="DO158">
        <f t="shared" si="34"/>
        <v>0</v>
      </c>
      <c r="DP158">
        <f t="shared" si="35"/>
        <v>0</v>
      </c>
      <c r="DQ158">
        <f t="shared" si="36"/>
        <v>0</v>
      </c>
      <c r="DR158">
        <f t="shared" si="37"/>
        <v>0</v>
      </c>
      <c r="DS158">
        <f t="shared" si="38"/>
        <v>0</v>
      </c>
      <c r="DT158">
        <f t="shared" si="39"/>
        <v>0</v>
      </c>
      <c r="DU158">
        <f t="shared" si="40"/>
        <v>0</v>
      </c>
      <c r="DV158">
        <f t="shared" si="41"/>
        <v>0</v>
      </c>
      <c r="DW158">
        <f t="shared" si="42"/>
        <v>0</v>
      </c>
      <c r="DX158">
        <f t="shared" si="43"/>
        <v>0</v>
      </c>
      <c r="DY158">
        <f t="shared" si="44"/>
        <v>0</v>
      </c>
      <c r="DZ158">
        <f t="shared" si="45"/>
        <v>0</v>
      </c>
      <c r="EA158">
        <f t="shared" si="46"/>
        <v>0</v>
      </c>
      <c r="EB158">
        <f t="shared" si="47"/>
        <v>0</v>
      </c>
      <c r="EC158">
        <f t="shared" si="48"/>
        <v>0</v>
      </c>
      <c r="ED158">
        <f t="shared" si="49"/>
        <v>0</v>
      </c>
      <c r="EE158" t="b">
        <v>1</v>
      </c>
      <c r="EF158" t="b">
        <f t="shared" si="50"/>
        <v>1</v>
      </c>
    </row>
    <row r="159" spans="1:136" x14ac:dyDescent="0.35">
      <c r="A159">
        <v>58580</v>
      </c>
      <c r="B159">
        <v>39035131105</v>
      </c>
      <c r="C159" t="s">
        <v>4</v>
      </c>
      <c r="D159" t="s">
        <v>237</v>
      </c>
      <c r="E159" t="s">
        <v>5</v>
      </c>
      <c r="F159">
        <v>5</v>
      </c>
      <c r="G159">
        <v>3420</v>
      </c>
      <c r="H159">
        <v>3268</v>
      </c>
      <c r="I159">
        <v>2719</v>
      </c>
      <c r="J159">
        <v>1502</v>
      </c>
      <c r="K159">
        <v>1686</v>
      </c>
      <c r="L159">
        <v>1940</v>
      </c>
      <c r="M159">
        <v>0.28756629946960399</v>
      </c>
      <c r="N159">
        <v>8.2991322928774994E-2</v>
      </c>
      <c r="O159">
        <v>1518</v>
      </c>
      <c r="P159">
        <v>0.44385964912280701</v>
      </c>
      <c r="Q159">
        <v>429</v>
      </c>
      <c r="R159">
        <v>0.131272949816401</v>
      </c>
      <c r="S159">
        <v>82</v>
      </c>
      <c r="T159">
        <v>4.2268041237113002E-2</v>
      </c>
      <c r="U159">
        <v>44</v>
      </c>
      <c r="V159">
        <v>2.9294274300932E-2</v>
      </c>
      <c r="W159">
        <v>72</v>
      </c>
      <c r="X159">
        <v>2.64803236484E-2</v>
      </c>
      <c r="Y159">
        <v>125</v>
      </c>
      <c r="Z159">
        <v>3.6549707602338999E-2</v>
      </c>
      <c r="AA159">
        <v>879</v>
      </c>
      <c r="AB159">
        <v>0.25701754385964898</v>
      </c>
      <c r="AC159">
        <v>0.185641025641026</v>
      </c>
      <c r="AD159">
        <v>9.3118057534246503</v>
      </c>
      <c r="AE159">
        <v>64.462639999999894</v>
      </c>
      <c r="AF159">
        <v>0.306235692</v>
      </c>
      <c r="AG159">
        <v>20</v>
      </c>
      <c r="AH159">
        <v>0.3</v>
      </c>
      <c r="AI159">
        <v>2846.6151984193498</v>
      </c>
      <c r="AJ159">
        <v>165.439695819354</v>
      </c>
      <c r="AK159">
        <v>541</v>
      </c>
      <c r="AL159">
        <v>0.32087781731909798</v>
      </c>
      <c r="AM159">
        <v>2.3510527E-2</v>
      </c>
      <c r="AN159">
        <v>0.229705867870968</v>
      </c>
      <c r="AO159">
        <v>2.2322489187903201</v>
      </c>
      <c r="AP159">
        <v>1.8519607533709599</v>
      </c>
      <c r="AQ159">
        <v>1.6265117741939999E-3</v>
      </c>
      <c r="AR159">
        <v>22.717737658098699</v>
      </c>
      <c r="AS159">
        <v>6.5563145113732197</v>
      </c>
      <c r="AT159">
        <v>20.7047735618114</v>
      </c>
      <c r="AU159">
        <v>5.9753752508717897</v>
      </c>
      <c r="AV159">
        <v>19.8420746299999</v>
      </c>
      <c r="AW159">
        <v>5.7264012869999998</v>
      </c>
      <c r="AX159">
        <v>1.725397794</v>
      </c>
      <c r="AY159">
        <v>0.49794793799999998</v>
      </c>
      <c r="AZ159">
        <v>8.9145552689999903</v>
      </c>
      <c r="BA159">
        <v>2.5727310129999998</v>
      </c>
      <c r="BB159">
        <v>22.430171358629099</v>
      </c>
      <c r="BC159">
        <v>6.4733231884444402</v>
      </c>
      <c r="BD159">
        <v>19.554508363933</v>
      </c>
      <c r="BE159">
        <v>5.6434099591567</v>
      </c>
      <c r="BF159">
        <v>17.8291105671154</v>
      </c>
      <c r="BG159">
        <v>5.1454620215840396</v>
      </c>
      <c r="BH159">
        <v>6.3264585883312803</v>
      </c>
      <c r="BI159">
        <v>1.82580910443305</v>
      </c>
      <c r="BJ159">
        <v>17.253977968176201</v>
      </c>
      <c r="BK159">
        <v>4.9794793757264904</v>
      </c>
      <c r="BL159">
        <v>21.855038759689901</v>
      </c>
      <c r="BM159">
        <v>6.3073405425868998</v>
      </c>
      <c r="BN159">
        <v>15.816146470828199</v>
      </c>
      <c r="BO159">
        <v>4.5645227610826202</v>
      </c>
      <c r="BP159">
        <v>14.0907486740105</v>
      </c>
      <c r="BQ159">
        <v>4.0665748235099697</v>
      </c>
      <c r="BR159">
        <v>47</v>
      </c>
      <c r="BS159">
        <v>20</v>
      </c>
      <c r="BT159">
        <v>61</v>
      </c>
      <c r="BU159">
        <v>18</v>
      </c>
      <c r="BV159">
        <v>44</v>
      </c>
      <c r="BW159">
        <v>63</v>
      </c>
      <c r="BX159">
        <v>14</v>
      </c>
      <c r="BY159">
        <v>24</v>
      </c>
      <c r="BZ159">
        <v>89</v>
      </c>
      <c r="CA159">
        <v>42</v>
      </c>
      <c r="CB159">
        <v>79</v>
      </c>
      <c r="CC159">
        <v>72</v>
      </c>
      <c r="CD159">
        <v>69</v>
      </c>
      <c r="CE159">
        <v>6</v>
      </c>
      <c r="CF159">
        <v>31</v>
      </c>
      <c r="CG159">
        <v>78</v>
      </c>
      <c r="CH159">
        <v>68</v>
      </c>
      <c r="CI159">
        <v>62</v>
      </c>
      <c r="CJ159">
        <v>22</v>
      </c>
      <c r="CK159">
        <v>60</v>
      </c>
      <c r="CL159">
        <v>76</v>
      </c>
      <c r="CM159">
        <v>55</v>
      </c>
      <c r="CN159">
        <v>49</v>
      </c>
      <c r="CO159">
        <v>70</v>
      </c>
      <c r="CP159">
        <v>55</v>
      </c>
      <c r="CQ159">
        <v>66</v>
      </c>
      <c r="CR159">
        <v>52</v>
      </c>
      <c r="CS159">
        <v>63</v>
      </c>
      <c r="CT159">
        <v>53</v>
      </c>
      <c r="CU159">
        <v>32</v>
      </c>
      <c r="CV159">
        <v>15</v>
      </c>
      <c r="CW159">
        <v>50</v>
      </c>
      <c r="CX159">
        <v>39</v>
      </c>
      <c r="CY159">
        <v>70</v>
      </c>
      <c r="CZ159">
        <v>55</v>
      </c>
      <c r="DA159">
        <v>60</v>
      </c>
      <c r="DB159">
        <v>50</v>
      </c>
      <c r="DC159">
        <v>63</v>
      </c>
      <c r="DD159">
        <v>43</v>
      </c>
      <c r="DE159">
        <v>29</v>
      </c>
      <c r="DF159">
        <v>15</v>
      </c>
      <c r="DG159">
        <v>59</v>
      </c>
      <c r="DH159">
        <v>46</v>
      </c>
      <c r="DI159">
        <v>66</v>
      </c>
      <c r="DJ159">
        <v>55</v>
      </c>
      <c r="DK159">
        <v>56</v>
      </c>
      <c r="DL159">
        <v>43</v>
      </c>
      <c r="DM159">
        <v>53</v>
      </c>
      <c r="DN159">
        <v>36</v>
      </c>
      <c r="DO159">
        <f t="shared" si="34"/>
        <v>0</v>
      </c>
      <c r="DP159">
        <f t="shared" si="35"/>
        <v>0</v>
      </c>
      <c r="DQ159">
        <f t="shared" si="36"/>
        <v>0</v>
      </c>
      <c r="DR159">
        <f t="shared" si="37"/>
        <v>0</v>
      </c>
      <c r="DS159">
        <f t="shared" si="38"/>
        <v>0</v>
      </c>
      <c r="DT159">
        <f t="shared" si="39"/>
        <v>0</v>
      </c>
      <c r="DU159">
        <f t="shared" si="40"/>
        <v>0</v>
      </c>
      <c r="DV159">
        <f t="shared" si="41"/>
        <v>0</v>
      </c>
      <c r="DW159">
        <f t="shared" si="42"/>
        <v>0</v>
      </c>
      <c r="DX159">
        <f t="shared" si="43"/>
        <v>0</v>
      </c>
      <c r="DY159">
        <f t="shared" si="44"/>
        <v>0</v>
      </c>
      <c r="DZ159">
        <f t="shared" si="45"/>
        <v>0</v>
      </c>
      <c r="EA159">
        <f t="shared" si="46"/>
        <v>0</v>
      </c>
      <c r="EB159">
        <f t="shared" si="47"/>
        <v>0</v>
      </c>
      <c r="EC159">
        <f t="shared" si="48"/>
        <v>0</v>
      </c>
      <c r="ED159">
        <f t="shared" si="49"/>
        <v>0</v>
      </c>
      <c r="EE159" t="b">
        <v>1</v>
      </c>
      <c r="EF159" t="b">
        <f t="shared" si="50"/>
        <v>1</v>
      </c>
    </row>
    <row r="160" spans="1:136" x14ac:dyDescent="0.35">
      <c r="A160">
        <v>58581</v>
      </c>
      <c r="B160">
        <v>39035132100</v>
      </c>
      <c r="C160" t="s">
        <v>4</v>
      </c>
      <c r="D160" t="s">
        <v>237</v>
      </c>
      <c r="E160" t="s">
        <v>5</v>
      </c>
      <c r="F160">
        <v>5</v>
      </c>
      <c r="G160">
        <v>4755</v>
      </c>
      <c r="H160">
        <v>4746</v>
      </c>
      <c r="I160">
        <v>3201</v>
      </c>
      <c r="J160">
        <v>2137</v>
      </c>
      <c r="K160">
        <v>2476</v>
      </c>
      <c r="L160">
        <v>2351</v>
      </c>
      <c r="M160">
        <v>0.42037910722760302</v>
      </c>
      <c r="N160">
        <v>0.107589315162674</v>
      </c>
      <c r="O160">
        <v>3044</v>
      </c>
      <c r="P160">
        <v>0.64016824395373195</v>
      </c>
      <c r="Q160">
        <v>952</v>
      </c>
      <c r="R160">
        <v>0.20058997050147401</v>
      </c>
      <c r="S160">
        <v>160</v>
      </c>
      <c r="T160">
        <v>6.8056146320713995E-2</v>
      </c>
      <c r="U160">
        <v>0</v>
      </c>
      <c r="V160">
        <v>0</v>
      </c>
      <c r="W160">
        <v>189</v>
      </c>
      <c r="X160">
        <v>5.9044048734769997E-2</v>
      </c>
      <c r="Y160">
        <v>192</v>
      </c>
      <c r="Z160">
        <v>4.0378548895899001E-2</v>
      </c>
      <c r="AA160">
        <v>912</v>
      </c>
      <c r="AB160">
        <v>0.19179810725551999</v>
      </c>
      <c r="AC160">
        <v>0.21025641025641001</v>
      </c>
      <c r="AD160">
        <v>9.3786035616438408</v>
      </c>
      <c r="AE160">
        <v>63.080710000000003</v>
      </c>
      <c r="AF160">
        <v>0.36740579800000001</v>
      </c>
      <c r="AG160">
        <v>20</v>
      </c>
      <c r="AH160">
        <v>0.3</v>
      </c>
      <c r="AI160">
        <v>4482.7390919468098</v>
      </c>
      <c r="AJ160">
        <v>100.04411222270301</v>
      </c>
      <c r="AK160">
        <v>1680</v>
      </c>
      <c r="AL160">
        <v>0.67851373182552399</v>
      </c>
      <c r="AM160">
        <v>2.8518369229136E-2</v>
      </c>
      <c r="AN160">
        <v>0.78504634393441297</v>
      </c>
      <c r="AO160">
        <v>3.2481044996672201</v>
      </c>
      <c r="AP160">
        <v>5.9624822381591303</v>
      </c>
      <c r="AQ160">
        <v>7.2679989976880003E-3</v>
      </c>
      <c r="AR160">
        <v>33.6303285782082</v>
      </c>
      <c r="AS160">
        <v>8.6071452130139203</v>
      </c>
      <c r="AT160">
        <v>26.483883755338901</v>
      </c>
      <c r="AU160">
        <v>6.7781268552484599</v>
      </c>
      <c r="AV160">
        <v>33.209949450000003</v>
      </c>
      <c r="AW160">
        <v>8.4995558849999906</v>
      </c>
      <c r="AX160">
        <v>2.5222746420000002</v>
      </c>
      <c r="AY160">
        <v>0.64553589</v>
      </c>
      <c r="AZ160">
        <v>13.031752320000001</v>
      </c>
      <c r="BA160">
        <v>3.3352687649999999</v>
      </c>
      <c r="BB160">
        <v>35.311845007118599</v>
      </c>
      <c r="BC160">
        <v>9.0375024736646097</v>
      </c>
      <c r="BD160">
        <v>22.7004717902905</v>
      </c>
      <c r="BE160">
        <v>5.8098230187843898</v>
      </c>
      <c r="BF160">
        <v>36.993361436028998</v>
      </c>
      <c r="BG160">
        <v>9.4678597343153097</v>
      </c>
      <c r="BH160">
        <v>11.3502358951452</v>
      </c>
      <c r="BI160">
        <v>2.90491150939219</v>
      </c>
      <c r="BJ160">
        <v>35.311845007118599</v>
      </c>
      <c r="BK160">
        <v>9.0375024736646097</v>
      </c>
      <c r="BL160">
        <v>34.891465899891003</v>
      </c>
      <c r="BM160">
        <v>8.9299131585019396</v>
      </c>
      <c r="BN160">
        <v>34.050707685435803</v>
      </c>
      <c r="BO160">
        <v>8.7147345281765904</v>
      </c>
      <c r="BP160">
        <v>26.063504648111302</v>
      </c>
      <c r="BQ160">
        <v>6.67053754008578</v>
      </c>
      <c r="BR160">
        <v>66</v>
      </c>
      <c r="BS160">
        <v>36</v>
      </c>
      <c r="BT160">
        <v>75</v>
      </c>
      <c r="BU160">
        <v>33</v>
      </c>
      <c r="BV160">
        <v>69</v>
      </c>
      <c r="BW160">
        <v>0</v>
      </c>
      <c r="BX160">
        <v>34</v>
      </c>
      <c r="BY160">
        <v>30</v>
      </c>
      <c r="BZ160">
        <v>67</v>
      </c>
      <c r="CA160">
        <v>66</v>
      </c>
      <c r="CB160">
        <v>80</v>
      </c>
      <c r="CC160">
        <v>63</v>
      </c>
      <c r="CD160">
        <v>79</v>
      </c>
      <c r="CE160">
        <v>6</v>
      </c>
      <c r="CF160">
        <v>31</v>
      </c>
      <c r="CG160">
        <v>84</v>
      </c>
      <c r="CH160">
        <v>54</v>
      </c>
      <c r="CI160">
        <v>88</v>
      </c>
      <c r="CJ160">
        <v>27</v>
      </c>
      <c r="CK160">
        <v>84</v>
      </c>
      <c r="CL160">
        <v>83</v>
      </c>
      <c r="CM160">
        <v>81</v>
      </c>
      <c r="CN160">
        <v>62</v>
      </c>
      <c r="CO160">
        <v>81</v>
      </c>
      <c r="CP160">
        <v>67</v>
      </c>
      <c r="CQ160">
        <v>74</v>
      </c>
      <c r="CR160">
        <v>59</v>
      </c>
      <c r="CS160">
        <v>79</v>
      </c>
      <c r="CT160">
        <v>68</v>
      </c>
      <c r="CU160">
        <v>40</v>
      </c>
      <c r="CV160">
        <v>24</v>
      </c>
      <c r="CW160">
        <v>60</v>
      </c>
      <c r="CX160">
        <v>45</v>
      </c>
      <c r="CY160">
        <v>84</v>
      </c>
      <c r="CZ160">
        <v>70</v>
      </c>
      <c r="DA160">
        <v>65</v>
      </c>
      <c r="DB160">
        <v>51</v>
      </c>
      <c r="DC160">
        <v>84</v>
      </c>
      <c r="DD160">
        <v>69</v>
      </c>
      <c r="DE160">
        <v>47</v>
      </c>
      <c r="DF160">
        <v>26</v>
      </c>
      <c r="DG160">
        <v>81</v>
      </c>
      <c r="DH160">
        <v>68</v>
      </c>
      <c r="DI160">
        <v>80</v>
      </c>
      <c r="DJ160">
        <v>68</v>
      </c>
      <c r="DK160">
        <v>79</v>
      </c>
      <c r="DL160">
        <v>66</v>
      </c>
      <c r="DM160">
        <v>75</v>
      </c>
      <c r="DN160">
        <v>56</v>
      </c>
      <c r="DO160">
        <f t="shared" si="34"/>
        <v>0</v>
      </c>
      <c r="DP160">
        <f t="shared" si="35"/>
        <v>0</v>
      </c>
      <c r="DQ160">
        <f t="shared" si="36"/>
        <v>0</v>
      </c>
      <c r="DR160">
        <f t="shared" si="37"/>
        <v>0</v>
      </c>
      <c r="DS160">
        <f t="shared" si="38"/>
        <v>0</v>
      </c>
      <c r="DT160">
        <f t="shared" si="39"/>
        <v>0</v>
      </c>
      <c r="DU160">
        <f t="shared" si="40"/>
        <v>0</v>
      </c>
      <c r="DV160">
        <f t="shared" si="41"/>
        <v>0</v>
      </c>
      <c r="DW160">
        <f t="shared" si="42"/>
        <v>0</v>
      </c>
      <c r="DX160">
        <f t="shared" si="43"/>
        <v>0</v>
      </c>
      <c r="DY160">
        <f t="shared" si="44"/>
        <v>0</v>
      </c>
      <c r="DZ160">
        <f t="shared" si="45"/>
        <v>0</v>
      </c>
      <c r="EA160">
        <f t="shared" si="46"/>
        <v>0</v>
      </c>
      <c r="EB160">
        <f t="shared" si="47"/>
        <v>0</v>
      </c>
      <c r="EC160">
        <f t="shared" si="48"/>
        <v>0</v>
      </c>
      <c r="ED160">
        <f t="shared" si="49"/>
        <v>0</v>
      </c>
      <c r="EE160" t="b">
        <v>1</v>
      </c>
      <c r="EF160" t="b">
        <f t="shared" si="50"/>
        <v>1</v>
      </c>
    </row>
    <row r="161" spans="1:136" x14ac:dyDescent="0.35">
      <c r="A161">
        <v>58584</v>
      </c>
      <c r="B161">
        <v>39035132302</v>
      </c>
      <c r="C161" t="s">
        <v>4</v>
      </c>
      <c r="D161" t="s">
        <v>237</v>
      </c>
      <c r="E161" t="s">
        <v>5</v>
      </c>
      <c r="F161">
        <v>5</v>
      </c>
      <c r="G161">
        <v>1743</v>
      </c>
      <c r="H161">
        <v>1723</v>
      </c>
      <c r="I161">
        <v>1213</v>
      </c>
      <c r="J161">
        <v>918</v>
      </c>
      <c r="K161">
        <v>995</v>
      </c>
      <c r="L161">
        <v>1050</v>
      </c>
      <c r="M161">
        <v>0.42939804987298502</v>
      </c>
      <c r="N161">
        <v>0.16336229692252199</v>
      </c>
      <c r="O161">
        <v>810</v>
      </c>
      <c r="P161">
        <v>0.46471600688468101</v>
      </c>
      <c r="Q161">
        <v>679</v>
      </c>
      <c r="R161">
        <v>0.39408009286128798</v>
      </c>
      <c r="S161">
        <v>48</v>
      </c>
      <c r="T161">
        <v>4.5714285714285999E-2</v>
      </c>
      <c r="U161">
        <v>18</v>
      </c>
      <c r="V161">
        <v>1.9607843137254999E-2</v>
      </c>
      <c r="W161">
        <v>125</v>
      </c>
      <c r="X161">
        <v>0.103050288540807</v>
      </c>
      <c r="Y161">
        <v>112</v>
      </c>
      <c r="Z161">
        <v>6.4257028112450001E-2</v>
      </c>
      <c r="AA161">
        <v>285</v>
      </c>
      <c r="AB161">
        <v>0.16351118760757299</v>
      </c>
      <c r="AC161">
        <v>0.25435897435897398</v>
      </c>
      <c r="AD161">
        <v>9.3417504109589</v>
      </c>
      <c r="AE161">
        <v>62.503050000000002</v>
      </c>
      <c r="AF161">
        <v>0.30504467200000002</v>
      </c>
      <c r="AG161">
        <v>20</v>
      </c>
      <c r="AH161">
        <v>0.3</v>
      </c>
      <c r="AI161">
        <v>11204.790788291</v>
      </c>
      <c r="AJ161">
        <v>198.129242915384</v>
      </c>
      <c r="AK161">
        <v>614</v>
      </c>
      <c r="AL161">
        <v>0.61708542713567804</v>
      </c>
      <c r="AM161">
        <v>3.0538221567568E-2</v>
      </c>
      <c r="AN161">
        <v>0.336874259343035</v>
      </c>
      <c r="AO161">
        <v>5.2012590868336801</v>
      </c>
      <c r="AP161">
        <v>4.9496988973596601</v>
      </c>
      <c r="AQ161">
        <v>0.19017331003534299</v>
      </c>
      <c r="AR161">
        <v>34.351843989838699</v>
      </c>
      <c r="AS161">
        <v>13.0689837538017</v>
      </c>
      <c r="AT161">
        <v>25.334484942506101</v>
      </c>
      <c r="AU161">
        <v>9.6383755184287896</v>
      </c>
      <c r="AV161">
        <v>29.62846545</v>
      </c>
      <c r="AW161">
        <v>11.27199849</v>
      </c>
      <c r="AX161">
        <v>2.5763883000000001</v>
      </c>
      <c r="AY161">
        <v>0.98017378200000005</v>
      </c>
      <c r="AZ161">
        <v>13.31133955</v>
      </c>
      <c r="BA161">
        <v>5.0642312069999997</v>
      </c>
      <c r="BB161">
        <v>39.934018638187602</v>
      </c>
      <c r="BC161">
        <v>15.1926936137945</v>
      </c>
      <c r="BD161">
        <v>31.346057640727899</v>
      </c>
      <c r="BE161">
        <v>11.925447675344101</v>
      </c>
      <c r="BF161">
        <v>36.498834239203703</v>
      </c>
      <c r="BG161">
        <v>13.8857952384143</v>
      </c>
      <c r="BH161">
        <v>12.452543446316501</v>
      </c>
      <c r="BI161">
        <v>4.7375066107531296</v>
      </c>
      <c r="BJ161">
        <v>29.6284654412359</v>
      </c>
      <c r="BK161">
        <v>11.271998487654001</v>
      </c>
      <c r="BL161">
        <v>38.6458244885686</v>
      </c>
      <c r="BM161">
        <v>14.7026067230269</v>
      </c>
      <c r="BN161">
        <v>33.493047890092797</v>
      </c>
      <c r="BO161">
        <v>12.742259159956699</v>
      </c>
      <c r="BP161">
        <v>36.069436189330702</v>
      </c>
      <c r="BQ161">
        <v>13.7224329414918</v>
      </c>
      <c r="BR161">
        <v>67</v>
      </c>
      <c r="BS161">
        <v>67</v>
      </c>
      <c r="BT161">
        <v>63</v>
      </c>
      <c r="BU161">
        <v>70</v>
      </c>
      <c r="BV161">
        <v>48</v>
      </c>
      <c r="BW161">
        <v>56</v>
      </c>
      <c r="BX161">
        <v>57</v>
      </c>
      <c r="BY161">
        <v>64</v>
      </c>
      <c r="BZ161">
        <v>53</v>
      </c>
      <c r="CA161">
        <v>92</v>
      </c>
      <c r="CB161">
        <v>80</v>
      </c>
      <c r="CC161">
        <v>59</v>
      </c>
      <c r="CD161">
        <v>69</v>
      </c>
      <c r="CE161">
        <v>6</v>
      </c>
      <c r="CF161">
        <v>31</v>
      </c>
      <c r="CG161">
        <v>93</v>
      </c>
      <c r="CH161">
        <v>73</v>
      </c>
      <c r="CI161">
        <v>85</v>
      </c>
      <c r="CJ161">
        <v>29</v>
      </c>
      <c r="CK161">
        <v>69</v>
      </c>
      <c r="CL161">
        <v>90</v>
      </c>
      <c r="CM161">
        <v>78</v>
      </c>
      <c r="CN161">
        <v>84</v>
      </c>
      <c r="CO161">
        <v>82</v>
      </c>
      <c r="CP161">
        <v>84</v>
      </c>
      <c r="CQ161">
        <v>73</v>
      </c>
      <c r="CR161">
        <v>74</v>
      </c>
      <c r="CS161">
        <v>75</v>
      </c>
      <c r="CT161">
        <v>78</v>
      </c>
      <c r="CU161">
        <v>40</v>
      </c>
      <c r="CV161">
        <v>38</v>
      </c>
      <c r="CW161">
        <v>61</v>
      </c>
      <c r="CX161">
        <v>59</v>
      </c>
      <c r="CY161">
        <v>87</v>
      </c>
      <c r="CZ161">
        <v>88</v>
      </c>
      <c r="DA161">
        <v>76</v>
      </c>
      <c r="DB161">
        <v>78</v>
      </c>
      <c r="DC161">
        <v>84</v>
      </c>
      <c r="DD161">
        <v>84</v>
      </c>
      <c r="DE161">
        <v>50</v>
      </c>
      <c r="DF161">
        <v>45</v>
      </c>
      <c r="DG161">
        <v>76</v>
      </c>
      <c r="DH161">
        <v>76</v>
      </c>
      <c r="DI161">
        <v>83</v>
      </c>
      <c r="DJ161">
        <v>85</v>
      </c>
      <c r="DK161">
        <v>79</v>
      </c>
      <c r="DL161">
        <v>79</v>
      </c>
      <c r="DM161">
        <v>84</v>
      </c>
      <c r="DN161">
        <v>85</v>
      </c>
      <c r="DO161">
        <f t="shared" si="34"/>
        <v>0</v>
      </c>
      <c r="DP161">
        <f t="shared" si="35"/>
        <v>0</v>
      </c>
      <c r="DQ161">
        <f t="shared" si="36"/>
        <v>0</v>
      </c>
      <c r="DR161">
        <f t="shared" si="37"/>
        <v>0</v>
      </c>
      <c r="DS161">
        <f t="shared" si="38"/>
        <v>0</v>
      </c>
      <c r="DT161">
        <f t="shared" si="39"/>
        <v>0</v>
      </c>
      <c r="DU161">
        <f t="shared" si="40"/>
        <v>0</v>
      </c>
      <c r="DV161">
        <f t="shared" si="41"/>
        <v>0</v>
      </c>
      <c r="DW161">
        <f t="shared" si="42"/>
        <v>0</v>
      </c>
      <c r="DX161">
        <f t="shared" si="43"/>
        <v>0</v>
      </c>
      <c r="DY161">
        <f t="shared" si="44"/>
        <v>0</v>
      </c>
      <c r="DZ161">
        <f t="shared" si="45"/>
        <v>0</v>
      </c>
      <c r="EA161">
        <f t="shared" si="46"/>
        <v>0</v>
      </c>
      <c r="EB161">
        <f t="shared" si="47"/>
        <v>0</v>
      </c>
      <c r="EC161">
        <f t="shared" si="48"/>
        <v>0</v>
      </c>
      <c r="ED161">
        <f t="shared" si="49"/>
        <v>0</v>
      </c>
      <c r="EE161" t="b">
        <v>1</v>
      </c>
      <c r="EF161" t="b">
        <f t="shared" si="50"/>
        <v>1</v>
      </c>
    </row>
    <row r="162" spans="1:136" x14ac:dyDescent="0.35">
      <c r="A162">
        <v>58586</v>
      </c>
      <c r="B162">
        <v>39035133104</v>
      </c>
      <c r="C162" t="s">
        <v>4</v>
      </c>
      <c r="D162" t="s">
        <v>237</v>
      </c>
      <c r="E162" t="s">
        <v>5</v>
      </c>
      <c r="F162">
        <v>5</v>
      </c>
      <c r="G162">
        <v>2741</v>
      </c>
      <c r="H162">
        <v>2711</v>
      </c>
      <c r="I162">
        <v>2228</v>
      </c>
      <c r="J162">
        <v>1829</v>
      </c>
      <c r="K162">
        <v>1952</v>
      </c>
      <c r="L162">
        <v>1560</v>
      </c>
      <c r="M162">
        <v>0.59254168869756596</v>
      </c>
      <c r="N162">
        <v>0.173052774474003</v>
      </c>
      <c r="O162">
        <v>2306</v>
      </c>
      <c r="P162">
        <v>0.84129879605983204</v>
      </c>
      <c r="Q162">
        <v>932</v>
      </c>
      <c r="R162">
        <v>0.34378458133529999</v>
      </c>
      <c r="S162">
        <v>243</v>
      </c>
      <c r="T162">
        <v>0.15576923076922999</v>
      </c>
      <c r="U162">
        <v>20</v>
      </c>
      <c r="V162">
        <v>1.0934937124111E-2</v>
      </c>
      <c r="W162">
        <v>274</v>
      </c>
      <c r="X162">
        <v>0.12298025134649899</v>
      </c>
      <c r="Y162">
        <v>123</v>
      </c>
      <c r="Z162">
        <v>4.4874133527909997E-2</v>
      </c>
      <c r="AA162">
        <v>548</v>
      </c>
      <c r="AB162">
        <v>0.19992703392922201</v>
      </c>
      <c r="AC162">
        <v>0.23179487179487199</v>
      </c>
      <c r="AD162">
        <v>9.3029898630136998</v>
      </c>
      <c r="AE162">
        <v>63.366370000000003</v>
      </c>
      <c r="AF162">
        <v>0.29819575500000001</v>
      </c>
      <c r="AG162">
        <v>20</v>
      </c>
      <c r="AH162">
        <v>0.3</v>
      </c>
      <c r="AI162">
        <v>3470.9612832738699</v>
      </c>
      <c r="AJ162">
        <v>514.187930673604</v>
      </c>
      <c r="AK162">
        <v>274</v>
      </c>
      <c r="AL162">
        <v>0.14036885245901601</v>
      </c>
      <c r="AM162">
        <v>2.747831462102E-2</v>
      </c>
      <c r="AN162">
        <v>2.4944155866973601</v>
      </c>
      <c r="AO162">
        <v>4.7793264194792799</v>
      </c>
      <c r="AP162">
        <v>2.2211169893943801</v>
      </c>
      <c r="AQ162">
        <v>5.7092840736049999E-3</v>
      </c>
      <c r="AR162">
        <v>46.810793407107703</v>
      </c>
      <c r="AS162">
        <v>13.671169183446199</v>
      </c>
      <c r="AT162">
        <v>38.515209765341702</v>
      </c>
      <c r="AU162">
        <v>11.248430340810099</v>
      </c>
      <c r="AV162">
        <v>40.292834849999899</v>
      </c>
      <c r="AW162">
        <v>11.767588630000001</v>
      </c>
      <c r="AX162">
        <v>3.555250134</v>
      </c>
      <c r="AY162">
        <v>1.038316644</v>
      </c>
      <c r="AZ162">
        <v>18.36879236</v>
      </c>
      <c r="BA162">
        <v>5.3646359940000004</v>
      </c>
      <c r="BB162">
        <v>47.995876784502798</v>
      </c>
      <c r="BC162">
        <v>14.017274732394201</v>
      </c>
      <c r="BD162">
        <v>53.328751982780901</v>
      </c>
      <c r="BE162">
        <v>15.574749702660201</v>
      </c>
      <c r="BF162">
        <v>23.701667547902598</v>
      </c>
      <c r="BG162">
        <v>6.9221109789601201</v>
      </c>
      <c r="BH162">
        <v>15.406083906136701</v>
      </c>
      <c r="BI162">
        <v>4.4993721363240704</v>
      </c>
      <c r="BJ162">
        <v>57.476543803663901</v>
      </c>
      <c r="BK162">
        <v>16.786119123978199</v>
      </c>
      <c r="BL162">
        <v>52.143668605385798</v>
      </c>
      <c r="BM162">
        <v>15.228644153712199</v>
      </c>
      <c r="BN162">
        <v>34.959959633156302</v>
      </c>
      <c r="BO162">
        <v>10.2101136939661</v>
      </c>
      <c r="BP162">
        <v>35.552501321853903</v>
      </c>
      <c r="BQ162">
        <v>10.3831664684401</v>
      </c>
      <c r="BR162">
        <v>83</v>
      </c>
      <c r="BS162">
        <v>71</v>
      </c>
      <c r="BT162">
        <v>86</v>
      </c>
      <c r="BU162">
        <v>62</v>
      </c>
      <c r="BV162">
        <v>95</v>
      </c>
      <c r="BW162">
        <v>46</v>
      </c>
      <c r="BX162">
        <v>64</v>
      </c>
      <c r="BY162">
        <v>36</v>
      </c>
      <c r="BZ162">
        <v>71</v>
      </c>
      <c r="CA162">
        <v>82</v>
      </c>
      <c r="CB162">
        <v>79</v>
      </c>
      <c r="CC162">
        <v>65</v>
      </c>
      <c r="CD162">
        <v>68</v>
      </c>
      <c r="CE162">
        <v>6</v>
      </c>
      <c r="CF162">
        <v>31</v>
      </c>
      <c r="CG162">
        <v>81</v>
      </c>
      <c r="CH162">
        <v>90</v>
      </c>
      <c r="CI162">
        <v>40</v>
      </c>
      <c r="CJ162">
        <v>26</v>
      </c>
      <c r="CK162">
        <v>97</v>
      </c>
      <c r="CL162">
        <v>88</v>
      </c>
      <c r="CM162">
        <v>59</v>
      </c>
      <c r="CN162">
        <v>60</v>
      </c>
      <c r="CO162">
        <v>89</v>
      </c>
      <c r="CP162">
        <v>85</v>
      </c>
      <c r="CQ162">
        <v>85</v>
      </c>
      <c r="CR162">
        <v>80</v>
      </c>
      <c r="CS162">
        <v>84</v>
      </c>
      <c r="CT162">
        <v>79</v>
      </c>
      <c r="CU162">
        <v>46</v>
      </c>
      <c r="CV162">
        <v>40</v>
      </c>
      <c r="CW162">
        <v>71</v>
      </c>
      <c r="CX162">
        <v>61</v>
      </c>
      <c r="CY162">
        <v>92</v>
      </c>
      <c r="CZ162">
        <v>86</v>
      </c>
      <c r="DA162">
        <v>92</v>
      </c>
      <c r="DB162">
        <v>87</v>
      </c>
      <c r="DC162">
        <v>72</v>
      </c>
      <c r="DD162">
        <v>55</v>
      </c>
      <c r="DE162">
        <v>57</v>
      </c>
      <c r="DF162">
        <v>42</v>
      </c>
      <c r="DG162">
        <v>94</v>
      </c>
      <c r="DH162">
        <v>88</v>
      </c>
      <c r="DI162">
        <v>91</v>
      </c>
      <c r="DJ162">
        <v>86</v>
      </c>
      <c r="DK162">
        <v>80</v>
      </c>
      <c r="DL162">
        <v>72</v>
      </c>
      <c r="DM162">
        <v>84</v>
      </c>
      <c r="DN162">
        <v>75</v>
      </c>
      <c r="DO162">
        <f t="shared" si="34"/>
        <v>0</v>
      </c>
      <c r="DP162">
        <f t="shared" si="35"/>
        <v>0</v>
      </c>
      <c r="DQ162">
        <f t="shared" si="36"/>
        <v>0</v>
      </c>
      <c r="DR162">
        <f t="shared" si="37"/>
        <v>0</v>
      </c>
      <c r="DS162">
        <f t="shared" si="38"/>
        <v>0</v>
      </c>
      <c r="DT162">
        <f t="shared" si="39"/>
        <v>0</v>
      </c>
      <c r="DU162">
        <f t="shared" si="40"/>
        <v>0</v>
      </c>
      <c r="DV162">
        <f t="shared" si="41"/>
        <v>0</v>
      </c>
      <c r="DW162">
        <f t="shared" si="42"/>
        <v>0</v>
      </c>
      <c r="DX162">
        <f t="shared" si="43"/>
        <v>0</v>
      </c>
      <c r="DY162">
        <f t="shared" si="44"/>
        <v>0</v>
      </c>
      <c r="DZ162">
        <f t="shared" si="45"/>
        <v>0</v>
      </c>
      <c r="EA162">
        <f t="shared" si="46"/>
        <v>0</v>
      </c>
      <c r="EB162">
        <f t="shared" si="47"/>
        <v>0</v>
      </c>
      <c r="EC162">
        <f t="shared" si="48"/>
        <v>0</v>
      </c>
      <c r="ED162">
        <f t="shared" si="49"/>
        <v>0</v>
      </c>
      <c r="EE162" t="b">
        <v>1</v>
      </c>
      <c r="EF162" t="b">
        <f t="shared" si="50"/>
        <v>1</v>
      </c>
    </row>
    <row r="163" spans="1:136" x14ac:dyDescent="0.35">
      <c r="A163">
        <v>58587</v>
      </c>
      <c r="B163">
        <v>39035134100</v>
      </c>
      <c r="C163" t="s">
        <v>4</v>
      </c>
      <c r="D163" t="s">
        <v>237</v>
      </c>
      <c r="E163" t="s">
        <v>5</v>
      </c>
      <c r="F163">
        <v>5</v>
      </c>
      <c r="G163">
        <v>1471</v>
      </c>
      <c r="H163">
        <v>1325</v>
      </c>
      <c r="I163">
        <v>1162</v>
      </c>
      <c r="J163">
        <v>658</v>
      </c>
      <c r="K163">
        <v>681</v>
      </c>
      <c r="L163">
        <v>760</v>
      </c>
      <c r="M163">
        <v>0.30123571437733299</v>
      </c>
      <c r="N163">
        <v>0.122603466224357</v>
      </c>
      <c r="O163">
        <v>501</v>
      </c>
      <c r="P163">
        <v>0.340584636301835</v>
      </c>
      <c r="Q163">
        <v>347</v>
      </c>
      <c r="R163">
        <v>0.26188679245282998</v>
      </c>
      <c r="S163">
        <v>12</v>
      </c>
      <c r="T163">
        <v>1.5789473684209999E-2</v>
      </c>
      <c r="U163">
        <v>7</v>
      </c>
      <c r="V163">
        <v>1.063829787234E-2</v>
      </c>
      <c r="W163">
        <v>102</v>
      </c>
      <c r="X163">
        <v>8.7779690189329004E-2</v>
      </c>
      <c r="Y163">
        <v>54</v>
      </c>
      <c r="Z163">
        <v>3.6709721278042E-2</v>
      </c>
      <c r="AA163">
        <v>328</v>
      </c>
      <c r="AB163">
        <v>0.222977566281441</v>
      </c>
      <c r="AC163">
        <v>0.23692307692307699</v>
      </c>
      <c r="AD163">
        <v>9.0839800000000004</v>
      </c>
      <c r="AE163">
        <v>61.783610000000003</v>
      </c>
      <c r="AF163">
        <v>0.21300654999999999</v>
      </c>
      <c r="AG163">
        <v>20</v>
      </c>
      <c r="AH163">
        <v>0.2</v>
      </c>
      <c r="AI163">
        <v>6216.2031420000003</v>
      </c>
      <c r="AJ163">
        <v>139.453448199999</v>
      </c>
      <c r="AK163">
        <v>408</v>
      </c>
      <c r="AL163">
        <v>0.59911894273127697</v>
      </c>
      <c r="AM163">
        <v>2.6121307E-2</v>
      </c>
      <c r="AN163">
        <v>1.1291088570000001</v>
      </c>
      <c r="AO163">
        <v>0.700672234</v>
      </c>
      <c r="AP163">
        <v>6.3500225019999998</v>
      </c>
      <c r="AQ163">
        <v>3.1469719E-2</v>
      </c>
      <c r="AR163">
        <v>22.291442863922601</v>
      </c>
      <c r="AS163">
        <v>9.0726565006024096</v>
      </c>
      <c r="AT163">
        <v>16.567964290753299</v>
      </c>
      <c r="AU163">
        <v>6.7431906423396297</v>
      </c>
      <c r="AV163">
        <v>14.7605499899999</v>
      </c>
      <c r="AW163">
        <v>6.0075698339999999</v>
      </c>
      <c r="AX163">
        <v>1.807414284</v>
      </c>
      <c r="AY163">
        <v>0.73562079599999997</v>
      </c>
      <c r="AZ163">
        <v>1.204942856</v>
      </c>
      <c r="BA163">
        <v>0.49041386399999998</v>
      </c>
      <c r="BB163">
        <v>26.508742865205299</v>
      </c>
      <c r="BC163">
        <v>10.7891050277434</v>
      </c>
      <c r="BD163">
        <v>19.2790857201493</v>
      </c>
      <c r="BE163">
        <v>7.84662183835884</v>
      </c>
      <c r="BF163">
        <v>25.303800007695902</v>
      </c>
      <c r="BG163">
        <v>10.2986911628459</v>
      </c>
      <c r="BH163">
        <v>7.5308928594333198</v>
      </c>
      <c r="BI163">
        <v>3.06508665560892</v>
      </c>
      <c r="BJ163">
        <v>27.1112142939599</v>
      </c>
      <c r="BK163">
        <v>11.034311960192101</v>
      </c>
      <c r="BL163">
        <v>16.567964290753299</v>
      </c>
      <c r="BM163">
        <v>6.7431906423396297</v>
      </c>
      <c r="BN163">
        <v>24.7013285789413</v>
      </c>
      <c r="BO163">
        <v>10.053484230397199</v>
      </c>
      <c r="BP163">
        <v>22.291442863922601</v>
      </c>
      <c r="BQ163">
        <v>9.0726565006024096</v>
      </c>
      <c r="BR163">
        <v>50</v>
      </c>
      <c r="BS163">
        <v>45</v>
      </c>
      <c r="BT163">
        <v>52</v>
      </c>
      <c r="BU163">
        <v>46</v>
      </c>
      <c r="BV163">
        <v>12</v>
      </c>
      <c r="BW163">
        <v>46</v>
      </c>
      <c r="BX163">
        <v>50</v>
      </c>
      <c r="BY163">
        <v>25</v>
      </c>
      <c r="BZ163">
        <v>80</v>
      </c>
      <c r="CA163">
        <v>85</v>
      </c>
      <c r="CB163">
        <v>74</v>
      </c>
      <c r="CC163">
        <v>55</v>
      </c>
      <c r="CD163">
        <v>49</v>
      </c>
      <c r="CE163">
        <v>6</v>
      </c>
      <c r="CF163">
        <v>4</v>
      </c>
      <c r="CG163">
        <v>88</v>
      </c>
      <c r="CH163">
        <v>64</v>
      </c>
      <c r="CI163">
        <v>84</v>
      </c>
      <c r="CJ163">
        <v>25</v>
      </c>
      <c r="CK163">
        <v>90</v>
      </c>
      <c r="CL163">
        <v>55</v>
      </c>
      <c r="CM163">
        <v>82</v>
      </c>
      <c r="CN163">
        <v>74</v>
      </c>
      <c r="CO163">
        <v>69</v>
      </c>
      <c r="CP163">
        <v>70</v>
      </c>
      <c r="CQ163">
        <v>59</v>
      </c>
      <c r="CR163">
        <v>58</v>
      </c>
      <c r="CS163">
        <v>54</v>
      </c>
      <c r="CT163">
        <v>55</v>
      </c>
      <c r="CU163">
        <v>33</v>
      </c>
      <c r="CV163">
        <v>29</v>
      </c>
      <c r="CW163">
        <v>22</v>
      </c>
      <c r="CX163">
        <v>18</v>
      </c>
      <c r="CY163">
        <v>76</v>
      </c>
      <c r="CZ163">
        <v>77</v>
      </c>
      <c r="DA163">
        <v>60</v>
      </c>
      <c r="DB163">
        <v>62</v>
      </c>
      <c r="DC163">
        <v>74</v>
      </c>
      <c r="DD163">
        <v>73</v>
      </c>
      <c r="DE163">
        <v>34</v>
      </c>
      <c r="DF163">
        <v>28</v>
      </c>
      <c r="DG163">
        <v>74</v>
      </c>
      <c r="DH163">
        <v>75</v>
      </c>
      <c r="DI163">
        <v>57</v>
      </c>
      <c r="DJ163">
        <v>58</v>
      </c>
      <c r="DK163">
        <v>70</v>
      </c>
      <c r="DL163">
        <v>71</v>
      </c>
      <c r="DM163">
        <v>69</v>
      </c>
      <c r="DN163">
        <v>70</v>
      </c>
      <c r="DO163">
        <f t="shared" si="34"/>
        <v>0</v>
      </c>
      <c r="DP163">
        <f t="shared" si="35"/>
        <v>0</v>
      </c>
      <c r="DQ163">
        <f t="shared" si="36"/>
        <v>0</v>
      </c>
      <c r="DR163">
        <f t="shared" si="37"/>
        <v>0</v>
      </c>
      <c r="DS163">
        <f t="shared" si="38"/>
        <v>0</v>
      </c>
      <c r="DT163">
        <f t="shared" si="39"/>
        <v>0</v>
      </c>
      <c r="DU163">
        <f t="shared" si="40"/>
        <v>0</v>
      </c>
      <c r="DV163">
        <f t="shared" si="41"/>
        <v>0</v>
      </c>
      <c r="DW163">
        <f t="shared" si="42"/>
        <v>0</v>
      </c>
      <c r="DX163">
        <f t="shared" si="43"/>
        <v>0</v>
      </c>
      <c r="DY163">
        <f t="shared" si="44"/>
        <v>0</v>
      </c>
      <c r="DZ163">
        <f t="shared" si="45"/>
        <v>0</v>
      </c>
      <c r="EA163">
        <f t="shared" si="46"/>
        <v>0</v>
      </c>
      <c r="EB163">
        <f t="shared" si="47"/>
        <v>0</v>
      </c>
      <c r="EC163">
        <f t="shared" si="48"/>
        <v>0</v>
      </c>
      <c r="ED163">
        <f t="shared" si="49"/>
        <v>0</v>
      </c>
      <c r="EE163" t="b">
        <v>1</v>
      </c>
      <c r="EF163" t="b">
        <f t="shared" si="50"/>
        <v>1</v>
      </c>
    </row>
    <row r="164" spans="1:136" x14ac:dyDescent="0.35">
      <c r="A164">
        <v>58590</v>
      </c>
      <c r="B164">
        <v>39035134205</v>
      </c>
      <c r="C164" t="s">
        <v>4</v>
      </c>
      <c r="D164" t="s">
        <v>237</v>
      </c>
      <c r="E164" t="s">
        <v>5</v>
      </c>
      <c r="F164">
        <v>5</v>
      </c>
      <c r="G164">
        <v>2248</v>
      </c>
      <c r="H164">
        <v>2223</v>
      </c>
      <c r="I164">
        <v>1849</v>
      </c>
      <c r="J164">
        <v>1015</v>
      </c>
      <c r="K164">
        <v>1076</v>
      </c>
      <c r="L164">
        <v>1174</v>
      </c>
      <c r="M164">
        <v>0.12751745741303699</v>
      </c>
      <c r="N164">
        <v>6.9587227179451996E-2</v>
      </c>
      <c r="O164">
        <v>185</v>
      </c>
      <c r="P164">
        <v>8.2295373665479996E-2</v>
      </c>
      <c r="Q164">
        <v>384</v>
      </c>
      <c r="R164">
        <v>0.17273954116059301</v>
      </c>
      <c r="S164">
        <v>77</v>
      </c>
      <c r="T164">
        <v>6.5587734241908002E-2</v>
      </c>
      <c r="U164">
        <v>0</v>
      </c>
      <c r="V164">
        <v>0</v>
      </c>
      <c r="W164">
        <v>74</v>
      </c>
      <c r="X164">
        <v>4.0021633315304998E-2</v>
      </c>
      <c r="Y164">
        <v>70</v>
      </c>
      <c r="Z164">
        <v>3.1138790035587002E-2</v>
      </c>
      <c r="AA164">
        <v>666</v>
      </c>
      <c r="AB164">
        <v>0.296263345195729</v>
      </c>
      <c r="AD164">
        <v>9.0190813698630006</v>
      </c>
      <c r="AE164">
        <v>60.843409999999899</v>
      </c>
      <c r="AF164">
        <v>0.19461535999999999</v>
      </c>
      <c r="AG164">
        <v>20</v>
      </c>
      <c r="AH164">
        <v>0.2</v>
      </c>
      <c r="AI164">
        <v>5735.4481580612701</v>
      </c>
      <c r="AJ164">
        <v>106.558900653146</v>
      </c>
      <c r="AK164">
        <v>345</v>
      </c>
      <c r="AL164">
        <v>0.320631970260223</v>
      </c>
      <c r="AM164">
        <v>2.7415676188138002E-2</v>
      </c>
      <c r="AN164">
        <v>0.24080181165200301</v>
      </c>
      <c r="AO164">
        <v>0.46396493519520798</v>
      </c>
      <c r="AP164">
        <v>0</v>
      </c>
      <c r="AQ164">
        <v>6.6558047733700004E-3</v>
      </c>
      <c r="AR164">
        <v>9.3087743911516991</v>
      </c>
      <c r="AS164">
        <v>5.0798675840999898</v>
      </c>
      <c r="AT164">
        <v>5.9933204984127304</v>
      </c>
      <c r="AU164">
        <v>3.2705996774342401</v>
      </c>
      <c r="AV164">
        <v>5.6107681080000003</v>
      </c>
      <c r="AW164">
        <v>3.0618379880000002</v>
      </c>
      <c r="AX164">
        <v>0.765104742</v>
      </c>
      <c r="AY164">
        <v>0.41752336200000001</v>
      </c>
      <c r="AZ164">
        <v>0.510069828</v>
      </c>
      <c r="BA164">
        <v>0.27834890800000001</v>
      </c>
      <c r="BB164">
        <v>11.0940187949342</v>
      </c>
      <c r="BC164">
        <v>6.0540887646123203</v>
      </c>
      <c r="BD164">
        <v>7.1409776151300699</v>
      </c>
      <c r="BE164">
        <v>3.8968847220493101</v>
      </c>
      <c r="BF164">
        <v>7.9060823596082903</v>
      </c>
      <c r="BG164">
        <v>4.3144080851260203</v>
      </c>
      <c r="BH164">
        <v>3.3154538927389599</v>
      </c>
      <c r="BI164">
        <v>1.80926790666575</v>
      </c>
      <c r="BJ164">
        <v>7.7785649021952503</v>
      </c>
      <c r="BK164">
        <v>4.2448208579465696</v>
      </c>
      <c r="BL164">
        <v>6.1208379558257704</v>
      </c>
      <c r="BM164">
        <v>3.3401869046136898</v>
      </c>
      <c r="BN164">
        <v>0</v>
      </c>
      <c r="BO164">
        <v>0</v>
      </c>
      <c r="BP164">
        <v>7.9060823596082903</v>
      </c>
      <c r="BQ164">
        <v>4.3144080851260203</v>
      </c>
      <c r="BR164">
        <v>10</v>
      </c>
      <c r="BS164">
        <v>12</v>
      </c>
      <c r="BT164">
        <v>14</v>
      </c>
      <c r="BU164">
        <v>27</v>
      </c>
      <c r="BV164">
        <v>67</v>
      </c>
      <c r="BW164">
        <v>0</v>
      </c>
      <c r="BX164">
        <v>22</v>
      </c>
      <c r="BY164">
        <v>18</v>
      </c>
      <c r="BZ164">
        <v>94</v>
      </c>
      <c r="CB164">
        <v>73</v>
      </c>
      <c r="CC164">
        <v>47</v>
      </c>
      <c r="CD164">
        <v>44</v>
      </c>
      <c r="CE164">
        <v>6</v>
      </c>
      <c r="CF164">
        <v>4</v>
      </c>
      <c r="CG164">
        <v>87</v>
      </c>
      <c r="CH164">
        <v>56</v>
      </c>
      <c r="CI164">
        <v>62</v>
      </c>
      <c r="CJ164">
        <v>26</v>
      </c>
      <c r="CK164">
        <v>61</v>
      </c>
      <c r="CL164">
        <v>48</v>
      </c>
      <c r="CM164">
        <v>0</v>
      </c>
      <c r="CN164">
        <v>62</v>
      </c>
      <c r="CO164">
        <v>39</v>
      </c>
      <c r="CP164">
        <v>44</v>
      </c>
      <c r="CQ164">
        <v>28</v>
      </c>
      <c r="CR164">
        <v>29</v>
      </c>
      <c r="CS164">
        <v>28</v>
      </c>
      <c r="CT164">
        <v>30</v>
      </c>
      <c r="CU164">
        <v>12</v>
      </c>
      <c r="CV164">
        <v>11</v>
      </c>
      <c r="CW164">
        <v>8</v>
      </c>
      <c r="CX164">
        <v>7</v>
      </c>
      <c r="CY164">
        <v>45</v>
      </c>
      <c r="CZ164">
        <v>52</v>
      </c>
      <c r="DA164">
        <v>32</v>
      </c>
      <c r="DB164">
        <v>37</v>
      </c>
      <c r="DC164">
        <v>34</v>
      </c>
      <c r="DD164">
        <v>37</v>
      </c>
      <c r="DE164">
        <v>15</v>
      </c>
      <c r="DF164">
        <v>15</v>
      </c>
      <c r="DG164">
        <v>35</v>
      </c>
      <c r="DH164">
        <v>40</v>
      </c>
      <c r="DI164">
        <v>30</v>
      </c>
      <c r="DJ164">
        <v>33</v>
      </c>
      <c r="DK164">
        <v>0</v>
      </c>
      <c r="DL164">
        <v>0</v>
      </c>
      <c r="DM164">
        <v>34</v>
      </c>
      <c r="DN164">
        <v>38</v>
      </c>
      <c r="DO164">
        <f t="shared" si="34"/>
        <v>0</v>
      </c>
      <c r="DP164">
        <f t="shared" si="35"/>
        <v>0</v>
      </c>
      <c r="DQ164">
        <f t="shared" si="36"/>
        <v>0</v>
      </c>
      <c r="DR164">
        <f t="shared" si="37"/>
        <v>0</v>
      </c>
      <c r="DS164">
        <f t="shared" si="38"/>
        <v>0</v>
      </c>
      <c r="DT164">
        <f t="shared" si="39"/>
        <v>0</v>
      </c>
      <c r="DU164">
        <f t="shared" si="40"/>
        <v>0</v>
      </c>
      <c r="DV164">
        <f t="shared" si="41"/>
        <v>0</v>
      </c>
      <c r="DW164">
        <f t="shared" si="42"/>
        <v>0</v>
      </c>
      <c r="DX164">
        <f t="shared" si="43"/>
        <v>0</v>
      </c>
      <c r="DY164">
        <f t="shared" si="44"/>
        <v>0</v>
      </c>
      <c r="DZ164">
        <f t="shared" si="45"/>
        <v>0</v>
      </c>
      <c r="EA164">
        <f t="shared" si="46"/>
        <v>0</v>
      </c>
      <c r="EB164">
        <f t="shared" si="47"/>
        <v>0</v>
      </c>
      <c r="EC164">
        <f t="shared" si="48"/>
        <v>0</v>
      </c>
      <c r="ED164">
        <f t="shared" si="49"/>
        <v>0</v>
      </c>
      <c r="EE164" t="b">
        <v>1</v>
      </c>
      <c r="EF164" t="b">
        <f t="shared" si="50"/>
        <v>1</v>
      </c>
    </row>
    <row r="165" spans="1:136" x14ac:dyDescent="0.35">
      <c r="A165">
        <v>58599</v>
      </c>
      <c r="B165">
        <v>39035136104</v>
      </c>
      <c r="C165" t="s">
        <v>4</v>
      </c>
      <c r="D165" t="s">
        <v>237</v>
      </c>
      <c r="E165" t="s">
        <v>5</v>
      </c>
      <c r="F165">
        <v>5</v>
      </c>
      <c r="G165">
        <v>3265</v>
      </c>
      <c r="H165">
        <v>3265</v>
      </c>
      <c r="I165">
        <v>1974</v>
      </c>
      <c r="J165">
        <v>1392</v>
      </c>
      <c r="K165">
        <v>1466</v>
      </c>
      <c r="L165">
        <v>1947</v>
      </c>
      <c r="M165">
        <v>0.31531393568146898</v>
      </c>
      <c r="N165">
        <v>0.101388908526941</v>
      </c>
      <c r="O165">
        <v>1122</v>
      </c>
      <c r="P165">
        <v>0.34364471669218899</v>
      </c>
      <c r="Q165">
        <v>937</v>
      </c>
      <c r="R165">
        <v>0.28698315467074997</v>
      </c>
      <c r="S165">
        <v>0</v>
      </c>
      <c r="T165">
        <v>0</v>
      </c>
      <c r="U165">
        <v>41</v>
      </c>
      <c r="V165">
        <v>2.9454022988505999E-2</v>
      </c>
      <c r="W165">
        <v>42</v>
      </c>
      <c r="X165">
        <v>2.1276595744681E-2</v>
      </c>
      <c r="Y165">
        <v>114</v>
      </c>
      <c r="Z165">
        <v>3.4915773353751997E-2</v>
      </c>
      <c r="AA165">
        <v>278</v>
      </c>
      <c r="AB165">
        <v>8.5145482388974E-2</v>
      </c>
      <c r="AC165">
        <v>0.16923076923076899</v>
      </c>
      <c r="AD165">
        <v>9.2561276712328802</v>
      </c>
      <c r="AE165">
        <v>60.2107999999999</v>
      </c>
      <c r="AF165">
        <v>0.19428603699999999</v>
      </c>
      <c r="AG165">
        <v>20</v>
      </c>
      <c r="AH165">
        <v>0.2</v>
      </c>
      <c r="AI165">
        <v>3603.5307700245298</v>
      </c>
      <c r="AJ165">
        <v>82.813134907552296</v>
      </c>
      <c r="AK165">
        <v>193</v>
      </c>
      <c r="AL165">
        <v>0.13165075034106399</v>
      </c>
      <c r="AM165">
        <v>3.9543216318971001E-2</v>
      </c>
      <c r="AN165">
        <v>0.15442461494613999</v>
      </c>
      <c r="AO165">
        <v>0.173578387433273</v>
      </c>
      <c r="AP165">
        <v>2.4026449137827601</v>
      </c>
      <c r="AQ165">
        <v>4.7646974985636997E-2</v>
      </c>
      <c r="AR165">
        <v>24.5944869831545</v>
      </c>
      <c r="AS165">
        <v>7.9083348651013896</v>
      </c>
      <c r="AT165">
        <v>12.9278713629402</v>
      </c>
      <c r="AU165">
        <v>4.15694524960458</v>
      </c>
      <c r="AV165">
        <v>13.873813180000001</v>
      </c>
      <c r="AW165">
        <v>4.4611119959999996</v>
      </c>
      <c r="AX165">
        <v>1.8918836160000001</v>
      </c>
      <c r="AY165">
        <v>0.60833345400000005</v>
      </c>
      <c r="AZ165">
        <v>1.2612557440000001</v>
      </c>
      <c r="BA165">
        <v>0.405555636</v>
      </c>
      <c r="BB165">
        <v>25.540428790198899</v>
      </c>
      <c r="BC165">
        <v>8.2125015906822192</v>
      </c>
      <c r="BD165">
        <v>15.4503828483919</v>
      </c>
      <c r="BE165">
        <v>4.9680565178201004</v>
      </c>
      <c r="BF165">
        <v>12.2972434915772</v>
      </c>
      <c r="BG165">
        <v>3.9541674325506899</v>
      </c>
      <c r="BH165">
        <v>11.3513016845328</v>
      </c>
      <c r="BI165">
        <v>3.6500007069698701</v>
      </c>
      <c r="BJ165">
        <v>14.5044410413475</v>
      </c>
      <c r="BK165">
        <v>4.6638897922392797</v>
      </c>
      <c r="BL165">
        <v>9.7747320061255305</v>
      </c>
      <c r="BM165">
        <v>3.14305616433517</v>
      </c>
      <c r="BN165">
        <v>19.234150076569598</v>
      </c>
      <c r="BO165">
        <v>6.1847234201434</v>
      </c>
      <c r="BP165">
        <v>24.279173047473101</v>
      </c>
      <c r="BQ165">
        <v>7.8069459565744497</v>
      </c>
      <c r="BR165">
        <v>52</v>
      </c>
      <c r="BS165">
        <v>32</v>
      </c>
      <c r="BT165">
        <v>52</v>
      </c>
      <c r="BU165">
        <v>51</v>
      </c>
      <c r="BV165">
        <v>0</v>
      </c>
      <c r="BW165">
        <v>64</v>
      </c>
      <c r="BX165">
        <v>11</v>
      </c>
      <c r="BY165">
        <v>22</v>
      </c>
      <c r="BZ165">
        <v>14</v>
      </c>
      <c r="CA165">
        <v>25</v>
      </c>
      <c r="CB165">
        <v>78</v>
      </c>
      <c r="CC165">
        <v>41</v>
      </c>
      <c r="CD165">
        <v>44</v>
      </c>
      <c r="CE165">
        <v>6</v>
      </c>
      <c r="CF165">
        <v>4</v>
      </c>
      <c r="CG165">
        <v>81</v>
      </c>
      <c r="CH165">
        <v>49</v>
      </c>
      <c r="CI165">
        <v>39</v>
      </c>
      <c r="CJ165">
        <v>36</v>
      </c>
      <c r="CK165">
        <v>46</v>
      </c>
      <c r="CL165">
        <v>31</v>
      </c>
      <c r="CM165">
        <v>61</v>
      </c>
      <c r="CN165">
        <v>77</v>
      </c>
      <c r="CO165">
        <v>72</v>
      </c>
      <c r="CP165">
        <v>64</v>
      </c>
      <c r="CQ165">
        <v>51</v>
      </c>
      <c r="CR165">
        <v>37</v>
      </c>
      <c r="CS165">
        <v>52</v>
      </c>
      <c r="CT165">
        <v>43</v>
      </c>
      <c r="CU165">
        <v>34</v>
      </c>
      <c r="CV165">
        <v>22</v>
      </c>
      <c r="CW165">
        <v>22</v>
      </c>
      <c r="CX165">
        <v>14</v>
      </c>
      <c r="CY165">
        <v>75</v>
      </c>
      <c r="CZ165">
        <v>66</v>
      </c>
      <c r="DA165">
        <v>53</v>
      </c>
      <c r="DB165">
        <v>45</v>
      </c>
      <c r="DC165">
        <v>49</v>
      </c>
      <c r="DD165">
        <v>34</v>
      </c>
      <c r="DE165">
        <v>47</v>
      </c>
      <c r="DF165">
        <v>34</v>
      </c>
      <c r="DG165">
        <v>53</v>
      </c>
      <c r="DH165">
        <v>43</v>
      </c>
      <c r="DI165">
        <v>41</v>
      </c>
      <c r="DJ165">
        <v>31</v>
      </c>
      <c r="DK165">
        <v>62</v>
      </c>
      <c r="DL165">
        <v>54</v>
      </c>
      <c r="DM165">
        <v>72</v>
      </c>
      <c r="DN165">
        <v>63</v>
      </c>
      <c r="DO165">
        <f t="shared" si="34"/>
        <v>0</v>
      </c>
      <c r="DP165">
        <f t="shared" si="35"/>
        <v>0</v>
      </c>
      <c r="DQ165">
        <f t="shared" si="36"/>
        <v>0</v>
      </c>
      <c r="DR165">
        <f t="shared" si="37"/>
        <v>0</v>
      </c>
      <c r="DS165">
        <f t="shared" si="38"/>
        <v>0</v>
      </c>
      <c r="DT165">
        <f t="shared" si="39"/>
        <v>0</v>
      </c>
      <c r="DU165">
        <f t="shared" si="40"/>
        <v>0</v>
      </c>
      <c r="DV165">
        <f t="shared" si="41"/>
        <v>0</v>
      </c>
      <c r="DW165">
        <f t="shared" si="42"/>
        <v>0</v>
      </c>
      <c r="DX165">
        <f t="shared" si="43"/>
        <v>0</v>
      </c>
      <c r="DY165">
        <f t="shared" si="44"/>
        <v>0</v>
      </c>
      <c r="DZ165">
        <f t="shared" si="45"/>
        <v>0</v>
      </c>
      <c r="EA165">
        <f t="shared" si="46"/>
        <v>0</v>
      </c>
      <c r="EB165">
        <f t="shared" si="47"/>
        <v>0</v>
      </c>
      <c r="EC165">
        <f t="shared" si="48"/>
        <v>0</v>
      </c>
      <c r="ED165">
        <f t="shared" si="49"/>
        <v>0</v>
      </c>
      <c r="EE165" t="b">
        <v>1</v>
      </c>
      <c r="EF165" t="b">
        <f t="shared" si="50"/>
        <v>1</v>
      </c>
    </row>
    <row r="166" spans="1:136" x14ac:dyDescent="0.35">
      <c r="A166">
        <v>58600</v>
      </c>
      <c r="B166">
        <v>39035136105</v>
      </c>
      <c r="C166" t="s">
        <v>4</v>
      </c>
      <c r="D166" t="s">
        <v>237</v>
      </c>
      <c r="E166" t="s">
        <v>5</v>
      </c>
      <c r="F166">
        <v>5</v>
      </c>
      <c r="G166">
        <v>4067</v>
      </c>
      <c r="H166">
        <v>4067</v>
      </c>
      <c r="I166">
        <v>3069</v>
      </c>
      <c r="J166">
        <v>1782</v>
      </c>
      <c r="K166">
        <v>1863</v>
      </c>
      <c r="L166">
        <v>2183</v>
      </c>
      <c r="M166">
        <v>8.3476764199655995E-2</v>
      </c>
      <c r="N166">
        <v>5.3923702413635997E-2</v>
      </c>
      <c r="O166">
        <v>466</v>
      </c>
      <c r="P166">
        <v>0.114580772067863</v>
      </c>
      <c r="Q166">
        <v>213</v>
      </c>
      <c r="R166">
        <v>5.2372756331448E-2</v>
      </c>
      <c r="S166">
        <v>44</v>
      </c>
      <c r="T166">
        <v>2.0155748969308E-2</v>
      </c>
      <c r="U166">
        <v>27</v>
      </c>
      <c r="V166">
        <v>1.5151515151514999E-2</v>
      </c>
      <c r="W166">
        <v>39</v>
      </c>
      <c r="X166">
        <v>1.2707722385141999E-2</v>
      </c>
      <c r="Y166">
        <v>187</v>
      </c>
      <c r="Z166">
        <v>4.597983771822E-2</v>
      </c>
      <c r="AA166">
        <v>896</v>
      </c>
      <c r="AB166">
        <v>0.22030981067125599</v>
      </c>
      <c r="AC166">
        <v>0.16923076923076899</v>
      </c>
      <c r="AD166">
        <v>9.2561276712328802</v>
      </c>
      <c r="AE166">
        <v>60.2107999999999</v>
      </c>
      <c r="AF166">
        <v>0.19428603699999999</v>
      </c>
      <c r="AG166">
        <v>20</v>
      </c>
      <c r="AH166">
        <v>0.2</v>
      </c>
      <c r="AI166">
        <v>3391.04294616777</v>
      </c>
      <c r="AJ166">
        <v>17.232950654021302</v>
      </c>
      <c r="AK166">
        <v>28</v>
      </c>
      <c r="AL166">
        <v>1.5029522275899E-2</v>
      </c>
      <c r="AM166">
        <v>4.5135318171771001E-2</v>
      </c>
      <c r="AN166">
        <v>0.199247387150466</v>
      </c>
      <c r="AO166">
        <v>0.19785869929627201</v>
      </c>
      <c r="AP166">
        <v>0.93443882182290305</v>
      </c>
      <c r="AQ166">
        <v>4.5173460838880998E-2</v>
      </c>
      <c r="AR166">
        <v>6.5111876075731603</v>
      </c>
      <c r="AS166">
        <v>4.2060487882636002</v>
      </c>
      <c r="AT166">
        <v>3.4225473321858901</v>
      </c>
      <c r="AU166">
        <v>2.21087179895907</v>
      </c>
      <c r="AV166">
        <v>3.6729776159999998</v>
      </c>
      <c r="AW166">
        <v>2.3726428880000001</v>
      </c>
      <c r="AX166">
        <v>0.500860584</v>
      </c>
      <c r="AY166">
        <v>0.323542212</v>
      </c>
      <c r="AZ166">
        <v>0.33390705599999998</v>
      </c>
      <c r="BA166">
        <v>0.21569480799999999</v>
      </c>
      <c r="BB166">
        <v>6.6781411359724796</v>
      </c>
      <c r="BC166">
        <v>4.3138961930908799</v>
      </c>
      <c r="BD166">
        <v>1.58605851979346</v>
      </c>
      <c r="BE166">
        <v>1.0245503458590799</v>
      </c>
      <c r="BF166">
        <v>1.0017211703958699</v>
      </c>
      <c r="BG166">
        <v>0.64708442896363205</v>
      </c>
      <c r="BH166">
        <v>3.3390705679862398</v>
      </c>
      <c r="BI166">
        <v>2.15694809654544</v>
      </c>
      <c r="BJ166">
        <v>4.6746987951807304</v>
      </c>
      <c r="BK166">
        <v>3.0197273351636098</v>
      </c>
      <c r="BL166">
        <v>2.8382099827883001</v>
      </c>
      <c r="BM166">
        <v>1.8334058820636201</v>
      </c>
      <c r="BN166">
        <v>3.5060240963855498</v>
      </c>
      <c r="BO166">
        <v>2.2647955013727099</v>
      </c>
      <c r="BP166">
        <v>6.3442340791738498</v>
      </c>
      <c r="BQ166">
        <v>4.0982013834363302</v>
      </c>
      <c r="BR166">
        <v>3</v>
      </c>
      <c r="BS166">
        <v>4</v>
      </c>
      <c r="BT166">
        <v>20</v>
      </c>
      <c r="BU166">
        <v>4</v>
      </c>
      <c r="BV166">
        <v>17</v>
      </c>
      <c r="BW166">
        <v>51</v>
      </c>
      <c r="BX166">
        <v>6</v>
      </c>
      <c r="BY166">
        <v>38</v>
      </c>
      <c r="BZ166">
        <v>79</v>
      </c>
      <c r="CA166">
        <v>25</v>
      </c>
      <c r="CB166">
        <v>78</v>
      </c>
      <c r="CC166">
        <v>41</v>
      </c>
      <c r="CD166">
        <v>44</v>
      </c>
      <c r="CE166">
        <v>6</v>
      </c>
      <c r="CF166">
        <v>4</v>
      </c>
      <c r="CG166">
        <v>80</v>
      </c>
      <c r="CH166">
        <v>19</v>
      </c>
      <c r="CI166">
        <v>12</v>
      </c>
      <c r="CJ166">
        <v>40</v>
      </c>
      <c r="CK166">
        <v>56</v>
      </c>
      <c r="CL166">
        <v>34</v>
      </c>
      <c r="CM166">
        <v>42</v>
      </c>
      <c r="CN166">
        <v>76</v>
      </c>
      <c r="CO166">
        <v>29</v>
      </c>
      <c r="CP166">
        <v>38</v>
      </c>
      <c r="CQ166">
        <v>16</v>
      </c>
      <c r="CR166">
        <v>19</v>
      </c>
      <c r="CS166">
        <v>19</v>
      </c>
      <c r="CT166">
        <v>22</v>
      </c>
      <c r="CU166">
        <v>7</v>
      </c>
      <c r="CV166">
        <v>7</v>
      </c>
      <c r="CW166">
        <v>5</v>
      </c>
      <c r="CX166">
        <v>5</v>
      </c>
      <c r="CY166">
        <v>29</v>
      </c>
      <c r="CZ166">
        <v>39</v>
      </c>
      <c r="DA166">
        <v>9</v>
      </c>
      <c r="DB166">
        <v>10</v>
      </c>
      <c r="DC166">
        <v>0</v>
      </c>
      <c r="DD166">
        <v>9</v>
      </c>
      <c r="DE166">
        <v>15</v>
      </c>
      <c r="DF166">
        <v>19</v>
      </c>
      <c r="DG166">
        <v>23</v>
      </c>
      <c r="DH166">
        <v>30</v>
      </c>
      <c r="DI166">
        <v>15</v>
      </c>
      <c r="DJ166">
        <v>18</v>
      </c>
      <c r="DK166">
        <v>20</v>
      </c>
      <c r="DL166">
        <v>22</v>
      </c>
      <c r="DM166">
        <v>28</v>
      </c>
      <c r="DN166">
        <v>37</v>
      </c>
      <c r="DO166">
        <f t="shared" si="34"/>
        <v>0</v>
      </c>
      <c r="DP166">
        <f t="shared" si="35"/>
        <v>0</v>
      </c>
      <c r="DQ166">
        <f t="shared" si="36"/>
        <v>0</v>
      </c>
      <c r="DR166">
        <f t="shared" si="37"/>
        <v>0</v>
      </c>
      <c r="DS166">
        <f t="shared" si="38"/>
        <v>0</v>
      </c>
      <c r="DT166">
        <f t="shared" si="39"/>
        <v>0</v>
      </c>
      <c r="DU166">
        <f t="shared" si="40"/>
        <v>0</v>
      </c>
      <c r="DV166">
        <f t="shared" si="41"/>
        <v>0</v>
      </c>
      <c r="DW166">
        <f t="shared" si="42"/>
        <v>0</v>
      </c>
      <c r="DX166">
        <f t="shared" si="43"/>
        <v>0</v>
      </c>
      <c r="DY166">
        <f t="shared" si="44"/>
        <v>0</v>
      </c>
      <c r="DZ166">
        <f t="shared" si="45"/>
        <v>0</v>
      </c>
      <c r="EA166">
        <f t="shared" si="46"/>
        <v>0</v>
      </c>
      <c r="EB166">
        <f t="shared" si="47"/>
        <v>0</v>
      </c>
      <c r="EC166">
        <f t="shared" si="48"/>
        <v>0</v>
      </c>
      <c r="ED166">
        <f t="shared" si="49"/>
        <v>0</v>
      </c>
      <c r="EE166" t="b">
        <v>1</v>
      </c>
      <c r="EF166" t="b">
        <f t="shared" si="50"/>
        <v>1</v>
      </c>
    </row>
    <row r="167" spans="1:136" x14ac:dyDescent="0.35">
      <c r="A167">
        <v>58601</v>
      </c>
      <c r="B167">
        <v>39035137101</v>
      </c>
      <c r="C167" t="s">
        <v>4</v>
      </c>
      <c r="D167" t="s">
        <v>237</v>
      </c>
      <c r="E167" t="s">
        <v>5</v>
      </c>
      <c r="F167">
        <v>5</v>
      </c>
      <c r="G167">
        <v>2606</v>
      </c>
      <c r="H167">
        <v>2606</v>
      </c>
      <c r="I167">
        <v>1645</v>
      </c>
      <c r="J167">
        <v>1183</v>
      </c>
      <c r="K167">
        <v>1210</v>
      </c>
      <c r="L167">
        <v>1318</v>
      </c>
      <c r="M167">
        <v>0.45740598618572398</v>
      </c>
      <c r="N167">
        <v>0.164884987226567</v>
      </c>
      <c r="O167">
        <v>1278</v>
      </c>
      <c r="P167">
        <v>0.49040675364543301</v>
      </c>
      <c r="Q167">
        <v>1106</v>
      </c>
      <c r="R167">
        <v>0.424405218726016</v>
      </c>
      <c r="S167">
        <v>116</v>
      </c>
      <c r="T167">
        <v>8.8012139605463002E-2</v>
      </c>
      <c r="U167">
        <v>21</v>
      </c>
      <c r="V167">
        <v>1.7751479289940999E-2</v>
      </c>
      <c r="W167">
        <v>96</v>
      </c>
      <c r="X167">
        <v>5.8358662613982003E-2</v>
      </c>
      <c r="Y167">
        <v>73</v>
      </c>
      <c r="Z167">
        <v>2.8012279355333999E-2</v>
      </c>
      <c r="AA167">
        <v>362</v>
      </c>
      <c r="AB167">
        <v>0.13891020721412101</v>
      </c>
      <c r="AC167">
        <v>0.235897435897436</v>
      </c>
      <c r="AD167">
        <v>9.4662147945205497</v>
      </c>
      <c r="AE167">
        <v>64.136380000000003</v>
      </c>
      <c r="AF167">
        <v>0.47005776700000002</v>
      </c>
      <c r="AG167">
        <v>30</v>
      </c>
      <c r="AH167">
        <v>0.3</v>
      </c>
      <c r="AI167">
        <v>10276.935224020101</v>
      </c>
      <c r="AJ167">
        <v>231.177942278817</v>
      </c>
      <c r="AK167">
        <v>195</v>
      </c>
      <c r="AL167">
        <v>0.161157024793388</v>
      </c>
      <c r="AM167">
        <v>2.4836348541138999E-2</v>
      </c>
      <c r="AN167">
        <v>0.60726229222428796</v>
      </c>
      <c r="AO167">
        <v>3.5625706334794298</v>
      </c>
      <c r="AP167">
        <v>6.7567118190450897</v>
      </c>
      <c r="AQ167">
        <v>1.677737858782E-3</v>
      </c>
      <c r="AR167">
        <v>37.507290867229301</v>
      </c>
      <c r="AS167">
        <v>13.520568952578399</v>
      </c>
      <c r="AT167">
        <v>32.018419033000598</v>
      </c>
      <c r="AU167">
        <v>11.541949105859601</v>
      </c>
      <c r="AV167">
        <v>40.709132750000002</v>
      </c>
      <c r="AW167">
        <v>14.674763840000001</v>
      </c>
      <c r="AX167">
        <v>23.785111270000002</v>
      </c>
      <c r="AY167">
        <v>8.574019324</v>
      </c>
      <c r="AZ167">
        <v>14.17958557</v>
      </c>
      <c r="BA167">
        <v>5.1114345969999997</v>
      </c>
      <c r="BB167">
        <v>42.538756715272299</v>
      </c>
      <c r="BC167">
        <v>15.334303812070701</v>
      </c>
      <c r="BD167">
        <v>35.220260936300697</v>
      </c>
      <c r="BE167">
        <v>12.696144016445601</v>
      </c>
      <c r="BF167">
        <v>19.6684574059861</v>
      </c>
      <c r="BG167">
        <v>7.0900544507423797</v>
      </c>
      <c r="BH167">
        <v>10.9777436684573</v>
      </c>
      <c r="BI167">
        <v>3.9572396934376002</v>
      </c>
      <c r="BJ167">
        <v>36.592478894857898</v>
      </c>
      <c r="BK167">
        <v>13.190798978125301</v>
      </c>
      <c r="BL167">
        <v>38.422102839600797</v>
      </c>
      <c r="BM167">
        <v>13.850338927031601</v>
      </c>
      <c r="BN167">
        <v>38.422102839600797</v>
      </c>
      <c r="BO167">
        <v>13.850338927031601</v>
      </c>
      <c r="BP167">
        <v>22.8702993092861</v>
      </c>
      <c r="BQ167">
        <v>8.2442493613283503</v>
      </c>
      <c r="BR167">
        <v>70</v>
      </c>
      <c r="BS167">
        <v>67</v>
      </c>
      <c r="BT167">
        <v>65</v>
      </c>
      <c r="BU167">
        <v>74</v>
      </c>
      <c r="BV167">
        <v>80</v>
      </c>
      <c r="BW167">
        <v>54</v>
      </c>
      <c r="BX167">
        <v>34</v>
      </c>
      <c r="BY167">
        <v>15</v>
      </c>
      <c r="BZ167">
        <v>39</v>
      </c>
      <c r="CA167">
        <v>84</v>
      </c>
      <c r="CB167">
        <v>82</v>
      </c>
      <c r="CC167">
        <v>70</v>
      </c>
      <c r="CD167">
        <v>89</v>
      </c>
      <c r="CE167">
        <v>52</v>
      </c>
      <c r="CF167">
        <v>31</v>
      </c>
      <c r="CG167">
        <v>93</v>
      </c>
      <c r="CH167">
        <v>77</v>
      </c>
      <c r="CI167">
        <v>43</v>
      </c>
      <c r="CJ167">
        <v>24</v>
      </c>
      <c r="CK167">
        <v>80</v>
      </c>
      <c r="CL167">
        <v>84</v>
      </c>
      <c r="CM167">
        <v>84</v>
      </c>
      <c r="CN167">
        <v>50</v>
      </c>
      <c r="CO167">
        <v>84</v>
      </c>
      <c r="CP167">
        <v>85</v>
      </c>
      <c r="CQ167">
        <v>80</v>
      </c>
      <c r="CR167">
        <v>81</v>
      </c>
      <c r="CS167">
        <v>84</v>
      </c>
      <c r="CT167">
        <v>86</v>
      </c>
      <c r="CU167">
        <v>79</v>
      </c>
      <c r="CV167">
        <v>78</v>
      </c>
      <c r="CW167">
        <v>63</v>
      </c>
      <c r="CX167">
        <v>60</v>
      </c>
      <c r="CY167">
        <v>89</v>
      </c>
      <c r="CZ167">
        <v>88</v>
      </c>
      <c r="DA167">
        <v>79</v>
      </c>
      <c r="DB167">
        <v>80</v>
      </c>
      <c r="DC167">
        <v>67</v>
      </c>
      <c r="DD167">
        <v>56</v>
      </c>
      <c r="DE167">
        <v>46</v>
      </c>
      <c r="DF167">
        <v>37</v>
      </c>
      <c r="DG167">
        <v>82</v>
      </c>
      <c r="DH167">
        <v>81</v>
      </c>
      <c r="DI167">
        <v>82</v>
      </c>
      <c r="DJ167">
        <v>83</v>
      </c>
      <c r="DK167">
        <v>83</v>
      </c>
      <c r="DL167">
        <v>82</v>
      </c>
      <c r="DM167">
        <v>70</v>
      </c>
      <c r="DN167">
        <v>65</v>
      </c>
      <c r="DO167">
        <f t="shared" si="34"/>
        <v>0</v>
      </c>
      <c r="DP167">
        <f t="shared" si="35"/>
        <v>0</v>
      </c>
      <c r="DQ167">
        <f t="shared" si="36"/>
        <v>0</v>
      </c>
      <c r="DR167">
        <f t="shared" si="37"/>
        <v>0</v>
      </c>
      <c r="DS167">
        <f t="shared" si="38"/>
        <v>0</v>
      </c>
      <c r="DT167">
        <f t="shared" si="39"/>
        <v>0</v>
      </c>
      <c r="DU167">
        <f t="shared" si="40"/>
        <v>0</v>
      </c>
      <c r="DV167">
        <f t="shared" si="41"/>
        <v>0</v>
      </c>
      <c r="DW167">
        <f t="shared" si="42"/>
        <v>0</v>
      </c>
      <c r="DX167">
        <f t="shared" si="43"/>
        <v>0</v>
      </c>
      <c r="DY167">
        <f t="shared" si="44"/>
        <v>0</v>
      </c>
      <c r="DZ167">
        <f t="shared" si="45"/>
        <v>0</v>
      </c>
      <c r="EA167">
        <f t="shared" si="46"/>
        <v>0</v>
      </c>
      <c r="EB167">
        <f t="shared" si="47"/>
        <v>0</v>
      </c>
      <c r="EC167">
        <f t="shared" si="48"/>
        <v>0</v>
      </c>
      <c r="ED167">
        <f t="shared" si="49"/>
        <v>0</v>
      </c>
      <c r="EE167" t="b">
        <v>1</v>
      </c>
      <c r="EF167" t="b">
        <f t="shared" si="50"/>
        <v>1</v>
      </c>
    </row>
    <row r="168" spans="1:136" x14ac:dyDescent="0.35">
      <c r="A168">
        <v>58602</v>
      </c>
      <c r="B168">
        <v>39035137102</v>
      </c>
      <c r="C168" t="s">
        <v>4</v>
      </c>
      <c r="D168" t="s">
        <v>237</v>
      </c>
      <c r="E168" t="s">
        <v>5</v>
      </c>
      <c r="F168">
        <v>5</v>
      </c>
      <c r="G168">
        <v>4328</v>
      </c>
      <c r="H168">
        <v>4319</v>
      </c>
      <c r="I168">
        <v>3244</v>
      </c>
      <c r="J168">
        <v>1967</v>
      </c>
      <c r="K168">
        <v>2093</v>
      </c>
      <c r="L168">
        <v>2528</v>
      </c>
      <c r="M168">
        <v>0.38887174903994198</v>
      </c>
      <c r="N168">
        <v>0.169203534699506</v>
      </c>
      <c r="O168">
        <v>1407</v>
      </c>
      <c r="P168">
        <v>0.32509242144177403</v>
      </c>
      <c r="Q168">
        <v>1955</v>
      </c>
      <c r="R168">
        <v>0.45265107663810999</v>
      </c>
      <c r="S168">
        <v>86</v>
      </c>
      <c r="T168">
        <v>3.4018987341772E-2</v>
      </c>
      <c r="U168">
        <v>79</v>
      </c>
      <c r="V168">
        <v>4.0162684290798001E-2</v>
      </c>
      <c r="W168">
        <v>370</v>
      </c>
      <c r="X168">
        <v>0.114056720098643</v>
      </c>
      <c r="Y168">
        <v>161</v>
      </c>
      <c r="Z168">
        <v>3.7199630314232998E-2</v>
      </c>
      <c r="AA168">
        <v>877</v>
      </c>
      <c r="AB168">
        <v>0.202634011090573</v>
      </c>
      <c r="AC168">
        <v>0.20512820512820501</v>
      </c>
      <c r="AD168">
        <v>9.4770041095890303</v>
      </c>
      <c r="AE168">
        <v>63.844859999999898</v>
      </c>
      <c r="AF168">
        <v>0.48130911700000001</v>
      </c>
      <c r="AG168">
        <v>30</v>
      </c>
      <c r="AH168">
        <v>0.3</v>
      </c>
      <c r="AI168">
        <v>9294.6997016535606</v>
      </c>
      <c r="AJ168">
        <v>87.443921394750106</v>
      </c>
      <c r="AK168">
        <v>1467</v>
      </c>
      <c r="AL168">
        <v>0.70090778786430896</v>
      </c>
      <c r="AM168">
        <v>2.5320921880524001E-2</v>
      </c>
      <c r="AN168">
        <v>0.42987115136398002</v>
      </c>
      <c r="AO168">
        <v>2.83367464216655</v>
      </c>
      <c r="AP168">
        <v>2.2980265970177598</v>
      </c>
      <c r="AQ168">
        <v>1.3619617057520001E-3</v>
      </c>
      <c r="AR168">
        <v>32.276355170315099</v>
      </c>
      <c r="AS168">
        <v>14.043893380058901</v>
      </c>
      <c r="AT168">
        <v>26.443278934716002</v>
      </c>
      <c r="AU168">
        <v>11.505840359566401</v>
      </c>
      <c r="AV168">
        <v>34.99845741</v>
      </c>
      <c r="AW168">
        <v>15.22831815</v>
      </c>
      <c r="AX168">
        <v>20.221330949999899</v>
      </c>
      <c r="AY168">
        <v>8.7985838199999904</v>
      </c>
      <c r="AZ168">
        <v>12.05502422</v>
      </c>
      <c r="BA168">
        <v>5.2453095850000002</v>
      </c>
      <c r="BB168">
        <v>35.7762009116746</v>
      </c>
      <c r="BC168">
        <v>15.5667251923545</v>
      </c>
      <c r="BD168">
        <v>19.4435874519971</v>
      </c>
      <c r="BE168">
        <v>8.4601767349752901</v>
      </c>
      <c r="BF168">
        <v>34.6095856645548</v>
      </c>
      <c r="BG168">
        <v>15.059114588256</v>
      </c>
      <c r="BH168">
        <v>9.3329219769586</v>
      </c>
      <c r="BI168">
        <v>4.0608848327881404</v>
      </c>
      <c r="BJ168">
        <v>28.387637679915699</v>
      </c>
      <c r="BK168">
        <v>12.3518580330639</v>
      </c>
      <c r="BL168">
        <v>31.109739923195299</v>
      </c>
      <c r="BM168">
        <v>13.5362827759604</v>
      </c>
      <c r="BN168">
        <v>23.332304942396501</v>
      </c>
      <c r="BO168">
        <v>10.152212081970299</v>
      </c>
      <c r="BP168">
        <v>18.6658439539172</v>
      </c>
      <c r="BQ168">
        <v>8.1217696655762808</v>
      </c>
      <c r="BR168">
        <v>63</v>
      </c>
      <c r="BS168">
        <v>69</v>
      </c>
      <c r="BT168">
        <v>50</v>
      </c>
      <c r="BU168">
        <v>78</v>
      </c>
      <c r="BV168">
        <v>34</v>
      </c>
      <c r="BW168">
        <v>69</v>
      </c>
      <c r="BX168">
        <v>61</v>
      </c>
      <c r="BY168">
        <v>25</v>
      </c>
      <c r="BZ168">
        <v>72</v>
      </c>
      <c r="CA168">
        <v>61</v>
      </c>
      <c r="CB168">
        <v>83</v>
      </c>
      <c r="CC168">
        <v>68</v>
      </c>
      <c r="CD168">
        <v>90</v>
      </c>
      <c r="CE168">
        <v>52</v>
      </c>
      <c r="CF168">
        <v>31</v>
      </c>
      <c r="CG168">
        <v>92</v>
      </c>
      <c r="CH168">
        <v>50</v>
      </c>
      <c r="CI168">
        <v>89</v>
      </c>
      <c r="CJ168">
        <v>24</v>
      </c>
      <c r="CK168">
        <v>73</v>
      </c>
      <c r="CL168">
        <v>80</v>
      </c>
      <c r="CM168">
        <v>60</v>
      </c>
      <c r="CN168">
        <v>48</v>
      </c>
      <c r="CO168">
        <v>80</v>
      </c>
      <c r="CP168">
        <v>86</v>
      </c>
      <c r="CQ168">
        <v>74</v>
      </c>
      <c r="CR168">
        <v>81</v>
      </c>
      <c r="CS168">
        <v>80</v>
      </c>
      <c r="CT168">
        <v>87</v>
      </c>
      <c r="CU168">
        <v>75</v>
      </c>
      <c r="CV168">
        <v>79</v>
      </c>
      <c r="CW168">
        <v>58</v>
      </c>
      <c r="CX168">
        <v>61</v>
      </c>
      <c r="CY168">
        <v>85</v>
      </c>
      <c r="CZ168">
        <v>89</v>
      </c>
      <c r="DA168">
        <v>60</v>
      </c>
      <c r="DB168">
        <v>65</v>
      </c>
      <c r="DC168">
        <v>83</v>
      </c>
      <c r="DD168">
        <v>86</v>
      </c>
      <c r="DE168">
        <v>41</v>
      </c>
      <c r="DF168">
        <v>38</v>
      </c>
      <c r="DG168">
        <v>75</v>
      </c>
      <c r="DH168">
        <v>79</v>
      </c>
      <c r="DI168">
        <v>76</v>
      </c>
      <c r="DJ168">
        <v>83</v>
      </c>
      <c r="DK168">
        <v>68</v>
      </c>
      <c r="DL168">
        <v>72</v>
      </c>
      <c r="DM168">
        <v>63</v>
      </c>
      <c r="DN168">
        <v>65</v>
      </c>
      <c r="DO168">
        <f t="shared" si="34"/>
        <v>0</v>
      </c>
      <c r="DP168">
        <f t="shared" si="35"/>
        <v>0</v>
      </c>
      <c r="DQ168">
        <f t="shared" si="36"/>
        <v>0</v>
      </c>
      <c r="DR168">
        <f t="shared" si="37"/>
        <v>0</v>
      </c>
      <c r="DS168">
        <f t="shared" si="38"/>
        <v>0</v>
      </c>
      <c r="DT168">
        <f t="shared" si="39"/>
        <v>0</v>
      </c>
      <c r="DU168">
        <f t="shared" si="40"/>
        <v>0</v>
      </c>
      <c r="DV168">
        <f t="shared" si="41"/>
        <v>0</v>
      </c>
      <c r="DW168">
        <f t="shared" si="42"/>
        <v>0</v>
      </c>
      <c r="DX168">
        <f t="shared" si="43"/>
        <v>0</v>
      </c>
      <c r="DY168">
        <f t="shared" si="44"/>
        <v>0</v>
      </c>
      <c r="DZ168">
        <f t="shared" si="45"/>
        <v>0</v>
      </c>
      <c r="EA168">
        <f t="shared" si="46"/>
        <v>0</v>
      </c>
      <c r="EB168">
        <f t="shared" si="47"/>
        <v>0</v>
      </c>
      <c r="EC168">
        <f t="shared" si="48"/>
        <v>0</v>
      </c>
      <c r="ED168">
        <f t="shared" si="49"/>
        <v>0</v>
      </c>
      <c r="EE168" t="b">
        <v>1</v>
      </c>
      <c r="EF168" t="b">
        <f t="shared" si="50"/>
        <v>1</v>
      </c>
    </row>
    <row r="169" spans="1:136" x14ac:dyDescent="0.35">
      <c r="A169">
        <v>58603</v>
      </c>
      <c r="B169">
        <v>39035137103</v>
      </c>
      <c r="C169" t="s">
        <v>4</v>
      </c>
      <c r="D169" t="s">
        <v>237</v>
      </c>
      <c r="E169" t="s">
        <v>5</v>
      </c>
      <c r="F169">
        <v>5</v>
      </c>
      <c r="G169">
        <v>4357</v>
      </c>
      <c r="H169">
        <v>4316</v>
      </c>
      <c r="I169">
        <v>3213</v>
      </c>
      <c r="J169">
        <v>1665</v>
      </c>
      <c r="K169">
        <v>1736</v>
      </c>
      <c r="L169">
        <v>2136</v>
      </c>
      <c r="M169">
        <v>0.36229301308622502</v>
      </c>
      <c r="N169">
        <v>0.16904469071450801</v>
      </c>
      <c r="O169">
        <v>1667</v>
      </c>
      <c r="P169">
        <v>0.38260270828551701</v>
      </c>
      <c r="Q169">
        <v>1476</v>
      </c>
      <c r="R169">
        <v>0.34198331788693198</v>
      </c>
      <c r="S169">
        <v>218</v>
      </c>
      <c r="T169">
        <v>0.102059925093632</v>
      </c>
      <c r="U169">
        <v>95</v>
      </c>
      <c r="V169">
        <v>5.7057057057056999E-2</v>
      </c>
      <c r="W169">
        <v>440</v>
      </c>
      <c r="X169">
        <v>0.13694366635543101</v>
      </c>
      <c r="Y169">
        <v>169</v>
      </c>
      <c r="Z169">
        <v>3.8788156988754E-2</v>
      </c>
      <c r="AA169">
        <v>1285</v>
      </c>
      <c r="AB169">
        <v>0.29492770254762402</v>
      </c>
      <c r="AC169">
        <v>0.207179487179488</v>
      </c>
      <c r="AD169">
        <v>9.4622463013698503</v>
      </c>
      <c r="AE169">
        <v>63.502740000000003</v>
      </c>
      <c r="AF169">
        <v>0.33519198900000002</v>
      </c>
      <c r="AG169">
        <v>20</v>
      </c>
      <c r="AH169">
        <v>0.3</v>
      </c>
      <c r="AI169">
        <v>9409.7741322763304</v>
      </c>
      <c r="AJ169">
        <v>407.09609260369598</v>
      </c>
      <c r="AK169">
        <v>761</v>
      </c>
      <c r="AL169">
        <v>0.43836405529953898</v>
      </c>
      <c r="AM169">
        <v>2.5934076641404999E-2</v>
      </c>
      <c r="AN169">
        <v>0.32699599564972298</v>
      </c>
      <c r="AO169">
        <v>1.64693081069223</v>
      </c>
      <c r="AP169">
        <v>6.6730256856367802</v>
      </c>
      <c r="AQ169">
        <v>8.0930043530500005E-4</v>
      </c>
      <c r="AR169">
        <v>29.708027073070401</v>
      </c>
      <c r="AS169">
        <v>13.8616646385896</v>
      </c>
      <c r="AT169">
        <v>23.911338863690801</v>
      </c>
      <c r="AU169">
        <v>11.1569495871575</v>
      </c>
      <c r="AV169">
        <v>27.1719759799999</v>
      </c>
      <c r="AW169">
        <v>12.67835183</v>
      </c>
      <c r="AX169">
        <v>2.1737580780000001</v>
      </c>
      <c r="AY169">
        <v>1.014268146</v>
      </c>
      <c r="AZ169">
        <v>11.2310833999999</v>
      </c>
      <c r="BA169">
        <v>5.240385421</v>
      </c>
      <c r="BB169">
        <v>33.330957203932698</v>
      </c>
      <c r="BC169">
        <v>15.5521115457347</v>
      </c>
      <c r="BD169">
        <v>31.519492138501501</v>
      </c>
      <c r="BE169">
        <v>14.706888092162099</v>
      </c>
      <c r="BF169">
        <v>26.0850969422082</v>
      </c>
      <c r="BG169">
        <v>12.1712177314445</v>
      </c>
      <c r="BH169">
        <v>9.0573253271556204</v>
      </c>
      <c r="BI169">
        <v>4.2261172678627004</v>
      </c>
      <c r="BJ169">
        <v>24.635924889863301</v>
      </c>
      <c r="BK169">
        <v>11.495038968586501</v>
      </c>
      <c r="BL169">
        <v>25.3605109160357</v>
      </c>
      <c r="BM169">
        <v>11.8331283500155</v>
      </c>
      <c r="BN169">
        <v>30.070320086156599</v>
      </c>
      <c r="BO169">
        <v>14.0307093293041</v>
      </c>
      <c r="BP169">
        <v>15.5785995627076</v>
      </c>
      <c r="BQ169">
        <v>7.2689217007238396</v>
      </c>
      <c r="BR169">
        <v>59</v>
      </c>
      <c r="BS169">
        <v>69</v>
      </c>
      <c r="BT169">
        <v>56</v>
      </c>
      <c r="BU169">
        <v>61</v>
      </c>
      <c r="BV169">
        <v>86</v>
      </c>
      <c r="BW169">
        <v>76</v>
      </c>
      <c r="BX169">
        <v>69</v>
      </c>
      <c r="BY169">
        <v>27</v>
      </c>
      <c r="BZ169">
        <v>93</v>
      </c>
      <c r="CA169">
        <v>63</v>
      </c>
      <c r="CB169">
        <v>82</v>
      </c>
      <c r="CC169">
        <v>66</v>
      </c>
      <c r="CD169">
        <v>75</v>
      </c>
      <c r="CE169">
        <v>6</v>
      </c>
      <c r="CF169">
        <v>31</v>
      </c>
      <c r="CG169">
        <v>92</v>
      </c>
      <c r="CH169">
        <v>87</v>
      </c>
      <c r="CI169">
        <v>72</v>
      </c>
      <c r="CJ169">
        <v>25</v>
      </c>
      <c r="CK169">
        <v>68</v>
      </c>
      <c r="CL169">
        <v>70</v>
      </c>
      <c r="CM169">
        <v>83</v>
      </c>
      <c r="CN169">
        <v>43</v>
      </c>
      <c r="CO169">
        <v>78</v>
      </c>
      <c r="CP169">
        <v>85</v>
      </c>
      <c r="CQ169">
        <v>71</v>
      </c>
      <c r="CR169">
        <v>80</v>
      </c>
      <c r="CS169">
        <v>73</v>
      </c>
      <c r="CT169">
        <v>82</v>
      </c>
      <c r="CU169">
        <v>37</v>
      </c>
      <c r="CV169">
        <v>40</v>
      </c>
      <c r="CW169">
        <v>56</v>
      </c>
      <c r="CX169">
        <v>60</v>
      </c>
      <c r="CY169">
        <v>83</v>
      </c>
      <c r="CZ169">
        <v>89</v>
      </c>
      <c r="DA169">
        <v>76</v>
      </c>
      <c r="DB169">
        <v>85</v>
      </c>
      <c r="DC169">
        <v>75</v>
      </c>
      <c r="DD169">
        <v>79</v>
      </c>
      <c r="DE169">
        <v>40</v>
      </c>
      <c r="DF169">
        <v>40</v>
      </c>
      <c r="DG169">
        <v>71</v>
      </c>
      <c r="DH169">
        <v>77</v>
      </c>
      <c r="DI169">
        <v>70</v>
      </c>
      <c r="DJ169">
        <v>79</v>
      </c>
      <c r="DK169">
        <v>76</v>
      </c>
      <c r="DL169">
        <v>83</v>
      </c>
      <c r="DM169">
        <v>57</v>
      </c>
      <c r="DN169">
        <v>60</v>
      </c>
      <c r="DO169">
        <f t="shared" si="34"/>
        <v>0</v>
      </c>
      <c r="DP169">
        <f t="shared" si="35"/>
        <v>0</v>
      </c>
      <c r="DQ169">
        <f t="shared" si="36"/>
        <v>0</v>
      </c>
      <c r="DR169">
        <f t="shared" si="37"/>
        <v>0</v>
      </c>
      <c r="DS169">
        <f t="shared" si="38"/>
        <v>0</v>
      </c>
      <c r="DT169">
        <f t="shared" si="39"/>
        <v>0</v>
      </c>
      <c r="DU169">
        <f t="shared" si="40"/>
        <v>0</v>
      </c>
      <c r="DV169">
        <f t="shared" si="41"/>
        <v>0</v>
      </c>
      <c r="DW169">
        <f t="shared" si="42"/>
        <v>0</v>
      </c>
      <c r="DX169">
        <f t="shared" si="43"/>
        <v>0</v>
      </c>
      <c r="DY169">
        <f t="shared" si="44"/>
        <v>0</v>
      </c>
      <c r="DZ169">
        <f t="shared" si="45"/>
        <v>0</v>
      </c>
      <c r="EA169">
        <f t="shared" si="46"/>
        <v>0</v>
      </c>
      <c r="EB169">
        <f t="shared" si="47"/>
        <v>0</v>
      </c>
      <c r="EC169">
        <f t="shared" si="48"/>
        <v>0</v>
      </c>
      <c r="ED169">
        <f t="shared" si="49"/>
        <v>0</v>
      </c>
      <c r="EE169" t="b">
        <v>1</v>
      </c>
      <c r="EF169" t="b">
        <f t="shared" si="50"/>
        <v>1</v>
      </c>
    </row>
    <row r="170" spans="1:136" x14ac:dyDescent="0.35">
      <c r="A170">
        <v>58604</v>
      </c>
      <c r="B170">
        <v>39035138105</v>
      </c>
      <c r="C170" t="s">
        <v>4</v>
      </c>
      <c r="D170" t="s">
        <v>237</v>
      </c>
      <c r="E170" t="s">
        <v>5</v>
      </c>
      <c r="F170">
        <v>5</v>
      </c>
      <c r="G170">
        <v>1404</v>
      </c>
      <c r="H170">
        <v>1390</v>
      </c>
      <c r="I170">
        <v>872</v>
      </c>
      <c r="J170">
        <v>576</v>
      </c>
      <c r="K170">
        <v>609</v>
      </c>
      <c r="L170">
        <v>713</v>
      </c>
      <c r="M170">
        <v>0.408010514665191</v>
      </c>
      <c r="N170">
        <v>0.13521394006606499</v>
      </c>
      <c r="O170">
        <v>675</v>
      </c>
      <c r="P170">
        <v>0.48076923076923</v>
      </c>
      <c r="Q170">
        <v>466</v>
      </c>
      <c r="R170">
        <v>0.335251798561151</v>
      </c>
      <c r="S170">
        <v>22</v>
      </c>
      <c r="T170">
        <v>3.0855539971950001E-2</v>
      </c>
      <c r="U170">
        <v>0</v>
      </c>
      <c r="V170">
        <v>0</v>
      </c>
      <c r="W170">
        <v>78</v>
      </c>
      <c r="X170">
        <v>8.9449541284403994E-2</v>
      </c>
      <c r="Y170">
        <v>243</v>
      </c>
      <c r="Z170">
        <v>0.17307692307692299</v>
      </c>
      <c r="AA170">
        <v>139</v>
      </c>
      <c r="AB170">
        <v>9.9002849002849003E-2</v>
      </c>
      <c r="AC170">
        <v>0.22051282051282101</v>
      </c>
      <c r="AD170">
        <v>9.0590295890410903</v>
      </c>
      <c r="AE170">
        <v>62.291690000000003</v>
      </c>
      <c r="AF170">
        <v>0.21586655900000001</v>
      </c>
      <c r="AG170">
        <v>20</v>
      </c>
      <c r="AH170">
        <v>0.3</v>
      </c>
      <c r="AI170">
        <v>6502.7791550000002</v>
      </c>
      <c r="AJ170">
        <v>34.525633990000003</v>
      </c>
      <c r="AK170">
        <v>226</v>
      </c>
      <c r="AL170">
        <v>0.37110016420361203</v>
      </c>
      <c r="AM170">
        <v>2.5289822E-2</v>
      </c>
      <c r="AN170">
        <v>1.10527847</v>
      </c>
      <c r="AO170">
        <v>0.68936098300000004</v>
      </c>
      <c r="AP170">
        <v>4.8721511560000001</v>
      </c>
      <c r="AQ170">
        <v>3.5506365999999998E-2</v>
      </c>
      <c r="AR170">
        <v>30.192778085224099</v>
      </c>
      <c r="AS170">
        <v>10.005831564888799</v>
      </c>
      <c r="AT170">
        <v>23.664609850581002</v>
      </c>
      <c r="AU170">
        <v>7.8424085238317698</v>
      </c>
      <c r="AV170">
        <v>19.9925152399999</v>
      </c>
      <c r="AW170">
        <v>6.6254830599999996</v>
      </c>
      <c r="AX170">
        <v>2.4480630900000002</v>
      </c>
      <c r="AY170">
        <v>0.81128363999999997</v>
      </c>
      <c r="AZ170">
        <v>12.64832597</v>
      </c>
      <c r="BA170">
        <v>4.1916321400000003</v>
      </c>
      <c r="BB170">
        <v>35.904925290536802</v>
      </c>
      <c r="BC170">
        <v>11.8988267258137</v>
      </c>
      <c r="BD170">
        <v>11.832304925290501</v>
      </c>
      <c r="BE170">
        <v>3.92120426191588</v>
      </c>
      <c r="BF170">
        <v>27.336704482567701</v>
      </c>
      <c r="BG170">
        <v>9.0593339844263507</v>
      </c>
      <c r="BH170">
        <v>9.7922523519645797</v>
      </c>
      <c r="BI170">
        <v>3.24513456158556</v>
      </c>
      <c r="BJ170">
        <v>36.720946319867103</v>
      </c>
      <c r="BK170">
        <v>12.169254605945801</v>
      </c>
      <c r="BL170">
        <v>22.4405783065855</v>
      </c>
      <c r="BM170">
        <v>7.4367667036335696</v>
      </c>
      <c r="BN170">
        <v>31.416809629219699</v>
      </c>
      <c r="BO170">
        <v>10.411473385087</v>
      </c>
      <c r="BP170">
        <v>30.600788599889299</v>
      </c>
      <c r="BQ170">
        <v>10.1410455049548</v>
      </c>
      <c r="BR170">
        <v>65</v>
      </c>
      <c r="BS170">
        <v>53</v>
      </c>
      <c r="BT170">
        <v>64</v>
      </c>
      <c r="BU170">
        <v>60</v>
      </c>
      <c r="BV170">
        <v>30</v>
      </c>
      <c r="BW170">
        <v>0</v>
      </c>
      <c r="BX170">
        <v>51</v>
      </c>
      <c r="BY170">
        <v>99</v>
      </c>
      <c r="BZ170">
        <v>19</v>
      </c>
      <c r="CA170">
        <v>74</v>
      </c>
      <c r="CB170">
        <v>74</v>
      </c>
      <c r="CC170">
        <v>58</v>
      </c>
      <c r="CD170">
        <v>49</v>
      </c>
      <c r="CE170">
        <v>6</v>
      </c>
      <c r="CF170">
        <v>31</v>
      </c>
      <c r="CG170">
        <v>88</v>
      </c>
      <c r="CH170">
        <v>29</v>
      </c>
      <c r="CI170">
        <v>67</v>
      </c>
      <c r="CJ170">
        <v>24</v>
      </c>
      <c r="CK170">
        <v>90</v>
      </c>
      <c r="CL170">
        <v>55</v>
      </c>
      <c r="CM170">
        <v>77</v>
      </c>
      <c r="CN170">
        <v>75</v>
      </c>
      <c r="CO170">
        <v>78</v>
      </c>
      <c r="CP170">
        <v>74</v>
      </c>
      <c r="CQ170">
        <v>71</v>
      </c>
      <c r="CR170">
        <v>65</v>
      </c>
      <c r="CS170">
        <v>64</v>
      </c>
      <c r="CT170">
        <v>59</v>
      </c>
      <c r="CU170">
        <v>39</v>
      </c>
      <c r="CV170">
        <v>32</v>
      </c>
      <c r="CW170">
        <v>60</v>
      </c>
      <c r="CX170">
        <v>52</v>
      </c>
      <c r="CY170">
        <v>85</v>
      </c>
      <c r="CZ170">
        <v>81</v>
      </c>
      <c r="DA170">
        <v>45</v>
      </c>
      <c r="DB170">
        <v>37</v>
      </c>
      <c r="DC170">
        <v>77</v>
      </c>
      <c r="DD170">
        <v>67</v>
      </c>
      <c r="DE170">
        <v>43</v>
      </c>
      <c r="DF170">
        <v>30</v>
      </c>
      <c r="DG170">
        <v>82</v>
      </c>
      <c r="DH170">
        <v>79</v>
      </c>
      <c r="DI170">
        <v>66</v>
      </c>
      <c r="DJ170">
        <v>61</v>
      </c>
      <c r="DK170">
        <v>77</v>
      </c>
      <c r="DL170">
        <v>72</v>
      </c>
      <c r="DM170">
        <v>79</v>
      </c>
      <c r="DN170">
        <v>74</v>
      </c>
      <c r="DO170">
        <f t="shared" si="34"/>
        <v>0</v>
      </c>
      <c r="DP170">
        <f t="shared" si="35"/>
        <v>0</v>
      </c>
      <c r="DQ170">
        <f t="shared" si="36"/>
        <v>0</v>
      </c>
      <c r="DR170">
        <f t="shared" si="37"/>
        <v>0</v>
      </c>
      <c r="DS170">
        <f t="shared" si="38"/>
        <v>0</v>
      </c>
      <c r="DT170">
        <f t="shared" si="39"/>
        <v>0</v>
      </c>
      <c r="DU170">
        <f t="shared" si="40"/>
        <v>0</v>
      </c>
      <c r="DV170">
        <f t="shared" si="41"/>
        <v>0</v>
      </c>
      <c r="DW170">
        <f t="shared" si="42"/>
        <v>0</v>
      </c>
      <c r="DX170">
        <f t="shared" si="43"/>
        <v>0</v>
      </c>
      <c r="DY170">
        <f t="shared" si="44"/>
        <v>0</v>
      </c>
      <c r="DZ170">
        <f t="shared" si="45"/>
        <v>0</v>
      </c>
      <c r="EA170">
        <f t="shared" si="46"/>
        <v>0</v>
      </c>
      <c r="EB170">
        <f t="shared" si="47"/>
        <v>0</v>
      </c>
      <c r="EC170">
        <f t="shared" si="48"/>
        <v>0</v>
      </c>
      <c r="ED170">
        <f t="shared" si="49"/>
        <v>0</v>
      </c>
      <c r="EE170" t="b">
        <v>1</v>
      </c>
      <c r="EF170" t="b">
        <f t="shared" si="50"/>
        <v>1</v>
      </c>
    </row>
    <row r="171" spans="1:136" x14ac:dyDescent="0.35">
      <c r="A171">
        <v>58605</v>
      </c>
      <c r="B171">
        <v>39035138106</v>
      </c>
      <c r="C171" t="s">
        <v>4</v>
      </c>
      <c r="D171" t="s">
        <v>237</v>
      </c>
      <c r="E171" t="s">
        <v>5</v>
      </c>
      <c r="F171">
        <v>5</v>
      </c>
      <c r="G171">
        <v>2973</v>
      </c>
      <c r="H171">
        <v>2973</v>
      </c>
      <c r="I171">
        <v>2081</v>
      </c>
      <c r="J171">
        <v>1232</v>
      </c>
      <c r="K171">
        <v>1244</v>
      </c>
      <c r="L171">
        <v>1404</v>
      </c>
      <c r="M171">
        <v>0.30541540531449701</v>
      </c>
      <c r="N171">
        <v>0.167995758226436</v>
      </c>
      <c r="O171">
        <v>503</v>
      </c>
      <c r="P171">
        <v>0.16918937100571799</v>
      </c>
      <c r="Q171">
        <v>1313</v>
      </c>
      <c r="R171">
        <v>0.44164143962327601</v>
      </c>
      <c r="S171">
        <v>119</v>
      </c>
      <c r="T171">
        <v>8.4757834757834993E-2</v>
      </c>
      <c r="U171">
        <v>0</v>
      </c>
      <c r="V171">
        <v>0</v>
      </c>
      <c r="W171">
        <v>183</v>
      </c>
      <c r="X171">
        <v>8.7938491110042996E-2</v>
      </c>
      <c r="Y171">
        <v>230</v>
      </c>
      <c r="Z171">
        <v>7.7362933064245007E-2</v>
      </c>
      <c r="AA171">
        <v>600</v>
      </c>
      <c r="AB171">
        <v>0.201816347124117</v>
      </c>
      <c r="AC171">
        <v>0.22564102564102601</v>
      </c>
      <c r="AD171">
        <v>9.1720586301369895</v>
      </c>
      <c r="AE171">
        <v>62.216450000000002</v>
      </c>
      <c r="AF171">
        <v>0.280565118</v>
      </c>
      <c r="AG171">
        <v>20</v>
      </c>
      <c r="AH171">
        <v>0.2</v>
      </c>
      <c r="AI171">
        <v>6334.6985702607499</v>
      </c>
      <c r="AJ171">
        <v>145.98319083622999</v>
      </c>
      <c r="AK171">
        <v>409</v>
      </c>
      <c r="AL171">
        <v>0.328778135048231</v>
      </c>
      <c r="AM171">
        <v>2.6451884756633001E-2</v>
      </c>
      <c r="AN171">
        <v>0.79071190103476696</v>
      </c>
      <c r="AO171">
        <v>1.68782707035224</v>
      </c>
      <c r="AP171">
        <v>4.4521645273888302</v>
      </c>
      <c r="AQ171">
        <v>2.6186574652239999E-3</v>
      </c>
      <c r="AR171">
        <v>23.211570803901701</v>
      </c>
      <c r="AS171">
        <v>12.7676776252091</v>
      </c>
      <c r="AT171">
        <v>17.714093508240801</v>
      </c>
      <c r="AU171">
        <v>9.7437539771332808</v>
      </c>
      <c r="AV171">
        <v>19.546585919999899</v>
      </c>
      <c r="AW171">
        <v>10.75172851</v>
      </c>
      <c r="AX171">
        <v>1.8324924300000001</v>
      </c>
      <c r="AY171">
        <v>1.007974548</v>
      </c>
      <c r="AZ171">
        <v>1.2216616199999999</v>
      </c>
      <c r="BA171">
        <v>0.67198303199999998</v>
      </c>
      <c r="BB171">
        <v>26.876555667675699</v>
      </c>
      <c r="BC171">
        <v>14.7836267239263</v>
      </c>
      <c r="BD171">
        <v>19.8520013454423</v>
      </c>
      <c r="BE171">
        <v>10.919724284718299</v>
      </c>
      <c r="BF171">
        <v>19.2411705348133</v>
      </c>
      <c r="BG171">
        <v>10.583732768265399</v>
      </c>
      <c r="BH171">
        <v>7.63538513286242</v>
      </c>
      <c r="BI171">
        <v>4.1998939556609001</v>
      </c>
      <c r="BJ171">
        <v>25.654894046417699</v>
      </c>
      <c r="BK171">
        <v>14.1116436910206</v>
      </c>
      <c r="BL171">
        <v>21.684493777329202</v>
      </c>
      <c r="BM171">
        <v>11.927698834076899</v>
      </c>
      <c r="BN171">
        <v>23.211570803901701</v>
      </c>
      <c r="BO171">
        <v>12.7676776252091</v>
      </c>
      <c r="BP171">
        <v>16.187016481668302</v>
      </c>
      <c r="BQ171">
        <v>8.9037751860011003</v>
      </c>
      <c r="BR171">
        <v>51</v>
      </c>
      <c r="BS171">
        <v>69</v>
      </c>
      <c r="BT171">
        <v>30</v>
      </c>
      <c r="BU171">
        <v>77</v>
      </c>
      <c r="BV171">
        <v>79</v>
      </c>
      <c r="BW171">
        <v>0</v>
      </c>
      <c r="BX171">
        <v>50</v>
      </c>
      <c r="BY171">
        <v>79</v>
      </c>
      <c r="BZ171">
        <v>72</v>
      </c>
      <c r="CA171">
        <v>78</v>
      </c>
      <c r="CB171">
        <v>76</v>
      </c>
      <c r="CC171">
        <v>58</v>
      </c>
      <c r="CD171">
        <v>64</v>
      </c>
      <c r="CE171">
        <v>6</v>
      </c>
      <c r="CF171">
        <v>4</v>
      </c>
      <c r="CG171">
        <v>88</v>
      </c>
      <c r="CH171">
        <v>65</v>
      </c>
      <c r="CI171">
        <v>63</v>
      </c>
      <c r="CJ171">
        <v>25</v>
      </c>
      <c r="CK171">
        <v>84</v>
      </c>
      <c r="CL171">
        <v>71</v>
      </c>
      <c r="CM171">
        <v>76</v>
      </c>
      <c r="CN171">
        <v>53</v>
      </c>
      <c r="CO171">
        <v>70</v>
      </c>
      <c r="CP171">
        <v>83</v>
      </c>
      <c r="CQ171">
        <v>61</v>
      </c>
      <c r="CR171">
        <v>75</v>
      </c>
      <c r="CS171">
        <v>63</v>
      </c>
      <c r="CT171">
        <v>76</v>
      </c>
      <c r="CU171">
        <v>34</v>
      </c>
      <c r="CV171">
        <v>39</v>
      </c>
      <c r="CW171">
        <v>22</v>
      </c>
      <c r="CX171">
        <v>25</v>
      </c>
      <c r="CY171">
        <v>77</v>
      </c>
      <c r="CZ171">
        <v>87</v>
      </c>
      <c r="DA171">
        <v>61</v>
      </c>
      <c r="DB171">
        <v>75</v>
      </c>
      <c r="DC171">
        <v>66</v>
      </c>
      <c r="DD171">
        <v>74</v>
      </c>
      <c r="DE171">
        <v>35</v>
      </c>
      <c r="DF171">
        <v>39</v>
      </c>
      <c r="DG171">
        <v>72</v>
      </c>
      <c r="DH171">
        <v>84</v>
      </c>
      <c r="DI171">
        <v>65</v>
      </c>
      <c r="DJ171">
        <v>79</v>
      </c>
      <c r="DK171">
        <v>68</v>
      </c>
      <c r="DL171">
        <v>80</v>
      </c>
      <c r="DM171">
        <v>58</v>
      </c>
      <c r="DN171">
        <v>69</v>
      </c>
      <c r="DO171">
        <f t="shared" si="34"/>
        <v>0</v>
      </c>
      <c r="DP171">
        <f t="shared" si="35"/>
        <v>0</v>
      </c>
      <c r="DQ171">
        <f t="shared" si="36"/>
        <v>0</v>
      </c>
      <c r="DR171">
        <f t="shared" si="37"/>
        <v>0</v>
      </c>
      <c r="DS171">
        <f t="shared" si="38"/>
        <v>0</v>
      </c>
      <c r="DT171">
        <f t="shared" si="39"/>
        <v>0</v>
      </c>
      <c r="DU171">
        <f t="shared" si="40"/>
        <v>0</v>
      </c>
      <c r="DV171">
        <f t="shared" si="41"/>
        <v>0</v>
      </c>
      <c r="DW171">
        <f t="shared" si="42"/>
        <v>0</v>
      </c>
      <c r="DX171">
        <f t="shared" si="43"/>
        <v>0</v>
      </c>
      <c r="DY171">
        <f t="shared" si="44"/>
        <v>0</v>
      </c>
      <c r="DZ171">
        <f t="shared" si="45"/>
        <v>0</v>
      </c>
      <c r="EA171">
        <f t="shared" si="46"/>
        <v>0</v>
      </c>
      <c r="EB171">
        <f t="shared" si="47"/>
        <v>0</v>
      </c>
      <c r="EC171">
        <f t="shared" si="48"/>
        <v>0</v>
      </c>
      <c r="ED171">
        <f t="shared" si="49"/>
        <v>0</v>
      </c>
      <c r="EE171" t="b">
        <v>1</v>
      </c>
      <c r="EF171" t="b">
        <f t="shared" si="50"/>
        <v>1</v>
      </c>
    </row>
    <row r="172" spans="1:136" x14ac:dyDescent="0.35">
      <c r="A172">
        <v>58606</v>
      </c>
      <c r="B172">
        <v>39035138107</v>
      </c>
      <c r="C172" t="s">
        <v>4</v>
      </c>
      <c r="D172" t="s">
        <v>237</v>
      </c>
      <c r="E172" t="s">
        <v>5</v>
      </c>
      <c r="F172">
        <v>5</v>
      </c>
      <c r="G172">
        <v>1979</v>
      </c>
      <c r="H172">
        <v>1979</v>
      </c>
      <c r="I172">
        <v>1467</v>
      </c>
      <c r="J172">
        <v>833</v>
      </c>
      <c r="K172">
        <v>870</v>
      </c>
      <c r="L172">
        <v>996</v>
      </c>
      <c r="M172">
        <v>0.25416877210712502</v>
      </c>
      <c r="N172">
        <v>0.15654763183941101</v>
      </c>
      <c r="O172">
        <v>368</v>
      </c>
      <c r="P172">
        <v>0.18595250126326399</v>
      </c>
      <c r="Q172">
        <v>638</v>
      </c>
      <c r="R172">
        <v>0.32238504295098502</v>
      </c>
      <c r="S172">
        <v>56</v>
      </c>
      <c r="T172">
        <v>5.6224899598394003E-2</v>
      </c>
      <c r="U172">
        <v>9</v>
      </c>
      <c r="V172">
        <v>1.0804321728691E-2</v>
      </c>
      <c r="W172">
        <v>249</v>
      </c>
      <c r="X172">
        <v>0.16973415132924299</v>
      </c>
      <c r="Y172">
        <v>101</v>
      </c>
      <c r="Z172">
        <v>5.1035876705406998E-2</v>
      </c>
      <c r="AA172">
        <v>442</v>
      </c>
      <c r="AB172">
        <v>0.22334512379989799</v>
      </c>
      <c r="AC172">
        <v>0.22358974358974401</v>
      </c>
      <c r="AD172">
        <v>9.2317312328767098</v>
      </c>
      <c r="AE172">
        <v>62.877229999999898</v>
      </c>
      <c r="AF172">
        <v>0.367736444</v>
      </c>
      <c r="AG172">
        <v>20</v>
      </c>
      <c r="AH172">
        <v>0.3</v>
      </c>
      <c r="AI172">
        <v>6573.6711419614403</v>
      </c>
      <c r="AJ172">
        <v>274.38759126394501</v>
      </c>
      <c r="AK172">
        <v>716</v>
      </c>
      <c r="AL172">
        <v>0.82298850574712601</v>
      </c>
      <c r="AM172">
        <v>2.6010351230346E-2</v>
      </c>
      <c r="AN172">
        <v>0.54596897948923395</v>
      </c>
      <c r="AO172">
        <v>1.8594577789994899</v>
      </c>
      <c r="AP172">
        <v>6.7217404270340504</v>
      </c>
      <c r="AQ172">
        <v>1.5742493140000001E-6</v>
      </c>
      <c r="AR172">
        <v>19.570995452248599</v>
      </c>
      <c r="AS172">
        <v>12.0541676516346</v>
      </c>
      <c r="AT172">
        <v>15.5042950985346</v>
      </c>
      <c r="AU172">
        <v>9.5494055422040702</v>
      </c>
      <c r="AV172">
        <v>20.079332990000001</v>
      </c>
      <c r="AW172">
        <v>12.367262930000001</v>
      </c>
      <c r="AX172">
        <v>1.5250126319999999</v>
      </c>
      <c r="AY172">
        <v>0.93928579199999995</v>
      </c>
      <c r="AZ172">
        <v>7.8792319319999997</v>
      </c>
      <c r="BA172">
        <v>4.8529765920000001</v>
      </c>
      <c r="BB172">
        <v>22.621020717534101</v>
      </c>
      <c r="BC172">
        <v>13.932739233707499</v>
      </c>
      <c r="BD172">
        <v>20.587670540677099</v>
      </c>
      <c r="BE172">
        <v>12.680358178992201</v>
      </c>
      <c r="BF172">
        <v>24.400202122284</v>
      </c>
      <c r="BG172">
        <v>15.0285726565834</v>
      </c>
      <c r="BH172">
        <v>6.3542193026781204</v>
      </c>
      <c r="BI172">
        <v>3.91369079598527</v>
      </c>
      <c r="BJ172">
        <v>19.825164224355699</v>
      </c>
      <c r="BK172">
        <v>12.210715283474</v>
      </c>
      <c r="BL172">
        <v>18.5543203638201</v>
      </c>
      <c r="BM172">
        <v>11.427977124277</v>
      </c>
      <c r="BN172">
        <v>21.350176856998502</v>
      </c>
      <c r="BO172">
        <v>13.1500010745105</v>
      </c>
      <c r="BP172">
        <v>2.0333501768570001</v>
      </c>
      <c r="BQ172">
        <v>1.2523810547152801</v>
      </c>
      <c r="BR172">
        <v>41</v>
      </c>
      <c r="BS172">
        <v>64</v>
      </c>
      <c r="BT172">
        <v>32</v>
      </c>
      <c r="BU172">
        <v>58</v>
      </c>
      <c r="BV172">
        <v>59</v>
      </c>
      <c r="BW172">
        <v>46</v>
      </c>
      <c r="BX172">
        <v>77</v>
      </c>
      <c r="BY172">
        <v>45</v>
      </c>
      <c r="BZ172">
        <v>80</v>
      </c>
      <c r="CA172">
        <v>77</v>
      </c>
      <c r="CB172">
        <v>77</v>
      </c>
      <c r="CC172">
        <v>61</v>
      </c>
      <c r="CD172">
        <v>79</v>
      </c>
      <c r="CE172">
        <v>6</v>
      </c>
      <c r="CF172">
        <v>31</v>
      </c>
      <c r="CG172">
        <v>89</v>
      </c>
      <c r="CH172">
        <v>81</v>
      </c>
      <c r="CI172">
        <v>96</v>
      </c>
      <c r="CJ172">
        <v>25</v>
      </c>
      <c r="CK172">
        <v>78</v>
      </c>
      <c r="CL172">
        <v>73</v>
      </c>
      <c r="CM172">
        <v>84</v>
      </c>
      <c r="CN172">
        <v>8</v>
      </c>
      <c r="CO172">
        <v>65</v>
      </c>
      <c r="CP172">
        <v>81</v>
      </c>
      <c r="CQ172">
        <v>57</v>
      </c>
      <c r="CR172">
        <v>74</v>
      </c>
      <c r="CS172">
        <v>64</v>
      </c>
      <c r="CT172">
        <v>81</v>
      </c>
      <c r="CU172">
        <v>29</v>
      </c>
      <c r="CV172">
        <v>37</v>
      </c>
      <c r="CW172">
        <v>47</v>
      </c>
      <c r="CX172">
        <v>58</v>
      </c>
      <c r="CY172">
        <v>71</v>
      </c>
      <c r="CZ172">
        <v>86</v>
      </c>
      <c r="DA172">
        <v>62</v>
      </c>
      <c r="DB172">
        <v>80</v>
      </c>
      <c r="DC172">
        <v>73</v>
      </c>
      <c r="DD172">
        <v>86</v>
      </c>
      <c r="DE172">
        <v>29</v>
      </c>
      <c r="DF172">
        <v>37</v>
      </c>
      <c r="DG172">
        <v>64</v>
      </c>
      <c r="DH172">
        <v>79</v>
      </c>
      <c r="DI172">
        <v>60</v>
      </c>
      <c r="DJ172">
        <v>78</v>
      </c>
      <c r="DK172">
        <v>65</v>
      </c>
      <c r="DL172">
        <v>80</v>
      </c>
      <c r="DM172">
        <v>10</v>
      </c>
      <c r="DN172">
        <v>12</v>
      </c>
      <c r="DO172">
        <f t="shared" si="34"/>
        <v>0</v>
      </c>
      <c r="DP172">
        <f t="shared" si="35"/>
        <v>0</v>
      </c>
      <c r="DQ172">
        <f t="shared" si="36"/>
        <v>0</v>
      </c>
      <c r="DR172">
        <f t="shared" si="37"/>
        <v>0</v>
      </c>
      <c r="DS172">
        <f t="shared" si="38"/>
        <v>0</v>
      </c>
      <c r="DT172">
        <f t="shared" si="39"/>
        <v>0</v>
      </c>
      <c r="DU172">
        <f t="shared" si="40"/>
        <v>0</v>
      </c>
      <c r="DV172">
        <f t="shared" si="41"/>
        <v>0</v>
      </c>
      <c r="DW172">
        <f t="shared" si="42"/>
        <v>0</v>
      </c>
      <c r="DX172">
        <f t="shared" si="43"/>
        <v>0</v>
      </c>
      <c r="DY172">
        <f t="shared" si="44"/>
        <v>0</v>
      </c>
      <c r="DZ172">
        <f t="shared" si="45"/>
        <v>0</v>
      </c>
      <c r="EA172">
        <f t="shared" si="46"/>
        <v>0</v>
      </c>
      <c r="EB172">
        <f t="shared" si="47"/>
        <v>0</v>
      </c>
      <c r="EC172">
        <f t="shared" si="48"/>
        <v>0</v>
      </c>
      <c r="ED172">
        <f t="shared" si="49"/>
        <v>0</v>
      </c>
      <c r="EE172" t="b">
        <v>1</v>
      </c>
      <c r="EF172" t="b">
        <f t="shared" si="50"/>
        <v>1</v>
      </c>
    </row>
    <row r="173" spans="1:136" x14ac:dyDescent="0.35">
      <c r="A173">
        <v>58607</v>
      </c>
      <c r="B173">
        <v>39035138108</v>
      </c>
      <c r="C173" t="s">
        <v>4</v>
      </c>
      <c r="D173" t="s">
        <v>237</v>
      </c>
      <c r="E173" t="s">
        <v>5</v>
      </c>
      <c r="F173">
        <v>5</v>
      </c>
      <c r="G173">
        <v>4104</v>
      </c>
      <c r="H173">
        <v>4104</v>
      </c>
      <c r="I173">
        <v>2977</v>
      </c>
      <c r="J173">
        <v>1574</v>
      </c>
      <c r="K173">
        <v>1657</v>
      </c>
      <c r="L173">
        <v>2324</v>
      </c>
      <c r="M173">
        <v>0.16557017543859601</v>
      </c>
      <c r="N173">
        <v>0.13440688893892599</v>
      </c>
      <c r="O173">
        <v>365</v>
      </c>
      <c r="P173">
        <v>8.8937621832358996E-2</v>
      </c>
      <c r="Q173">
        <v>994</v>
      </c>
      <c r="R173">
        <v>0.242202729044834</v>
      </c>
      <c r="S173">
        <v>208</v>
      </c>
      <c r="T173">
        <v>8.9500860585198003E-2</v>
      </c>
      <c r="U173">
        <v>11</v>
      </c>
      <c r="V173">
        <v>6.9885641677259998E-3</v>
      </c>
      <c r="W173">
        <v>342</v>
      </c>
      <c r="X173">
        <v>0.11488075243533701</v>
      </c>
      <c r="Y173">
        <v>310</v>
      </c>
      <c r="Z173">
        <v>7.5536062378167998E-2</v>
      </c>
      <c r="AA173">
        <v>811</v>
      </c>
      <c r="AB173">
        <v>0.19761208576997999</v>
      </c>
      <c r="AC173">
        <v>0.21846153846153801</v>
      </c>
      <c r="AD173">
        <v>9.2163841095890398</v>
      </c>
      <c r="AE173">
        <v>62.303980000000003</v>
      </c>
      <c r="AF173">
        <v>0.29916248000000001</v>
      </c>
      <c r="AG173">
        <v>20</v>
      </c>
      <c r="AH173">
        <v>0.2</v>
      </c>
      <c r="AI173">
        <v>6651.7761588663998</v>
      </c>
      <c r="AJ173">
        <v>239.92920832854099</v>
      </c>
      <c r="AK173">
        <v>629</v>
      </c>
      <c r="AL173">
        <v>0.37960168980084402</v>
      </c>
      <c r="AM173">
        <v>2.6768286238021001E-2</v>
      </c>
      <c r="AN173">
        <v>0.51051140353567703</v>
      </c>
      <c r="AO173">
        <v>1.64269700887239</v>
      </c>
      <c r="AP173">
        <v>3.2243657422315102</v>
      </c>
      <c r="AQ173">
        <v>1.1176933989640999E-2</v>
      </c>
      <c r="AR173">
        <v>12.7489035087718</v>
      </c>
      <c r="AS173">
        <v>10.3493304482973</v>
      </c>
      <c r="AT173">
        <v>9.6030701754385603</v>
      </c>
      <c r="AU173">
        <v>7.7955995584576998</v>
      </c>
      <c r="AV173">
        <v>11.2587718999999</v>
      </c>
      <c r="AW173">
        <v>9.1396684520000004</v>
      </c>
      <c r="AX173">
        <v>0.99342105000000003</v>
      </c>
      <c r="AY173">
        <v>0.80644133399999995</v>
      </c>
      <c r="AZ173">
        <v>0.66228070000000006</v>
      </c>
      <c r="BA173">
        <v>0.53762755600000001</v>
      </c>
      <c r="BB173">
        <v>14.735745614035</v>
      </c>
      <c r="BC173">
        <v>11.962213115564399</v>
      </c>
      <c r="BD173">
        <v>12.9144736842104</v>
      </c>
      <c r="BE173">
        <v>10.483737337236199</v>
      </c>
      <c r="BF173">
        <v>11.0932017543859</v>
      </c>
      <c r="BG173">
        <v>9.0052615589080407</v>
      </c>
      <c r="BH173">
        <v>4.1392543859649003</v>
      </c>
      <c r="BI173">
        <v>3.3601722234731501</v>
      </c>
      <c r="BJ173">
        <v>12.583333333333201</v>
      </c>
      <c r="BK173">
        <v>10.214923559358301</v>
      </c>
      <c r="BL173">
        <v>11.5899122807017</v>
      </c>
      <c r="BM173">
        <v>9.4084822257248195</v>
      </c>
      <c r="BN173">
        <v>11.258771929824499</v>
      </c>
      <c r="BO173">
        <v>9.1396684478469599</v>
      </c>
      <c r="BP173">
        <v>10.927631578947301</v>
      </c>
      <c r="BQ173">
        <v>8.8708546699691109</v>
      </c>
      <c r="BR173">
        <v>20</v>
      </c>
      <c r="BS173">
        <v>52</v>
      </c>
      <c r="BT173">
        <v>15</v>
      </c>
      <c r="BU173">
        <v>41</v>
      </c>
      <c r="BV173">
        <v>81</v>
      </c>
      <c r="BW173">
        <v>40</v>
      </c>
      <c r="BX173">
        <v>61</v>
      </c>
      <c r="BY173">
        <v>77</v>
      </c>
      <c r="BZ173">
        <v>70</v>
      </c>
      <c r="CA173">
        <v>73</v>
      </c>
      <c r="CB173">
        <v>77</v>
      </c>
      <c r="CC173">
        <v>58</v>
      </c>
      <c r="CD173">
        <v>68</v>
      </c>
      <c r="CE173">
        <v>6</v>
      </c>
      <c r="CF173">
        <v>4</v>
      </c>
      <c r="CG173">
        <v>89</v>
      </c>
      <c r="CH173">
        <v>78</v>
      </c>
      <c r="CI173">
        <v>67</v>
      </c>
      <c r="CJ173">
        <v>25</v>
      </c>
      <c r="CK173">
        <v>76</v>
      </c>
      <c r="CL173">
        <v>70</v>
      </c>
      <c r="CM173">
        <v>68</v>
      </c>
      <c r="CN173">
        <v>66</v>
      </c>
      <c r="CO173">
        <v>50</v>
      </c>
      <c r="CP173">
        <v>75</v>
      </c>
      <c r="CQ173">
        <v>41</v>
      </c>
      <c r="CR173">
        <v>65</v>
      </c>
      <c r="CS173">
        <v>46</v>
      </c>
      <c r="CT173">
        <v>71</v>
      </c>
      <c r="CU173">
        <v>18</v>
      </c>
      <c r="CV173">
        <v>32</v>
      </c>
      <c r="CW173">
        <v>13</v>
      </c>
      <c r="CX173">
        <v>20</v>
      </c>
      <c r="CY173">
        <v>55</v>
      </c>
      <c r="CZ173">
        <v>81</v>
      </c>
      <c r="DA173">
        <v>48</v>
      </c>
      <c r="DB173">
        <v>74</v>
      </c>
      <c r="DC173">
        <v>45</v>
      </c>
      <c r="DD173">
        <v>67</v>
      </c>
      <c r="DE173">
        <v>19</v>
      </c>
      <c r="DF173">
        <v>31</v>
      </c>
      <c r="DG173">
        <v>49</v>
      </c>
      <c r="DH173">
        <v>73</v>
      </c>
      <c r="DI173">
        <v>46</v>
      </c>
      <c r="DJ173">
        <v>70</v>
      </c>
      <c r="DK173">
        <v>47</v>
      </c>
      <c r="DL173">
        <v>68</v>
      </c>
      <c r="DM173">
        <v>44</v>
      </c>
      <c r="DN173">
        <v>69</v>
      </c>
      <c r="DO173">
        <f t="shared" si="34"/>
        <v>0</v>
      </c>
      <c r="DP173">
        <f t="shared" si="35"/>
        <v>0</v>
      </c>
      <c r="DQ173">
        <f t="shared" si="36"/>
        <v>0</v>
      </c>
      <c r="DR173">
        <f t="shared" si="37"/>
        <v>0</v>
      </c>
      <c r="DS173">
        <f t="shared" si="38"/>
        <v>0</v>
      </c>
      <c r="DT173">
        <f t="shared" si="39"/>
        <v>0</v>
      </c>
      <c r="DU173">
        <f t="shared" si="40"/>
        <v>0</v>
      </c>
      <c r="DV173">
        <f t="shared" si="41"/>
        <v>0</v>
      </c>
      <c r="DW173">
        <f t="shared" si="42"/>
        <v>0</v>
      </c>
      <c r="DX173">
        <f t="shared" si="43"/>
        <v>0</v>
      </c>
      <c r="DY173">
        <f t="shared" si="44"/>
        <v>0</v>
      </c>
      <c r="DZ173">
        <f t="shared" si="45"/>
        <v>0</v>
      </c>
      <c r="EA173">
        <f t="shared" si="46"/>
        <v>0</v>
      </c>
      <c r="EB173">
        <f t="shared" si="47"/>
        <v>0</v>
      </c>
      <c r="EC173">
        <f t="shared" si="48"/>
        <v>0</v>
      </c>
      <c r="ED173">
        <f t="shared" si="49"/>
        <v>0</v>
      </c>
      <c r="EE173" t="b">
        <v>1</v>
      </c>
      <c r="EF173" t="b">
        <f t="shared" si="50"/>
        <v>1</v>
      </c>
    </row>
    <row r="174" spans="1:136" x14ac:dyDescent="0.35">
      <c r="A174">
        <v>58608</v>
      </c>
      <c r="B174">
        <v>39035138109</v>
      </c>
      <c r="C174" t="s">
        <v>4</v>
      </c>
      <c r="D174" t="s">
        <v>237</v>
      </c>
      <c r="E174" t="s">
        <v>5</v>
      </c>
      <c r="F174">
        <v>5</v>
      </c>
      <c r="G174">
        <v>4100</v>
      </c>
      <c r="H174">
        <v>4100</v>
      </c>
      <c r="I174">
        <v>3139</v>
      </c>
      <c r="J174">
        <v>1861</v>
      </c>
      <c r="K174">
        <v>1884</v>
      </c>
      <c r="L174">
        <v>2281</v>
      </c>
      <c r="M174">
        <v>0.184756097560975</v>
      </c>
      <c r="N174">
        <v>0.12761855985318901</v>
      </c>
      <c r="O174">
        <v>639</v>
      </c>
      <c r="P174">
        <v>0.155853658536585</v>
      </c>
      <c r="Q174">
        <v>876</v>
      </c>
      <c r="R174">
        <v>0.21365853658536499</v>
      </c>
      <c r="S174">
        <v>112</v>
      </c>
      <c r="T174">
        <v>4.9101271372204998E-2</v>
      </c>
      <c r="U174">
        <v>59</v>
      </c>
      <c r="V174">
        <v>3.1703385276732998E-2</v>
      </c>
      <c r="W174">
        <v>409</v>
      </c>
      <c r="X174">
        <v>0.13029627269831101</v>
      </c>
      <c r="Y174">
        <v>313</v>
      </c>
      <c r="Z174">
        <v>7.6341463414634006E-2</v>
      </c>
      <c r="AA174">
        <v>952</v>
      </c>
      <c r="AB174">
        <v>0.232195121951219</v>
      </c>
      <c r="AC174">
        <v>0.21333333333333299</v>
      </c>
      <c r="AD174">
        <v>9.2900421917808202</v>
      </c>
      <c r="AE174">
        <v>62.8033</v>
      </c>
      <c r="AF174">
        <v>0.32592510400000002</v>
      </c>
      <c r="AG174">
        <v>20</v>
      </c>
      <c r="AH174">
        <v>0.2</v>
      </c>
      <c r="AI174">
        <v>6953.3238679015103</v>
      </c>
      <c r="AJ174">
        <v>103.61179240476</v>
      </c>
      <c r="AK174">
        <v>973</v>
      </c>
      <c r="AL174">
        <v>0.51645435244161297</v>
      </c>
      <c r="AM174">
        <v>2.6551896094870998E-2</v>
      </c>
      <c r="AN174">
        <v>0.37173307546279799</v>
      </c>
      <c r="AO174">
        <v>2.0139526457158601</v>
      </c>
      <c r="AP174">
        <v>6.2343715907734101</v>
      </c>
      <c r="AQ174">
        <v>6.9256802941009997E-3</v>
      </c>
      <c r="AR174">
        <v>14.595731707317</v>
      </c>
      <c r="AS174">
        <v>10.0818662284019</v>
      </c>
      <c r="AT174">
        <v>11.2701219512194</v>
      </c>
      <c r="AU174">
        <v>7.7847321510445298</v>
      </c>
      <c r="AV174">
        <v>13.48719515</v>
      </c>
      <c r="AW174">
        <v>9.3161548799999903</v>
      </c>
      <c r="AX174">
        <v>1.108536588</v>
      </c>
      <c r="AY174">
        <v>0.76571135999999995</v>
      </c>
      <c r="AZ174">
        <v>0.73902439200000003</v>
      </c>
      <c r="BA174">
        <v>0.51047423999999997</v>
      </c>
      <c r="BB174">
        <v>16.4432926829267</v>
      </c>
      <c r="BC174">
        <v>11.358051826933799</v>
      </c>
      <c r="BD174">
        <v>10.1615853658536</v>
      </c>
      <c r="BE174">
        <v>7.0190207919253904</v>
      </c>
      <c r="BF174">
        <v>14.410975609755999</v>
      </c>
      <c r="BG174">
        <v>9.9542476685487404</v>
      </c>
      <c r="BH174">
        <v>4.61890243902437</v>
      </c>
      <c r="BI174">
        <v>3.1904639963297199</v>
      </c>
      <c r="BJ174">
        <v>13.1176829268292</v>
      </c>
      <c r="BK174">
        <v>9.0609177495764204</v>
      </c>
      <c r="BL174">
        <v>13.671951219512099</v>
      </c>
      <c r="BM174">
        <v>9.4437734291359803</v>
      </c>
      <c r="BN174">
        <v>15.149999999999901</v>
      </c>
      <c r="BO174">
        <v>10.464721907961399</v>
      </c>
      <c r="BP174">
        <v>11.454878048780399</v>
      </c>
      <c r="BQ174">
        <v>7.9123507108977096</v>
      </c>
      <c r="BR174">
        <v>24</v>
      </c>
      <c r="BS174">
        <v>48</v>
      </c>
      <c r="BT174">
        <v>28</v>
      </c>
      <c r="BU174">
        <v>36</v>
      </c>
      <c r="BV174">
        <v>52</v>
      </c>
      <c r="BW174">
        <v>65</v>
      </c>
      <c r="BX174">
        <v>67</v>
      </c>
      <c r="BY174">
        <v>78</v>
      </c>
      <c r="BZ174">
        <v>83</v>
      </c>
      <c r="CA174">
        <v>68</v>
      </c>
      <c r="CB174">
        <v>79</v>
      </c>
      <c r="CC174">
        <v>61</v>
      </c>
      <c r="CD174">
        <v>73</v>
      </c>
      <c r="CE174">
        <v>6</v>
      </c>
      <c r="CF174">
        <v>4</v>
      </c>
      <c r="CG174">
        <v>89</v>
      </c>
      <c r="CH174">
        <v>55</v>
      </c>
      <c r="CI174">
        <v>78</v>
      </c>
      <c r="CJ174">
        <v>25</v>
      </c>
      <c r="CK174">
        <v>71</v>
      </c>
      <c r="CL174">
        <v>74</v>
      </c>
      <c r="CM174">
        <v>82</v>
      </c>
      <c r="CN174">
        <v>62</v>
      </c>
      <c r="CO174">
        <v>55</v>
      </c>
      <c r="CP174">
        <v>74</v>
      </c>
      <c r="CQ174">
        <v>46</v>
      </c>
      <c r="CR174">
        <v>65</v>
      </c>
      <c r="CS174">
        <v>52</v>
      </c>
      <c r="CT174">
        <v>71</v>
      </c>
      <c r="CU174">
        <v>21</v>
      </c>
      <c r="CV174">
        <v>30</v>
      </c>
      <c r="CW174">
        <v>14</v>
      </c>
      <c r="CX174">
        <v>19</v>
      </c>
      <c r="CY174">
        <v>59</v>
      </c>
      <c r="CZ174">
        <v>79</v>
      </c>
      <c r="DA174">
        <v>41</v>
      </c>
      <c r="DB174">
        <v>58</v>
      </c>
      <c r="DC174">
        <v>55</v>
      </c>
      <c r="DD174">
        <v>71</v>
      </c>
      <c r="DE174">
        <v>21</v>
      </c>
      <c r="DF174">
        <v>29</v>
      </c>
      <c r="DG174">
        <v>50</v>
      </c>
      <c r="DH174">
        <v>68</v>
      </c>
      <c r="DI174">
        <v>51</v>
      </c>
      <c r="DJ174">
        <v>71</v>
      </c>
      <c r="DK174">
        <v>55</v>
      </c>
      <c r="DL174">
        <v>73</v>
      </c>
      <c r="DM174">
        <v>46</v>
      </c>
      <c r="DN174">
        <v>64</v>
      </c>
      <c r="DO174">
        <f t="shared" si="34"/>
        <v>0</v>
      </c>
      <c r="DP174">
        <f t="shared" si="35"/>
        <v>0</v>
      </c>
      <c r="DQ174">
        <f t="shared" si="36"/>
        <v>0</v>
      </c>
      <c r="DR174">
        <f t="shared" si="37"/>
        <v>0</v>
      </c>
      <c r="DS174">
        <f t="shared" si="38"/>
        <v>0</v>
      </c>
      <c r="DT174">
        <f t="shared" si="39"/>
        <v>0</v>
      </c>
      <c r="DU174">
        <f t="shared" si="40"/>
        <v>0</v>
      </c>
      <c r="DV174">
        <f t="shared" si="41"/>
        <v>0</v>
      </c>
      <c r="DW174">
        <f t="shared" si="42"/>
        <v>0</v>
      </c>
      <c r="DX174">
        <f t="shared" si="43"/>
        <v>0</v>
      </c>
      <c r="DY174">
        <f t="shared" si="44"/>
        <v>0</v>
      </c>
      <c r="DZ174">
        <f t="shared" si="45"/>
        <v>0</v>
      </c>
      <c r="EA174">
        <f t="shared" si="46"/>
        <v>0</v>
      </c>
      <c r="EB174">
        <f t="shared" si="47"/>
        <v>0</v>
      </c>
      <c r="EC174">
        <f t="shared" si="48"/>
        <v>0</v>
      </c>
      <c r="ED174">
        <f t="shared" si="49"/>
        <v>0</v>
      </c>
      <c r="EE174" t="b">
        <v>1</v>
      </c>
      <c r="EF174" t="b">
        <f t="shared" si="50"/>
        <v>1</v>
      </c>
    </row>
    <row r="175" spans="1:136" x14ac:dyDescent="0.35">
      <c r="A175">
        <v>58609</v>
      </c>
      <c r="B175">
        <v>39035138110</v>
      </c>
      <c r="C175" t="s">
        <v>4</v>
      </c>
      <c r="D175" t="s">
        <v>237</v>
      </c>
      <c r="E175" t="s">
        <v>5</v>
      </c>
      <c r="F175">
        <v>5</v>
      </c>
      <c r="G175">
        <v>4032</v>
      </c>
      <c r="H175">
        <v>3968</v>
      </c>
      <c r="I175">
        <v>3005</v>
      </c>
      <c r="J175">
        <v>1595</v>
      </c>
      <c r="K175">
        <v>1736</v>
      </c>
      <c r="L175">
        <v>1898</v>
      </c>
      <c r="M175">
        <v>0.19857670890936999</v>
      </c>
      <c r="N175">
        <v>0.107755321113</v>
      </c>
      <c r="O175">
        <v>825</v>
      </c>
      <c r="P175">
        <v>0.20461309523809501</v>
      </c>
      <c r="Q175">
        <v>764</v>
      </c>
      <c r="R175">
        <v>0.19254032258064499</v>
      </c>
      <c r="S175">
        <v>9</v>
      </c>
      <c r="T175">
        <v>4.7418335089569998E-3</v>
      </c>
      <c r="U175">
        <v>45</v>
      </c>
      <c r="V175">
        <v>2.8213166144201E-2</v>
      </c>
      <c r="W175">
        <v>325</v>
      </c>
      <c r="X175">
        <v>0.108153078202995</v>
      </c>
      <c r="Y175">
        <v>166</v>
      </c>
      <c r="Z175">
        <v>4.1170634920635003E-2</v>
      </c>
      <c r="AA175">
        <v>863</v>
      </c>
      <c r="AB175">
        <v>0.21403769841269801</v>
      </c>
      <c r="AC175">
        <v>0.20512820512820501</v>
      </c>
      <c r="AD175">
        <v>9.2696468493150697</v>
      </c>
      <c r="AE175">
        <v>62.347589999999897</v>
      </c>
      <c r="AF175">
        <v>0.27917688400000001</v>
      </c>
      <c r="AG175">
        <v>20</v>
      </c>
      <c r="AH175">
        <v>0.2</v>
      </c>
      <c r="AI175">
        <v>7113.9492822479897</v>
      </c>
      <c r="AJ175">
        <v>55.327244866380802</v>
      </c>
      <c r="AK175">
        <v>701</v>
      </c>
      <c r="AL175">
        <v>0.40380184331797198</v>
      </c>
      <c r="AM175">
        <v>2.7348150834831001E-2</v>
      </c>
      <c r="AN175">
        <v>0.20708750064537301</v>
      </c>
      <c r="AO175">
        <v>2.2246682869468</v>
      </c>
      <c r="AP175">
        <v>1.1232714367549099</v>
      </c>
      <c r="AQ175">
        <v>1.3506508149380999E-2</v>
      </c>
      <c r="AR175">
        <v>15.488983294930801</v>
      </c>
      <c r="AS175">
        <v>8.4049150468140006</v>
      </c>
      <c r="AT175">
        <v>11.5174491167434</v>
      </c>
      <c r="AU175">
        <v>6.2498086245540003</v>
      </c>
      <c r="AV175">
        <v>12.70890938</v>
      </c>
      <c r="AW175">
        <v>6.8963405440000001</v>
      </c>
      <c r="AX175">
        <v>1.1914602540000001</v>
      </c>
      <c r="AY175">
        <v>0.64653192599999998</v>
      </c>
      <c r="AZ175">
        <v>0.79430683599999996</v>
      </c>
      <c r="BA175">
        <v>0.431021284</v>
      </c>
      <c r="BB175">
        <v>17.673327092933899</v>
      </c>
      <c r="BC175">
        <v>9.5902235790569996</v>
      </c>
      <c r="BD175">
        <v>7.5459149385560496</v>
      </c>
      <c r="BE175">
        <v>4.0947022022940001</v>
      </c>
      <c r="BF175">
        <v>13.9003696236559</v>
      </c>
      <c r="BG175">
        <v>7.5428724779099996</v>
      </c>
      <c r="BH175">
        <v>5.1629944316436198</v>
      </c>
      <c r="BI175">
        <v>2.8016383489379999</v>
      </c>
      <c r="BJ175">
        <v>11.318872407834</v>
      </c>
      <c r="BK175">
        <v>6.1420533034410001</v>
      </c>
      <c r="BL175">
        <v>15.091829877112101</v>
      </c>
      <c r="BM175">
        <v>8.1894044045880001</v>
      </c>
      <c r="BN175">
        <v>8.9359519009216406</v>
      </c>
      <c r="BO175">
        <v>4.8489894500849999</v>
      </c>
      <c r="BP175">
        <v>13.5032162058371</v>
      </c>
      <c r="BQ175">
        <v>7.327361835684</v>
      </c>
      <c r="BR175">
        <v>28</v>
      </c>
      <c r="BS175">
        <v>36</v>
      </c>
      <c r="BT175">
        <v>35</v>
      </c>
      <c r="BU175">
        <v>31</v>
      </c>
      <c r="BV175">
        <v>4</v>
      </c>
      <c r="BW175">
        <v>63</v>
      </c>
      <c r="BX175">
        <v>59</v>
      </c>
      <c r="BY175">
        <v>31</v>
      </c>
      <c r="BZ175">
        <v>77</v>
      </c>
      <c r="CA175">
        <v>61</v>
      </c>
      <c r="CB175">
        <v>78</v>
      </c>
      <c r="CC175">
        <v>58</v>
      </c>
      <c r="CD175">
        <v>64</v>
      </c>
      <c r="CE175">
        <v>6</v>
      </c>
      <c r="CF175">
        <v>4</v>
      </c>
      <c r="CG175">
        <v>89</v>
      </c>
      <c r="CH175">
        <v>38</v>
      </c>
      <c r="CI175">
        <v>70</v>
      </c>
      <c r="CJ175">
        <v>26</v>
      </c>
      <c r="CK175">
        <v>57</v>
      </c>
      <c r="CL175">
        <v>76</v>
      </c>
      <c r="CM175">
        <v>45</v>
      </c>
      <c r="CN175">
        <v>68</v>
      </c>
      <c r="CO175">
        <v>57</v>
      </c>
      <c r="CP175">
        <v>66</v>
      </c>
      <c r="CQ175">
        <v>47</v>
      </c>
      <c r="CR175">
        <v>55</v>
      </c>
      <c r="CS175">
        <v>50</v>
      </c>
      <c r="CT175">
        <v>60</v>
      </c>
      <c r="CU175">
        <v>22</v>
      </c>
      <c r="CV175">
        <v>24</v>
      </c>
      <c r="CW175">
        <v>16</v>
      </c>
      <c r="CX175">
        <v>15</v>
      </c>
      <c r="CY175">
        <v>62</v>
      </c>
      <c r="CZ175">
        <v>73</v>
      </c>
      <c r="DA175">
        <v>34</v>
      </c>
      <c r="DB175">
        <v>38</v>
      </c>
      <c r="DC175">
        <v>54</v>
      </c>
      <c r="DD175">
        <v>59</v>
      </c>
      <c r="DE175">
        <v>24</v>
      </c>
      <c r="DF175">
        <v>25</v>
      </c>
      <c r="DG175">
        <v>46</v>
      </c>
      <c r="DH175">
        <v>53</v>
      </c>
      <c r="DI175">
        <v>54</v>
      </c>
      <c r="DJ175">
        <v>65</v>
      </c>
      <c r="DK175">
        <v>41</v>
      </c>
      <c r="DL175">
        <v>45</v>
      </c>
      <c r="DM175">
        <v>52</v>
      </c>
      <c r="DN175">
        <v>60</v>
      </c>
      <c r="DO175">
        <f t="shared" si="34"/>
        <v>0</v>
      </c>
      <c r="DP175">
        <f t="shared" si="35"/>
        <v>0</v>
      </c>
      <c r="DQ175">
        <f t="shared" si="36"/>
        <v>0</v>
      </c>
      <c r="DR175">
        <f t="shared" si="37"/>
        <v>0</v>
      </c>
      <c r="DS175">
        <f t="shared" si="38"/>
        <v>0</v>
      </c>
      <c r="DT175">
        <f t="shared" si="39"/>
        <v>0</v>
      </c>
      <c r="DU175">
        <f t="shared" si="40"/>
        <v>0</v>
      </c>
      <c r="DV175">
        <f t="shared" si="41"/>
        <v>0</v>
      </c>
      <c r="DW175">
        <f t="shared" si="42"/>
        <v>0</v>
      </c>
      <c r="DX175">
        <f t="shared" si="43"/>
        <v>0</v>
      </c>
      <c r="DY175">
        <f t="shared" si="44"/>
        <v>0</v>
      </c>
      <c r="DZ175">
        <f t="shared" si="45"/>
        <v>0</v>
      </c>
      <c r="EA175">
        <f t="shared" si="46"/>
        <v>0</v>
      </c>
      <c r="EB175">
        <f t="shared" si="47"/>
        <v>0</v>
      </c>
      <c r="EC175">
        <f t="shared" si="48"/>
        <v>0</v>
      </c>
      <c r="ED175">
        <f t="shared" si="49"/>
        <v>0</v>
      </c>
      <c r="EE175" t="b">
        <v>1</v>
      </c>
      <c r="EF175" t="b">
        <f t="shared" si="50"/>
        <v>1</v>
      </c>
    </row>
    <row r="176" spans="1:136" x14ac:dyDescent="0.35">
      <c r="A176">
        <v>58614</v>
      </c>
      <c r="B176">
        <v>39035140500</v>
      </c>
      <c r="C176" t="s">
        <v>4</v>
      </c>
      <c r="D176" t="s">
        <v>237</v>
      </c>
      <c r="E176" t="s">
        <v>5</v>
      </c>
      <c r="F176">
        <v>5</v>
      </c>
      <c r="G176">
        <v>3521</v>
      </c>
      <c r="H176">
        <v>3521</v>
      </c>
      <c r="I176">
        <v>2304</v>
      </c>
      <c r="J176">
        <v>1516</v>
      </c>
      <c r="K176">
        <v>1686</v>
      </c>
      <c r="L176">
        <v>2209</v>
      </c>
      <c r="M176">
        <v>0.55282590173246104</v>
      </c>
      <c r="N176">
        <v>0.13627354746265299</v>
      </c>
      <c r="O176">
        <v>2666</v>
      </c>
      <c r="P176">
        <v>0.75717125816529296</v>
      </c>
      <c r="Q176">
        <v>1227</v>
      </c>
      <c r="R176">
        <v>0.34848054529963002</v>
      </c>
      <c r="S176">
        <v>133</v>
      </c>
      <c r="T176">
        <v>6.0208239022182003E-2</v>
      </c>
      <c r="U176">
        <v>0</v>
      </c>
      <c r="V176">
        <v>0</v>
      </c>
      <c r="W176">
        <v>158</v>
      </c>
      <c r="X176">
        <v>6.8576388888889006E-2</v>
      </c>
      <c r="Y176">
        <v>137</v>
      </c>
      <c r="Z176">
        <v>3.8909400738425998E-2</v>
      </c>
      <c r="AA176">
        <v>478</v>
      </c>
      <c r="AB176">
        <v>0.13575688724793999</v>
      </c>
      <c r="AC176">
        <v>0.204102564102565</v>
      </c>
      <c r="AD176">
        <v>9.2268978082191797</v>
      </c>
      <c r="AE176">
        <v>65.904430000000005</v>
      </c>
      <c r="AF176">
        <v>0.263605164</v>
      </c>
      <c r="AG176">
        <v>20</v>
      </c>
      <c r="AH176">
        <v>0.2</v>
      </c>
      <c r="AI176">
        <v>2509.3178479446901</v>
      </c>
      <c r="AJ176">
        <v>104.81281579230399</v>
      </c>
      <c r="AK176">
        <v>1398</v>
      </c>
      <c r="AL176">
        <v>0.82918149466192104</v>
      </c>
      <c r="AM176">
        <v>2.0326216441256002E-2</v>
      </c>
      <c r="AN176">
        <v>9.3748181572495995E-2</v>
      </c>
      <c r="AO176">
        <v>2.67267667280418</v>
      </c>
      <c r="AP176">
        <v>9.9866221677853506</v>
      </c>
      <c r="AQ176">
        <v>1.3530147921999999E-5</v>
      </c>
      <c r="AR176">
        <v>42.5675944333994</v>
      </c>
      <c r="AS176">
        <v>10.493063154624201</v>
      </c>
      <c r="AT176">
        <v>43.673246236864401</v>
      </c>
      <c r="AU176">
        <v>10.7656102495495</v>
      </c>
      <c r="AV176">
        <v>33.722380020000003</v>
      </c>
      <c r="AW176">
        <v>8.3126863669999995</v>
      </c>
      <c r="AX176">
        <v>3.316955412</v>
      </c>
      <c r="AY176">
        <v>0.81764128199999997</v>
      </c>
      <c r="AZ176">
        <v>2.2113036080000001</v>
      </c>
      <c r="BA176">
        <v>0.54509418799999998</v>
      </c>
      <c r="BB176">
        <v>42.014768531667002</v>
      </c>
      <c r="BC176">
        <v>10.3567896071616</v>
      </c>
      <c r="BD176">
        <v>30.4054245952853</v>
      </c>
      <c r="BE176">
        <v>7.4950451104459104</v>
      </c>
      <c r="BF176">
        <v>53.071286566316203</v>
      </c>
      <c r="BG176">
        <v>13.0822605564146</v>
      </c>
      <c r="BH176">
        <v>10.503692132916701</v>
      </c>
      <c r="BI176">
        <v>2.5891974017904</v>
      </c>
      <c r="BJ176">
        <v>14.9262993467764</v>
      </c>
      <c r="BK176">
        <v>3.67938578149163</v>
      </c>
      <c r="BL176">
        <v>43.673246236864401</v>
      </c>
      <c r="BM176">
        <v>10.7656102495495</v>
      </c>
      <c r="BN176">
        <v>49.201505254189001</v>
      </c>
      <c r="BO176">
        <v>12.1283457241761</v>
      </c>
      <c r="BP176">
        <v>8.8452144277193696</v>
      </c>
      <c r="BQ176">
        <v>2.1803767594024399</v>
      </c>
      <c r="BR176">
        <v>79</v>
      </c>
      <c r="BS176">
        <v>53</v>
      </c>
      <c r="BT176">
        <v>81</v>
      </c>
      <c r="BU176">
        <v>62</v>
      </c>
      <c r="BV176">
        <v>63</v>
      </c>
      <c r="BW176">
        <v>0</v>
      </c>
      <c r="BX176">
        <v>40</v>
      </c>
      <c r="BY176">
        <v>28</v>
      </c>
      <c r="BZ176">
        <v>37</v>
      </c>
      <c r="CA176">
        <v>60</v>
      </c>
      <c r="CB176">
        <v>77</v>
      </c>
      <c r="CC176">
        <v>79</v>
      </c>
      <c r="CD176">
        <v>61</v>
      </c>
      <c r="CE176">
        <v>6</v>
      </c>
      <c r="CF176">
        <v>4</v>
      </c>
      <c r="CG176">
        <v>76</v>
      </c>
      <c r="CH176">
        <v>55</v>
      </c>
      <c r="CI176">
        <v>96</v>
      </c>
      <c r="CJ176">
        <v>19</v>
      </c>
      <c r="CK176">
        <v>27</v>
      </c>
      <c r="CL176">
        <v>79</v>
      </c>
      <c r="CM176">
        <v>89</v>
      </c>
      <c r="CN176">
        <v>16</v>
      </c>
      <c r="CO176">
        <v>87</v>
      </c>
      <c r="CP176">
        <v>76</v>
      </c>
      <c r="CQ176">
        <v>88</v>
      </c>
      <c r="CR176">
        <v>78</v>
      </c>
      <c r="CS176">
        <v>79</v>
      </c>
      <c r="CT176">
        <v>67</v>
      </c>
      <c r="CU176">
        <v>45</v>
      </c>
      <c r="CV176">
        <v>33</v>
      </c>
      <c r="CW176">
        <v>28</v>
      </c>
      <c r="CX176">
        <v>21</v>
      </c>
      <c r="CY176">
        <v>89</v>
      </c>
      <c r="CZ176">
        <v>76</v>
      </c>
      <c r="DA176">
        <v>75</v>
      </c>
      <c r="DB176">
        <v>61</v>
      </c>
      <c r="DC176">
        <v>93</v>
      </c>
      <c r="DD176">
        <v>82</v>
      </c>
      <c r="DE176">
        <v>45</v>
      </c>
      <c r="DF176">
        <v>23</v>
      </c>
      <c r="DG176">
        <v>54</v>
      </c>
      <c r="DH176">
        <v>36</v>
      </c>
      <c r="DI176">
        <v>86</v>
      </c>
      <c r="DJ176">
        <v>75</v>
      </c>
      <c r="DK176">
        <v>90</v>
      </c>
      <c r="DL176">
        <v>78</v>
      </c>
      <c r="DM176">
        <v>37</v>
      </c>
      <c r="DN176">
        <v>20</v>
      </c>
      <c r="DO176">
        <f t="shared" si="34"/>
        <v>0</v>
      </c>
      <c r="DP176">
        <f t="shared" si="35"/>
        <v>0</v>
      </c>
      <c r="DQ176">
        <f t="shared" si="36"/>
        <v>0</v>
      </c>
      <c r="DR176">
        <f t="shared" si="37"/>
        <v>0</v>
      </c>
      <c r="DS176">
        <f t="shared" si="38"/>
        <v>0</v>
      </c>
      <c r="DT176">
        <f t="shared" si="39"/>
        <v>0</v>
      </c>
      <c r="DU176">
        <f t="shared" si="40"/>
        <v>0</v>
      </c>
      <c r="DV176">
        <f t="shared" si="41"/>
        <v>0</v>
      </c>
      <c r="DW176">
        <f t="shared" si="42"/>
        <v>0</v>
      </c>
      <c r="DX176">
        <f t="shared" si="43"/>
        <v>0</v>
      </c>
      <c r="DY176">
        <f t="shared" si="44"/>
        <v>0</v>
      </c>
      <c r="DZ176">
        <f t="shared" si="45"/>
        <v>0</v>
      </c>
      <c r="EA176">
        <f t="shared" si="46"/>
        <v>0</v>
      </c>
      <c r="EB176">
        <f t="shared" si="47"/>
        <v>0</v>
      </c>
      <c r="EC176">
        <f t="shared" si="48"/>
        <v>0</v>
      </c>
      <c r="ED176">
        <f t="shared" si="49"/>
        <v>0</v>
      </c>
      <c r="EE176" t="b">
        <v>1</v>
      </c>
      <c r="EF176" t="b">
        <f t="shared" si="50"/>
        <v>1</v>
      </c>
    </row>
    <row r="177" spans="1:136" x14ac:dyDescent="0.35">
      <c r="A177">
        <v>58615</v>
      </c>
      <c r="B177">
        <v>39035140600</v>
      </c>
      <c r="C177" t="s">
        <v>4</v>
      </c>
      <c r="D177" t="s">
        <v>237</v>
      </c>
      <c r="E177" t="s">
        <v>5</v>
      </c>
      <c r="F177">
        <v>5</v>
      </c>
      <c r="G177">
        <v>1089</v>
      </c>
      <c r="H177">
        <v>1089</v>
      </c>
      <c r="I177">
        <v>805</v>
      </c>
      <c r="J177">
        <v>529</v>
      </c>
      <c r="K177">
        <v>576</v>
      </c>
      <c r="L177">
        <v>682</v>
      </c>
      <c r="M177">
        <v>0.33011937557392101</v>
      </c>
      <c r="N177">
        <v>0.105057366705716</v>
      </c>
      <c r="O177">
        <v>491</v>
      </c>
      <c r="P177">
        <v>0.45087235996326902</v>
      </c>
      <c r="Q177">
        <v>228</v>
      </c>
      <c r="R177">
        <v>0.20936639118457301</v>
      </c>
      <c r="S177">
        <v>57</v>
      </c>
      <c r="T177">
        <v>8.3577712609971003E-2</v>
      </c>
      <c r="U177">
        <v>0</v>
      </c>
      <c r="V177">
        <v>0</v>
      </c>
      <c r="W177">
        <v>12</v>
      </c>
      <c r="X177">
        <v>1.4906832298137E-2</v>
      </c>
      <c r="Y177">
        <v>48</v>
      </c>
      <c r="Z177">
        <v>4.4077134986226001E-2</v>
      </c>
      <c r="AA177">
        <v>234</v>
      </c>
      <c r="AB177">
        <v>0.214876033057851</v>
      </c>
      <c r="AC177">
        <v>0.217435897435899</v>
      </c>
      <c r="AD177">
        <v>9.3707671232876706</v>
      </c>
      <c r="AE177">
        <v>65.389290000000003</v>
      </c>
      <c r="AF177">
        <v>0.263896299</v>
      </c>
      <c r="AG177">
        <v>20</v>
      </c>
      <c r="AH177">
        <v>0.2</v>
      </c>
      <c r="AI177">
        <v>5040.1107000000002</v>
      </c>
      <c r="AJ177">
        <v>178.20224350000001</v>
      </c>
      <c r="AK177">
        <v>527</v>
      </c>
      <c r="AL177">
        <v>0.91493055555555503</v>
      </c>
      <c r="AM177">
        <v>2.1674681000000001E-2</v>
      </c>
      <c r="AN177">
        <v>0.127801425</v>
      </c>
      <c r="AO177">
        <v>1.965995707</v>
      </c>
      <c r="AP177">
        <v>11.26317581</v>
      </c>
      <c r="AQ177">
        <v>3.8102899999999999E-6</v>
      </c>
      <c r="AR177">
        <v>26.409550045913601</v>
      </c>
      <c r="AS177">
        <v>8.4045893364572706</v>
      </c>
      <c r="AT177">
        <v>25.089072543617899</v>
      </c>
      <c r="AU177">
        <v>7.9843598696344102</v>
      </c>
      <c r="AV177">
        <v>20.137281940000001</v>
      </c>
      <c r="AW177">
        <v>6.408499387</v>
      </c>
      <c r="AX177">
        <v>1.980716256</v>
      </c>
      <c r="AY177">
        <v>0.63034420199999996</v>
      </c>
      <c r="AZ177">
        <v>1.3204775040000001</v>
      </c>
      <c r="BA177">
        <v>0.42022946799999999</v>
      </c>
      <c r="BB177">
        <v>28.390266299357201</v>
      </c>
      <c r="BC177">
        <v>9.03493353669157</v>
      </c>
      <c r="BD177">
        <v>23.108356290174399</v>
      </c>
      <c r="BE177">
        <v>7.3540156694001197</v>
      </c>
      <c r="BF177">
        <v>32.681818181818102</v>
      </c>
      <c r="BG177">
        <v>10.4006793038658</v>
      </c>
      <c r="BH177">
        <v>6.6023875114784198</v>
      </c>
      <c r="BI177">
        <v>2.1011473341143199</v>
      </c>
      <c r="BJ177">
        <v>12.5445362718089</v>
      </c>
      <c r="BK177">
        <v>3.9921799348171998</v>
      </c>
      <c r="BL177">
        <v>24.428833792470101</v>
      </c>
      <c r="BM177">
        <v>7.7742451362229801</v>
      </c>
      <c r="BN177">
        <v>30.0408631772268</v>
      </c>
      <c r="BO177">
        <v>9.5602203702201507</v>
      </c>
      <c r="BP177">
        <v>3.3011937557392099</v>
      </c>
      <c r="BQ177">
        <v>1.0505736670571599</v>
      </c>
      <c r="BR177">
        <v>54</v>
      </c>
      <c r="BS177">
        <v>34</v>
      </c>
      <c r="BT177">
        <v>62</v>
      </c>
      <c r="BU177">
        <v>35</v>
      </c>
      <c r="BV177">
        <v>78</v>
      </c>
      <c r="BW177">
        <v>0</v>
      </c>
      <c r="BX177">
        <v>7</v>
      </c>
      <c r="BY177">
        <v>35</v>
      </c>
      <c r="BZ177">
        <v>77</v>
      </c>
      <c r="CA177">
        <v>72</v>
      </c>
      <c r="CB177">
        <v>80</v>
      </c>
      <c r="CC177">
        <v>76</v>
      </c>
      <c r="CD177">
        <v>61</v>
      </c>
      <c r="CE177">
        <v>6</v>
      </c>
      <c r="CF177">
        <v>4</v>
      </c>
      <c r="CG177">
        <v>86</v>
      </c>
      <c r="CH177">
        <v>70</v>
      </c>
      <c r="CI177">
        <v>99</v>
      </c>
      <c r="CJ177">
        <v>20</v>
      </c>
      <c r="CK177">
        <v>38</v>
      </c>
      <c r="CL177">
        <v>74</v>
      </c>
      <c r="CM177">
        <v>91</v>
      </c>
      <c r="CN177">
        <v>10</v>
      </c>
      <c r="CO177">
        <v>74</v>
      </c>
      <c r="CP177">
        <v>66</v>
      </c>
      <c r="CQ177">
        <v>72</v>
      </c>
      <c r="CR177">
        <v>66</v>
      </c>
      <c r="CS177">
        <v>64</v>
      </c>
      <c r="CT177">
        <v>57</v>
      </c>
      <c r="CU177">
        <v>35</v>
      </c>
      <c r="CV177">
        <v>23</v>
      </c>
      <c r="CW177">
        <v>23</v>
      </c>
      <c r="CX177">
        <v>14</v>
      </c>
      <c r="CY177">
        <v>78</v>
      </c>
      <c r="CZ177">
        <v>70</v>
      </c>
      <c r="DA177">
        <v>66</v>
      </c>
      <c r="DB177">
        <v>60</v>
      </c>
      <c r="DC177">
        <v>81</v>
      </c>
      <c r="DD177">
        <v>73</v>
      </c>
      <c r="DE177">
        <v>30</v>
      </c>
      <c r="DF177">
        <v>18</v>
      </c>
      <c r="DG177">
        <v>49</v>
      </c>
      <c r="DH177">
        <v>38</v>
      </c>
      <c r="DI177">
        <v>69</v>
      </c>
      <c r="DJ177">
        <v>63</v>
      </c>
      <c r="DK177">
        <v>76</v>
      </c>
      <c r="DL177">
        <v>70</v>
      </c>
      <c r="DM177">
        <v>15</v>
      </c>
      <c r="DN177">
        <v>10</v>
      </c>
      <c r="DO177">
        <f t="shared" si="34"/>
        <v>0</v>
      </c>
      <c r="DP177">
        <f t="shared" si="35"/>
        <v>0</v>
      </c>
      <c r="DQ177">
        <f t="shared" si="36"/>
        <v>0</v>
      </c>
      <c r="DR177">
        <f t="shared" si="37"/>
        <v>0</v>
      </c>
      <c r="DS177">
        <f t="shared" si="38"/>
        <v>0</v>
      </c>
      <c r="DT177">
        <f t="shared" si="39"/>
        <v>0</v>
      </c>
      <c r="DU177">
        <f t="shared" si="40"/>
        <v>0</v>
      </c>
      <c r="DV177">
        <f t="shared" si="41"/>
        <v>0</v>
      </c>
      <c r="DW177">
        <f t="shared" si="42"/>
        <v>0</v>
      </c>
      <c r="DX177">
        <f t="shared" si="43"/>
        <v>0</v>
      </c>
      <c r="DY177">
        <f t="shared" si="44"/>
        <v>0</v>
      </c>
      <c r="DZ177">
        <f t="shared" si="45"/>
        <v>0</v>
      </c>
      <c r="EA177">
        <f t="shared" si="46"/>
        <v>0</v>
      </c>
      <c r="EB177">
        <f t="shared" si="47"/>
        <v>0</v>
      </c>
      <c r="EC177">
        <f t="shared" si="48"/>
        <v>0</v>
      </c>
      <c r="ED177">
        <f t="shared" si="49"/>
        <v>0</v>
      </c>
      <c r="EE177" t="b">
        <v>1</v>
      </c>
      <c r="EF177" t="b">
        <f t="shared" si="50"/>
        <v>1</v>
      </c>
    </row>
    <row r="178" spans="1:136" x14ac:dyDescent="0.35">
      <c r="A178">
        <v>58619</v>
      </c>
      <c r="B178">
        <v>39035140900</v>
      </c>
      <c r="C178" t="s">
        <v>4</v>
      </c>
      <c r="D178" t="s">
        <v>237</v>
      </c>
      <c r="E178" t="s">
        <v>5</v>
      </c>
      <c r="F178">
        <v>5</v>
      </c>
      <c r="G178">
        <v>2191</v>
      </c>
      <c r="H178">
        <v>2185</v>
      </c>
      <c r="I178">
        <v>1564</v>
      </c>
      <c r="J178">
        <v>878</v>
      </c>
      <c r="K178">
        <v>897</v>
      </c>
      <c r="L178">
        <v>1187</v>
      </c>
      <c r="M178">
        <v>0.54317276731208497</v>
      </c>
      <c r="N178">
        <v>0.116842947932756</v>
      </c>
      <c r="O178">
        <v>1583</v>
      </c>
      <c r="P178">
        <v>0.72250114103149199</v>
      </c>
      <c r="Q178">
        <v>795</v>
      </c>
      <c r="R178">
        <v>0.36384439359267701</v>
      </c>
      <c r="S178">
        <v>21</v>
      </c>
      <c r="T178">
        <v>1.7691659646167E-2</v>
      </c>
      <c r="U178">
        <v>6</v>
      </c>
      <c r="V178">
        <v>6.8337129840550003E-3</v>
      </c>
      <c r="W178">
        <v>32</v>
      </c>
      <c r="X178">
        <v>2.0460358056266E-2</v>
      </c>
      <c r="Y178">
        <v>132</v>
      </c>
      <c r="Z178">
        <v>6.0246462802373002E-2</v>
      </c>
      <c r="AA178">
        <v>354</v>
      </c>
      <c r="AB178">
        <v>0.161570059333637</v>
      </c>
      <c r="AC178">
        <v>0.175384615384615</v>
      </c>
      <c r="AD178">
        <v>9.33463643835616</v>
      </c>
      <c r="AE178">
        <v>65.351799999999898</v>
      </c>
      <c r="AF178">
        <v>0.24668928700000001</v>
      </c>
      <c r="AG178">
        <v>20</v>
      </c>
      <c r="AH178">
        <v>0.2</v>
      </c>
      <c r="AI178">
        <v>4495.8764600000004</v>
      </c>
      <c r="AJ178">
        <v>28.4847195699999</v>
      </c>
      <c r="AK178">
        <v>811</v>
      </c>
      <c r="AL178">
        <v>0.90412486064659903</v>
      </c>
      <c r="AM178">
        <v>2.1556188E-2</v>
      </c>
      <c r="AN178">
        <v>0.126825413</v>
      </c>
      <c r="AO178">
        <v>1.2143394350000001</v>
      </c>
      <c r="AP178">
        <v>7.2942032760000002</v>
      </c>
      <c r="AQ178">
        <v>5.1018E-6</v>
      </c>
      <c r="AR178">
        <v>42.910648617654701</v>
      </c>
      <c r="AS178">
        <v>9.2305928866877203</v>
      </c>
      <c r="AT178">
        <v>41.2811303157184</v>
      </c>
      <c r="AU178">
        <v>8.8800640428894493</v>
      </c>
      <c r="AV178">
        <v>30.96084772</v>
      </c>
      <c r="AW178">
        <v>6.6600480360000001</v>
      </c>
      <c r="AX178">
        <v>3.2590366020000001</v>
      </c>
      <c r="AY178">
        <v>0.70105768800000001</v>
      </c>
      <c r="AZ178">
        <v>2.1726910679999998</v>
      </c>
      <c r="BA178">
        <v>0.46737179200000001</v>
      </c>
      <c r="BB178">
        <v>45.626512454215103</v>
      </c>
      <c r="BC178">
        <v>9.8148076263515005</v>
      </c>
      <c r="BD178">
        <v>14.122491950114201</v>
      </c>
      <c r="BE178">
        <v>3.03791664625165</v>
      </c>
      <c r="BF178">
        <v>53.774103963896401</v>
      </c>
      <c r="BG178">
        <v>11.5674518453428</v>
      </c>
      <c r="BH178">
        <v>10.8634553462417</v>
      </c>
      <c r="BI178">
        <v>2.3368589586551201</v>
      </c>
      <c r="BJ178">
        <v>20.6405651578592</v>
      </c>
      <c r="BK178">
        <v>4.4400320214447202</v>
      </c>
      <c r="BL178">
        <v>35.306229875285503</v>
      </c>
      <c r="BM178">
        <v>7.5947916156291404</v>
      </c>
      <c r="BN178">
        <v>46.169685221527203</v>
      </c>
      <c r="BO178">
        <v>9.9316505742842605</v>
      </c>
      <c r="BP178">
        <v>5.97490044043293</v>
      </c>
      <c r="BQ178">
        <v>1.28527242726031</v>
      </c>
      <c r="BR178">
        <v>78</v>
      </c>
      <c r="BS178">
        <v>42</v>
      </c>
      <c r="BT178">
        <v>79</v>
      </c>
      <c r="BU178">
        <v>65</v>
      </c>
      <c r="BV178">
        <v>14</v>
      </c>
      <c r="BW178">
        <v>40</v>
      </c>
      <c r="BX178">
        <v>10</v>
      </c>
      <c r="BY178">
        <v>59</v>
      </c>
      <c r="BZ178">
        <v>52</v>
      </c>
      <c r="CA178">
        <v>31</v>
      </c>
      <c r="CB178">
        <v>79</v>
      </c>
      <c r="CC178">
        <v>76</v>
      </c>
      <c r="CD178">
        <v>57</v>
      </c>
      <c r="CE178">
        <v>6</v>
      </c>
      <c r="CF178">
        <v>4</v>
      </c>
      <c r="CG178">
        <v>84</v>
      </c>
      <c r="CH178">
        <v>26</v>
      </c>
      <c r="CI178">
        <v>99</v>
      </c>
      <c r="CJ178">
        <v>20</v>
      </c>
      <c r="CK178">
        <v>38</v>
      </c>
      <c r="CL178">
        <v>65</v>
      </c>
      <c r="CM178">
        <v>85</v>
      </c>
      <c r="CN178">
        <v>11</v>
      </c>
      <c r="CO178">
        <v>87</v>
      </c>
      <c r="CP178">
        <v>70</v>
      </c>
      <c r="CQ178">
        <v>86</v>
      </c>
      <c r="CR178">
        <v>71</v>
      </c>
      <c r="CS178">
        <v>77</v>
      </c>
      <c r="CT178">
        <v>59</v>
      </c>
      <c r="CU178">
        <v>45</v>
      </c>
      <c r="CV178">
        <v>27</v>
      </c>
      <c r="CW178">
        <v>28</v>
      </c>
      <c r="CX178">
        <v>17</v>
      </c>
      <c r="CY178">
        <v>91</v>
      </c>
      <c r="CZ178">
        <v>74</v>
      </c>
      <c r="DA178">
        <v>50</v>
      </c>
      <c r="DB178">
        <v>30</v>
      </c>
      <c r="DC178">
        <v>93</v>
      </c>
      <c r="DD178">
        <v>77</v>
      </c>
      <c r="DE178">
        <v>46</v>
      </c>
      <c r="DF178">
        <v>20</v>
      </c>
      <c r="DG178">
        <v>65</v>
      </c>
      <c r="DH178">
        <v>42</v>
      </c>
      <c r="DI178">
        <v>80</v>
      </c>
      <c r="DJ178">
        <v>62</v>
      </c>
      <c r="DK178">
        <v>88</v>
      </c>
      <c r="DL178">
        <v>71</v>
      </c>
      <c r="DM178">
        <v>26</v>
      </c>
      <c r="DN178">
        <v>12</v>
      </c>
      <c r="DO178">
        <f t="shared" si="34"/>
        <v>0</v>
      </c>
      <c r="DP178">
        <f t="shared" si="35"/>
        <v>0</v>
      </c>
      <c r="DQ178">
        <f t="shared" si="36"/>
        <v>0</v>
      </c>
      <c r="DR178">
        <f t="shared" si="37"/>
        <v>0</v>
      </c>
      <c r="DS178">
        <f t="shared" si="38"/>
        <v>0</v>
      </c>
      <c r="DT178">
        <f t="shared" si="39"/>
        <v>0</v>
      </c>
      <c r="DU178">
        <f t="shared" si="40"/>
        <v>0</v>
      </c>
      <c r="DV178">
        <f t="shared" si="41"/>
        <v>0</v>
      </c>
      <c r="DW178">
        <f t="shared" si="42"/>
        <v>0</v>
      </c>
      <c r="DX178">
        <f t="shared" si="43"/>
        <v>0</v>
      </c>
      <c r="DY178">
        <f t="shared" si="44"/>
        <v>0</v>
      </c>
      <c r="DZ178">
        <f t="shared" si="45"/>
        <v>0</v>
      </c>
      <c r="EA178">
        <f t="shared" si="46"/>
        <v>0</v>
      </c>
      <c r="EB178">
        <f t="shared" si="47"/>
        <v>0</v>
      </c>
      <c r="EC178">
        <f t="shared" si="48"/>
        <v>0</v>
      </c>
      <c r="ED178">
        <f t="shared" si="49"/>
        <v>0</v>
      </c>
      <c r="EE178" t="b">
        <v>1</v>
      </c>
      <c r="EF178" t="b">
        <f t="shared" si="50"/>
        <v>1</v>
      </c>
    </row>
    <row r="179" spans="1:136" x14ac:dyDescent="0.35">
      <c r="A179">
        <v>58621</v>
      </c>
      <c r="B179">
        <v>39035141100</v>
      </c>
      <c r="C179" t="s">
        <v>4</v>
      </c>
      <c r="D179" t="s">
        <v>237</v>
      </c>
      <c r="E179" t="s">
        <v>5</v>
      </c>
      <c r="F179">
        <v>5</v>
      </c>
      <c r="G179">
        <v>3736</v>
      </c>
      <c r="H179">
        <v>3736</v>
      </c>
      <c r="I179">
        <v>2696</v>
      </c>
      <c r="J179">
        <v>2279</v>
      </c>
      <c r="K179">
        <v>2613</v>
      </c>
      <c r="L179">
        <v>2133</v>
      </c>
      <c r="M179">
        <v>0.35238222698072802</v>
      </c>
      <c r="N179">
        <v>0.133939210909158</v>
      </c>
      <c r="O179">
        <v>1243</v>
      </c>
      <c r="P179">
        <v>0.332708779443254</v>
      </c>
      <c r="Q179">
        <v>1390</v>
      </c>
      <c r="R179">
        <v>0.37205567451820099</v>
      </c>
      <c r="S179">
        <v>168</v>
      </c>
      <c r="T179">
        <v>7.8762306610408006E-2</v>
      </c>
      <c r="U179">
        <v>153</v>
      </c>
      <c r="V179">
        <v>6.7134708205353E-2</v>
      </c>
      <c r="W179">
        <v>48</v>
      </c>
      <c r="X179">
        <v>1.7804154302670998E-2</v>
      </c>
      <c r="Y179">
        <v>74</v>
      </c>
      <c r="Z179">
        <v>1.9807280513919001E-2</v>
      </c>
      <c r="AA179">
        <v>753</v>
      </c>
      <c r="AB179">
        <v>0.20155246252676601</v>
      </c>
      <c r="AD179">
        <v>9.4074808219178099</v>
      </c>
      <c r="AE179">
        <v>65.467209999999895</v>
      </c>
      <c r="AF179">
        <v>0.35751782900000001</v>
      </c>
      <c r="AG179">
        <v>20</v>
      </c>
      <c r="AH179">
        <v>0.3</v>
      </c>
      <c r="AI179">
        <v>5254.0901693535297</v>
      </c>
      <c r="AJ179">
        <v>111.25138673337599</v>
      </c>
      <c r="AK179">
        <v>1849</v>
      </c>
      <c r="AL179">
        <v>0.70761576731725895</v>
      </c>
      <c r="AM179">
        <v>2.1632782951659001E-2</v>
      </c>
      <c r="AN179">
        <v>0.12344859574891801</v>
      </c>
      <c r="AO179">
        <v>3.4173307581738799</v>
      </c>
      <c r="AP179">
        <v>7.4672382270033602</v>
      </c>
      <c r="AQ179">
        <v>7.6419415938909999E-3</v>
      </c>
      <c r="AR179">
        <v>28.542960385438899</v>
      </c>
      <c r="AS179">
        <v>10.8490760836417</v>
      </c>
      <c r="AT179">
        <v>27.133431477516002</v>
      </c>
      <c r="AU179">
        <v>10.3133192400051</v>
      </c>
      <c r="AV179">
        <v>27.485813709999899</v>
      </c>
      <c r="AW179">
        <v>10.44725846</v>
      </c>
      <c r="AX179">
        <v>2.1142933620000002</v>
      </c>
      <c r="AY179">
        <v>0.80363526600000001</v>
      </c>
      <c r="AZ179">
        <v>10.92384904</v>
      </c>
      <c r="BA179">
        <v>4.1521155409999997</v>
      </c>
      <c r="BB179">
        <v>30.304871520342601</v>
      </c>
      <c r="BC179">
        <v>11.518772138187501</v>
      </c>
      <c r="BD179">
        <v>20.0857869379014</v>
      </c>
      <c r="BE179">
        <v>7.6345350218219998</v>
      </c>
      <c r="BF179">
        <v>31.714400428265499</v>
      </c>
      <c r="BG179">
        <v>12.0545289818242</v>
      </c>
      <c r="BH179">
        <v>7.0476445396145602</v>
      </c>
      <c r="BI179">
        <v>2.6787842181831598</v>
      </c>
      <c r="BJ179">
        <v>13.038142398286899</v>
      </c>
      <c r="BK179">
        <v>4.95575080363884</v>
      </c>
      <c r="BL179">
        <v>29.247724839400401</v>
      </c>
      <c r="BM179">
        <v>11.1169545054601</v>
      </c>
      <c r="BN179">
        <v>29.952489293361801</v>
      </c>
      <c r="BO179">
        <v>11.384832927278399</v>
      </c>
      <c r="BP179">
        <v>22.2000802997858</v>
      </c>
      <c r="BQ179">
        <v>8.4381702872769502</v>
      </c>
      <c r="BR179">
        <v>58</v>
      </c>
      <c r="BS179">
        <v>52</v>
      </c>
      <c r="BT179">
        <v>51</v>
      </c>
      <c r="BU179">
        <v>66</v>
      </c>
      <c r="BV179">
        <v>76</v>
      </c>
      <c r="BW179">
        <v>79</v>
      </c>
      <c r="BX179">
        <v>9</v>
      </c>
      <c r="BY179">
        <v>9</v>
      </c>
      <c r="BZ179">
        <v>72</v>
      </c>
      <c r="CB179">
        <v>81</v>
      </c>
      <c r="CC179">
        <v>77</v>
      </c>
      <c r="CD179">
        <v>78</v>
      </c>
      <c r="CE179">
        <v>6</v>
      </c>
      <c r="CF179">
        <v>31</v>
      </c>
      <c r="CG179">
        <v>86</v>
      </c>
      <c r="CH179">
        <v>57</v>
      </c>
      <c r="CI179">
        <v>90</v>
      </c>
      <c r="CJ179">
        <v>20</v>
      </c>
      <c r="CK179">
        <v>37</v>
      </c>
      <c r="CL179">
        <v>83</v>
      </c>
      <c r="CM179">
        <v>85</v>
      </c>
      <c r="CN179">
        <v>63</v>
      </c>
      <c r="CO179">
        <v>77</v>
      </c>
      <c r="CP179">
        <v>77</v>
      </c>
      <c r="CQ179">
        <v>75</v>
      </c>
      <c r="CR179">
        <v>77</v>
      </c>
      <c r="CS179">
        <v>73</v>
      </c>
      <c r="CT179">
        <v>75</v>
      </c>
      <c r="CU179">
        <v>37</v>
      </c>
      <c r="CV179">
        <v>32</v>
      </c>
      <c r="CW179">
        <v>55</v>
      </c>
      <c r="CX179">
        <v>52</v>
      </c>
      <c r="CY179">
        <v>80</v>
      </c>
      <c r="CZ179">
        <v>80</v>
      </c>
      <c r="DA179">
        <v>61</v>
      </c>
      <c r="DB179">
        <v>61</v>
      </c>
      <c r="DC179">
        <v>81</v>
      </c>
      <c r="DD179">
        <v>79</v>
      </c>
      <c r="DE179">
        <v>32</v>
      </c>
      <c r="DF179">
        <v>24</v>
      </c>
      <c r="DG179">
        <v>50</v>
      </c>
      <c r="DH179">
        <v>45</v>
      </c>
      <c r="DI179">
        <v>74</v>
      </c>
      <c r="DJ179">
        <v>77</v>
      </c>
      <c r="DK179">
        <v>76</v>
      </c>
      <c r="DL179">
        <v>76</v>
      </c>
      <c r="DM179">
        <v>69</v>
      </c>
      <c r="DN179">
        <v>66</v>
      </c>
      <c r="DO179">
        <f t="shared" si="34"/>
        <v>0</v>
      </c>
      <c r="DP179">
        <f t="shared" si="35"/>
        <v>0</v>
      </c>
      <c r="DQ179">
        <f t="shared" si="36"/>
        <v>0</v>
      </c>
      <c r="DR179">
        <f t="shared" si="37"/>
        <v>0</v>
      </c>
      <c r="DS179">
        <f t="shared" si="38"/>
        <v>0</v>
      </c>
      <c r="DT179">
        <f t="shared" si="39"/>
        <v>0</v>
      </c>
      <c r="DU179">
        <f t="shared" si="40"/>
        <v>0</v>
      </c>
      <c r="DV179">
        <f t="shared" si="41"/>
        <v>0</v>
      </c>
      <c r="DW179">
        <f t="shared" si="42"/>
        <v>0</v>
      </c>
      <c r="DX179">
        <f t="shared" si="43"/>
        <v>0</v>
      </c>
      <c r="DY179">
        <f t="shared" si="44"/>
        <v>0</v>
      </c>
      <c r="DZ179">
        <f t="shared" si="45"/>
        <v>0</v>
      </c>
      <c r="EA179">
        <f t="shared" si="46"/>
        <v>0</v>
      </c>
      <c r="EB179">
        <f t="shared" si="47"/>
        <v>0</v>
      </c>
      <c r="EC179">
        <f t="shared" si="48"/>
        <v>0</v>
      </c>
      <c r="ED179">
        <f t="shared" si="49"/>
        <v>0</v>
      </c>
      <c r="EE179" t="b">
        <v>1</v>
      </c>
      <c r="EF179" t="b">
        <f t="shared" si="50"/>
        <v>1</v>
      </c>
    </row>
    <row r="180" spans="1:136" x14ac:dyDescent="0.35">
      <c r="A180">
        <v>58622</v>
      </c>
      <c r="B180">
        <v>39035141200</v>
      </c>
      <c r="C180" t="s">
        <v>4</v>
      </c>
      <c r="D180" t="s">
        <v>237</v>
      </c>
      <c r="E180" t="s">
        <v>5</v>
      </c>
      <c r="F180">
        <v>5</v>
      </c>
      <c r="G180">
        <v>3027</v>
      </c>
      <c r="H180">
        <v>3027</v>
      </c>
      <c r="I180">
        <v>2257</v>
      </c>
      <c r="J180">
        <v>1550</v>
      </c>
      <c r="K180">
        <v>1711</v>
      </c>
      <c r="L180">
        <v>1887</v>
      </c>
      <c r="M180">
        <v>0.25222993062437998</v>
      </c>
      <c r="N180">
        <v>8.8949662135987997E-2</v>
      </c>
      <c r="O180">
        <v>921</v>
      </c>
      <c r="P180">
        <v>0.30426164519325999</v>
      </c>
      <c r="Q180">
        <v>606</v>
      </c>
      <c r="R180">
        <v>0.20019821605550001</v>
      </c>
      <c r="S180">
        <v>83</v>
      </c>
      <c r="T180">
        <v>4.398516163222E-2</v>
      </c>
      <c r="U180">
        <v>65</v>
      </c>
      <c r="V180">
        <v>4.1935483870968002E-2</v>
      </c>
      <c r="W180">
        <v>27</v>
      </c>
      <c r="X180">
        <v>1.1962782454586001E-2</v>
      </c>
      <c r="Y180">
        <v>76</v>
      </c>
      <c r="Z180">
        <v>2.5107367030062999E-2</v>
      </c>
      <c r="AA180">
        <v>507</v>
      </c>
      <c r="AB180">
        <v>0.167492566897918</v>
      </c>
      <c r="AC180">
        <v>0.146666666666667</v>
      </c>
      <c r="AD180">
        <v>9.4179389041095902</v>
      </c>
      <c r="AE180">
        <v>65.402109999999894</v>
      </c>
      <c r="AF180">
        <v>0.342672641</v>
      </c>
      <c r="AG180">
        <v>20</v>
      </c>
      <c r="AH180">
        <v>0.3</v>
      </c>
      <c r="AI180">
        <v>5484.8121492944301</v>
      </c>
      <c r="AJ180">
        <v>149.34569537290199</v>
      </c>
      <c r="AK180">
        <v>1421</v>
      </c>
      <c r="AL180">
        <v>0.83050847457627097</v>
      </c>
      <c r="AM180">
        <v>2.1873662414015001E-2</v>
      </c>
      <c r="AN180">
        <v>0.13083742853230501</v>
      </c>
      <c r="AO180">
        <v>2.5506229648772099</v>
      </c>
      <c r="AP180">
        <v>7.4330972796589503</v>
      </c>
      <c r="AQ180">
        <v>9.9962462334999991E-3</v>
      </c>
      <c r="AR180">
        <v>20.430624380574699</v>
      </c>
      <c r="AS180">
        <v>7.2049226330150198</v>
      </c>
      <c r="AT180">
        <v>19.169474727452801</v>
      </c>
      <c r="AU180">
        <v>6.7601743223350796</v>
      </c>
      <c r="AV180">
        <v>19.16947476</v>
      </c>
      <c r="AW180">
        <v>6.7601743120000002</v>
      </c>
      <c r="AX180">
        <v>1.5133795860000001</v>
      </c>
      <c r="AY180">
        <v>0.53369797200000002</v>
      </c>
      <c r="AZ180">
        <v>7.8191278610000001</v>
      </c>
      <c r="BA180">
        <v>2.7574395219999999</v>
      </c>
      <c r="BB180">
        <v>21.944003964320999</v>
      </c>
      <c r="BC180">
        <v>7.7386206058309499</v>
      </c>
      <c r="BD180">
        <v>16.647175421208999</v>
      </c>
      <c r="BE180">
        <v>5.8706777009752003</v>
      </c>
      <c r="BF180">
        <v>24.214073339940398</v>
      </c>
      <c r="BG180">
        <v>8.5391675650548393</v>
      </c>
      <c r="BH180">
        <v>5.0445986124875999</v>
      </c>
      <c r="BI180">
        <v>1.7789932427197599</v>
      </c>
      <c r="BJ180">
        <v>9.83696729435081</v>
      </c>
      <c r="BK180">
        <v>3.4690368233035298</v>
      </c>
      <c r="BL180">
        <v>19.673934588701599</v>
      </c>
      <c r="BM180">
        <v>6.9380736466070596</v>
      </c>
      <c r="BN180">
        <v>21.439544103072201</v>
      </c>
      <c r="BO180">
        <v>7.5607212815589797</v>
      </c>
      <c r="BP180">
        <v>16.3949454905847</v>
      </c>
      <c r="BQ180">
        <v>5.78172803883922</v>
      </c>
      <c r="BR180">
        <v>40</v>
      </c>
      <c r="BS180">
        <v>24</v>
      </c>
      <c r="BT180">
        <v>48</v>
      </c>
      <c r="BU180">
        <v>33</v>
      </c>
      <c r="BV180">
        <v>46</v>
      </c>
      <c r="BW180">
        <v>70</v>
      </c>
      <c r="BX180">
        <v>6</v>
      </c>
      <c r="BY180">
        <v>12</v>
      </c>
      <c r="BZ180">
        <v>55</v>
      </c>
      <c r="CA180">
        <v>10</v>
      </c>
      <c r="CB180">
        <v>81</v>
      </c>
      <c r="CC180">
        <v>76</v>
      </c>
      <c r="CD180">
        <v>76</v>
      </c>
      <c r="CE180">
        <v>6</v>
      </c>
      <c r="CF180">
        <v>31</v>
      </c>
      <c r="CG180">
        <v>87</v>
      </c>
      <c r="CH180">
        <v>66</v>
      </c>
      <c r="CI180">
        <v>96</v>
      </c>
      <c r="CJ180">
        <v>20</v>
      </c>
      <c r="CK180">
        <v>39</v>
      </c>
      <c r="CL180">
        <v>78</v>
      </c>
      <c r="CM180">
        <v>85</v>
      </c>
      <c r="CN180">
        <v>65</v>
      </c>
      <c r="CO180">
        <v>66</v>
      </c>
      <c r="CP180">
        <v>59</v>
      </c>
      <c r="CQ180">
        <v>64</v>
      </c>
      <c r="CR180">
        <v>58</v>
      </c>
      <c r="CS180">
        <v>62</v>
      </c>
      <c r="CT180">
        <v>59</v>
      </c>
      <c r="CU180">
        <v>29</v>
      </c>
      <c r="CV180">
        <v>17</v>
      </c>
      <c r="CW180">
        <v>47</v>
      </c>
      <c r="CX180">
        <v>40</v>
      </c>
      <c r="CY180">
        <v>70</v>
      </c>
      <c r="CZ180">
        <v>63</v>
      </c>
      <c r="DA180">
        <v>55</v>
      </c>
      <c r="DB180">
        <v>51</v>
      </c>
      <c r="DC180">
        <v>73</v>
      </c>
      <c r="DD180">
        <v>64</v>
      </c>
      <c r="DE180">
        <v>23</v>
      </c>
      <c r="DF180">
        <v>15</v>
      </c>
      <c r="DG180">
        <v>41</v>
      </c>
      <c r="DH180">
        <v>34</v>
      </c>
      <c r="DI180">
        <v>62</v>
      </c>
      <c r="DJ180">
        <v>59</v>
      </c>
      <c r="DK180">
        <v>65</v>
      </c>
      <c r="DL180">
        <v>61</v>
      </c>
      <c r="DM180">
        <v>59</v>
      </c>
      <c r="DN180">
        <v>50</v>
      </c>
      <c r="DO180">
        <f t="shared" si="34"/>
        <v>0</v>
      </c>
      <c r="DP180">
        <f t="shared" si="35"/>
        <v>0</v>
      </c>
      <c r="DQ180">
        <f t="shared" si="36"/>
        <v>0</v>
      </c>
      <c r="DR180">
        <f t="shared" si="37"/>
        <v>0</v>
      </c>
      <c r="DS180">
        <f t="shared" si="38"/>
        <v>0</v>
      </c>
      <c r="DT180">
        <f t="shared" si="39"/>
        <v>0</v>
      </c>
      <c r="DU180">
        <f t="shared" si="40"/>
        <v>0</v>
      </c>
      <c r="DV180">
        <f t="shared" si="41"/>
        <v>0</v>
      </c>
      <c r="DW180">
        <f t="shared" si="42"/>
        <v>0</v>
      </c>
      <c r="DX180">
        <f t="shared" si="43"/>
        <v>0</v>
      </c>
      <c r="DY180">
        <f t="shared" si="44"/>
        <v>0</v>
      </c>
      <c r="DZ180">
        <f t="shared" si="45"/>
        <v>0</v>
      </c>
      <c r="EA180">
        <f t="shared" si="46"/>
        <v>0</v>
      </c>
      <c r="EB180">
        <f t="shared" si="47"/>
        <v>0</v>
      </c>
      <c r="EC180">
        <f t="shared" si="48"/>
        <v>0</v>
      </c>
      <c r="ED180">
        <f t="shared" si="49"/>
        <v>0</v>
      </c>
      <c r="EE180" t="b">
        <v>1</v>
      </c>
      <c r="EF180" t="b">
        <f t="shared" si="50"/>
        <v>1</v>
      </c>
    </row>
    <row r="181" spans="1:136" x14ac:dyDescent="0.35">
      <c r="A181">
        <v>58623</v>
      </c>
      <c r="B181">
        <v>39035141300</v>
      </c>
      <c r="C181" t="s">
        <v>4</v>
      </c>
      <c r="D181" t="s">
        <v>237</v>
      </c>
      <c r="E181" t="s">
        <v>5</v>
      </c>
      <c r="F181">
        <v>5</v>
      </c>
      <c r="G181">
        <v>2902</v>
      </c>
      <c r="H181">
        <v>2268</v>
      </c>
      <c r="I181">
        <v>1552</v>
      </c>
      <c r="J181">
        <v>941</v>
      </c>
      <c r="K181">
        <v>991</v>
      </c>
      <c r="L181">
        <v>1397</v>
      </c>
      <c r="M181">
        <v>0.26961351837873698</v>
      </c>
      <c r="N181">
        <v>7.9178150621792995E-2</v>
      </c>
      <c r="O181">
        <v>998</v>
      </c>
      <c r="P181">
        <v>0.34390075809786302</v>
      </c>
      <c r="Q181">
        <v>443</v>
      </c>
      <c r="R181">
        <v>0.195326278659612</v>
      </c>
      <c r="S181">
        <v>32</v>
      </c>
      <c r="T181">
        <v>2.2906227630636999E-2</v>
      </c>
      <c r="U181">
        <v>6</v>
      </c>
      <c r="V181">
        <v>6.3761955366629999E-3</v>
      </c>
      <c r="W181">
        <v>0</v>
      </c>
      <c r="X181">
        <v>0</v>
      </c>
      <c r="Y181">
        <v>76</v>
      </c>
      <c r="Z181">
        <v>2.6188835286010001E-2</v>
      </c>
      <c r="AA181">
        <v>513</v>
      </c>
      <c r="AB181">
        <v>0.17677463818056499</v>
      </c>
      <c r="AC181">
        <v>0.17128205128205201</v>
      </c>
      <c r="AD181">
        <v>9.4719810958904098</v>
      </c>
      <c r="AE181">
        <v>65.160929999999894</v>
      </c>
      <c r="AF181">
        <v>0.38112505299999999</v>
      </c>
      <c r="AG181">
        <v>20</v>
      </c>
      <c r="AH181">
        <v>0.3</v>
      </c>
      <c r="AI181">
        <v>6138.7854211028598</v>
      </c>
      <c r="AJ181">
        <v>144.67170872912899</v>
      </c>
      <c r="AK181">
        <v>890</v>
      </c>
      <c r="AL181">
        <v>0.89808274470231997</v>
      </c>
      <c r="AM181">
        <v>2.2250586877419001E-2</v>
      </c>
      <c r="AN181">
        <v>0.14626090857921101</v>
      </c>
      <c r="AO181">
        <v>3.16353229017168</v>
      </c>
      <c r="AP181">
        <v>2.3497653855021499</v>
      </c>
      <c r="AQ181">
        <v>6.5323661876702993E-2</v>
      </c>
      <c r="AR181">
        <v>22.1083085070564</v>
      </c>
      <c r="AS181">
        <v>6.4926083509870196</v>
      </c>
      <c r="AT181">
        <v>20.221013878405198</v>
      </c>
      <c r="AU181">
        <v>5.9383612966344703</v>
      </c>
      <c r="AV181">
        <v>21.838694960000002</v>
      </c>
      <c r="AW181">
        <v>6.4134302310000004</v>
      </c>
      <c r="AX181">
        <v>1.617681108</v>
      </c>
      <c r="AY181">
        <v>0.47506890600000001</v>
      </c>
      <c r="AZ181">
        <v>8.358019058</v>
      </c>
      <c r="BA181">
        <v>2.4545226809999998</v>
      </c>
      <c r="BB181">
        <v>23.7259896173288</v>
      </c>
      <c r="BC181">
        <v>6.9676772547177803</v>
      </c>
      <c r="BD181">
        <v>17.5248786946179</v>
      </c>
      <c r="BE181">
        <v>5.1465797904165402</v>
      </c>
      <c r="BF181">
        <v>26.422124801116201</v>
      </c>
      <c r="BG181">
        <v>7.7594587609357104</v>
      </c>
      <c r="BH181">
        <v>5.6618838859534701</v>
      </c>
      <c r="BI181">
        <v>1.6627411630576501</v>
      </c>
      <c r="BJ181">
        <v>11.8629948086644</v>
      </c>
      <c r="BK181">
        <v>3.4838386273588902</v>
      </c>
      <c r="BL181">
        <v>22.1083085070564</v>
      </c>
      <c r="BM181">
        <v>6.4926083509870196</v>
      </c>
      <c r="BN181">
        <v>16.446424621102899</v>
      </c>
      <c r="BO181">
        <v>4.82986718792937</v>
      </c>
      <c r="BP181">
        <v>21.029854433541399</v>
      </c>
      <c r="BQ181">
        <v>6.1758957484998502</v>
      </c>
      <c r="BR181">
        <v>44</v>
      </c>
      <c r="BS181">
        <v>17</v>
      </c>
      <c r="BT181">
        <v>52</v>
      </c>
      <c r="BU181">
        <v>32</v>
      </c>
      <c r="BV181">
        <v>20</v>
      </c>
      <c r="BW181">
        <v>39</v>
      </c>
      <c r="BX181">
        <v>0</v>
      </c>
      <c r="BY181">
        <v>13</v>
      </c>
      <c r="BZ181">
        <v>60</v>
      </c>
      <c r="CA181">
        <v>27</v>
      </c>
      <c r="CB181">
        <v>82</v>
      </c>
      <c r="CC181">
        <v>75</v>
      </c>
      <c r="CD181">
        <v>81</v>
      </c>
      <c r="CE181">
        <v>6</v>
      </c>
      <c r="CF181">
        <v>31</v>
      </c>
      <c r="CG181">
        <v>88</v>
      </c>
      <c r="CH181">
        <v>65</v>
      </c>
      <c r="CI181">
        <v>98</v>
      </c>
      <c r="CJ181">
        <v>21</v>
      </c>
      <c r="CK181">
        <v>44</v>
      </c>
      <c r="CL181">
        <v>82</v>
      </c>
      <c r="CM181">
        <v>61</v>
      </c>
      <c r="CN181">
        <v>78</v>
      </c>
      <c r="CO181">
        <v>69</v>
      </c>
      <c r="CP181">
        <v>55</v>
      </c>
      <c r="CQ181">
        <v>65</v>
      </c>
      <c r="CR181">
        <v>52</v>
      </c>
      <c r="CS181">
        <v>66</v>
      </c>
      <c r="CT181">
        <v>57</v>
      </c>
      <c r="CU181">
        <v>30</v>
      </c>
      <c r="CV181">
        <v>14</v>
      </c>
      <c r="CW181">
        <v>48</v>
      </c>
      <c r="CX181">
        <v>38</v>
      </c>
      <c r="CY181">
        <v>72</v>
      </c>
      <c r="CZ181">
        <v>59</v>
      </c>
      <c r="DA181">
        <v>57</v>
      </c>
      <c r="DB181">
        <v>46</v>
      </c>
      <c r="DC181">
        <v>76</v>
      </c>
      <c r="DD181">
        <v>60</v>
      </c>
      <c r="DE181">
        <v>26</v>
      </c>
      <c r="DF181">
        <v>14</v>
      </c>
      <c r="DG181">
        <v>47</v>
      </c>
      <c r="DH181">
        <v>34</v>
      </c>
      <c r="DI181">
        <v>66</v>
      </c>
      <c r="DJ181">
        <v>56</v>
      </c>
      <c r="DK181">
        <v>57</v>
      </c>
      <c r="DL181">
        <v>45</v>
      </c>
      <c r="DM181">
        <v>67</v>
      </c>
      <c r="DN181">
        <v>53</v>
      </c>
      <c r="DO181">
        <f t="shared" si="34"/>
        <v>0</v>
      </c>
      <c r="DP181">
        <f t="shared" si="35"/>
        <v>0</v>
      </c>
      <c r="DQ181">
        <f t="shared" si="36"/>
        <v>0</v>
      </c>
      <c r="DR181">
        <f t="shared" si="37"/>
        <v>0</v>
      </c>
      <c r="DS181">
        <f t="shared" si="38"/>
        <v>0</v>
      </c>
      <c r="DT181">
        <f t="shared" si="39"/>
        <v>0</v>
      </c>
      <c r="DU181">
        <f t="shared" si="40"/>
        <v>0</v>
      </c>
      <c r="DV181">
        <f t="shared" si="41"/>
        <v>0</v>
      </c>
      <c r="DW181">
        <f t="shared" si="42"/>
        <v>0</v>
      </c>
      <c r="DX181">
        <f t="shared" si="43"/>
        <v>0</v>
      </c>
      <c r="DY181">
        <f t="shared" si="44"/>
        <v>0</v>
      </c>
      <c r="DZ181">
        <f t="shared" si="45"/>
        <v>0</v>
      </c>
      <c r="EA181">
        <f t="shared" si="46"/>
        <v>0</v>
      </c>
      <c r="EB181">
        <f t="shared" si="47"/>
        <v>0</v>
      </c>
      <c r="EC181">
        <f t="shared" si="48"/>
        <v>0</v>
      </c>
      <c r="ED181">
        <f t="shared" si="49"/>
        <v>0</v>
      </c>
      <c r="EE181" t="b">
        <v>1</v>
      </c>
      <c r="EF181" t="b">
        <f t="shared" si="50"/>
        <v>1</v>
      </c>
    </row>
    <row r="182" spans="1:136" x14ac:dyDescent="0.35">
      <c r="A182">
        <v>58624</v>
      </c>
      <c r="B182">
        <v>39035141400</v>
      </c>
      <c r="C182" t="s">
        <v>4</v>
      </c>
      <c r="D182" t="s">
        <v>237</v>
      </c>
      <c r="E182" t="s">
        <v>5</v>
      </c>
      <c r="F182">
        <v>5</v>
      </c>
      <c r="G182">
        <v>2552</v>
      </c>
      <c r="H182">
        <v>2421</v>
      </c>
      <c r="I182">
        <v>1909</v>
      </c>
      <c r="J182">
        <v>1007</v>
      </c>
      <c r="K182">
        <v>1062</v>
      </c>
      <c r="L182">
        <v>1261</v>
      </c>
      <c r="M182">
        <v>0.14544302142046001</v>
      </c>
      <c r="N182">
        <v>7.1357411793228007E-2</v>
      </c>
      <c r="O182">
        <v>424</v>
      </c>
      <c r="P182">
        <v>0.166144200626959</v>
      </c>
      <c r="Q182">
        <v>302</v>
      </c>
      <c r="R182">
        <v>0.12474184221396099</v>
      </c>
      <c r="S182">
        <v>73</v>
      </c>
      <c r="T182">
        <v>5.7890563045202001E-2</v>
      </c>
      <c r="U182">
        <v>11</v>
      </c>
      <c r="V182">
        <v>1.0923535253227E-2</v>
      </c>
      <c r="W182">
        <v>14</v>
      </c>
      <c r="X182">
        <v>7.3336825563120002E-3</v>
      </c>
      <c r="Y182">
        <v>101</v>
      </c>
      <c r="Z182">
        <v>3.9576802507837003E-2</v>
      </c>
      <c r="AA182">
        <v>646</v>
      </c>
      <c r="AB182">
        <v>0.25313479623824398</v>
      </c>
      <c r="AC182">
        <v>0.15589743589743699</v>
      </c>
      <c r="AD182">
        <v>9.4277230136986301</v>
      </c>
      <c r="AE182">
        <v>65.175299999999893</v>
      </c>
      <c r="AF182">
        <v>0.31595195300000001</v>
      </c>
      <c r="AG182">
        <v>20</v>
      </c>
      <c r="AH182">
        <v>0.3</v>
      </c>
      <c r="AI182">
        <v>5867.0814024788597</v>
      </c>
      <c r="AJ182">
        <v>79.056364649963399</v>
      </c>
      <c r="AK182">
        <v>1011</v>
      </c>
      <c r="AL182">
        <v>0.951977401129943</v>
      </c>
      <c r="AM182">
        <v>2.2199132158943001E-2</v>
      </c>
      <c r="AN182">
        <v>0.14286248411504099</v>
      </c>
      <c r="AO182">
        <v>1.6203525045934899</v>
      </c>
      <c r="AP182">
        <v>3.0010215875341402</v>
      </c>
      <c r="AQ182">
        <v>3.0681985690999999E-5</v>
      </c>
      <c r="AR182">
        <v>11.780884735057199</v>
      </c>
      <c r="AS182">
        <v>5.7799503552514597</v>
      </c>
      <c r="AT182">
        <v>10.9082266065345</v>
      </c>
      <c r="AU182">
        <v>5.3518058844920997</v>
      </c>
      <c r="AV182">
        <v>10.32645449</v>
      </c>
      <c r="AW182">
        <v>5.0663762520000004</v>
      </c>
      <c r="AX182">
        <v>0.87265812600000003</v>
      </c>
      <c r="AY182">
        <v>0.428144472</v>
      </c>
      <c r="AZ182">
        <v>4.508733651</v>
      </c>
      <c r="BA182">
        <v>2.2120797720000001</v>
      </c>
      <c r="BB182">
        <v>12.65354286358</v>
      </c>
      <c r="BC182">
        <v>6.2080948260108304</v>
      </c>
      <c r="BD182">
        <v>6.83582200676162</v>
      </c>
      <c r="BE182">
        <v>3.35379835428171</v>
      </c>
      <c r="BF182">
        <v>14.398859120625501</v>
      </c>
      <c r="BG182">
        <v>7.06438376752957</v>
      </c>
      <c r="BH182">
        <v>3.0543034498296602</v>
      </c>
      <c r="BI182">
        <v>1.49850564765778</v>
      </c>
      <c r="BJ182">
        <v>6.2540499210797798</v>
      </c>
      <c r="BK182">
        <v>3.0683687071087999</v>
      </c>
      <c r="BL182">
        <v>10.1810114994322</v>
      </c>
      <c r="BM182">
        <v>4.9950188255259604</v>
      </c>
      <c r="BN182">
        <v>9.7446824351708194</v>
      </c>
      <c r="BO182">
        <v>4.7809465901462698</v>
      </c>
      <c r="BP182">
        <v>2.9088604284091999</v>
      </c>
      <c r="BQ182">
        <v>1.42714823586456</v>
      </c>
      <c r="BR182">
        <v>14</v>
      </c>
      <c r="BS182">
        <v>13</v>
      </c>
      <c r="BT182">
        <v>29</v>
      </c>
      <c r="BU182">
        <v>16</v>
      </c>
      <c r="BV182">
        <v>60</v>
      </c>
      <c r="BW182">
        <v>46</v>
      </c>
      <c r="BX182">
        <v>4</v>
      </c>
      <c r="BY182">
        <v>28</v>
      </c>
      <c r="BZ182">
        <v>88</v>
      </c>
      <c r="CA182">
        <v>15</v>
      </c>
      <c r="CB182">
        <v>81</v>
      </c>
      <c r="CC182">
        <v>75</v>
      </c>
      <c r="CD182">
        <v>71</v>
      </c>
      <c r="CE182">
        <v>6</v>
      </c>
      <c r="CF182">
        <v>31</v>
      </c>
      <c r="CG182">
        <v>87</v>
      </c>
      <c r="CH182">
        <v>47</v>
      </c>
      <c r="CI182">
        <v>99</v>
      </c>
      <c r="CJ182">
        <v>21</v>
      </c>
      <c r="CK182">
        <v>43</v>
      </c>
      <c r="CL182">
        <v>70</v>
      </c>
      <c r="CM182">
        <v>67</v>
      </c>
      <c r="CN182">
        <v>20</v>
      </c>
      <c r="CO182">
        <v>47</v>
      </c>
      <c r="CP182">
        <v>50</v>
      </c>
      <c r="CQ182">
        <v>45</v>
      </c>
      <c r="CR182">
        <v>47</v>
      </c>
      <c r="CS182">
        <v>44</v>
      </c>
      <c r="CT182">
        <v>48</v>
      </c>
      <c r="CU182">
        <v>15</v>
      </c>
      <c r="CV182">
        <v>12</v>
      </c>
      <c r="CW182">
        <v>36</v>
      </c>
      <c r="CX182">
        <v>36</v>
      </c>
      <c r="CY182">
        <v>49</v>
      </c>
      <c r="CZ182">
        <v>54</v>
      </c>
      <c r="DA182">
        <v>31</v>
      </c>
      <c r="DB182">
        <v>33</v>
      </c>
      <c r="DC182">
        <v>55</v>
      </c>
      <c r="DD182">
        <v>56</v>
      </c>
      <c r="DE182">
        <v>13</v>
      </c>
      <c r="DF182">
        <v>12</v>
      </c>
      <c r="DG182">
        <v>29</v>
      </c>
      <c r="DH182">
        <v>30</v>
      </c>
      <c r="DI182">
        <v>42</v>
      </c>
      <c r="DJ182">
        <v>46</v>
      </c>
      <c r="DK182">
        <v>43</v>
      </c>
      <c r="DL182">
        <v>45</v>
      </c>
      <c r="DM182">
        <v>13</v>
      </c>
      <c r="DN182">
        <v>13</v>
      </c>
      <c r="DO182">
        <f t="shared" si="34"/>
        <v>0</v>
      </c>
      <c r="DP182">
        <f t="shared" si="35"/>
        <v>0</v>
      </c>
      <c r="DQ182">
        <f t="shared" si="36"/>
        <v>0</v>
      </c>
      <c r="DR182">
        <f t="shared" si="37"/>
        <v>0</v>
      </c>
      <c r="DS182">
        <f t="shared" si="38"/>
        <v>0</v>
      </c>
      <c r="DT182">
        <f t="shared" si="39"/>
        <v>0</v>
      </c>
      <c r="DU182">
        <f t="shared" si="40"/>
        <v>0</v>
      </c>
      <c r="DV182">
        <f t="shared" si="41"/>
        <v>0</v>
      </c>
      <c r="DW182">
        <f t="shared" si="42"/>
        <v>0</v>
      </c>
      <c r="DX182">
        <f t="shared" si="43"/>
        <v>0</v>
      </c>
      <c r="DY182">
        <f t="shared" si="44"/>
        <v>0</v>
      </c>
      <c r="DZ182">
        <f t="shared" si="45"/>
        <v>0</v>
      </c>
      <c r="EA182">
        <f t="shared" si="46"/>
        <v>0</v>
      </c>
      <c r="EB182">
        <f t="shared" si="47"/>
        <v>0</v>
      </c>
      <c r="EC182">
        <f t="shared" si="48"/>
        <v>0</v>
      </c>
      <c r="ED182">
        <f t="shared" si="49"/>
        <v>0</v>
      </c>
      <c r="EE182" t="b">
        <v>1</v>
      </c>
      <c r="EF182" t="b">
        <f t="shared" si="50"/>
        <v>1</v>
      </c>
    </row>
    <row r="183" spans="1:136" x14ac:dyDescent="0.35">
      <c r="A183">
        <v>58625</v>
      </c>
      <c r="B183">
        <v>39035141500</v>
      </c>
      <c r="C183" t="s">
        <v>4</v>
      </c>
      <c r="D183" t="s">
        <v>237</v>
      </c>
      <c r="E183" t="s">
        <v>5</v>
      </c>
      <c r="F183">
        <v>5</v>
      </c>
      <c r="G183">
        <v>1622</v>
      </c>
      <c r="H183">
        <v>1622</v>
      </c>
      <c r="I183">
        <v>1221</v>
      </c>
      <c r="J183">
        <v>756</v>
      </c>
      <c r="K183">
        <v>843</v>
      </c>
      <c r="L183">
        <v>1020</v>
      </c>
      <c r="M183">
        <v>0.27342786683107301</v>
      </c>
      <c r="N183">
        <v>0.110867286675657</v>
      </c>
      <c r="O183">
        <v>468</v>
      </c>
      <c r="P183">
        <v>0.28853267570900099</v>
      </c>
      <c r="Q183">
        <v>419</v>
      </c>
      <c r="R183">
        <v>0.25832305795314398</v>
      </c>
      <c r="S183">
        <v>93</v>
      </c>
      <c r="T183">
        <v>9.1176470588234998E-2</v>
      </c>
      <c r="U183">
        <v>6</v>
      </c>
      <c r="V183">
        <v>7.9365079365080003E-3</v>
      </c>
      <c r="W183">
        <v>15</v>
      </c>
      <c r="X183">
        <v>1.2285012285012E-2</v>
      </c>
      <c r="Y183">
        <v>56</v>
      </c>
      <c r="Z183">
        <v>3.4525277435264998E-2</v>
      </c>
      <c r="AA183">
        <v>302</v>
      </c>
      <c r="AB183">
        <v>0.18618988902589301</v>
      </c>
      <c r="AC183">
        <v>0.18461538461538499</v>
      </c>
      <c r="AD183">
        <v>9.4156046575342405</v>
      </c>
      <c r="AE183">
        <v>65.066069999999897</v>
      </c>
      <c r="AF183">
        <v>0.26118107800000001</v>
      </c>
      <c r="AG183">
        <v>20</v>
      </c>
      <c r="AH183">
        <v>0.2</v>
      </c>
      <c r="AI183">
        <v>5512.7251638881798</v>
      </c>
      <c r="AJ183">
        <v>96.756071964080803</v>
      </c>
      <c r="AK183">
        <v>807</v>
      </c>
      <c r="AL183">
        <v>0.95729537366548001</v>
      </c>
      <c r="AM183">
        <v>2.2270678749842E-2</v>
      </c>
      <c r="AN183">
        <v>0.15181203715097899</v>
      </c>
      <c r="AO183">
        <v>1.13039705070372</v>
      </c>
      <c r="AP183">
        <v>7.1302434512754198</v>
      </c>
      <c r="AQ183">
        <v>1.03207708907E-4</v>
      </c>
      <c r="AR183">
        <v>22.147657213316901</v>
      </c>
      <c r="AS183">
        <v>8.9802502207282107</v>
      </c>
      <c r="AT183">
        <v>20.507090012330401</v>
      </c>
      <c r="AU183">
        <v>8.3150465006742706</v>
      </c>
      <c r="AV183">
        <v>16.405672020000001</v>
      </c>
      <c r="AW183">
        <v>6.6520372200000004</v>
      </c>
      <c r="AX183">
        <v>1.6405672019999999</v>
      </c>
      <c r="AY183">
        <v>0.665203722</v>
      </c>
      <c r="AZ183">
        <v>1.093711468</v>
      </c>
      <c r="BA183">
        <v>0.44346914799999998</v>
      </c>
      <c r="BB183">
        <v>23.788224414303301</v>
      </c>
      <c r="BC183">
        <v>9.6454539407821596</v>
      </c>
      <c r="BD183">
        <v>14.4916769420468</v>
      </c>
      <c r="BE183">
        <v>5.8759661938098198</v>
      </c>
      <c r="BF183">
        <v>27.0693588162762</v>
      </c>
      <c r="BG183">
        <v>10.975861380890001</v>
      </c>
      <c r="BH183">
        <v>5.7419852034525301</v>
      </c>
      <c r="BI183">
        <v>2.3282130201887901</v>
      </c>
      <c r="BJ183">
        <v>12.3042540073982</v>
      </c>
      <c r="BK183">
        <v>4.9890279004045599</v>
      </c>
      <c r="BL183">
        <v>17.499383477188601</v>
      </c>
      <c r="BM183">
        <v>7.0955063472420399</v>
      </c>
      <c r="BN183">
        <v>23.241368680641202</v>
      </c>
      <c r="BO183">
        <v>9.4237193674308397</v>
      </c>
      <c r="BP183">
        <v>7.3825524044389699</v>
      </c>
      <c r="BQ183">
        <v>2.9934167402427301</v>
      </c>
      <c r="BR183">
        <v>45</v>
      </c>
      <c r="BS183">
        <v>38</v>
      </c>
      <c r="BT183">
        <v>46</v>
      </c>
      <c r="BU183">
        <v>45</v>
      </c>
      <c r="BV183">
        <v>82</v>
      </c>
      <c r="BW183">
        <v>42</v>
      </c>
      <c r="BX183">
        <v>6</v>
      </c>
      <c r="BY183">
        <v>22</v>
      </c>
      <c r="BZ183">
        <v>65</v>
      </c>
      <c r="CA183">
        <v>41</v>
      </c>
      <c r="CB183">
        <v>81</v>
      </c>
      <c r="CC183">
        <v>75</v>
      </c>
      <c r="CD183">
        <v>60</v>
      </c>
      <c r="CE183">
        <v>6</v>
      </c>
      <c r="CF183">
        <v>4</v>
      </c>
      <c r="CG183">
        <v>87</v>
      </c>
      <c r="CH183">
        <v>53</v>
      </c>
      <c r="CI183">
        <v>99</v>
      </c>
      <c r="CJ183">
        <v>21</v>
      </c>
      <c r="CK183">
        <v>45</v>
      </c>
      <c r="CL183">
        <v>64</v>
      </c>
      <c r="CM183">
        <v>85</v>
      </c>
      <c r="CN183">
        <v>27</v>
      </c>
      <c r="CO183">
        <v>69</v>
      </c>
      <c r="CP183">
        <v>69</v>
      </c>
      <c r="CQ183">
        <v>66</v>
      </c>
      <c r="CR183">
        <v>68</v>
      </c>
      <c r="CS183">
        <v>57</v>
      </c>
      <c r="CT183">
        <v>59</v>
      </c>
      <c r="CU183">
        <v>31</v>
      </c>
      <c r="CV183">
        <v>25</v>
      </c>
      <c r="CW183">
        <v>21</v>
      </c>
      <c r="CX183">
        <v>16</v>
      </c>
      <c r="CY183">
        <v>72</v>
      </c>
      <c r="CZ183">
        <v>73</v>
      </c>
      <c r="DA183">
        <v>51</v>
      </c>
      <c r="DB183">
        <v>51</v>
      </c>
      <c r="DC183">
        <v>76</v>
      </c>
      <c r="DD183">
        <v>75</v>
      </c>
      <c r="DE183">
        <v>27</v>
      </c>
      <c r="DF183">
        <v>20</v>
      </c>
      <c r="DG183">
        <v>48</v>
      </c>
      <c r="DH183">
        <v>46</v>
      </c>
      <c r="DI183">
        <v>59</v>
      </c>
      <c r="DJ183">
        <v>60</v>
      </c>
      <c r="DK183">
        <v>68</v>
      </c>
      <c r="DL183">
        <v>69</v>
      </c>
      <c r="DM183">
        <v>32</v>
      </c>
      <c r="DN183">
        <v>27</v>
      </c>
      <c r="DO183">
        <f t="shared" si="34"/>
        <v>0</v>
      </c>
      <c r="DP183">
        <f t="shared" si="35"/>
        <v>0</v>
      </c>
      <c r="DQ183">
        <f t="shared" si="36"/>
        <v>0</v>
      </c>
      <c r="DR183">
        <f t="shared" si="37"/>
        <v>0</v>
      </c>
      <c r="DS183">
        <f t="shared" si="38"/>
        <v>0</v>
      </c>
      <c r="DT183">
        <f t="shared" si="39"/>
        <v>0</v>
      </c>
      <c r="DU183">
        <f t="shared" si="40"/>
        <v>0</v>
      </c>
      <c r="DV183">
        <f t="shared" si="41"/>
        <v>0</v>
      </c>
      <c r="DW183">
        <f t="shared" si="42"/>
        <v>0</v>
      </c>
      <c r="DX183">
        <f t="shared" si="43"/>
        <v>0</v>
      </c>
      <c r="DY183">
        <f t="shared" si="44"/>
        <v>0</v>
      </c>
      <c r="DZ183">
        <f t="shared" si="45"/>
        <v>0</v>
      </c>
      <c r="EA183">
        <f t="shared" si="46"/>
        <v>0</v>
      </c>
      <c r="EB183">
        <f t="shared" si="47"/>
        <v>0</v>
      </c>
      <c r="EC183">
        <f t="shared" si="48"/>
        <v>0</v>
      </c>
      <c r="ED183">
        <f t="shared" si="49"/>
        <v>0</v>
      </c>
      <c r="EE183" t="b">
        <v>1</v>
      </c>
      <c r="EF183" t="b">
        <f t="shared" si="50"/>
        <v>1</v>
      </c>
    </row>
    <row r="184" spans="1:136" x14ac:dyDescent="0.35">
      <c r="A184">
        <v>58626</v>
      </c>
      <c r="B184">
        <v>39035141601</v>
      </c>
      <c r="C184" t="s">
        <v>4</v>
      </c>
      <c r="D184" t="s">
        <v>237</v>
      </c>
      <c r="E184" t="s">
        <v>5</v>
      </c>
      <c r="F184">
        <v>5</v>
      </c>
      <c r="G184">
        <v>1476</v>
      </c>
      <c r="H184">
        <v>1476</v>
      </c>
      <c r="I184">
        <v>1112</v>
      </c>
      <c r="J184">
        <v>675</v>
      </c>
      <c r="K184">
        <v>758</v>
      </c>
      <c r="L184">
        <v>933</v>
      </c>
      <c r="M184">
        <v>0.17411924119241201</v>
      </c>
      <c r="N184">
        <v>6.6852496523923E-2</v>
      </c>
      <c r="O184">
        <v>319</v>
      </c>
      <c r="P184">
        <v>0.216124661246612</v>
      </c>
      <c r="Q184">
        <v>195</v>
      </c>
      <c r="R184">
        <v>0.13211382113821099</v>
      </c>
      <c r="S184">
        <v>10</v>
      </c>
      <c r="T184">
        <v>1.0718113612003999E-2</v>
      </c>
      <c r="U184">
        <v>0</v>
      </c>
      <c r="V184">
        <v>0</v>
      </c>
      <c r="W184">
        <v>11</v>
      </c>
      <c r="X184">
        <v>9.8920863309349995E-3</v>
      </c>
      <c r="Y184">
        <v>57</v>
      </c>
      <c r="Z184">
        <v>3.8617886178861999E-2</v>
      </c>
      <c r="AA184">
        <v>209</v>
      </c>
      <c r="AB184">
        <v>0.141598915989159</v>
      </c>
      <c r="AC184">
        <v>0.18153846153846301</v>
      </c>
      <c r="AD184">
        <v>9.40043369863014</v>
      </c>
      <c r="AE184">
        <v>64.966589999999897</v>
      </c>
      <c r="AF184">
        <v>0.25158385100000002</v>
      </c>
      <c r="AG184">
        <v>20</v>
      </c>
      <c r="AH184">
        <v>0.2</v>
      </c>
      <c r="AI184">
        <v>5236.14819031972</v>
      </c>
      <c r="AJ184">
        <v>28.162508800816301</v>
      </c>
      <c r="AK184">
        <v>737</v>
      </c>
      <c r="AL184">
        <v>0.97229551451187302</v>
      </c>
      <c r="AM184">
        <v>2.2487027741496999E-2</v>
      </c>
      <c r="AN184">
        <v>0.16554679652380999</v>
      </c>
      <c r="AO184">
        <v>0.70606090154421797</v>
      </c>
      <c r="AP184">
        <v>1.7750977131972701</v>
      </c>
      <c r="AQ184">
        <v>3.16597990476E-4</v>
      </c>
      <c r="AR184">
        <v>14.1036585365853</v>
      </c>
      <c r="AS184">
        <v>5.4150522184377596</v>
      </c>
      <c r="AT184">
        <v>12.884823848238399</v>
      </c>
      <c r="AU184">
        <v>4.9470847427702997</v>
      </c>
      <c r="AV184">
        <v>10.0989159799999</v>
      </c>
      <c r="AW184">
        <v>3.8774448260000001</v>
      </c>
      <c r="AX184">
        <v>1.0447154460000001</v>
      </c>
      <c r="AY184">
        <v>0.40111498200000001</v>
      </c>
      <c r="AZ184">
        <v>0.69647696400000003</v>
      </c>
      <c r="BA184">
        <v>0.26740998799999999</v>
      </c>
      <c r="BB184">
        <v>14.9742547425474</v>
      </c>
      <c r="BC184">
        <v>5.7493147010573704</v>
      </c>
      <c r="BD184">
        <v>4.3529810298102998</v>
      </c>
      <c r="BE184">
        <v>1.6713124130980701</v>
      </c>
      <c r="BF184">
        <v>17.237804878048699</v>
      </c>
      <c r="BG184">
        <v>6.6183971558683696</v>
      </c>
      <c r="BH184">
        <v>3.6565040650406502</v>
      </c>
      <c r="BI184">
        <v>1.4039024270023801</v>
      </c>
      <c r="BJ184">
        <v>8.5318428184281796</v>
      </c>
      <c r="BK184">
        <v>3.2757723296722201</v>
      </c>
      <c r="BL184">
        <v>9.5765582655826602</v>
      </c>
      <c r="BM184">
        <v>3.6768873088157599</v>
      </c>
      <c r="BN184">
        <v>9.5765582655826602</v>
      </c>
      <c r="BO184">
        <v>3.6768873088157599</v>
      </c>
      <c r="BP184">
        <v>6.0941734417344202</v>
      </c>
      <c r="BQ184">
        <v>2.3398373783372999</v>
      </c>
      <c r="BR184">
        <v>22</v>
      </c>
      <c r="BS184">
        <v>10</v>
      </c>
      <c r="BT184">
        <v>36</v>
      </c>
      <c r="BU184">
        <v>18</v>
      </c>
      <c r="BV184">
        <v>8</v>
      </c>
      <c r="BW184">
        <v>0</v>
      </c>
      <c r="BX184">
        <v>5</v>
      </c>
      <c r="BY184">
        <v>27</v>
      </c>
      <c r="BZ184">
        <v>40</v>
      </c>
      <c r="CA184">
        <v>38</v>
      </c>
      <c r="CB184">
        <v>81</v>
      </c>
      <c r="CC184">
        <v>74</v>
      </c>
      <c r="CD184">
        <v>58</v>
      </c>
      <c r="CE184">
        <v>6</v>
      </c>
      <c r="CF184">
        <v>4</v>
      </c>
      <c r="CG184">
        <v>86</v>
      </c>
      <c r="CH184">
        <v>25</v>
      </c>
      <c r="CI184">
        <v>99</v>
      </c>
      <c r="CJ184">
        <v>21</v>
      </c>
      <c r="CK184">
        <v>49</v>
      </c>
      <c r="CL184">
        <v>55</v>
      </c>
      <c r="CM184">
        <v>55</v>
      </c>
      <c r="CN184">
        <v>35</v>
      </c>
      <c r="CO184">
        <v>53</v>
      </c>
      <c r="CP184">
        <v>47</v>
      </c>
      <c r="CQ184">
        <v>50</v>
      </c>
      <c r="CR184">
        <v>44</v>
      </c>
      <c r="CS184">
        <v>43</v>
      </c>
      <c r="CT184">
        <v>38</v>
      </c>
      <c r="CU184">
        <v>19</v>
      </c>
      <c r="CV184">
        <v>10</v>
      </c>
      <c r="CW184">
        <v>13</v>
      </c>
      <c r="CX184">
        <v>7</v>
      </c>
      <c r="CY184">
        <v>56</v>
      </c>
      <c r="CZ184">
        <v>50</v>
      </c>
      <c r="DA184">
        <v>23</v>
      </c>
      <c r="DB184">
        <v>16</v>
      </c>
      <c r="DC184">
        <v>62</v>
      </c>
      <c r="DD184">
        <v>53</v>
      </c>
      <c r="DE184">
        <v>16</v>
      </c>
      <c r="DF184">
        <v>12</v>
      </c>
      <c r="DG184">
        <v>37</v>
      </c>
      <c r="DH184">
        <v>32</v>
      </c>
      <c r="DI184">
        <v>41</v>
      </c>
      <c r="DJ184">
        <v>36</v>
      </c>
      <c r="DK184">
        <v>42</v>
      </c>
      <c r="DL184">
        <v>36</v>
      </c>
      <c r="DM184">
        <v>27</v>
      </c>
      <c r="DN184">
        <v>21</v>
      </c>
      <c r="DO184">
        <f t="shared" si="34"/>
        <v>0</v>
      </c>
      <c r="DP184">
        <f t="shared" si="35"/>
        <v>0</v>
      </c>
      <c r="DQ184">
        <f t="shared" si="36"/>
        <v>0</v>
      </c>
      <c r="DR184">
        <f t="shared" si="37"/>
        <v>0</v>
      </c>
      <c r="DS184">
        <f t="shared" si="38"/>
        <v>0</v>
      </c>
      <c r="DT184">
        <f t="shared" si="39"/>
        <v>0</v>
      </c>
      <c r="DU184">
        <f t="shared" si="40"/>
        <v>0</v>
      </c>
      <c r="DV184">
        <f t="shared" si="41"/>
        <v>0</v>
      </c>
      <c r="DW184">
        <f t="shared" si="42"/>
        <v>0</v>
      </c>
      <c r="DX184">
        <f t="shared" si="43"/>
        <v>0</v>
      </c>
      <c r="DY184">
        <f t="shared" si="44"/>
        <v>0</v>
      </c>
      <c r="DZ184">
        <f t="shared" si="45"/>
        <v>0</v>
      </c>
      <c r="EA184">
        <f t="shared" si="46"/>
        <v>0</v>
      </c>
      <c r="EB184">
        <f t="shared" si="47"/>
        <v>0</v>
      </c>
      <c r="EC184">
        <f t="shared" si="48"/>
        <v>0</v>
      </c>
      <c r="ED184">
        <f t="shared" si="49"/>
        <v>0</v>
      </c>
      <c r="EE184" t="b">
        <v>1</v>
      </c>
      <c r="EF184" t="b">
        <f t="shared" si="50"/>
        <v>1</v>
      </c>
    </row>
    <row r="185" spans="1:136" x14ac:dyDescent="0.35">
      <c r="A185">
        <v>58627</v>
      </c>
      <c r="B185">
        <v>39035141602</v>
      </c>
      <c r="C185" t="s">
        <v>4</v>
      </c>
      <c r="D185" t="s">
        <v>237</v>
      </c>
      <c r="E185" t="s">
        <v>5</v>
      </c>
      <c r="F185">
        <v>5</v>
      </c>
      <c r="G185">
        <v>1543</v>
      </c>
      <c r="H185">
        <v>1543</v>
      </c>
      <c r="I185">
        <v>1092</v>
      </c>
      <c r="J185">
        <v>617</v>
      </c>
      <c r="K185">
        <v>635</v>
      </c>
      <c r="L185">
        <v>743</v>
      </c>
      <c r="M185">
        <v>0.47472456254050499</v>
      </c>
      <c r="N185">
        <v>0.13001820688778101</v>
      </c>
      <c r="O185">
        <v>1009</v>
      </c>
      <c r="P185">
        <v>0.65392093324692102</v>
      </c>
      <c r="Q185">
        <v>456</v>
      </c>
      <c r="R185">
        <v>0.29552819183408902</v>
      </c>
      <c r="S185">
        <v>23</v>
      </c>
      <c r="T185">
        <v>3.0955585464333999E-2</v>
      </c>
      <c r="U185">
        <v>6</v>
      </c>
      <c r="V185">
        <v>9.7244732576990001E-3</v>
      </c>
      <c r="W185">
        <v>93</v>
      </c>
      <c r="X185">
        <v>8.5164835164835001E-2</v>
      </c>
      <c r="Y185">
        <v>70</v>
      </c>
      <c r="Z185">
        <v>4.5366169799092998E-2</v>
      </c>
      <c r="AA185">
        <v>271</v>
      </c>
      <c r="AB185">
        <v>0.17563188593648699</v>
      </c>
      <c r="AC185">
        <v>0.22871794871794901</v>
      </c>
      <c r="AD185">
        <v>9.3836854794520406</v>
      </c>
      <c r="AE185">
        <v>65.220070000000007</v>
      </c>
      <c r="AF185">
        <v>0.25106848900000001</v>
      </c>
      <c r="AG185">
        <v>20</v>
      </c>
      <c r="AH185">
        <v>0.2</v>
      </c>
      <c r="AI185">
        <v>5146.5762959659196</v>
      </c>
      <c r="AJ185">
        <v>104.68567442568801</v>
      </c>
      <c r="AK185">
        <v>556</v>
      </c>
      <c r="AL185">
        <v>0.87559055118110196</v>
      </c>
      <c r="AM185">
        <v>2.207029042464E-2</v>
      </c>
      <c r="AN185">
        <v>0.145146683583224</v>
      </c>
      <c r="AO185">
        <v>0.86417114375884696</v>
      </c>
      <c r="AP185">
        <v>18.0953816406684</v>
      </c>
      <c r="AQ185">
        <v>3.8243738400000002E-6</v>
      </c>
      <c r="AR185">
        <v>37.9779650032403</v>
      </c>
      <c r="AS185">
        <v>10.401456551022401</v>
      </c>
      <c r="AT185">
        <v>36.079066753078301</v>
      </c>
      <c r="AU185">
        <v>9.88138372347135</v>
      </c>
      <c r="AV185">
        <v>27.5340246499999</v>
      </c>
      <c r="AW185">
        <v>7.5410560059999998</v>
      </c>
      <c r="AX185">
        <v>2.8483473780000002</v>
      </c>
      <c r="AY185">
        <v>0.78010924199999998</v>
      </c>
      <c r="AZ185">
        <v>1.898898252</v>
      </c>
      <c r="BA185">
        <v>0.52007282799999999</v>
      </c>
      <c r="BB185">
        <v>40.826312378483401</v>
      </c>
      <c r="BC185">
        <v>11.181565792349099</v>
      </c>
      <c r="BD185">
        <v>26.1098509397277</v>
      </c>
      <c r="BE185">
        <v>7.1510013788279503</v>
      </c>
      <c r="BF185">
        <v>46.523007128969397</v>
      </c>
      <c r="BG185">
        <v>12.7417842750025</v>
      </c>
      <c r="BH185">
        <v>9.4944912508100998</v>
      </c>
      <c r="BI185">
        <v>2.6003641377556201</v>
      </c>
      <c r="BJ185">
        <v>20.4131561892417</v>
      </c>
      <c r="BK185">
        <v>5.5907828961745798</v>
      </c>
      <c r="BL185">
        <v>28.008749189889699</v>
      </c>
      <c r="BM185">
        <v>7.67107420637908</v>
      </c>
      <c r="BN185">
        <v>45.0988334413479</v>
      </c>
      <c r="BO185">
        <v>12.351729654339101</v>
      </c>
      <c r="BP185">
        <v>4.7472456254050499</v>
      </c>
      <c r="BQ185">
        <v>1.3001820688778101</v>
      </c>
      <c r="BR185">
        <v>72</v>
      </c>
      <c r="BS185">
        <v>50</v>
      </c>
      <c r="BT185">
        <v>76</v>
      </c>
      <c r="BU185">
        <v>52</v>
      </c>
      <c r="BV185">
        <v>30</v>
      </c>
      <c r="BW185">
        <v>45</v>
      </c>
      <c r="BX185">
        <v>49</v>
      </c>
      <c r="BY185">
        <v>37</v>
      </c>
      <c r="BZ185">
        <v>59</v>
      </c>
      <c r="CA185">
        <v>80</v>
      </c>
      <c r="CB185">
        <v>80</v>
      </c>
      <c r="CC185">
        <v>76</v>
      </c>
      <c r="CD185">
        <v>58</v>
      </c>
      <c r="CE185">
        <v>6</v>
      </c>
      <c r="CF185">
        <v>4</v>
      </c>
      <c r="CG185">
        <v>86</v>
      </c>
      <c r="CH185">
        <v>55</v>
      </c>
      <c r="CI185">
        <v>98</v>
      </c>
      <c r="CJ185">
        <v>20</v>
      </c>
      <c r="CK185">
        <v>43</v>
      </c>
      <c r="CL185">
        <v>59</v>
      </c>
      <c r="CM185">
        <v>95</v>
      </c>
      <c r="CN185">
        <v>10</v>
      </c>
      <c r="CO185">
        <v>85</v>
      </c>
      <c r="CP185">
        <v>75</v>
      </c>
      <c r="CQ185">
        <v>83</v>
      </c>
      <c r="CR185">
        <v>75</v>
      </c>
      <c r="CS185">
        <v>73</v>
      </c>
      <c r="CT185">
        <v>64</v>
      </c>
      <c r="CU185">
        <v>42</v>
      </c>
      <c r="CV185">
        <v>31</v>
      </c>
      <c r="CW185">
        <v>26</v>
      </c>
      <c r="CX185">
        <v>19</v>
      </c>
      <c r="CY185">
        <v>88</v>
      </c>
      <c r="CZ185">
        <v>78</v>
      </c>
      <c r="DA185">
        <v>70</v>
      </c>
      <c r="DB185">
        <v>59</v>
      </c>
      <c r="DC185">
        <v>90</v>
      </c>
      <c r="DD185">
        <v>81</v>
      </c>
      <c r="DE185">
        <v>42</v>
      </c>
      <c r="DF185">
        <v>23</v>
      </c>
      <c r="DG185">
        <v>65</v>
      </c>
      <c r="DH185">
        <v>50</v>
      </c>
      <c r="DI185">
        <v>73</v>
      </c>
      <c r="DJ185">
        <v>63</v>
      </c>
      <c r="DK185">
        <v>87</v>
      </c>
      <c r="DL185">
        <v>78</v>
      </c>
      <c r="DM185">
        <v>21</v>
      </c>
      <c r="DN185">
        <v>12</v>
      </c>
      <c r="DO185">
        <f t="shared" si="34"/>
        <v>0</v>
      </c>
      <c r="DP185">
        <f t="shared" si="35"/>
        <v>0</v>
      </c>
      <c r="DQ185">
        <f t="shared" si="36"/>
        <v>0</v>
      </c>
      <c r="DR185">
        <f t="shared" si="37"/>
        <v>0</v>
      </c>
      <c r="DS185">
        <f t="shared" si="38"/>
        <v>0</v>
      </c>
      <c r="DT185">
        <f t="shared" si="39"/>
        <v>0</v>
      </c>
      <c r="DU185">
        <f t="shared" si="40"/>
        <v>0</v>
      </c>
      <c r="DV185">
        <f t="shared" si="41"/>
        <v>0</v>
      </c>
      <c r="DW185">
        <f t="shared" si="42"/>
        <v>0</v>
      </c>
      <c r="DX185">
        <f t="shared" si="43"/>
        <v>0</v>
      </c>
      <c r="DY185">
        <f t="shared" si="44"/>
        <v>0</v>
      </c>
      <c r="DZ185">
        <f t="shared" si="45"/>
        <v>0</v>
      </c>
      <c r="EA185">
        <f t="shared" si="46"/>
        <v>0</v>
      </c>
      <c r="EB185">
        <f t="shared" si="47"/>
        <v>0</v>
      </c>
      <c r="EC185">
        <f t="shared" si="48"/>
        <v>0</v>
      </c>
      <c r="ED185">
        <f t="shared" si="49"/>
        <v>0</v>
      </c>
      <c r="EE185" t="b">
        <v>1</v>
      </c>
      <c r="EF185" t="b">
        <f t="shared" si="50"/>
        <v>1</v>
      </c>
    </row>
    <row r="186" spans="1:136" x14ac:dyDescent="0.35">
      <c r="A186">
        <v>58628</v>
      </c>
      <c r="B186">
        <v>39035141700</v>
      </c>
      <c r="C186" t="s">
        <v>4</v>
      </c>
      <c r="D186" t="s">
        <v>237</v>
      </c>
      <c r="E186" t="s">
        <v>5</v>
      </c>
      <c r="F186">
        <v>5</v>
      </c>
      <c r="G186">
        <v>1443</v>
      </c>
      <c r="H186">
        <v>1436</v>
      </c>
      <c r="I186">
        <v>1152</v>
      </c>
      <c r="J186">
        <v>623</v>
      </c>
      <c r="K186">
        <v>671</v>
      </c>
      <c r="L186">
        <v>953</v>
      </c>
      <c r="M186">
        <v>0.13881633937344201</v>
      </c>
      <c r="N186">
        <v>6.2078238412327E-2</v>
      </c>
      <c r="O186">
        <v>272</v>
      </c>
      <c r="P186">
        <v>0.18849618849618799</v>
      </c>
      <c r="Q186">
        <v>128</v>
      </c>
      <c r="R186">
        <v>8.9136490250696004E-2</v>
      </c>
      <c r="S186">
        <v>13</v>
      </c>
      <c r="T186">
        <v>1.3641133263379001E-2</v>
      </c>
      <c r="U186">
        <v>13</v>
      </c>
      <c r="V186">
        <v>2.0866773675762E-2</v>
      </c>
      <c r="W186">
        <v>6</v>
      </c>
      <c r="X186">
        <v>5.208333333333E-3</v>
      </c>
      <c r="Y186">
        <v>103</v>
      </c>
      <c r="Z186">
        <v>7.1379071379070999E-2</v>
      </c>
      <c r="AA186">
        <v>288</v>
      </c>
      <c r="AB186">
        <v>0.19958419958419901</v>
      </c>
      <c r="AC186">
        <v>0.18153846153846301</v>
      </c>
      <c r="AD186">
        <v>9.3862213698630104</v>
      </c>
      <c r="AE186">
        <v>65.04128</v>
      </c>
      <c r="AF186">
        <v>0.24879272099999999</v>
      </c>
      <c r="AG186">
        <v>20</v>
      </c>
      <c r="AH186">
        <v>0.2</v>
      </c>
      <c r="AI186">
        <v>4912.93907285567</v>
      </c>
      <c r="AJ186">
        <v>19.718384980790301</v>
      </c>
      <c r="AK186">
        <v>644</v>
      </c>
      <c r="AL186">
        <v>0.95976154992548401</v>
      </c>
      <c r="AM186">
        <v>2.2420501402062001E-2</v>
      </c>
      <c r="AN186">
        <v>0.16427665023711299</v>
      </c>
      <c r="AO186">
        <v>0.536520243130584</v>
      </c>
      <c r="AP186">
        <v>1.90748081953264</v>
      </c>
      <c r="AQ186">
        <v>3.2835149113400001E-4</v>
      </c>
      <c r="AR186">
        <v>11.2441234892488</v>
      </c>
      <c r="AS186">
        <v>5.0283373113984799</v>
      </c>
      <c r="AT186">
        <v>10.4112254530081</v>
      </c>
      <c r="AU186">
        <v>4.6558678809245198</v>
      </c>
      <c r="AV186">
        <v>7.9125313229999996</v>
      </c>
      <c r="AW186">
        <v>3.5384595659999998</v>
      </c>
      <c r="AX186">
        <v>0.83289803399999995</v>
      </c>
      <c r="AY186">
        <v>0.37246942799999999</v>
      </c>
      <c r="AZ186">
        <v>0.55526535600000004</v>
      </c>
      <c r="BA186">
        <v>0.248312952</v>
      </c>
      <c r="BB186">
        <v>11.799388846742501</v>
      </c>
      <c r="BC186">
        <v>5.27665026504779</v>
      </c>
      <c r="BD186">
        <v>2.9151431268422798</v>
      </c>
      <c r="BE186">
        <v>1.30364300665886</v>
      </c>
      <c r="BF186">
        <v>13.742817597970699</v>
      </c>
      <c r="BG186">
        <v>6.1457456028203703</v>
      </c>
      <c r="BH186">
        <v>2.9151431268422798</v>
      </c>
      <c r="BI186">
        <v>1.30364300665886</v>
      </c>
      <c r="BJ186">
        <v>6.6631842899252103</v>
      </c>
      <c r="BK186">
        <v>2.97975544379169</v>
      </c>
      <c r="BL186">
        <v>7.0796333080455396</v>
      </c>
      <c r="BM186">
        <v>3.1659901590286701</v>
      </c>
      <c r="BN186">
        <v>7.7737150049127504</v>
      </c>
      <c r="BO186">
        <v>3.4763813510903101</v>
      </c>
      <c r="BP186">
        <v>4.9973882174439099</v>
      </c>
      <c r="BQ186">
        <v>2.23481658284377</v>
      </c>
      <c r="BR186">
        <v>13</v>
      </c>
      <c r="BS186">
        <v>8</v>
      </c>
      <c r="BT186">
        <v>33</v>
      </c>
      <c r="BU186">
        <v>9</v>
      </c>
      <c r="BV186">
        <v>10</v>
      </c>
      <c r="BW186">
        <v>57</v>
      </c>
      <c r="BX186">
        <v>3</v>
      </c>
      <c r="BY186">
        <v>73</v>
      </c>
      <c r="BZ186">
        <v>71</v>
      </c>
      <c r="CA186">
        <v>38</v>
      </c>
      <c r="CB186">
        <v>81</v>
      </c>
      <c r="CC186">
        <v>75</v>
      </c>
      <c r="CD186">
        <v>57</v>
      </c>
      <c r="CE186">
        <v>6</v>
      </c>
      <c r="CF186">
        <v>4</v>
      </c>
      <c r="CG186">
        <v>85</v>
      </c>
      <c r="CH186">
        <v>21</v>
      </c>
      <c r="CI186">
        <v>99</v>
      </c>
      <c r="CJ186">
        <v>21</v>
      </c>
      <c r="CK186">
        <v>48</v>
      </c>
      <c r="CL186">
        <v>51</v>
      </c>
      <c r="CM186">
        <v>56</v>
      </c>
      <c r="CN186">
        <v>36</v>
      </c>
      <c r="CO186">
        <v>45</v>
      </c>
      <c r="CP186">
        <v>44</v>
      </c>
      <c r="CQ186">
        <v>44</v>
      </c>
      <c r="CR186">
        <v>41</v>
      </c>
      <c r="CS186">
        <v>37</v>
      </c>
      <c r="CT186">
        <v>35</v>
      </c>
      <c r="CU186">
        <v>14</v>
      </c>
      <c r="CV186">
        <v>9</v>
      </c>
      <c r="CW186">
        <v>10</v>
      </c>
      <c r="CX186">
        <v>6</v>
      </c>
      <c r="CY186">
        <v>47</v>
      </c>
      <c r="CZ186">
        <v>47</v>
      </c>
      <c r="DA186">
        <v>16</v>
      </c>
      <c r="DB186">
        <v>13</v>
      </c>
      <c r="DC186">
        <v>54</v>
      </c>
      <c r="DD186">
        <v>50</v>
      </c>
      <c r="DE186">
        <v>13</v>
      </c>
      <c r="DF186">
        <v>11</v>
      </c>
      <c r="DG186">
        <v>31</v>
      </c>
      <c r="DH186">
        <v>30</v>
      </c>
      <c r="DI186">
        <v>33</v>
      </c>
      <c r="DJ186">
        <v>31</v>
      </c>
      <c r="DK186">
        <v>37</v>
      </c>
      <c r="DL186">
        <v>34</v>
      </c>
      <c r="DM186">
        <v>22</v>
      </c>
      <c r="DN186">
        <v>20</v>
      </c>
      <c r="DO186">
        <f t="shared" si="34"/>
        <v>0</v>
      </c>
      <c r="DP186">
        <f t="shared" si="35"/>
        <v>0</v>
      </c>
      <c r="DQ186">
        <f t="shared" si="36"/>
        <v>0</v>
      </c>
      <c r="DR186">
        <f t="shared" si="37"/>
        <v>0</v>
      </c>
      <c r="DS186">
        <f t="shared" si="38"/>
        <v>0</v>
      </c>
      <c r="DT186">
        <f t="shared" si="39"/>
        <v>0</v>
      </c>
      <c r="DU186">
        <f t="shared" si="40"/>
        <v>0</v>
      </c>
      <c r="DV186">
        <f t="shared" si="41"/>
        <v>0</v>
      </c>
      <c r="DW186">
        <f t="shared" si="42"/>
        <v>0</v>
      </c>
      <c r="DX186">
        <f t="shared" si="43"/>
        <v>0</v>
      </c>
      <c r="DY186">
        <f t="shared" si="44"/>
        <v>0</v>
      </c>
      <c r="DZ186">
        <f t="shared" si="45"/>
        <v>0</v>
      </c>
      <c r="EA186">
        <f t="shared" si="46"/>
        <v>0</v>
      </c>
      <c r="EB186">
        <f t="shared" si="47"/>
        <v>0</v>
      </c>
      <c r="EC186">
        <f t="shared" si="48"/>
        <v>0</v>
      </c>
      <c r="ED186">
        <f t="shared" si="49"/>
        <v>0</v>
      </c>
      <c r="EE186" t="b">
        <v>1</v>
      </c>
      <c r="EF186" t="b">
        <f t="shared" si="50"/>
        <v>1</v>
      </c>
    </row>
    <row r="187" spans="1:136" x14ac:dyDescent="0.35">
      <c r="A187">
        <v>58647</v>
      </c>
      <c r="B187">
        <v>39035152502</v>
      </c>
      <c r="C187" t="s">
        <v>4</v>
      </c>
      <c r="D187" t="s">
        <v>237</v>
      </c>
      <c r="E187" t="s">
        <v>5</v>
      </c>
      <c r="F187">
        <v>5</v>
      </c>
      <c r="G187">
        <v>2359</v>
      </c>
      <c r="H187">
        <v>2309</v>
      </c>
      <c r="I187">
        <v>1563</v>
      </c>
      <c r="J187">
        <v>1038</v>
      </c>
      <c r="K187">
        <v>1224</v>
      </c>
      <c r="L187">
        <v>1535</v>
      </c>
      <c r="M187">
        <v>0.52192739360935503</v>
      </c>
      <c r="N187">
        <v>0.16695899271279099</v>
      </c>
      <c r="O187">
        <v>1639</v>
      </c>
      <c r="P187">
        <v>0.69478592623993196</v>
      </c>
      <c r="Q187">
        <v>806</v>
      </c>
      <c r="R187">
        <v>0.34906886097877798</v>
      </c>
      <c r="S187">
        <v>205</v>
      </c>
      <c r="T187">
        <v>0.13355048859934801</v>
      </c>
      <c r="U187">
        <v>9</v>
      </c>
      <c r="V187">
        <v>8.6705202312140003E-3</v>
      </c>
      <c r="W187">
        <v>173</v>
      </c>
      <c r="X187">
        <v>0.110684580934101</v>
      </c>
      <c r="Y187">
        <v>45</v>
      </c>
      <c r="Z187">
        <v>1.9075879610003999E-2</v>
      </c>
      <c r="AA187">
        <v>217</v>
      </c>
      <c r="AB187">
        <v>9.1988130563797996E-2</v>
      </c>
      <c r="AC187">
        <v>0.232820512820514</v>
      </c>
      <c r="AD187">
        <v>9.0528564383561605</v>
      </c>
      <c r="AE187">
        <v>66.867710000000002</v>
      </c>
      <c r="AF187">
        <v>0.23465085099999999</v>
      </c>
      <c r="AG187">
        <v>20</v>
      </c>
      <c r="AH187">
        <v>0.2</v>
      </c>
      <c r="AI187">
        <v>1837.3451783205201</v>
      </c>
      <c r="AJ187">
        <v>445.80376138998798</v>
      </c>
      <c r="AK187">
        <v>914</v>
      </c>
      <c r="AL187">
        <v>0.74673202614378997</v>
      </c>
      <c r="AM187">
        <v>1.7721087239813998E-2</v>
      </c>
      <c r="AN187">
        <v>0.14002999851067099</v>
      </c>
      <c r="AO187">
        <v>4.9761103261773298</v>
      </c>
      <c r="AP187">
        <v>3.0753369536721</v>
      </c>
      <c r="AQ187">
        <v>7.8263467826930003E-3</v>
      </c>
      <c r="AR187">
        <v>38.622627127092201</v>
      </c>
      <c r="AS187">
        <v>12.3549654607465</v>
      </c>
      <c r="AT187">
        <v>43.841901063185801</v>
      </c>
      <c r="AU187">
        <v>14.0245553878744</v>
      </c>
      <c r="AV187">
        <v>28.184079279999899</v>
      </c>
      <c r="AW187">
        <v>9.0157856219999903</v>
      </c>
      <c r="AX187">
        <v>3.1315643639999999</v>
      </c>
      <c r="AY187">
        <v>1.0017539580000001</v>
      </c>
      <c r="AZ187">
        <v>2.087709576</v>
      </c>
      <c r="BA187">
        <v>0.667835972</v>
      </c>
      <c r="BB187">
        <v>37.056844946264199</v>
      </c>
      <c r="BC187">
        <v>11.8540884826081</v>
      </c>
      <c r="BD187">
        <v>46.451538031232502</v>
      </c>
      <c r="BE187">
        <v>14.8593503514383</v>
      </c>
      <c r="BF187">
        <v>48.017320212060604</v>
      </c>
      <c r="BG187">
        <v>15.3602273295767</v>
      </c>
      <c r="BH187">
        <v>7.8289109041403204</v>
      </c>
      <c r="BI187">
        <v>2.5043848906918602</v>
      </c>
      <c r="BJ187">
        <v>21.920950531592901</v>
      </c>
      <c r="BK187">
        <v>7.0122776939372198</v>
      </c>
      <c r="BL187">
        <v>46.451538031232502</v>
      </c>
      <c r="BM187">
        <v>14.8593503514383</v>
      </c>
      <c r="BN187">
        <v>34.969135371826702</v>
      </c>
      <c r="BO187">
        <v>11.1862525117569</v>
      </c>
      <c r="BP187">
        <v>32.881425797389298</v>
      </c>
      <c r="BQ187">
        <v>10.5184165409058</v>
      </c>
      <c r="BR187">
        <v>77</v>
      </c>
      <c r="BS187">
        <v>68</v>
      </c>
      <c r="BT187">
        <v>78</v>
      </c>
      <c r="BU187">
        <v>63</v>
      </c>
      <c r="BV187">
        <v>93</v>
      </c>
      <c r="BW187">
        <v>43</v>
      </c>
      <c r="BX187">
        <v>60</v>
      </c>
      <c r="BY187">
        <v>8</v>
      </c>
      <c r="BZ187">
        <v>16</v>
      </c>
      <c r="CA187">
        <v>83</v>
      </c>
      <c r="CB187">
        <v>74</v>
      </c>
      <c r="CC187">
        <v>84</v>
      </c>
      <c r="CD187">
        <v>54</v>
      </c>
      <c r="CE187">
        <v>6</v>
      </c>
      <c r="CF187">
        <v>4</v>
      </c>
      <c r="CG187">
        <v>71</v>
      </c>
      <c r="CH187">
        <v>89</v>
      </c>
      <c r="CI187">
        <v>92</v>
      </c>
      <c r="CJ187">
        <v>15</v>
      </c>
      <c r="CK187">
        <v>42</v>
      </c>
      <c r="CL187">
        <v>89</v>
      </c>
      <c r="CM187">
        <v>67</v>
      </c>
      <c r="CN187">
        <v>63</v>
      </c>
      <c r="CO187">
        <v>85</v>
      </c>
      <c r="CP187">
        <v>82</v>
      </c>
      <c r="CQ187">
        <v>88</v>
      </c>
      <c r="CR187">
        <v>87</v>
      </c>
      <c r="CS187">
        <v>74</v>
      </c>
      <c r="CT187">
        <v>70</v>
      </c>
      <c r="CU187">
        <v>44</v>
      </c>
      <c r="CV187">
        <v>39</v>
      </c>
      <c r="CW187">
        <v>27</v>
      </c>
      <c r="CX187">
        <v>24</v>
      </c>
      <c r="CY187">
        <v>86</v>
      </c>
      <c r="CZ187">
        <v>81</v>
      </c>
      <c r="DA187">
        <v>88</v>
      </c>
      <c r="DB187">
        <v>85</v>
      </c>
      <c r="DC187">
        <v>90</v>
      </c>
      <c r="DD187">
        <v>87</v>
      </c>
      <c r="DE187">
        <v>35</v>
      </c>
      <c r="DF187">
        <v>22</v>
      </c>
      <c r="DG187">
        <v>67</v>
      </c>
      <c r="DH187">
        <v>58</v>
      </c>
      <c r="DI187">
        <v>88</v>
      </c>
      <c r="DJ187">
        <v>85</v>
      </c>
      <c r="DK187">
        <v>80</v>
      </c>
      <c r="DL187">
        <v>75</v>
      </c>
      <c r="DM187">
        <v>82</v>
      </c>
      <c r="DN187">
        <v>76</v>
      </c>
      <c r="DO187">
        <f t="shared" si="34"/>
        <v>0</v>
      </c>
      <c r="DP187">
        <f t="shared" si="35"/>
        <v>0</v>
      </c>
      <c r="DQ187">
        <f t="shared" si="36"/>
        <v>0</v>
      </c>
      <c r="DR187">
        <f t="shared" si="37"/>
        <v>0</v>
      </c>
      <c r="DS187">
        <f t="shared" si="38"/>
        <v>0</v>
      </c>
      <c r="DT187">
        <f t="shared" si="39"/>
        <v>0</v>
      </c>
      <c r="DU187">
        <f t="shared" si="40"/>
        <v>0</v>
      </c>
      <c r="DV187">
        <f t="shared" si="41"/>
        <v>0</v>
      </c>
      <c r="DW187">
        <f t="shared" si="42"/>
        <v>0</v>
      </c>
      <c r="DX187">
        <f t="shared" si="43"/>
        <v>0</v>
      </c>
      <c r="DY187">
        <f t="shared" si="44"/>
        <v>0</v>
      </c>
      <c r="DZ187">
        <f t="shared" si="45"/>
        <v>0</v>
      </c>
      <c r="EA187">
        <f t="shared" si="46"/>
        <v>0</v>
      </c>
      <c r="EB187">
        <f t="shared" si="47"/>
        <v>0</v>
      </c>
      <c r="EC187">
        <f t="shared" si="48"/>
        <v>0</v>
      </c>
      <c r="ED187">
        <f t="shared" si="49"/>
        <v>0</v>
      </c>
      <c r="EE187" t="b">
        <v>1</v>
      </c>
      <c r="EF187" t="b">
        <f t="shared" si="50"/>
        <v>1</v>
      </c>
    </row>
    <row r="188" spans="1:136" x14ac:dyDescent="0.35">
      <c r="A188">
        <v>58648</v>
      </c>
      <c r="B188">
        <v>39035152605</v>
      </c>
      <c r="C188" t="s">
        <v>4</v>
      </c>
      <c r="D188" t="s">
        <v>237</v>
      </c>
      <c r="E188" t="s">
        <v>5</v>
      </c>
      <c r="F188">
        <v>5</v>
      </c>
      <c r="G188">
        <v>5162</v>
      </c>
      <c r="H188">
        <v>5162</v>
      </c>
      <c r="I188">
        <v>3582</v>
      </c>
      <c r="J188">
        <v>2560</v>
      </c>
      <c r="K188">
        <v>2829</v>
      </c>
      <c r="L188">
        <v>2316</v>
      </c>
      <c r="M188">
        <v>0.55501743510267298</v>
      </c>
      <c r="N188">
        <v>0.138604131296126</v>
      </c>
      <c r="O188">
        <v>3607</v>
      </c>
      <c r="P188">
        <v>0.69876017047655903</v>
      </c>
      <c r="Q188">
        <v>2123</v>
      </c>
      <c r="R188">
        <v>0.411274699728787</v>
      </c>
      <c r="S188">
        <v>143</v>
      </c>
      <c r="T188">
        <v>6.1744386873921003E-2</v>
      </c>
      <c r="U188">
        <v>44</v>
      </c>
      <c r="V188">
        <v>1.7187500000000001E-2</v>
      </c>
      <c r="W188">
        <v>230</v>
      </c>
      <c r="X188">
        <v>6.4209938581798007E-2</v>
      </c>
      <c r="Y188">
        <v>264</v>
      </c>
      <c r="Z188">
        <v>5.1142967841922002E-2</v>
      </c>
      <c r="AA188">
        <v>1057</v>
      </c>
      <c r="AB188">
        <v>0.204765594730724</v>
      </c>
      <c r="AD188">
        <v>9.0790517808219207</v>
      </c>
      <c r="AE188">
        <v>66.621279999999899</v>
      </c>
      <c r="AF188">
        <v>0.24960506700000001</v>
      </c>
      <c r="AG188">
        <v>20</v>
      </c>
      <c r="AH188">
        <v>0.2</v>
      </c>
      <c r="AI188">
        <v>2438.3120789128502</v>
      </c>
      <c r="AJ188">
        <v>121.95255402965699</v>
      </c>
      <c r="AK188">
        <v>1466</v>
      </c>
      <c r="AL188">
        <v>0.51820431247790699</v>
      </c>
      <c r="AM188">
        <v>1.8360055251310001E-2</v>
      </c>
      <c r="AN188">
        <v>0.13021542959867299</v>
      </c>
      <c r="AO188">
        <v>6.0465358166087997</v>
      </c>
      <c r="AP188">
        <v>2.66082618966486</v>
      </c>
      <c r="AQ188">
        <v>4.2893334817848003E-2</v>
      </c>
      <c r="AR188">
        <v>41.071290197597797</v>
      </c>
      <c r="AS188">
        <v>10.2567057159133</v>
      </c>
      <c r="AT188">
        <v>46.066447113521797</v>
      </c>
      <c r="AU188">
        <v>11.504142897578401</v>
      </c>
      <c r="AV188">
        <v>32.191011230000001</v>
      </c>
      <c r="AW188">
        <v>8.0390395980000005</v>
      </c>
      <c r="AX188">
        <v>3.3301046099999998</v>
      </c>
      <c r="AY188">
        <v>0.831624786</v>
      </c>
      <c r="AZ188">
        <v>2.22006974</v>
      </c>
      <c r="BA188">
        <v>0.55441652399999997</v>
      </c>
      <c r="BB188">
        <v>41.626307632700403</v>
      </c>
      <c r="BC188">
        <v>10.395309847209401</v>
      </c>
      <c r="BD188">
        <v>33.3010461061603</v>
      </c>
      <c r="BE188">
        <v>8.3162478777675606</v>
      </c>
      <c r="BF188">
        <v>43.291359938008398</v>
      </c>
      <c r="BG188">
        <v>10.811122241097801</v>
      </c>
      <c r="BH188">
        <v>8.8802789616427606</v>
      </c>
      <c r="BI188">
        <v>2.2176661007380098</v>
      </c>
      <c r="BJ188">
        <v>21.645679969004199</v>
      </c>
      <c r="BK188">
        <v>5.40556112054891</v>
      </c>
      <c r="BL188">
        <v>50.506586594343197</v>
      </c>
      <c r="BM188">
        <v>12.612975947947399</v>
      </c>
      <c r="BN188">
        <v>35.521115846571</v>
      </c>
      <c r="BO188">
        <v>8.8706644029520607</v>
      </c>
      <c r="BP188">
        <v>42.181325067803101</v>
      </c>
      <c r="BQ188">
        <v>10.533913978505501</v>
      </c>
      <c r="BR188">
        <v>79</v>
      </c>
      <c r="BS188">
        <v>55</v>
      </c>
      <c r="BT188">
        <v>78</v>
      </c>
      <c r="BU188">
        <v>73</v>
      </c>
      <c r="BV188">
        <v>64</v>
      </c>
      <c r="BW188">
        <v>54</v>
      </c>
      <c r="BX188">
        <v>37</v>
      </c>
      <c r="BY188">
        <v>46</v>
      </c>
      <c r="BZ188">
        <v>73</v>
      </c>
      <c r="CB188">
        <v>74</v>
      </c>
      <c r="CC188">
        <v>83</v>
      </c>
      <c r="CD188">
        <v>58</v>
      </c>
      <c r="CE188">
        <v>6</v>
      </c>
      <c r="CF188">
        <v>4</v>
      </c>
      <c r="CG188">
        <v>75</v>
      </c>
      <c r="CH188">
        <v>60</v>
      </c>
      <c r="CI188">
        <v>78</v>
      </c>
      <c r="CJ188">
        <v>16</v>
      </c>
      <c r="CK188">
        <v>39</v>
      </c>
      <c r="CL188">
        <v>91</v>
      </c>
      <c r="CM188">
        <v>64</v>
      </c>
      <c r="CN188">
        <v>76</v>
      </c>
      <c r="CO188">
        <v>86</v>
      </c>
      <c r="CP188">
        <v>75</v>
      </c>
      <c r="CQ188">
        <v>89</v>
      </c>
      <c r="CR188">
        <v>81</v>
      </c>
      <c r="CS188">
        <v>78</v>
      </c>
      <c r="CT188">
        <v>66</v>
      </c>
      <c r="CU188">
        <v>45</v>
      </c>
      <c r="CV188">
        <v>33</v>
      </c>
      <c r="CW188">
        <v>28</v>
      </c>
      <c r="CX188">
        <v>21</v>
      </c>
      <c r="CY188">
        <v>88</v>
      </c>
      <c r="CZ188">
        <v>76</v>
      </c>
      <c r="DA188">
        <v>78</v>
      </c>
      <c r="DB188">
        <v>65</v>
      </c>
      <c r="DC188">
        <v>88</v>
      </c>
      <c r="DD188">
        <v>75</v>
      </c>
      <c r="DE188">
        <v>39</v>
      </c>
      <c r="DF188">
        <v>19</v>
      </c>
      <c r="DG188">
        <v>66</v>
      </c>
      <c r="DH188">
        <v>48</v>
      </c>
      <c r="DI188">
        <v>90</v>
      </c>
      <c r="DJ188">
        <v>81</v>
      </c>
      <c r="DK188">
        <v>81</v>
      </c>
      <c r="DL188">
        <v>67</v>
      </c>
      <c r="DM188">
        <v>88</v>
      </c>
      <c r="DN188">
        <v>76</v>
      </c>
      <c r="DO188">
        <f t="shared" si="34"/>
        <v>0</v>
      </c>
      <c r="DP188">
        <f t="shared" si="35"/>
        <v>0</v>
      </c>
      <c r="DQ188">
        <f t="shared" si="36"/>
        <v>0</v>
      </c>
      <c r="DR188">
        <f t="shared" si="37"/>
        <v>0</v>
      </c>
      <c r="DS188">
        <f t="shared" si="38"/>
        <v>0</v>
      </c>
      <c r="DT188">
        <f t="shared" si="39"/>
        <v>0</v>
      </c>
      <c r="DU188">
        <f t="shared" si="40"/>
        <v>0</v>
      </c>
      <c r="DV188">
        <f t="shared" si="41"/>
        <v>0</v>
      </c>
      <c r="DW188">
        <f t="shared" si="42"/>
        <v>0</v>
      </c>
      <c r="DX188">
        <f t="shared" si="43"/>
        <v>0</v>
      </c>
      <c r="DY188">
        <f t="shared" si="44"/>
        <v>0</v>
      </c>
      <c r="DZ188">
        <f t="shared" si="45"/>
        <v>0</v>
      </c>
      <c r="EA188">
        <f t="shared" si="46"/>
        <v>0</v>
      </c>
      <c r="EB188">
        <f t="shared" si="47"/>
        <v>0</v>
      </c>
      <c r="EC188">
        <f t="shared" si="48"/>
        <v>0</v>
      </c>
      <c r="ED188">
        <f t="shared" si="49"/>
        <v>0</v>
      </c>
      <c r="EE188" t="b">
        <v>1</v>
      </c>
      <c r="EF188" t="b">
        <f t="shared" si="50"/>
        <v>1</v>
      </c>
    </row>
    <row r="189" spans="1:136" x14ac:dyDescent="0.35">
      <c r="A189">
        <v>58650</v>
      </c>
      <c r="B189">
        <v>39035152702</v>
      </c>
      <c r="C189" t="s">
        <v>4</v>
      </c>
      <c r="D189" t="s">
        <v>237</v>
      </c>
      <c r="E189" t="s">
        <v>5</v>
      </c>
      <c r="F189">
        <v>5</v>
      </c>
      <c r="G189">
        <v>2500</v>
      </c>
      <c r="H189">
        <v>2463</v>
      </c>
      <c r="I189">
        <v>1930</v>
      </c>
      <c r="J189">
        <v>1085</v>
      </c>
      <c r="K189">
        <v>1229</v>
      </c>
      <c r="L189">
        <v>1251</v>
      </c>
      <c r="M189">
        <v>0.54022119366626098</v>
      </c>
      <c r="N189">
        <v>0.15681224168032201</v>
      </c>
      <c r="O189">
        <v>1748</v>
      </c>
      <c r="P189">
        <v>0.69920000000000004</v>
      </c>
      <c r="Q189">
        <v>939</v>
      </c>
      <c r="R189">
        <v>0.38124238733252103</v>
      </c>
      <c r="S189">
        <v>144</v>
      </c>
      <c r="T189">
        <v>0.115107913669064</v>
      </c>
      <c r="U189">
        <v>0</v>
      </c>
      <c r="V189">
        <v>0</v>
      </c>
      <c r="W189">
        <v>100</v>
      </c>
      <c r="X189">
        <v>5.1813471502591003E-2</v>
      </c>
      <c r="Y189">
        <v>62</v>
      </c>
      <c r="Z189">
        <v>2.4799999999999999E-2</v>
      </c>
      <c r="AA189">
        <v>468</v>
      </c>
      <c r="AB189">
        <v>0.18720000000000001</v>
      </c>
      <c r="AC189">
        <v>0.235897435897436</v>
      </c>
      <c r="AD189">
        <v>9.1528904109589</v>
      </c>
      <c r="AE189">
        <v>66.288349999999895</v>
      </c>
      <c r="AF189">
        <v>0.27452485599999998</v>
      </c>
      <c r="AG189">
        <v>20</v>
      </c>
      <c r="AH189">
        <v>0.2</v>
      </c>
      <c r="AI189">
        <v>1967.9483789419</v>
      </c>
      <c r="AJ189">
        <v>103.227563035545</v>
      </c>
      <c r="AK189">
        <v>885</v>
      </c>
      <c r="AL189">
        <v>0.72009764035801405</v>
      </c>
      <c r="AM189">
        <v>1.9209257103831999E-2</v>
      </c>
      <c r="AN189">
        <v>9.2046621236917994E-2</v>
      </c>
      <c r="AO189">
        <v>5.3296560878656702</v>
      </c>
      <c r="AP189">
        <v>1.8588157814866</v>
      </c>
      <c r="AQ189">
        <v>2.4158559673424E-2</v>
      </c>
      <c r="AR189">
        <v>41.056810718635802</v>
      </c>
      <c r="AS189">
        <v>11.917730367704401</v>
      </c>
      <c r="AT189">
        <v>44.298137880633298</v>
      </c>
      <c r="AU189">
        <v>12.858603817786401</v>
      </c>
      <c r="AV189">
        <v>34.033935219999897</v>
      </c>
      <c r="AW189">
        <v>9.8791712460000003</v>
      </c>
      <c r="AX189">
        <v>3.2413271639999999</v>
      </c>
      <c r="AY189">
        <v>0.94087345200000005</v>
      </c>
      <c r="AZ189">
        <v>2.1608847760000001</v>
      </c>
      <c r="BA189">
        <v>0.62724896799999996</v>
      </c>
      <c r="BB189">
        <v>38.895925943970703</v>
      </c>
      <c r="BC189">
        <v>11.290481400983101</v>
      </c>
      <c r="BD189">
        <v>29.712165651644298</v>
      </c>
      <c r="BE189">
        <v>8.6246732924177092</v>
      </c>
      <c r="BF189">
        <v>48.619907429963398</v>
      </c>
      <c r="BG189">
        <v>14.1131017512289</v>
      </c>
      <c r="BH189">
        <v>9.1837602923264292</v>
      </c>
      <c r="BI189">
        <v>2.6658081085654701</v>
      </c>
      <c r="BJ189">
        <v>14.585972228989</v>
      </c>
      <c r="BK189">
        <v>4.2339305253686899</v>
      </c>
      <c r="BL189">
        <v>48.619907429963398</v>
      </c>
      <c r="BM189">
        <v>14.1131017512289</v>
      </c>
      <c r="BN189">
        <v>30.2523868453106</v>
      </c>
      <c r="BO189">
        <v>8.7814855340980298</v>
      </c>
      <c r="BP189">
        <v>38.895925943970703</v>
      </c>
      <c r="BQ189">
        <v>11.290481400983101</v>
      </c>
      <c r="BR189">
        <v>78</v>
      </c>
      <c r="BS189">
        <v>64</v>
      </c>
      <c r="BT189">
        <v>78</v>
      </c>
      <c r="BU189">
        <v>68</v>
      </c>
      <c r="BV189">
        <v>89</v>
      </c>
      <c r="BW189">
        <v>0</v>
      </c>
      <c r="BX189">
        <v>30</v>
      </c>
      <c r="BY189">
        <v>12</v>
      </c>
      <c r="BZ189">
        <v>65</v>
      </c>
      <c r="CA189">
        <v>84</v>
      </c>
      <c r="CB189">
        <v>76</v>
      </c>
      <c r="CC189">
        <v>82</v>
      </c>
      <c r="CD189">
        <v>63</v>
      </c>
      <c r="CE189">
        <v>6</v>
      </c>
      <c r="CF189">
        <v>4</v>
      </c>
      <c r="CG189">
        <v>72</v>
      </c>
      <c r="CH189">
        <v>55</v>
      </c>
      <c r="CI189">
        <v>90</v>
      </c>
      <c r="CJ189">
        <v>17</v>
      </c>
      <c r="CK189">
        <v>27</v>
      </c>
      <c r="CL189">
        <v>90</v>
      </c>
      <c r="CM189">
        <v>56</v>
      </c>
      <c r="CN189">
        <v>72</v>
      </c>
      <c r="CO189">
        <v>86</v>
      </c>
      <c r="CP189">
        <v>80</v>
      </c>
      <c r="CQ189">
        <v>88</v>
      </c>
      <c r="CR189">
        <v>84</v>
      </c>
      <c r="CS189">
        <v>79</v>
      </c>
      <c r="CT189">
        <v>73</v>
      </c>
      <c r="CU189">
        <v>44</v>
      </c>
      <c r="CV189">
        <v>37</v>
      </c>
      <c r="CW189">
        <v>28</v>
      </c>
      <c r="CX189">
        <v>23</v>
      </c>
      <c r="CY189">
        <v>87</v>
      </c>
      <c r="CZ189">
        <v>79</v>
      </c>
      <c r="DA189">
        <v>74</v>
      </c>
      <c r="DB189">
        <v>66</v>
      </c>
      <c r="DC189">
        <v>91</v>
      </c>
      <c r="DD189">
        <v>84</v>
      </c>
      <c r="DE189">
        <v>40</v>
      </c>
      <c r="DF189">
        <v>24</v>
      </c>
      <c r="DG189">
        <v>54</v>
      </c>
      <c r="DH189">
        <v>40</v>
      </c>
      <c r="DI189">
        <v>89</v>
      </c>
      <c r="DJ189">
        <v>84</v>
      </c>
      <c r="DK189">
        <v>76</v>
      </c>
      <c r="DL189">
        <v>66</v>
      </c>
      <c r="DM189">
        <v>86</v>
      </c>
      <c r="DN189">
        <v>78</v>
      </c>
      <c r="DO189">
        <f t="shared" si="34"/>
        <v>0</v>
      </c>
      <c r="DP189">
        <f t="shared" si="35"/>
        <v>0</v>
      </c>
      <c r="DQ189">
        <f t="shared" si="36"/>
        <v>0</v>
      </c>
      <c r="DR189">
        <f t="shared" si="37"/>
        <v>0</v>
      </c>
      <c r="DS189">
        <f t="shared" si="38"/>
        <v>0</v>
      </c>
      <c r="DT189">
        <f t="shared" si="39"/>
        <v>0</v>
      </c>
      <c r="DU189">
        <f t="shared" si="40"/>
        <v>0</v>
      </c>
      <c r="DV189">
        <f t="shared" si="41"/>
        <v>0</v>
      </c>
      <c r="DW189">
        <f t="shared" si="42"/>
        <v>0</v>
      </c>
      <c r="DX189">
        <f t="shared" si="43"/>
        <v>0</v>
      </c>
      <c r="DY189">
        <f t="shared" si="44"/>
        <v>0</v>
      </c>
      <c r="DZ189">
        <f t="shared" si="45"/>
        <v>0</v>
      </c>
      <c r="EA189">
        <f t="shared" si="46"/>
        <v>0</v>
      </c>
      <c r="EB189">
        <f t="shared" si="47"/>
        <v>0</v>
      </c>
      <c r="EC189">
        <f t="shared" si="48"/>
        <v>0</v>
      </c>
      <c r="ED189">
        <f t="shared" si="49"/>
        <v>0</v>
      </c>
      <c r="EE189" t="b">
        <v>1</v>
      </c>
      <c r="EF189" t="b">
        <f t="shared" si="50"/>
        <v>1</v>
      </c>
    </row>
    <row r="190" spans="1:136" x14ac:dyDescent="0.35">
      <c r="A190">
        <v>58652</v>
      </c>
      <c r="B190">
        <v>39035153103</v>
      </c>
      <c r="C190" t="s">
        <v>4</v>
      </c>
      <c r="D190" t="s">
        <v>237</v>
      </c>
      <c r="E190" t="s">
        <v>5</v>
      </c>
      <c r="F190">
        <v>5</v>
      </c>
      <c r="G190">
        <v>2354</v>
      </c>
      <c r="H190">
        <v>2345</v>
      </c>
      <c r="I190">
        <v>1848</v>
      </c>
      <c r="J190">
        <v>1010</v>
      </c>
      <c r="K190">
        <v>1063</v>
      </c>
      <c r="L190">
        <v>1327</v>
      </c>
      <c r="M190">
        <v>0.13795109897774099</v>
      </c>
      <c r="N190">
        <v>8.4645279469448997E-2</v>
      </c>
      <c r="O190">
        <v>264</v>
      </c>
      <c r="P190">
        <v>0.11214953271028</v>
      </c>
      <c r="Q190">
        <v>384</v>
      </c>
      <c r="R190">
        <v>0.16375266524520199</v>
      </c>
      <c r="S190">
        <v>74</v>
      </c>
      <c r="T190">
        <v>5.5764883195177001E-2</v>
      </c>
      <c r="U190">
        <v>10</v>
      </c>
      <c r="V190">
        <v>9.90099009901E-3</v>
      </c>
      <c r="W190">
        <v>53</v>
      </c>
      <c r="X190">
        <v>2.8679653679653999E-2</v>
      </c>
      <c r="Y190">
        <v>103</v>
      </c>
      <c r="Z190">
        <v>4.3755310110450002E-2</v>
      </c>
      <c r="AA190">
        <v>553</v>
      </c>
      <c r="AB190">
        <v>0.234919286321155</v>
      </c>
      <c r="AC190">
        <v>0.165128205128205</v>
      </c>
      <c r="AD190">
        <v>9.0956898630136997</v>
      </c>
      <c r="AE190">
        <v>63.101349999999897</v>
      </c>
      <c r="AF190">
        <v>0.23393609800000001</v>
      </c>
      <c r="AG190">
        <v>20</v>
      </c>
      <c r="AH190">
        <v>0.2</v>
      </c>
      <c r="AI190">
        <v>7092.7356641031902</v>
      </c>
      <c r="AJ190">
        <v>376.57123263369198</v>
      </c>
      <c r="AK190">
        <v>442</v>
      </c>
      <c r="AL190">
        <v>0.415804327375352</v>
      </c>
      <c r="AM190">
        <v>2.3502743173662001E-2</v>
      </c>
      <c r="AN190">
        <v>0.78542153520831703</v>
      </c>
      <c r="AO190">
        <v>0.87145456396457499</v>
      </c>
      <c r="AP190">
        <v>1.2656750688640701</v>
      </c>
      <c r="AQ190">
        <v>1.8242895788602002E-2</v>
      </c>
      <c r="AR190">
        <v>10.3463324233305</v>
      </c>
      <c r="AS190">
        <v>6.3483959602086699</v>
      </c>
      <c r="AT190">
        <v>8.6909192355976792</v>
      </c>
      <c r="AU190">
        <v>5.3326526065752802</v>
      </c>
      <c r="AV190">
        <v>7.4493593459999996</v>
      </c>
      <c r="AW190">
        <v>4.5708450660000004</v>
      </c>
      <c r="AX190">
        <v>0.82770659400000002</v>
      </c>
      <c r="AY190">
        <v>0.507871674</v>
      </c>
      <c r="AZ190">
        <v>0.55180439599999997</v>
      </c>
      <c r="BA190">
        <v>0.33858111600000002</v>
      </c>
      <c r="BB190">
        <v>12.2776478090189</v>
      </c>
      <c r="BC190">
        <v>7.5334298727809603</v>
      </c>
      <c r="BD190">
        <v>11.8637945120857</v>
      </c>
      <c r="BE190">
        <v>7.2794940343726102</v>
      </c>
      <c r="BF190">
        <v>9.6565769284418703</v>
      </c>
      <c r="BG190">
        <v>5.9251695628614298</v>
      </c>
      <c r="BH190">
        <v>3.0349241775103</v>
      </c>
      <c r="BI190">
        <v>1.8621961483278699</v>
      </c>
      <c r="BJ190">
        <v>11.587892314130199</v>
      </c>
      <c r="BK190">
        <v>7.1102034754337096</v>
      </c>
      <c r="BL190">
        <v>8.1391148396867106</v>
      </c>
      <c r="BM190">
        <v>4.9940714886974904</v>
      </c>
      <c r="BN190">
        <v>6.6216527509315597</v>
      </c>
      <c r="BO190">
        <v>4.0629734145335501</v>
      </c>
      <c r="BP190">
        <v>9.6565769284418703</v>
      </c>
      <c r="BQ190">
        <v>5.9251695628614298</v>
      </c>
      <c r="BR190">
        <v>13</v>
      </c>
      <c r="BS190">
        <v>21</v>
      </c>
      <c r="BT190">
        <v>20</v>
      </c>
      <c r="BU190">
        <v>25</v>
      </c>
      <c r="BV190">
        <v>58</v>
      </c>
      <c r="BW190">
        <v>45</v>
      </c>
      <c r="BX190">
        <v>15</v>
      </c>
      <c r="BY190">
        <v>34</v>
      </c>
      <c r="BZ190">
        <v>84</v>
      </c>
      <c r="CA190">
        <v>22</v>
      </c>
      <c r="CB190">
        <v>75</v>
      </c>
      <c r="CC190">
        <v>63</v>
      </c>
      <c r="CD190">
        <v>54</v>
      </c>
      <c r="CE190">
        <v>6</v>
      </c>
      <c r="CF190">
        <v>4</v>
      </c>
      <c r="CG190">
        <v>89</v>
      </c>
      <c r="CH190">
        <v>86</v>
      </c>
      <c r="CI190">
        <v>70</v>
      </c>
      <c r="CJ190">
        <v>22</v>
      </c>
      <c r="CK190">
        <v>84</v>
      </c>
      <c r="CL190">
        <v>59</v>
      </c>
      <c r="CM190">
        <v>48</v>
      </c>
      <c r="CN190">
        <v>70</v>
      </c>
      <c r="CO190">
        <v>43</v>
      </c>
      <c r="CP190">
        <v>54</v>
      </c>
      <c r="CQ190">
        <v>38</v>
      </c>
      <c r="CR190">
        <v>47</v>
      </c>
      <c r="CS190">
        <v>35</v>
      </c>
      <c r="CT190">
        <v>44</v>
      </c>
      <c r="CU190">
        <v>14</v>
      </c>
      <c r="CV190">
        <v>16</v>
      </c>
      <c r="CW190">
        <v>10</v>
      </c>
      <c r="CX190">
        <v>10</v>
      </c>
      <c r="CY190">
        <v>48</v>
      </c>
      <c r="CZ190">
        <v>62</v>
      </c>
      <c r="DA190">
        <v>45</v>
      </c>
      <c r="DB190">
        <v>59</v>
      </c>
      <c r="DC190">
        <v>40</v>
      </c>
      <c r="DD190">
        <v>48</v>
      </c>
      <c r="DE190">
        <v>13</v>
      </c>
      <c r="DF190">
        <v>16</v>
      </c>
      <c r="DG190">
        <v>46</v>
      </c>
      <c r="DH190">
        <v>59</v>
      </c>
      <c r="DI190">
        <v>37</v>
      </c>
      <c r="DJ190">
        <v>46</v>
      </c>
      <c r="DK190">
        <v>33</v>
      </c>
      <c r="DL190">
        <v>39</v>
      </c>
      <c r="DM190">
        <v>40</v>
      </c>
      <c r="DN190">
        <v>51</v>
      </c>
      <c r="DO190">
        <f t="shared" si="34"/>
        <v>0</v>
      </c>
      <c r="DP190">
        <f t="shared" si="35"/>
        <v>0</v>
      </c>
      <c r="DQ190">
        <f t="shared" si="36"/>
        <v>0</v>
      </c>
      <c r="DR190">
        <f t="shared" si="37"/>
        <v>0</v>
      </c>
      <c r="DS190">
        <f t="shared" si="38"/>
        <v>0</v>
      </c>
      <c r="DT190">
        <f t="shared" si="39"/>
        <v>0</v>
      </c>
      <c r="DU190">
        <f t="shared" si="40"/>
        <v>0</v>
      </c>
      <c r="DV190">
        <f t="shared" si="41"/>
        <v>0</v>
      </c>
      <c r="DW190">
        <f t="shared" si="42"/>
        <v>0</v>
      </c>
      <c r="DX190">
        <f t="shared" si="43"/>
        <v>0</v>
      </c>
      <c r="DY190">
        <f t="shared" si="44"/>
        <v>0</v>
      </c>
      <c r="DZ190">
        <f t="shared" si="45"/>
        <v>0</v>
      </c>
      <c r="EA190">
        <f t="shared" si="46"/>
        <v>0</v>
      </c>
      <c r="EB190">
        <f t="shared" si="47"/>
        <v>0</v>
      </c>
      <c r="EC190">
        <f t="shared" si="48"/>
        <v>0</v>
      </c>
      <c r="ED190">
        <f t="shared" si="49"/>
        <v>0</v>
      </c>
      <c r="EE190" t="b">
        <v>1</v>
      </c>
      <c r="EF190" t="b">
        <f t="shared" si="50"/>
        <v>1</v>
      </c>
    </row>
    <row r="191" spans="1:136" x14ac:dyDescent="0.35">
      <c r="A191">
        <v>58654</v>
      </c>
      <c r="B191">
        <v>39035153105</v>
      </c>
      <c r="C191" t="s">
        <v>4</v>
      </c>
      <c r="D191" t="s">
        <v>237</v>
      </c>
      <c r="E191" t="s">
        <v>5</v>
      </c>
      <c r="F191">
        <v>5</v>
      </c>
      <c r="G191">
        <v>3499</v>
      </c>
      <c r="H191">
        <v>3483</v>
      </c>
      <c r="I191">
        <v>2544</v>
      </c>
      <c r="J191">
        <v>1819</v>
      </c>
      <c r="K191">
        <v>1895</v>
      </c>
      <c r="L191">
        <v>1978</v>
      </c>
      <c r="M191">
        <v>0.255776782784499</v>
      </c>
      <c r="N191">
        <v>0.13275490067072299</v>
      </c>
      <c r="O191">
        <v>494</v>
      </c>
      <c r="P191">
        <v>0.14118319519862799</v>
      </c>
      <c r="Q191">
        <v>1290</v>
      </c>
      <c r="R191">
        <v>0.37037037037037002</v>
      </c>
      <c r="S191">
        <v>50</v>
      </c>
      <c r="T191">
        <v>2.5278058645096E-2</v>
      </c>
      <c r="U191">
        <v>18</v>
      </c>
      <c r="V191">
        <v>9.8955470038479994E-3</v>
      </c>
      <c r="W191">
        <v>109</v>
      </c>
      <c r="X191">
        <v>4.2845911949684998E-2</v>
      </c>
      <c r="Y191">
        <v>159</v>
      </c>
      <c r="Z191">
        <v>4.5441554729922999E-2</v>
      </c>
      <c r="AA191">
        <v>641</v>
      </c>
      <c r="AB191">
        <v>0.18319519862817901</v>
      </c>
      <c r="AC191">
        <v>0.21538461538461501</v>
      </c>
      <c r="AD191">
        <v>9.1565942465753398</v>
      </c>
      <c r="AE191">
        <v>64.298320000000004</v>
      </c>
      <c r="AF191">
        <v>0.41813716200000001</v>
      </c>
      <c r="AG191">
        <v>30</v>
      </c>
      <c r="AH191">
        <v>0.3</v>
      </c>
      <c r="AI191">
        <v>7331.4308311437999</v>
      </c>
      <c r="AJ191">
        <v>107.136376906682</v>
      </c>
      <c r="AK191">
        <v>1002</v>
      </c>
      <c r="AL191">
        <v>0.52875989445910199</v>
      </c>
      <c r="AM191">
        <v>2.2516079441168999E-2</v>
      </c>
      <c r="AN191">
        <v>0.35306554073417101</v>
      </c>
      <c r="AO191">
        <v>0.76994255313355597</v>
      </c>
      <c r="AP191">
        <v>1.2169350434916599</v>
      </c>
      <c r="AQ191">
        <v>9.2550699477059999E-3</v>
      </c>
      <c r="AR191">
        <v>19.439035491621901</v>
      </c>
      <c r="AS191">
        <v>10.089372450974899</v>
      </c>
      <c r="AT191">
        <v>18.160151577699398</v>
      </c>
      <c r="AU191">
        <v>9.4255979476213305</v>
      </c>
      <c r="AV191">
        <v>21.741026560000002</v>
      </c>
      <c r="AW191">
        <v>11.28416659</v>
      </c>
      <c r="AX191">
        <v>13.30039272</v>
      </c>
      <c r="AY191">
        <v>6.9032548519999999</v>
      </c>
      <c r="AZ191">
        <v>7.9290802730000003</v>
      </c>
      <c r="BA191">
        <v>4.1154019310000001</v>
      </c>
      <c r="BB191">
        <v>23.0199104506049</v>
      </c>
      <c r="BC191">
        <v>11.947941060365</v>
      </c>
      <c r="BD191">
        <v>14.3234998359319</v>
      </c>
      <c r="BE191">
        <v>7.4342744375604797</v>
      </c>
      <c r="BF191">
        <v>20.206365839975401</v>
      </c>
      <c r="BG191">
        <v>10.4876371529871</v>
      </c>
      <c r="BH191">
        <v>5.3713124384744697</v>
      </c>
      <c r="BI191">
        <v>2.78785291408518</v>
      </c>
      <c r="BJ191">
        <v>17.904374794914901</v>
      </c>
      <c r="BK191">
        <v>9.2928430469505994</v>
      </c>
      <c r="BL191">
        <v>14.579276618716399</v>
      </c>
      <c r="BM191">
        <v>7.5670293382312099</v>
      </c>
      <c r="BN191">
        <v>12.021508790871399</v>
      </c>
      <c r="BO191">
        <v>6.2394803315239802</v>
      </c>
      <c r="BP191">
        <v>16.625490880992398</v>
      </c>
      <c r="BQ191">
        <v>8.6290685435969898</v>
      </c>
      <c r="BR191">
        <v>41</v>
      </c>
      <c r="BS191">
        <v>51</v>
      </c>
      <c r="BT191">
        <v>25</v>
      </c>
      <c r="BU191">
        <v>66</v>
      </c>
      <c r="BV191">
        <v>23</v>
      </c>
      <c r="BW191">
        <v>45</v>
      </c>
      <c r="BX191">
        <v>24</v>
      </c>
      <c r="BY191">
        <v>37</v>
      </c>
      <c r="BZ191">
        <v>63</v>
      </c>
      <c r="CA191">
        <v>70</v>
      </c>
      <c r="CB191">
        <v>76</v>
      </c>
      <c r="CC191">
        <v>71</v>
      </c>
      <c r="CD191">
        <v>85</v>
      </c>
      <c r="CE191">
        <v>52</v>
      </c>
      <c r="CF191">
        <v>31</v>
      </c>
      <c r="CG191">
        <v>90</v>
      </c>
      <c r="CH191">
        <v>56</v>
      </c>
      <c r="CI191">
        <v>79</v>
      </c>
      <c r="CJ191">
        <v>21</v>
      </c>
      <c r="CK191">
        <v>70</v>
      </c>
      <c r="CL191">
        <v>57</v>
      </c>
      <c r="CM191">
        <v>47</v>
      </c>
      <c r="CN191">
        <v>65</v>
      </c>
      <c r="CO191">
        <v>64</v>
      </c>
      <c r="CP191">
        <v>74</v>
      </c>
      <c r="CQ191">
        <v>62</v>
      </c>
      <c r="CR191">
        <v>73</v>
      </c>
      <c r="CS191">
        <v>66</v>
      </c>
      <c r="CT191">
        <v>78</v>
      </c>
      <c r="CU191">
        <v>64</v>
      </c>
      <c r="CV191">
        <v>71</v>
      </c>
      <c r="CW191">
        <v>47</v>
      </c>
      <c r="CX191">
        <v>52</v>
      </c>
      <c r="CY191">
        <v>71</v>
      </c>
      <c r="CZ191">
        <v>81</v>
      </c>
      <c r="DA191">
        <v>51</v>
      </c>
      <c r="DB191">
        <v>60</v>
      </c>
      <c r="DC191">
        <v>67</v>
      </c>
      <c r="DD191">
        <v>73</v>
      </c>
      <c r="DE191">
        <v>25</v>
      </c>
      <c r="DF191">
        <v>25</v>
      </c>
      <c r="DG191">
        <v>60</v>
      </c>
      <c r="DH191">
        <v>69</v>
      </c>
      <c r="DI191">
        <v>53</v>
      </c>
      <c r="DJ191">
        <v>62</v>
      </c>
      <c r="DK191">
        <v>48</v>
      </c>
      <c r="DL191">
        <v>54</v>
      </c>
      <c r="DM191">
        <v>59</v>
      </c>
      <c r="DN191">
        <v>67</v>
      </c>
      <c r="DO191">
        <f t="shared" si="34"/>
        <v>0</v>
      </c>
      <c r="DP191">
        <f t="shared" si="35"/>
        <v>0</v>
      </c>
      <c r="DQ191">
        <f t="shared" si="36"/>
        <v>0</v>
      </c>
      <c r="DR191">
        <f t="shared" si="37"/>
        <v>0</v>
      </c>
      <c r="DS191">
        <f t="shared" si="38"/>
        <v>0</v>
      </c>
      <c r="DT191">
        <f t="shared" si="39"/>
        <v>0</v>
      </c>
      <c r="DU191">
        <f t="shared" si="40"/>
        <v>0</v>
      </c>
      <c r="DV191">
        <f t="shared" si="41"/>
        <v>0</v>
      </c>
      <c r="DW191">
        <f t="shared" si="42"/>
        <v>0</v>
      </c>
      <c r="DX191">
        <f t="shared" si="43"/>
        <v>0</v>
      </c>
      <c r="DY191">
        <f t="shared" si="44"/>
        <v>0</v>
      </c>
      <c r="DZ191">
        <f t="shared" si="45"/>
        <v>0</v>
      </c>
      <c r="EA191">
        <f t="shared" si="46"/>
        <v>0</v>
      </c>
      <c r="EB191">
        <f t="shared" si="47"/>
        <v>0</v>
      </c>
      <c r="EC191">
        <f t="shared" si="48"/>
        <v>0</v>
      </c>
      <c r="ED191">
        <f t="shared" si="49"/>
        <v>0</v>
      </c>
      <c r="EE191" t="b">
        <v>1</v>
      </c>
      <c r="EF191" t="b">
        <f t="shared" si="50"/>
        <v>1</v>
      </c>
    </row>
    <row r="192" spans="1:136" x14ac:dyDescent="0.35">
      <c r="A192">
        <v>58658</v>
      </c>
      <c r="B192">
        <v>39035154200</v>
      </c>
      <c r="C192" t="s">
        <v>4</v>
      </c>
      <c r="D192" t="s">
        <v>237</v>
      </c>
      <c r="E192" t="s">
        <v>5</v>
      </c>
      <c r="F192">
        <v>5</v>
      </c>
      <c r="G192">
        <v>1549</v>
      </c>
      <c r="H192">
        <v>1549</v>
      </c>
      <c r="I192">
        <v>1031</v>
      </c>
      <c r="J192">
        <v>822</v>
      </c>
      <c r="K192">
        <v>905</v>
      </c>
      <c r="L192">
        <v>696</v>
      </c>
      <c r="M192">
        <v>0.506132989025177</v>
      </c>
      <c r="N192">
        <v>0.17265604356769701</v>
      </c>
      <c r="O192">
        <v>938</v>
      </c>
      <c r="P192">
        <v>0.60555196901226505</v>
      </c>
      <c r="Q192">
        <v>630</v>
      </c>
      <c r="R192">
        <v>0.40671400903808902</v>
      </c>
      <c r="S192">
        <v>110</v>
      </c>
      <c r="T192">
        <v>0.158045977011494</v>
      </c>
      <c r="U192">
        <v>0</v>
      </c>
      <c r="V192">
        <v>0</v>
      </c>
      <c r="W192">
        <v>91</v>
      </c>
      <c r="X192">
        <v>8.8263821532493E-2</v>
      </c>
      <c r="Y192">
        <v>85</v>
      </c>
      <c r="Z192">
        <v>5.4874112330535997E-2</v>
      </c>
      <c r="AA192">
        <v>273</v>
      </c>
      <c r="AB192">
        <v>0.17624273724983799</v>
      </c>
      <c r="AC192">
        <v>0.21025641025641001</v>
      </c>
      <c r="AD192">
        <v>9.5547865753424706</v>
      </c>
      <c r="AE192">
        <v>63.60727</v>
      </c>
      <c r="AF192">
        <v>0.35932982000000002</v>
      </c>
      <c r="AG192">
        <v>20</v>
      </c>
      <c r="AH192">
        <v>0.3</v>
      </c>
      <c r="AI192">
        <v>7456.3701000380897</v>
      </c>
      <c r="AJ192">
        <v>84.982328790330996</v>
      </c>
      <c r="AK192">
        <v>567</v>
      </c>
      <c r="AL192">
        <v>0.62651933701657403</v>
      </c>
      <c r="AM192">
        <v>2.6628924594004E-2</v>
      </c>
      <c r="AN192">
        <v>0.37124819102873202</v>
      </c>
      <c r="AO192">
        <v>4.7417597635446596</v>
      </c>
      <c r="AP192">
        <v>1.3395419522510901</v>
      </c>
      <c r="AQ192">
        <v>0.26158215249718902</v>
      </c>
      <c r="AR192">
        <v>42.515171078114797</v>
      </c>
      <c r="AS192">
        <v>14.503107659686499</v>
      </c>
      <c r="AT192">
        <v>33.910910264686798</v>
      </c>
      <c r="AU192">
        <v>11.5679549190356</v>
      </c>
      <c r="AV192">
        <v>39.478373140000002</v>
      </c>
      <c r="AW192">
        <v>13.46717143</v>
      </c>
      <c r="AX192">
        <v>3.036797934</v>
      </c>
      <c r="AY192">
        <v>1.0359362640000001</v>
      </c>
      <c r="AZ192">
        <v>15.69012266</v>
      </c>
      <c r="BA192">
        <v>5.3523373640000003</v>
      </c>
      <c r="BB192">
        <v>45.5519690122659</v>
      </c>
      <c r="BC192">
        <v>15.5390439210927</v>
      </c>
      <c r="BD192">
        <v>24.800516462233599</v>
      </c>
      <c r="BE192">
        <v>8.4601461348171494</v>
      </c>
      <c r="BF192">
        <v>43.021304067140001</v>
      </c>
      <c r="BG192">
        <v>14.6757637032542</v>
      </c>
      <c r="BH192">
        <v>12.6533247256294</v>
      </c>
      <c r="BI192">
        <v>4.3164010891924196</v>
      </c>
      <c r="BJ192">
        <v>35.9354422207875</v>
      </c>
      <c r="BK192">
        <v>12.2585790933064</v>
      </c>
      <c r="BL192">
        <v>44.539703034215499</v>
      </c>
      <c r="BM192">
        <v>15.193731833957299</v>
      </c>
      <c r="BN192">
        <v>24.800516462233599</v>
      </c>
      <c r="BO192">
        <v>8.4601461348171494</v>
      </c>
      <c r="BP192">
        <v>43.527437056165198</v>
      </c>
      <c r="BQ192">
        <v>14.8484197468219</v>
      </c>
      <c r="BR192">
        <v>75</v>
      </c>
      <c r="BS192">
        <v>70</v>
      </c>
      <c r="BT192">
        <v>73</v>
      </c>
      <c r="BU192">
        <v>72</v>
      </c>
      <c r="BV192">
        <v>95</v>
      </c>
      <c r="BW192">
        <v>0</v>
      </c>
      <c r="BX192">
        <v>50</v>
      </c>
      <c r="BY192">
        <v>51</v>
      </c>
      <c r="BZ192">
        <v>60</v>
      </c>
      <c r="CA192">
        <v>66</v>
      </c>
      <c r="CB192">
        <v>84</v>
      </c>
      <c r="CC192">
        <v>67</v>
      </c>
      <c r="CD192">
        <v>78</v>
      </c>
      <c r="CE192">
        <v>6</v>
      </c>
      <c r="CF192">
        <v>31</v>
      </c>
      <c r="CG192">
        <v>90</v>
      </c>
      <c r="CH192">
        <v>49</v>
      </c>
      <c r="CI192">
        <v>85</v>
      </c>
      <c r="CJ192">
        <v>25</v>
      </c>
      <c r="CK192">
        <v>71</v>
      </c>
      <c r="CL192">
        <v>88</v>
      </c>
      <c r="CM192">
        <v>49</v>
      </c>
      <c r="CN192">
        <v>86</v>
      </c>
      <c r="CO192">
        <v>87</v>
      </c>
      <c r="CP192">
        <v>87</v>
      </c>
      <c r="CQ192">
        <v>81</v>
      </c>
      <c r="CR192">
        <v>81</v>
      </c>
      <c r="CS192">
        <v>84</v>
      </c>
      <c r="CT192">
        <v>83</v>
      </c>
      <c r="CU192">
        <v>43</v>
      </c>
      <c r="CV192">
        <v>40</v>
      </c>
      <c r="CW192">
        <v>66</v>
      </c>
      <c r="CX192">
        <v>61</v>
      </c>
      <c r="CY192">
        <v>91</v>
      </c>
      <c r="CZ192">
        <v>89</v>
      </c>
      <c r="DA192">
        <v>68</v>
      </c>
      <c r="DB192">
        <v>65</v>
      </c>
      <c r="DC192">
        <v>88</v>
      </c>
      <c r="DD192">
        <v>85</v>
      </c>
      <c r="DE192">
        <v>51</v>
      </c>
      <c r="DF192">
        <v>40</v>
      </c>
      <c r="DG192">
        <v>82</v>
      </c>
      <c r="DH192">
        <v>79</v>
      </c>
      <c r="DI192">
        <v>87</v>
      </c>
      <c r="DJ192">
        <v>86</v>
      </c>
      <c r="DK192">
        <v>70</v>
      </c>
      <c r="DL192">
        <v>65</v>
      </c>
      <c r="DM192">
        <v>89</v>
      </c>
      <c r="DN192">
        <v>87</v>
      </c>
      <c r="DO192">
        <f t="shared" si="34"/>
        <v>0</v>
      </c>
      <c r="DP192">
        <f t="shared" si="35"/>
        <v>0</v>
      </c>
      <c r="DQ192">
        <f t="shared" si="36"/>
        <v>0</v>
      </c>
      <c r="DR192">
        <f t="shared" si="37"/>
        <v>0</v>
      </c>
      <c r="DS192">
        <f t="shared" si="38"/>
        <v>0</v>
      </c>
      <c r="DT192">
        <f t="shared" si="39"/>
        <v>0</v>
      </c>
      <c r="DU192">
        <f t="shared" si="40"/>
        <v>0</v>
      </c>
      <c r="DV192">
        <f t="shared" si="41"/>
        <v>0</v>
      </c>
      <c r="DW192">
        <f t="shared" si="42"/>
        <v>0</v>
      </c>
      <c r="DX192">
        <f t="shared" si="43"/>
        <v>0</v>
      </c>
      <c r="DY192">
        <f t="shared" si="44"/>
        <v>0</v>
      </c>
      <c r="DZ192">
        <f t="shared" si="45"/>
        <v>0</v>
      </c>
      <c r="EA192">
        <f t="shared" si="46"/>
        <v>0</v>
      </c>
      <c r="EB192">
        <f t="shared" si="47"/>
        <v>0</v>
      </c>
      <c r="EC192">
        <f t="shared" si="48"/>
        <v>0</v>
      </c>
      <c r="ED192">
        <f t="shared" si="49"/>
        <v>0</v>
      </c>
      <c r="EE192" t="b">
        <v>1</v>
      </c>
      <c r="EF192" t="b">
        <f t="shared" si="50"/>
        <v>1</v>
      </c>
    </row>
    <row r="193" spans="1:136" x14ac:dyDescent="0.35">
      <c r="A193">
        <v>58669</v>
      </c>
      <c r="B193">
        <v>39035160100</v>
      </c>
      <c r="C193" t="s">
        <v>4</v>
      </c>
      <c r="D193" t="s">
        <v>237</v>
      </c>
      <c r="E193" t="s">
        <v>5</v>
      </c>
      <c r="F193">
        <v>5</v>
      </c>
      <c r="G193">
        <v>1807</v>
      </c>
      <c r="H193">
        <v>1807</v>
      </c>
      <c r="I193">
        <v>1340</v>
      </c>
      <c r="J193">
        <v>779</v>
      </c>
      <c r="K193">
        <v>852</v>
      </c>
      <c r="L193">
        <v>1092</v>
      </c>
      <c r="M193">
        <v>0.10902047592694999</v>
      </c>
      <c r="N193">
        <v>6.4229551438056004E-2</v>
      </c>
      <c r="O193">
        <v>215</v>
      </c>
      <c r="P193">
        <v>0.118981737686773</v>
      </c>
      <c r="Q193">
        <v>179</v>
      </c>
      <c r="R193">
        <v>9.9059214167127999E-2</v>
      </c>
      <c r="S193">
        <v>15</v>
      </c>
      <c r="T193">
        <v>1.3736263736264E-2</v>
      </c>
      <c r="U193">
        <v>15</v>
      </c>
      <c r="V193">
        <v>1.9255455712452001E-2</v>
      </c>
      <c r="W193">
        <v>17</v>
      </c>
      <c r="X193">
        <v>1.2686567164179E-2</v>
      </c>
      <c r="Y193">
        <v>78</v>
      </c>
      <c r="Z193">
        <v>4.3165467625898998E-2</v>
      </c>
      <c r="AA193">
        <v>308</v>
      </c>
      <c r="AB193">
        <v>0.17044825677919201</v>
      </c>
      <c r="AC193">
        <v>0.17641025641025701</v>
      </c>
      <c r="AD193">
        <v>9.2607479452054804</v>
      </c>
      <c r="AE193">
        <v>66.012119999999896</v>
      </c>
      <c r="AF193">
        <v>0.35035454300000002</v>
      </c>
      <c r="AG193">
        <v>30</v>
      </c>
      <c r="AH193">
        <v>0.3</v>
      </c>
      <c r="AI193">
        <v>7163.2843865608202</v>
      </c>
      <c r="AJ193">
        <v>152.41362437113401</v>
      </c>
      <c r="AK193">
        <v>761</v>
      </c>
      <c r="AL193">
        <v>0.89319248826290998</v>
      </c>
      <c r="AM193">
        <v>2.1130801680411999E-2</v>
      </c>
      <c r="AN193">
        <v>0.17622369093608201</v>
      </c>
      <c r="AO193">
        <v>0.97903945155051497</v>
      </c>
      <c r="AP193">
        <v>3.2593556415628799</v>
      </c>
      <c r="AQ193">
        <v>1.6255870037112999E-2</v>
      </c>
      <c r="AR193">
        <v>8.5035971223021001</v>
      </c>
      <c r="AS193">
        <v>5.0099050121683604</v>
      </c>
      <c r="AT193">
        <v>8.7216380741559902</v>
      </c>
      <c r="AU193">
        <v>5.1383641150444799</v>
      </c>
      <c r="AV193">
        <v>8.3945766519999996</v>
      </c>
      <c r="AW193">
        <v>4.9456754270000003</v>
      </c>
      <c r="AX193">
        <v>5.6690647519999997</v>
      </c>
      <c r="AY193">
        <v>3.339936652</v>
      </c>
      <c r="AZ193">
        <v>3.3796347560000002</v>
      </c>
      <c r="BA193">
        <v>1.9911160809999999</v>
      </c>
      <c r="BB193">
        <v>9.8118428334254997</v>
      </c>
      <c r="BC193">
        <v>5.7806596294250401</v>
      </c>
      <c r="BD193">
        <v>7.1953514111786996</v>
      </c>
      <c r="BE193">
        <v>4.2391503949116904</v>
      </c>
      <c r="BF193">
        <v>10.684006640841</v>
      </c>
      <c r="BG193">
        <v>6.2944960409294799</v>
      </c>
      <c r="BH193">
        <v>2.0713890426120498</v>
      </c>
      <c r="BI193">
        <v>1.22036147732306</v>
      </c>
      <c r="BJ193">
        <v>5.5600442722744496</v>
      </c>
      <c r="BK193">
        <v>3.2757071233408501</v>
      </c>
      <c r="BL193">
        <v>6.6502490315439404</v>
      </c>
      <c r="BM193">
        <v>3.9180026377214099</v>
      </c>
      <c r="BN193">
        <v>7.5224128389595499</v>
      </c>
      <c r="BO193">
        <v>4.4318390492258599</v>
      </c>
      <c r="BP193">
        <v>7.5224128389595499</v>
      </c>
      <c r="BQ193">
        <v>4.4318390492258599</v>
      </c>
      <c r="BR193">
        <v>7</v>
      </c>
      <c r="BS193">
        <v>9</v>
      </c>
      <c r="BT193">
        <v>21</v>
      </c>
      <c r="BU193">
        <v>11</v>
      </c>
      <c r="BV193">
        <v>10</v>
      </c>
      <c r="BW193">
        <v>55</v>
      </c>
      <c r="BX193">
        <v>6</v>
      </c>
      <c r="BY193">
        <v>34</v>
      </c>
      <c r="BZ193">
        <v>57</v>
      </c>
      <c r="CA193">
        <v>33</v>
      </c>
      <c r="CB193">
        <v>78</v>
      </c>
      <c r="CC193">
        <v>80</v>
      </c>
      <c r="CD193">
        <v>77</v>
      </c>
      <c r="CE193">
        <v>52</v>
      </c>
      <c r="CF193">
        <v>31</v>
      </c>
      <c r="CG193">
        <v>90</v>
      </c>
      <c r="CH193">
        <v>66</v>
      </c>
      <c r="CI193">
        <v>98</v>
      </c>
      <c r="CJ193">
        <v>19</v>
      </c>
      <c r="CK193">
        <v>51</v>
      </c>
      <c r="CL193">
        <v>61</v>
      </c>
      <c r="CM193">
        <v>69</v>
      </c>
      <c r="CN193">
        <v>69</v>
      </c>
      <c r="CO193">
        <v>36</v>
      </c>
      <c r="CP193">
        <v>44</v>
      </c>
      <c r="CQ193">
        <v>38</v>
      </c>
      <c r="CR193">
        <v>46</v>
      </c>
      <c r="CS193">
        <v>38</v>
      </c>
      <c r="CT193">
        <v>47</v>
      </c>
      <c r="CU193">
        <v>53</v>
      </c>
      <c r="CV193">
        <v>54</v>
      </c>
      <c r="CW193">
        <v>32</v>
      </c>
      <c r="CX193">
        <v>34</v>
      </c>
      <c r="CY193">
        <v>40</v>
      </c>
      <c r="CZ193">
        <v>50</v>
      </c>
      <c r="DA193">
        <v>33</v>
      </c>
      <c r="DB193">
        <v>40</v>
      </c>
      <c r="DC193">
        <v>44</v>
      </c>
      <c r="DD193">
        <v>51</v>
      </c>
      <c r="DE193">
        <v>9</v>
      </c>
      <c r="DF193">
        <v>10</v>
      </c>
      <c r="DG193">
        <v>26</v>
      </c>
      <c r="DH193">
        <v>32</v>
      </c>
      <c r="DI193">
        <v>32</v>
      </c>
      <c r="DJ193">
        <v>38</v>
      </c>
      <c r="DK193">
        <v>36</v>
      </c>
      <c r="DL193">
        <v>42</v>
      </c>
      <c r="DM193">
        <v>32</v>
      </c>
      <c r="DN193">
        <v>39</v>
      </c>
      <c r="DO193">
        <f t="shared" si="34"/>
        <v>0</v>
      </c>
      <c r="DP193">
        <f t="shared" si="35"/>
        <v>0</v>
      </c>
      <c r="DQ193">
        <f t="shared" si="36"/>
        <v>0</v>
      </c>
      <c r="DR193">
        <f t="shared" si="37"/>
        <v>0</v>
      </c>
      <c r="DS193">
        <f t="shared" si="38"/>
        <v>0</v>
      </c>
      <c r="DT193">
        <f t="shared" si="39"/>
        <v>0</v>
      </c>
      <c r="DU193">
        <f t="shared" si="40"/>
        <v>0</v>
      </c>
      <c r="DV193">
        <f t="shared" si="41"/>
        <v>0</v>
      </c>
      <c r="DW193">
        <f t="shared" si="42"/>
        <v>0</v>
      </c>
      <c r="DX193">
        <f t="shared" si="43"/>
        <v>0</v>
      </c>
      <c r="DY193">
        <f t="shared" si="44"/>
        <v>0</v>
      </c>
      <c r="DZ193">
        <f t="shared" si="45"/>
        <v>0</v>
      </c>
      <c r="EA193">
        <f t="shared" si="46"/>
        <v>0</v>
      </c>
      <c r="EB193">
        <f t="shared" si="47"/>
        <v>0</v>
      </c>
      <c r="EC193">
        <f t="shared" si="48"/>
        <v>0</v>
      </c>
      <c r="ED193">
        <f t="shared" si="49"/>
        <v>0</v>
      </c>
      <c r="EE193" t="b">
        <v>1</v>
      </c>
      <c r="EF193" t="b">
        <f t="shared" si="50"/>
        <v>1</v>
      </c>
    </row>
    <row r="194" spans="1:136" x14ac:dyDescent="0.35">
      <c r="A194">
        <v>58679</v>
      </c>
      <c r="B194">
        <v>39035161100</v>
      </c>
      <c r="C194" t="s">
        <v>4</v>
      </c>
      <c r="D194" t="s">
        <v>237</v>
      </c>
      <c r="E194" t="s">
        <v>5</v>
      </c>
      <c r="F194">
        <v>5</v>
      </c>
      <c r="G194">
        <v>3574</v>
      </c>
      <c r="H194">
        <v>3574</v>
      </c>
      <c r="I194">
        <v>2547</v>
      </c>
      <c r="J194">
        <v>1553</v>
      </c>
      <c r="K194">
        <v>1681</v>
      </c>
      <c r="L194">
        <v>2113</v>
      </c>
      <c r="M194">
        <v>0.13360380526021201</v>
      </c>
      <c r="N194">
        <v>8.5969045613494E-2</v>
      </c>
      <c r="O194">
        <v>241</v>
      </c>
      <c r="P194">
        <v>6.7431449356463002E-2</v>
      </c>
      <c r="Q194">
        <v>714</v>
      </c>
      <c r="R194">
        <v>0.19977616116396099</v>
      </c>
      <c r="S194">
        <v>40</v>
      </c>
      <c r="T194">
        <v>1.8930430667298E-2</v>
      </c>
      <c r="U194">
        <v>17</v>
      </c>
      <c r="V194">
        <v>1.0946555054733E-2</v>
      </c>
      <c r="W194">
        <v>24</v>
      </c>
      <c r="X194">
        <v>9.4228504122499997E-3</v>
      </c>
      <c r="Y194">
        <v>255</v>
      </c>
      <c r="Z194">
        <v>7.1348628987129001E-2</v>
      </c>
      <c r="AA194">
        <v>418</v>
      </c>
      <c r="AB194">
        <v>0.116955791829882</v>
      </c>
      <c r="AC194">
        <v>0.190769230769231</v>
      </c>
      <c r="AD194">
        <v>9.3261493150684895</v>
      </c>
      <c r="AE194">
        <v>65.728170000000006</v>
      </c>
      <c r="AF194">
        <v>0.42885994399999999</v>
      </c>
      <c r="AG194">
        <v>30</v>
      </c>
      <c r="AH194">
        <v>0.3</v>
      </c>
      <c r="AI194">
        <v>7451.3664784881903</v>
      </c>
      <c r="AJ194">
        <v>297.222650258714</v>
      </c>
      <c r="AK194">
        <v>1440</v>
      </c>
      <c r="AL194">
        <v>0.85663295657346805</v>
      </c>
      <c r="AM194">
        <v>2.1907556823937999E-2</v>
      </c>
      <c r="AN194">
        <v>0.240044740712858</v>
      </c>
      <c r="AO194">
        <v>2.3372714685090199</v>
      </c>
      <c r="AP194">
        <v>7.4803185758747501</v>
      </c>
      <c r="AQ194">
        <v>1.0231662398499999E-2</v>
      </c>
      <c r="AR194">
        <v>10.554700615556699</v>
      </c>
      <c r="AS194">
        <v>6.7915546034660199</v>
      </c>
      <c r="AT194">
        <v>10.4210968102965</v>
      </c>
      <c r="AU194">
        <v>6.7055855578525296</v>
      </c>
      <c r="AV194">
        <v>11.4899272299999</v>
      </c>
      <c r="AW194">
        <v>7.3933379559999999</v>
      </c>
      <c r="AX194">
        <v>6.9473978599999997</v>
      </c>
      <c r="AY194">
        <v>4.4703903919999997</v>
      </c>
      <c r="AZ194">
        <v>4.1417179549999998</v>
      </c>
      <c r="BA194">
        <v>2.665040426</v>
      </c>
      <c r="BB194">
        <v>12.024342473419001</v>
      </c>
      <c r="BC194">
        <v>7.7372141052144601</v>
      </c>
      <c r="BD194">
        <v>10.9555120313373</v>
      </c>
      <c r="BE194">
        <v>7.0494617403064996</v>
      </c>
      <c r="BF194">
        <v>12.9595691102405</v>
      </c>
      <c r="BG194">
        <v>8.3389974245089107</v>
      </c>
      <c r="BH194">
        <v>2.6720761052042401</v>
      </c>
      <c r="BI194">
        <v>1.71938091226988</v>
      </c>
      <c r="BJ194">
        <v>8.1498321208729294</v>
      </c>
      <c r="BK194">
        <v>5.24411178242313</v>
      </c>
      <c r="BL194">
        <v>10.2874930050363</v>
      </c>
      <c r="BM194">
        <v>6.6196165122390296</v>
      </c>
      <c r="BN194">
        <v>11.356323447117999</v>
      </c>
      <c r="BO194">
        <v>7.30736887714699</v>
      </c>
      <c r="BP194">
        <v>8.68424734191378</v>
      </c>
      <c r="BQ194">
        <v>5.5879879648771098</v>
      </c>
      <c r="BR194">
        <v>12</v>
      </c>
      <c r="BS194">
        <v>22</v>
      </c>
      <c r="BT194">
        <v>11</v>
      </c>
      <c r="BU194">
        <v>33</v>
      </c>
      <c r="BV194">
        <v>15</v>
      </c>
      <c r="BW194">
        <v>46</v>
      </c>
      <c r="BX194">
        <v>5</v>
      </c>
      <c r="BY194">
        <v>73</v>
      </c>
      <c r="BZ194">
        <v>27</v>
      </c>
      <c r="CA194">
        <v>47</v>
      </c>
      <c r="CB194">
        <v>79</v>
      </c>
      <c r="CC194">
        <v>78</v>
      </c>
      <c r="CD194">
        <v>86</v>
      </c>
      <c r="CE194">
        <v>52</v>
      </c>
      <c r="CF194">
        <v>31</v>
      </c>
      <c r="CG194">
        <v>90</v>
      </c>
      <c r="CH194">
        <v>82</v>
      </c>
      <c r="CI194">
        <v>97</v>
      </c>
      <c r="CJ194">
        <v>20</v>
      </c>
      <c r="CK194">
        <v>61</v>
      </c>
      <c r="CL194">
        <v>77</v>
      </c>
      <c r="CM194">
        <v>85</v>
      </c>
      <c r="CN194">
        <v>65</v>
      </c>
      <c r="CO194">
        <v>43</v>
      </c>
      <c r="CP194">
        <v>57</v>
      </c>
      <c r="CQ194">
        <v>44</v>
      </c>
      <c r="CR194">
        <v>58</v>
      </c>
      <c r="CS194">
        <v>47</v>
      </c>
      <c r="CT194">
        <v>63</v>
      </c>
      <c r="CU194">
        <v>54</v>
      </c>
      <c r="CV194">
        <v>59</v>
      </c>
      <c r="CW194">
        <v>35</v>
      </c>
      <c r="CX194">
        <v>40</v>
      </c>
      <c r="CY194">
        <v>47</v>
      </c>
      <c r="CZ194">
        <v>63</v>
      </c>
      <c r="DA194">
        <v>43</v>
      </c>
      <c r="DB194">
        <v>58</v>
      </c>
      <c r="DC194">
        <v>51</v>
      </c>
      <c r="DD194">
        <v>63</v>
      </c>
      <c r="DE194">
        <v>12</v>
      </c>
      <c r="DF194">
        <v>14</v>
      </c>
      <c r="DG194">
        <v>36</v>
      </c>
      <c r="DH194">
        <v>47</v>
      </c>
      <c r="DI194">
        <v>43</v>
      </c>
      <c r="DJ194">
        <v>57</v>
      </c>
      <c r="DK194">
        <v>47</v>
      </c>
      <c r="DL194">
        <v>60</v>
      </c>
      <c r="DM194">
        <v>37</v>
      </c>
      <c r="DN194">
        <v>48</v>
      </c>
      <c r="DO194">
        <f t="shared" ref="DO194:DO257" si="51">IF(BS194&gt;90,1,0)</f>
        <v>0</v>
      </c>
      <c r="DP194">
        <f t="shared" ref="DP194:DP257" si="52">IF(CP194&gt;90,1,0)</f>
        <v>0</v>
      </c>
      <c r="DQ194">
        <f t="shared" ref="DQ194:DQ257" si="53">IF(CR194&gt;90,1,0)</f>
        <v>0</v>
      </c>
      <c r="DR194">
        <f t="shared" ref="DR194:DR257" si="54">IF(CT194&gt;90,1,0)</f>
        <v>0</v>
      </c>
      <c r="DS194">
        <f t="shared" ref="DS194:DS257" si="55">IF(CV194&gt;90,1,0)</f>
        <v>0</v>
      </c>
      <c r="DT194">
        <f t="shared" ref="DT194:DT257" si="56">IF(CX194&gt;90,1,0)</f>
        <v>0</v>
      </c>
      <c r="DU194">
        <f t="shared" ref="DU194:DU257" si="57">IF(CZ194&gt;90,1,0)</f>
        <v>0</v>
      </c>
      <c r="DV194">
        <f t="shared" ref="DV194:DV257" si="58">IF(DB194&gt;90,1,0)</f>
        <v>0</v>
      </c>
      <c r="DW194">
        <f t="shared" ref="DW194:DW257" si="59">IF(DD194&gt;90,1,0)</f>
        <v>0</v>
      </c>
      <c r="DX194">
        <f t="shared" ref="DX194:DX257" si="60">IF(DF194&gt;90,1,0)</f>
        <v>0</v>
      </c>
      <c r="DY194">
        <f t="shared" ref="DY194:DY257" si="61">IF(DH194&gt;90,1,0)</f>
        <v>0</v>
      </c>
      <c r="DZ194">
        <f t="shared" ref="DZ194:DZ257" si="62">IF(DJ194&gt;90,1,0)</f>
        <v>0</v>
      </c>
      <c r="EA194">
        <f t="shared" ref="EA194:EA257" si="63">IF(DL194&gt;90,1,0)</f>
        <v>0</v>
      </c>
      <c r="EB194">
        <f t="shared" ref="EB194:EB257" si="64">IF(DN194&gt;90,1,0)</f>
        <v>0</v>
      </c>
      <c r="EC194">
        <f t="shared" ref="EC194:EC257" si="65">SUM(DO194:EB194)</f>
        <v>0</v>
      </c>
      <c r="ED194">
        <f t="shared" ref="ED194:ED257" si="66">IF(EC194&gt;0,1,0)</f>
        <v>0</v>
      </c>
      <c r="EE194" t="b">
        <v>1</v>
      </c>
      <c r="EF194" t="b">
        <f t="shared" ref="EF194:EF257" si="67">IF(OR(ED194=1, EE194=TRUE), TRUE, FALSE)</f>
        <v>1</v>
      </c>
    </row>
    <row r="195" spans="1:136" x14ac:dyDescent="0.35">
      <c r="A195">
        <v>58680</v>
      </c>
      <c r="B195">
        <v>39035161200</v>
      </c>
      <c r="C195" t="s">
        <v>4</v>
      </c>
      <c r="D195" t="s">
        <v>237</v>
      </c>
      <c r="E195" t="s">
        <v>5</v>
      </c>
      <c r="F195">
        <v>5</v>
      </c>
      <c r="G195">
        <v>2785</v>
      </c>
      <c r="H195">
        <v>2729</v>
      </c>
      <c r="I195">
        <v>2151</v>
      </c>
      <c r="J195">
        <v>1362</v>
      </c>
      <c r="K195">
        <v>1515</v>
      </c>
      <c r="L195">
        <v>1769</v>
      </c>
      <c r="M195">
        <v>0.22790705324090599</v>
      </c>
      <c r="N195">
        <v>0.12396443814087101</v>
      </c>
      <c r="O195">
        <v>402</v>
      </c>
      <c r="P195">
        <v>0.14434470377019701</v>
      </c>
      <c r="Q195">
        <v>850</v>
      </c>
      <c r="R195">
        <v>0.31146940271161599</v>
      </c>
      <c r="S195">
        <v>42</v>
      </c>
      <c r="T195">
        <v>2.3742227247032E-2</v>
      </c>
      <c r="U195">
        <v>30</v>
      </c>
      <c r="V195">
        <v>2.2026431718062001E-2</v>
      </c>
      <c r="W195">
        <v>128</v>
      </c>
      <c r="X195">
        <v>5.9507205950721002E-2</v>
      </c>
      <c r="Y195">
        <v>107</v>
      </c>
      <c r="Z195">
        <v>3.8420107719928001E-2</v>
      </c>
      <c r="AA195">
        <v>303</v>
      </c>
      <c r="AB195">
        <v>0.108797127468581</v>
      </c>
      <c r="AC195">
        <v>0.20307692307692299</v>
      </c>
      <c r="AD195">
        <v>9.3466517808219205</v>
      </c>
      <c r="AE195">
        <v>65.681979999999896</v>
      </c>
      <c r="AF195">
        <v>0.43271133699999997</v>
      </c>
      <c r="AG195">
        <v>30</v>
      </c>
      <c r="AH195">
        <v>0.3</v>
      </c>
      <c r="AI195">
        <v>7535.7299084960296</v>
      </c>
      <c r="AJ195">
        <v>334.56326099906897</v>
      </c>
      <c r="AK195">
        <v>1319</v>
      </c>
      <c r="AL195">
        <v>0.87062706270626999</v>
      </c>
      <c r="AM195">
        <v>2.2021069184074E-2</v>
      </c>
      <c r="AN195">
        <v>0.27145784606825202</v>
      </c>
      <c r="AO195">
        <v>2.7993712450379098</v>
      </c>
      <c r="AP195">
        <v>15.9570663007652</v>
      </c>
      <c r="AQ195">
        <v>7.1739096401239998E-3</v>
      </c>
      <c r="AR195">
        <v>18.232564259272401</v>
      </c>
      <c r="AS195">
        <v>9.9171550512696793</v>
      </c>
      <c r="AT195">
        <v>17.776750152790601</v>
      </c>
      <c r="AU195">
        <v>9.66922617498793</v>
      </c>
      <c r="AV195">
        <v>19.600006560000001</v>
      </c>
      <c r="AW195">
        <v>10.66094167</v>
      </c>
      <c r="AX195">
        <v>11.85116676</v>
      </c>
      <c r="AY195">
        <v>6.4461507759999996</v>
      </c>
      <c r="AZ195">
        <v>7.0651186429999999</v>
      </c>
      <c r="BA195">
        <v>3.8428975780000001</v>
      </c>
      <c r="BB195">
        <v>20.511634791681502</v>
      </c>
      <c r="BC195">
        <v>11.1567994326783</v>
      </c>
      <c r="BD195">
        <v>19.372099525477001</v>
      </c>
      <c r="BE195">
        <v>10.536977241974</v>
      </c>
      <c r="BF195">
        <v>22.106984164367798</v>
      </c>
      <c r="BG195">
        <v>12.0245504996644</v>
      </c>
      <c r="BH195">
        <v>4.5581410648181198</v>
      </c>
      <c r="BI195">
        <v>2.4792887628174198</v>
      </c>
      <c r="BJ195">
        <v>14.5860514074179</v>
      </c>
      <c r="BK195">
        <v>7.9337240410157399</v>
      </c>
      <c r="BL195">
        <v>18.232564259272401</v>
      </c>
      <c r="BM195">
        <v>9.9171550512696793</v>
      </c>
      <c r="BN195">
        <v>21.423263004645101</v>
      </c>
      <c r="BO195">
        <v>11.6526571852418</v>
      </c>
      <c r="BP195">
        <v>14.1302373009361</v>
      </c>
      <c r="BQ195">
        <v>7.6857951647340004</v>
      </c>
      <c r="BR195">
        <v>35</v>
      </c>
      <c r="BS195">
        <v>46</v>
      </c>
      <c r="BT195">
        <v>26</v>
      </c>
      <c r="BU195">
        <v>56</v>
      </c>
      <c r="BV195">
        <v>21</v>
      </c>
      <c r="BW195">
        <v>58</v>
      </c>
      <c r="BX195">
        <v>34</v>
      </c>
      <c r="BY195">
        <v>27</v>
      </c>
      <c r="BZ195">
        <v>23</v>
      </c>
      <c r="CA195">
        <v>59</v>
      </c>
      <c r="CB195">
        <v>80</v>
      </c>
      <c r="CC195">
        <v>78</v>
      </c>
      <c r="CD195">
        <v>86</v>
      </c>
      <c r="CE195">
        <v>52</v>
      </c>
      <c r="CF195">
        <v>31</v>
      </c>
      <c r="CG195">
        <v>90</v>
      </c>
      <c r="CH195">
        <v>85</v>
      </c>
      <c r="CI195">
        <v>97</v>
      </c>
      <c r="CJ195">
        <v>20</v>
      </c>
      <c r="CK195">
        <v>64</v>
      </c>
      <c r="CL195">
        <v>80</v>
      </c>
      <c r="CM195">
        <v>94</v>
      </c>
      <c r="CN195">
        <v>62</v>
      </c>
      <c r="CO195">
        <v>62</v>
      </c>
      <c r="CP195">
        <v>73</v>
      </c>
      <c r="CQ195">
        <v>61</v>
      </c>
      <c r="CR195">
        <v>74</v>
      </c>
      <c r="CS195">
        <v>63</v>
      </c>
      <c r="CT195">
        <v>76</v>
      </c>
      <c r="CU195">
        <v>62</v>
      </c>
      <c r="CV195">
        <v>69</v>
      </c>
      <c r="CW195">
        <v>44</v>
      </c>
      <c r="CX195">
        <v>50</v>
      </c>
      <c r="CY195">
        <v>67</v>
      </c>
      <c r="CZ195">
        <v>78</v>
      </c>
      <c r="DA195">
        <v>60</v>
      </c>
      <c r="DB195">
        <v>74</v>
      </c>
      <c r="DC195">
        <v>70</v>
      </c>
      <c r="DD195">
        <v>79</v>
      </c>
      <c r="DE195">
        <v>21</v>
      </c>
      <c r="DF195">
        <v>22</v>
      </c>
      <c r="DG195">
        <v>54</v>
      </c>
      <c r="DH195">
        <v>63</v>
      </c>
      <c r="DI195">
        <v>60</v>
      </c>
      <c r="DJ195">
        <v>72</v>
      </c>
      <c r="DK195">
        <v>65</v>
      </c>
      <c r="DL195">
        <v>76</v>
      </c>
      <c r="DM195">
        <v>53</v>
      </c>
      <c r="DN195">
        <v>62</v>
      </c>
      <c r="DO195">
        <f t="shared" si="51"/>
        <v>0</v>
      </c>
      <c r="DP195">
        <f t="shared" si="52"/>
        <v>0</v>
      </c>
      <c r="DQ195">
        <f t="shared" si="53"/>
        <v>0</v>
      </c>
      <c r="DR195">
        <f t="shared" si="54"/>
        <v>0</v>
      </c>
      <c r="DS195">
        <f t="shared" si="55"/>
        <v>0</v>
      </c>
      <c r="DT195">
        <f t="shared" si="56"/>
        <v>0</v>
      </c>
      <c r="DU195">
        <f t="shared" si="57"/>
        <v>0</v>
      </c>
      <c r="DV195">
        <f t="shared" si="58"/>
        <v>0</v>
      </c>
      <c r="DW195">
        <f t="shared" si="59"/>
        <v>0</v>
      </c>
      <c r="DX195">
        <f t="shared" si="60"/>
        <v>0</v>
      </c>
      <c r="DY195">
        <f t="shared" si="61"/>
        <v>0</v>
      </c>
      <c r="DZ195">
        <f t="shared" si="62"/>
        <v>0</v>
      </c>
      <c r="EA195">
        <f t="shared" si="63"/>
        <v>0</v>
      </c>
      <c r="EB195">
        <f t="shared" si="64"/>
        <v>0</v>
      </c>
      <c r="EC195">
        <f t="shared" si="65"/>
        <v>0</v>
      </c>
      <c r="ED195">
        <f t="shared" si="66"/>
        <v>0</v>
      </c>
      <c r="EE195" t="b">
        <v>1</v>
      </c>
      <c r="EF195" t="b">
        <f t="shared" si="67"/>
        <v>1</v>
      </c>
    </row>
    <row r="196" spans="1:136" x14ac:dyDescent="0.35">
      <c r="A196">
        <v>58681</v>
      </c>
      <c r="B196">
        <v>39035161300</v>
      </c>
      <c r="C196" t="s">
        <v>4</v>
      </c>
      <c r="D196" t="s">
        <v>237</v>
      </c>
      <c r="E196" t="s">
        <v>5</v>
      </c>
      <c r="F196">
        <v>5</v>
      </c>
      <c r="G196">
        <v>2820</v>
      </c>
      <c r="H196">
        <v>2804</v>
      </c>
      <c r="I196">
        <v>2036</v>
      </c>
      <c r="J196">
        <v>1425</v>
      </c>
      <c r="K196">
        <v>1500</v>
      </c>
      <c r="L196">
        <v>1493</v>
      </c>
      <c r="M196">
        <v>0.189937121235114</v>
      </c>
      <c r="N196">
        <v>0.12724083011899301</v>
      </c>
      <c r="O196">
        <v>323</v>
      </c>
      <c r="P196">
        <v>0.114539007092198</v>
      </c>
      <c r="Q196">
        <v>744</v>
      </c>
      <c r="R196">
        <v>0.265335235378031</v>
      </c>
      <c r="S196">
        <v>85</v>
      </c>
      <c r="T196">
        <v>5.6932350971199003E-2</v>
      </c>
      <c r="U196">
        <v>47</v>
      </c>
      <c r="V196">
        <v>3.2982456140351002E-2</v>
      </c>
      <c r="W196">
        <v>98</v>
      </c>
      <c r="X196">
        <v>4.8133595284872002E-2</v>
      </c>
      <c r="Y196">
        <v>105</v>
      </c>
      <c r="Z196">
        <v>3.7234042553191002E-2</v>
      </c>
      <c r="AA196">
        <v>453</v>
      </c>
      <c r="AB196">
        <v>0.16063829787233999</v>
      </c>
      <c r="AC196">
        <v>0.232820512820514</v>
      </c>
      <c r="AD196">
        <v>9.3665071232876702</v>
      </c>
      <c r="AE196">
        <v>65.668639999999897</v>
      </c>
      <c r="AF196">
        <v>0.42854956999999999</v>
      </c>
      <c r="AG196">
        <v>30</v>
      </c>
      <c r="AH196">
        <v>0.3</v>
      </c>
      <c r="AI196">
        <v>7856.3457090898401</v>
      </c>
      <c r="AJ196">
        <v>226.95093136503101</v>
      </c>
      <c r="AK196">
        <v>1295</v>
      </c>
      <c r="AL196">
        <v>0.86333333333333295</v>
      </c>
      <c r="AM196">
        <v>2.2091108701451E-2</v>
      </c>
      <c r="AN196">
        <v>0.30907293060469898</v>
      </c>
      <c r="AO196">
        <v>3.3272232970034499</v>
      </c>
      <c r="AP196">
        <v>19.2064596089288</v>
      </c>
      <c r="AQ196">
        <v>5.5315076440909999E-3</v>
      </c>
      <c r="AR196">
        <v>15.1949696988091</v>
      </c>
      <c r="AS196">
        <v>10.1792664095194</v>
      </c>
      <c r="AT196">
        <v>14.815095456338801</v>
      </c>
      <c r="AU196">
        <v>9.92478474928145</v>
      </c>
      <c r="AV196">
        <v>16.3345924099999</v>
      </c>
      <c r="AW196">
        <v>10.94271138</v>
      </c>
      <c r="AX196">
        <v>9.8767302919999995</v>
      </c>
      <c r="AY196">
        <v>6.6165231599999998</v>
      </c>
      <c r="AZ196">
        <v>5.8880507509999997</v>
      </c>
      <c r="BA196">
        <v>3.9444657300000001</v>
      </c>
      <c r="BB196">
        <v>17.094340911160199</v>
      </c>
      <c r="BC196">
        <v>11.4516747107093</v>
      </c>
      <c r="BD196">
        <v>14.6251583351037</v>
      </c>
      <c r="BE196">
        <v>9.7975439191624591</v>
      </c>
      <c r="BF196">
        <v>18.423900759805999</v>
      </c>
      <c r="BG196">
        <v>12.3423605215423</v>
      </c>
      <c r="BH196">
        <v>3.9886795459373898</v>
      </c>
      <c r="BI196">
        <v>2.6720574324988502</v>
      </c>
      <c r="BJ196">
        <v>12.7257871227526</v>
      </c>
      <c r="BK196">
        <v>8.5251356179725306</v>
      </c>
      <c r="BL196">
        <v>15.7647810625144</v>
      </c>
      <c r="BM196">
        <v>10.560988899876399</v>
      </c>
      <c r="BN196">
        <v>18.233963638570899</v>
      </c>
      <c r="BO196">
        <v>12.2151196914233</v>
      </c>
      <c r="BP196">
        <v>11.396227274106799</v>
      </c>
      <c r="BQ196">
        <v>7.6344498071395801</v>
      </c>
      <c r="BR196">
        <v>26</v>
      </c>
      <c r="BS196">
        <v>48</v>
      </c>
      <c r="BT196">
        <v>20</v>
      </c>
      <c r="BU196">
        <v>46</v>
      </c>
      <c r="BV196">
        <v>60</v>
      </c>
      <c r="BW196">
        <v>66</v>
      </c>
      <c r="BX196">
        <v>27</v>
      </c>
      <c r="BY196">
        <v>25</v>
      </c>
      <c r="BZ196">
        <v>51</v>
      </c>
      <c r="CA196">
        <v>83</v>
      </c>
      <c r="CB196">
        <v>80</v>
      </c>
      <c r="CC196">
        <v>78</v>
      </c>
      <c r="CD196">
        <v>86</v>
      </c>
      <c r="CE196">
        <v>52</v>
      </c>
      <c r="CF196">
        <v>31</v>
      </c>
      <c r="CG196">
        <v>90</v>
      </c>
      <c r="CH196">
        <v>77</v>
      </c>
      <c r="CI196">
        <v>97</v>
      </c>
      <c r="CJ196">
        <v>21</v>
      </c>
      <c r="CK196">
        <v>67</v>
      </c>
      <c r="CL196">
        <v>83</v>
      </c>
      <c r="CM196">
        <v>96</v>
      </c>
      <c r="CN196">
        <v>60</v>
      </c>
      <c r="CO196">
        <v>56</v>
      </c>
      <c r="CP196">
        <v>75</v>
      </c>
      <c r="CQ196">
        <v>55</v>
      </c>
      <c r="CR196">
        <v>75</v>
      </c>
      <c r="CS196">
        <v>57</v>
      </c>
      <c r="CT196">
        <v>77</v>
      </c>
      <c r="CU196">
        <v>58</v>
      </c>
      <c r="CV196">
        <v>69</v>
      </c>
      <c r="CW196">
        <v>40</v>
      </c>
      <c r="CX196">
        <v>50</v>
      </c>
      <c r="CY196">
        <v>60</v>
      </c>
      <c r="CZ196">
        <v>79</v>
      </c>
      <c r="DA196">
        <v>51</v>
      </c>
      <c r="DB196">
        <v>71</v>
      </c>
      <c r="DC196">
        <v>64</v>
      </c>
      <c r="DD196">
        <v>80</v>
      </c>
      <c r="DE196">
        <v>18</v>
      </c>
      <c r="DF196">
        <v>24</v>
      </c>
      <c r="DG196">
        <v>49</v>
      </c>
      <c r="DH196">
        <v>66</v>
      </c>
      <c r="DI196">
        <v>55</v>
      </c>
      <c r="DJ196">
        <v>75</v>
      </c>
      <c r="DK196">
        <v>61</v>
      </c>
      <c r="DL196">
        <v>78</v>
      </c>
      <c r="DM196">
        <v>46</v>
      </c>
      <c r="DN196">
        <v>62</v>
      </c>
      <c r="DO196">
        <f t="shared" si="51"/>
        <v>0</v>
      </c>
      <c r="DP196">
        <f t="shared" si="52"/>
        <v>0</v>
      </c>
      <c r="DQ196">
        <f t="shared" si="53"/>
        <v>0</v>
      </c>
      <c r="DR196">
        <f t="shared" si="54"/>
        <v>0</v>
      </c>
      <c r="DS196">
        <f t="shared" si="55"/>
        <v>0</v>
      </c>
      <c r="DT196">
        <f t="shared" si="56"/>
        <v>0</v>
      </c>
      <c r="DU196">
        <f t="shared" si="57"/>
        <v>0</v>
      </c>
      <c r="DV196">
        <f t="shared" si="58"/>
        <v>0</v>
      </c>
      <c r="DW196">
        <f t="shared" si="59"/>
        <v>0</v>
      </c>
      <c r="DX196">
        <f t="shared" si="60"/>
        <v>0</v>
      </c>
      <c r="DY196">
        <f t="shared" si="61"/>
        <v>0</v>
      </c>
      <c r="DZ196">
        <f t="shared" si="62"/>
        <v>0</v>
      </c>
      <c r="EA196">
        <f t="shared" si="63"/>
        <v>0</v>
      </c>
      <c r="EB196">
        <f t="shared" si="64"/>
        <v>0</v>
      </c>
      <c r="EC196">
        <f t="shared" si="65"/>
        <v>0</v>
      </c>
      <c r="ED196">
        <f t="shared" si="66"/>
        <v>0</v>
      </c>
      <c r="EE196" t="b">
        <v>1</v>
      </c>
      <c r="EF196" t="b">
        <f t="shared" si="67"/>
        <v>1</v>
      </c>
    </row>
    <row r="197" spans="1:136" x14ac:dyDescent="0.35">
      <c r="A197">
        <v>58686</v>
      </c>
      <c r="B197">
        <v>39035170101</v>
      </c>
      <c r="C197" t="s">
        <v>4</v>
      </c>
      <c r="D197" t="s">
        <v>237</v>
      </c>
      <c r="E197" t="s">
        <v>5</v>
      </c>
      <c r="F197">
        <v>5</v>
      </c>
      <c r="G197">
        <v>3084</v>
      </c>
      <c r="H197">
        <v>3084</v>
      </c>
      <c r="I197">
        <v>2532</v>
      </c>
      <c r="J197">
        <v>1610</v>
      </c>
      <c r="K197">
        <v>1697</v>
      </c>
      <c r="L197">
        <v>1824</v>
      </c>
      <c r="M197">
        <v>0.240110246433204</v>
      </c>
      <c r="N197">
        <v>8.7579972299679995E-2</v>
      </c>
      <c r="O197">
        <v>924</v>
      </c>
      <c r="P197">
        <v>0.29961089494163401</v>
      </c>
      <c r="Q197">
        <v>557</v>
      </c>
      <c r="R197">
        <v>0.18060959792477299</v>
      </c>
      <c r="S197">
        <v>120</v>
      </c>
      <c r="T197">
        <v>6.5789473684210995E-2</v>
      </c>
      <c r="U197">
        <v>0</v>
      </c>
      <c r="V197">
        <v>0</v>
      </c>
      <c r="W197">
        <v>46</v>
      </c>
      <c r="X197">
        <v>1.8167456556081998E-2</v>
      </c>
      <c r="Y197">
        <v>149</v>
      </c>
      <c r="Z197">
        <v>4.8313878080414999E-2</v>
      </c>
      <c r="AA197">
        <v>1000</v>
      </c>
      <c r="AB197">
        <v>0.32425421530479798</v>
      </c>
      <c r="AC197">
        <v>0.17333333333333401</v>
      </c>
      <c r="AD197">
        <v>9.1736619178082197</v>
      </c>
      <c r="AE197">
        <v>65.871430000000004</v>
      </c>
      <c r="AF197">
        <v>0.25390536499999999</v>
      </c>
      <c r="AG197">
        <v>20</v>
      </c>
      <c r="AH197">
        <v>0.2</v>
      </c>
      <c r="AI197">
        <v>2308.19677793867</v>
      </c>
      <c r="AJ197">
        <v>115.904818876712</v>
      </c>
      <c r="AK197">
        <v>1113</v>
      </c>
      <c r="AL197">
        <v>0.65586328815556805</v>
      </c>
      <c r="AM197">
        <v>2.0267717122997998E-2</v>
      </c>
      <c r="AN197">
        <v>9.1124144790459993E-2</v>
      </c>
      <c r="AO197">
        <v>0.95454963738705301</v>
      </c>
      <c r="AP197">
        <v>3.15811435303918</v>
      </c>
      <c r="AQ197">
        <v>1.2905565928E-5</v>
      </c>
      <c r="AR197">
        <v>18.248378728923502</v>
      </c>
      <c r="AS197">
        <v>6.65607789477568</v>
      </c>
      <c r="AT197">
        <v>18.9687094682231</v>
      </c>
      <c r="AU197">
        <v>6.9188178116747103</v>
      </c>
      <c r="AV197">
        <v>14.1665045099999</v>
      </c>
      <c r="AW197">
        <v>5.1672183479999996</v>
      </c>
      <c r="AX197">
        <v>1.4406614760000001</v>
      </c>
      <c r="AY197">
        <v>0.52547983200000004</v>
      </c>
      <c r="AZ197">
        <v>0.960440984</v>
      </c>
      <c r="BA197">
        <v>0.35031988800000002</v>
      </c>
      <c r="BB197">
        <v>17.768158236057001</v>
      </c>
      <c r="BC197">
        <v>6.4809179501763197</v>
      </c>
      <c r="BD197">
        <v>13.926394293125799</v>
      </c>
      <c r="BE197">
        <v>5.0796383933814404</v>
      </c>
      <c r="BF197">
        <v>20.889591439688701</v>
      </c>
      <c r="BG197">
        <v>7.6194575900721597</v>
      </c>
      <c r="BH197">
        <v>4.3219844357976704</v>
      </c>
      <c r="BI197">
        <v>1.5764395013942401</v>
      </c>
      <c r="BJ197">
        <v>6.2428664072632998</v>
      </c>
      <c r="BK197">
        <v>2.2770792797916801</v>
      </c>
      <c r="BL197">
        <v>14.4066147859922</v>
      </c>
      <c r="BM197">
        <v>5.2547983379807999</v>
      </c>
      <c r="BN197">
        <v>16.327496757457801</v>
      </c>
      <c r="BO197">
        <v>5.9554381163782297</v>
      </c>
      <c r="BP197">
        <v>3.6016536964980599</v>
      </c>
      <c r="BQ197">
        <v>1.3136995844952</v>
      </c>
      <c r="BR197">
        <v>38</v>
      </c>
      <c r="BS197">
        <v>23</v>
      </c>
      <c r="BT197">
        <v>47</v>
      </c>
      <c r="BU197">
        <v>28</v>
      </c>
      <c r="BV197">
        <v>67</v>
      </c>
      <c r="BW197">
        <v>0</v>
      </c>
      <c r="BX197">
        <v>9</v>
      </c>
      <c r="BY197">
        <v>41</v>
      </c>
      <c r="BZ197">
        <v>95</v>
      </c>
      <c r="CA197">
        <v>29</v>
      </c>
      <c r="CB197">
        <v>76</v>
      </c>
      <c r="CC197">
        <v>79</v>
      </c>
      <c r="CD197">
        <v>59</v>
      </c>
      <c r="CE197">
        <v>6</v>
      </c>
      <c r="CF197">
        <v>4</v>
      </c>
      <c r="CG197">
        <v>74</v>
      </c>
      <c r="CH197">
        <v>58</v>
      </c>
      <c r="CI197">
        <v>87</v>
      </c>
      <c r="CJ197">
        <v>18</v>
      </c>
      <c r="CK197">
        <v>26</v>
      </c>
      <c r="CL197">
        <v>60</v>
      </c>
      <c r="CM197">
        <v>68</v>
      </c>
      <c r="CN197">
        <v>15</v>
      </c>
      <c r="CO197">
        <v>62</v>
      </c>
      <c r="CP197">
        <v>56</v>
      </c>
      <c r="CQ197">
        <v>63</v>
      </c>
      <c r="CR197">
        <v>59</v>
      </c>
      <c r="CS197">
        <v>53</v>
      </c>
      <c r="CT197">
        <v>49</v>
      </c>
      <c r="CU197">
        <v>27</v>
      </c>
      <c r="CV197">
        <v>17</v>
      </c>
      <c r="CW197">
        <v>19</v>
      </c>
      <c r="CX197">
        <v>11</v>
      </c>
      <c r="CY197">
        <v>62</v>
      </c>
      <c r="CZ197">
        <v>55</v>
      </c>
      <c r="DA197">
        <v>50</v>
      </c>
      <c r="DB197">
        <v>46</v>
      </c>
      <c r="DC197">
        <v>69</v>
      </c>
      <c r="DD197">
        <v>59</v>
      </c>
      <c r="DE197">
        <v>20</v>
      </c>
      <c r="DF197">
        <v>13</v>
      </c>
      <c r="DG197">
        <v>29</v>
      </c>
      <c r="DH197">
        <v>23</v>
      </c>
      <c r="DI197">
        <v>53</v>
      </c>
      <c r="DJ197">
        <v>48</v>
      </c>
      <c r="DK197">
        <v>57</v>
      </c>
      <c r="DL197">
        <v>52</v>
      </c>
      <c r="DM197">
        <v>16</v>
      </c>
      <c r="DN197">
        <v>12</v>
      </c>
      <c r="DO197">
        <f t="shared" si="51"/>
        <v>0</v>
      </c>
      <c r="DP197">
        <f t="shared" si="52"/>
        <v>0</v>
      </c>
      <c r="DQ197">
        <f t="shared" si="53"/>
        <v>0</v>
      </c>
      <c r="DR197">
        <f t="shared" si="54"/>
        <v>0</v>
      </c>
      <c r="DS197">
        <f t="shared" si="55"/>
        <v>0</v>
      </c>
      <c r="DT197">
        <f t="shared" si="56"/>
        <v>0</v>
      </c>
      <c r="DU197">
        <f t="shared" si="57"/>
        <v>0</v>
      </c>
      <c r="DV197">
        <f t="shared" si="58"/>
        <v>0</v>
      </c>
      <c r="DW197">
        <f t="shared" si="59"/>
        <v>0</v>
      </c>
      <c r="DX197">
        <f t="shared" si="60"/>
        <v>0</v>
      </c>
      <c r="DY197">
        <f t="shared" si="61"/>
        <v>0</v>
      </c>
      <c r="DZ197">
        <f t="shared" si="62"/>
        <v>0</v>
      </c>
      <c r="EA197">
        <f t="shared" si="63"/>
        <v>0</v>
      </c>
      <c r="EB197">
        <f t="shared" si="64"/>
        <v>0</v>
      </c>
      <c r="EC197">
        <f t="shared" si="65"/>
        <v>0</v>
      </c>
      <c r="ED197">
        <f t="shared" si="66"/>
        <v>0</v>
      </c>
      <c r="EE197" t="b">
        <v>1</v>
      </c>
      <c r="EF197" t="b">
        <f t="shared" si="67"/>
        <v>1</v>
      </c>
    </row>
    <row r="198" spans="1:136" x14ac:dyDescent="0.35">
      <c r="A198">
        <v>58687</v>
      </c>
      <c r="B198">
        <v>39035170102</v>
      </c>
      <c r="C198" t="s">
        <v>4</v>
      </c>
      <c r="D198" t="s">
        <v>237</v>
      </c>
      <c r="E198" t="s">
        <v>5</v>
      </c>
      <c r="F198">
        <v>5</v>
      </c>
      <c r="G198">
        <v>4775</v>
      </c>
      <c r="H198">
        <v>4771</v>
      </c>
      <c r="I198">
        <v>3465</v>
      </c>
      <c r="J198">
        <v>2069</v>
      </c>
      <c r="K198">
        <v>2083</v>
      </c>
      <c r="L198">
        <v>2751</v>
      </c>
      <c r="M198">
        <v>0.157007509374371</v>
      </c>
      <c r="N198">
        <v>6.5699183287675003E-2</v>
      </c>
      <c r="O198">
        <v>996</v>
      </c>
      <c r="P198">
        <v>0.20858638743455399</v>
      </c>
      <c r="Q198">
        <v>503</v>
      </c>
      <c r="R198">
        <v>0.105428631314189</v>
      </c>
      <c r="S198">
        <v>80</v>
      </c>
      <c r="T198">
        <v>2.9080334423845999E-2</v>
      </c>
      <c r="U198">
        <v>16</v>
      </c>
      <c r="V198">
        <v>7.733204446593E-3</v>
      </c>
      <c r="W198">
        <v>27</v>
      </c>
      <c r="X198">
        <v>7.7922077922080004E-3</v>
      </c>
      <c r="Y198">
        <v>299</v>
      </c>
      <c r="Z198">
        <v>6.2617801047120003E-2</v>
      </c>
      <c r="AA198">
        <v>750</v>
      </c>
      <c r="AB198">
        <v>0.15706806282722499</v>
      </c>
      <c r="AC198">
        <v>0.17846153846154</v>
      </c>
      <c r="AD198">
        <v>9.1447054794520604</v>
      </c>
      <c r="AE198">
        <v>65.85633</v>
      </c>
      <c r="AF198">
        <v>0.25778193100000002</v>
      </c>
      <c r="AG198">
        <v>20</v>
      </c>
      <c r="AH198">
        <v>0.2</v>
      </c>
      <c r="AI198">
        <v>2085.1013876296602</v>
      </c>
      <c r="AJ198">
        <v>98.322975756382206</v>
      </c>
      <c r="AK198">
        <v>1640</v>
      </c>
      <c r="AL198">
        <v>0.78732597215554401</v>
      </c>
      <c r="AM198">
        <v>2.0220366680158999E-2</v>
      </c>
      <c r="AN198">
        <v>8.9238168113915994E-2</v>
      </c>
      <c r="AO198">
        <v>0.82876910596640896</v>
      </c>
      <c r="AP198">
        <v>3.0311693439294798</v>
      </c>
      <c r="AQ198">
        <v>7.3921811179999996E-6</v>
      </c>
      <c r="AR198">
        <v>11.932570712452099</v>
      </c>
      <c r="AS198">
        <v>4.9931379298633001</v>
      </c>
      <c r="AT198">
        <v>12.403593240575301</v>
      </c>
      <c r="AU198">
        <v>5.1902354797263204</v>
      </c>
      <c r="AV198">
        <v>9.2634430309999996</v>
      </c>
      <c r="AW198">
        <v>3.8762517970000001</v>
      </c>
      <c r="AX198">
        <v>0.94204505400000005</v>
      </c>
      <c r="AY198">
        <v>0.39419509800000002</v>
      </c>
      <c r="AZ198">
        <v>0.62803003599999996</v>
      </c>
      <c r="BA198">
        <v>0.26279673199999998</v>
      </c>
      <c r="BB198">
        <v>11.461548184329001</v>
      </c>
      <c r="BC198">
        <v>4.79604038000027</v>
      </c>
      <c r="BD198">
        <v>8.3213979968416592</v>
      </c>
      <c r="BE198">
        <v>3.4820567142467702</v>
      </c>
      <c r="BF198">
        <v>14.758705881190799</v>
      </c>
      <c r="BG198">
        <v>6.1757232290414503</v>
      </c>
      <c r="BH198">
        <v>2.82613516873867</v>
      </c>
      <c r="BI198">
        <v>1.18258529917815</v>
      </c>
      <c r="BJ198">
        <v>3.92518773435927</v>
      </c>
      <c r="BK198">
        <v>1.6424795821918701</v>
      </c>
      <c r="BL198">
        <v>9.1064355437135092</v>
      </c>
      <c r="BM198">
        <v>3.8105526306851498</v>
      </c>
      <c r="BN198">
        <v>10.5195031280828</v>
      </c>
      <c r="BO198">
        <v>4.4018452802742196</v>
      </c>
      <c r="BP198">
        <v>2.04109762186682</v>
      </c>
      <c r="BQ198">
        <v>0.85408938273977497</v>
      </c>
      <c r="BR198">
        <v>17</v>
      </c>
      <c r="BS198">
        <v>9</v>
      </c>
      <c r="BT198">
        <v>35</v>
      </c>
      <c r="BU198">
        <v>12</v>
      </c>
      <c r="BV198">
        <v>27</v>
      </c>
      <c r="BW198">
        <v>42</v>
      </c>
      <c r="BX198">
        <v>4</v>
      </c>
      <c r="BY198">
        <v>62</v>
      </c>
      <c r="BZ198">
        <v>49</v>
      </c>
      <c r="CA198">
        <v>34</v>
      </c>
      <c r="CB198">
        <v>76</v>
      </c>
      <c r="CC198">
        <v>79</v>
      </c>
      <c r="CD198">
        <v>59</v>
      </c>
      <c r="CE198">
        <v>6</v>
      </c>
      <c r="CF198">
        <v>4</v>
      </c>
      <c r="CG198">
        <v>73</v>
      </c>
      <c r="CH198">
        <v>53</v>
      </c>
      <c r="CI198">
        <v>94</v>
      </c>
      <c r="CJ198">
        <v>18</v>
      </c>
      <c r="CK198">
        <v>25</v>
      </c>
      <c r="CL198">
        <v>58</v>
      </c>
      <c r="CM198">
        <v>67</v>
      </c>
      <c r="CN198">
        <v>13</v>
      </c>
      <c r="CO198">
        <v>47</v>
      </c>
      <c r="CP198">
        <v>44</v>
      </c>
      <c r="CQ198">
        <v>49</v>
      </c>
      <c r="CR198">
        <v>46</v>
      </c>
      <c r="CS198">
        <v>41</v>
      </c>
      <c r="CT198">
        <v>38</v>
      </c>
      <c r="CU198">
        <v>17</v>
      </c>
      <c r="CV198">
        <v>10</v>
      </c>
      <c r="CW198">
        <v>12</v>
      </c>
      <c r="CX198">
        <v>7</v>
      </c>
      <c r="CY198">
        <v>46</v>
      </c>
      <c r="CZ198">
        <v>43</v>
      </c>
      <c r="DA198">
        <v>36</v>
      </c>
      <c r="DB198">
        <v>34</v>
      </c>
      <c r="DC198">
        <v>56</v>
      </c>
      <c r="DD198">
        <v>50</v>
      </c>
      <c r="DE198">
        <v>12</v>
      </c>
      <c r="DF198">
        <v>10</v>
      </c>
      <c r="DG198">
        <v>19</v>
      </c>
      <c r="DH198">
        <v>16</v>
      </c>
      <c r="DI198">
        <v>39</v>
      </c>
      <c r="DJ198">
        <v>37</v>
      </c>
      <c r="DK198">
        <v>45</v>
      </c>
      <c r="DL198">
        <v>42</v>
      </c>
      <c r="DM198">
        <v>10</v>
      </c>
      <c r="DN198">
        <v>8</v>
      </c>
      <c r="DO198">
        <f t="shared" si="51"/>
        <v>0</v>
      </c>
      <c r="DP198">
        <f t="shared" si="52"/>
        <v>0</v>
      </c>
      <c r="DQ198">
        <f t="shared" si="53"/>
        <v>0</v>
      </c>
      <c r="DR198">
        <f t="shared" si="54"/>
        <v>0</v>
      </c>
      <c r="DS198">
        <f t="shared" si="55"/>
        <v>0</v>
      </c>
      <c r="DT198">
        <f t="shared" si="56"/>
        <v>0</v>
      </c>
      <c r="DU198">
        <f t="shared" si="57"/>
        <v>0</v>
      </c>
      <c r="DV198">
        <f t="shared" si="58"/>
        <v>0</v>
      </c>
      <c r="DW198">
        <f t="shared" si="59"/>
        <v>0</v>
      </c>
      <c r="DX198">
        <f t="shared" si="60"/>
        <v>0</v>
      </c>
      <c r="DY198">
        <f t="shared" si="61"/>
        <v>0</v>
      </c>
      <c r="DZ198">
        <f t="shared" si="62"/>
        <v>0</v>
      </c>
      <c r="EA198">
        <f t="shared" si="63"/>
        <v>0</v>
      </c>
      <c r="EB198">
        <f t="shared" si="64"/>
        <v>0</v>
      </c>
      <c r="EC198">
        <f t="shared" si="65"/>
        <v>0</v>
      </c>
      <c r="ED198">
        <f t="shared" si="66"/>
        <v>0</v>
      </c>
      <c r="EE198" t="b">
        <v>1</v>
      </c>
      <c r="EF198" t="b">
        <f t="shared" si="67"/>
        <v>1</v>
      </c>
    </row>
    <row r="199" spans="1:136" x14ac:dyDescent="0.35">
      <c r="A199">
        <v>58688</v>
      </c>
      <c r="B199">
        <v>39035170201</v>
      </c>
      <c r="C199" t="s">
        <v>4</v>
      </c>
      <c r="D199" t="s">
        <v>237</v>
      </c>
      <c r="E199" t="s">
        <v>5</v>
      </c>
      <c r="F199">
        <v>5</v>
      </c>
      <c r="G199">
        <v>2218</v>
      </c>
      <c r="H199">
        <v>2217</v>
      </c>
      <c r="I199">
        <v>1860</v>
      </c>
      <c r="J199">
        <v>1142</v>
      </c>
      <c r="K199">
        <v>1430</v>
      </c>
      <c r="L199">
        <v>1147</v>
      </c>
      <c r="M199">
        <v>0.14924981280400201</v>
      </c>
      <c r="N199">
        <v>7.1677192317342001E-2</v>
      </c>
      <c r="O199">
        <v>502</v>
      </c>
      <c r="P199">
        <v>0.22633002705139699</v>
      </c>
      <c r="Q199">
        <v>160</v>
      </c>
      <c r="R199">
        <v>7.2169598556607997E-2</v>
      </c>
      <c r="S199">
        <v>53</v>
      </c>
      <c r="T199">
        <v>4.6207497820400997E-2</v>
      </c>
      <c r="U199">
        <v>22</v>
      </c>
      <c r="V199">
        <v>1.9264448336251998E-2</v>
      </c>
      <c r="W199">
        <v>92</v>
      </c>
      <c r="X199">
        <v>4.9462365591398001E-2</v>
      </c>
      <c r="Y199">
        <v>6</v>
      </c>
      <c r="Z199">
        <v>2.7051397655550001E-3</v>
      </c>
      <c r="AA199">
        <v>958</v>
      </c>
      <c r="AB199">
        <v>0.43192064923354301</v>
      </c>
      <c r="AC199">
        <v>0.17128205128205201</v>
      </c>
      <c r="AD199">
        <v>9.2130989041095805</v>
      </c>
      <c r="AE199">
        <v>65.496129999999894</v>
      </c>
      <c r="AF199">
        <v>0.28169930199999998</v>
      </c>
      <c r="AG199">
        <v>20</v>
      </c>
      <c r="AH199">
        <v>0.2</v>
      </c>
      <c r="AI199">
        <v>2249.0865098386998</v>
      </c>
      <c r="AJ199">
        <v>189.660782314919</v>
      </c>
      <c r="AK199">
        <v>639</v>
      </c>
      <c r="AL199">
        <v>0.44685314685314598</v>
      </c>
      <c r="AM199">
        <v>2.0952856455645E-2</v>
      </c>
      <c r="AN199">
        <v>0.100879544068548</v>
      </c>
      <c r="AO199">
        <v>0.39639965517741899</v>
      </c>
      <c r="AP199">
        <v>1.3988563358991899</v>
      </c>
      <c r="AQ199">
        <v>6.9325251210000001E-6</v>
      </c>
      <c r="AR199">
        <v>11.4922355859081</v>
      </c>
      <c r="AS199">
        <v>5.5191438084353299</v>
      </c>
      <c r="AT199">
        <v>11.4922355859081</v>
      </c>
      <c r="AU199">
        <v>5.5191438084353299</v>
      </c>
      <c r="AV199">
        <v>9.7012378449999996</v>
      </c>
      <c r="AW199">
        <v>4.6590174800000002</v>
      </c>
      <c r="AX199">
        <v>0.89549887800000005</v>
      </c>
      <c r="AY199">
        <v>0.430063152</v>
      </c>
      <c r="AZ199">
        <v>0.59699925200000004</v>
      </c>
      <c r="BA199">
        <v>0.286708768</v>
      </c>
      <c r="BB199">
        <v>11.0444861474961</v>
      </c>
      <c r="BC199">
        <v>5.3041122314833</v>
      </c>
      <c r="BD199">
        <v>10.745986521888099</v>
      </c>
      <c r="BE199">
        <v>5.1607578468486199</v>
      </c>
      <c r="BF199">
        <v>10.8952363346921</v>
      </c>
      <c r="BG199">
        <v>5.23243503916596</v>
      </c>
      <c r="BH199">
        <v>2.83574644327603</v>
      </c>
      <c r="BI199">
        <v>1.3618666540294899</v>
      </c>
      <c r="BJ199">
        <v>4.4774943841200603</v>
      </c>
      <c r="BK199">
        <v>2.1503157695202599</v>
      </c>
      <c r="BL199">
        <v>6.8654913889840898</v>
      </c>
      <c r="BM199">
        <v>3.2971508465977299</v>
      </c>
      <c r="BN199">
        <v>7.4624906402000999</v>
      </c>
      <c r="BO199">
        <v>3.5838596158670999</v>
      </c>
      <c r="BP199">
        <v>1.94024756645202</v>
      </c>
      <c r="BQ199">
        <v>0.93180350012544599</v>
      </c>
      <c r="BR199">
        <v>15</v>
      </c>
      <c r="BS199">
        <v>13</v>
      </c>
      <c r="BT199">
        <v>38</v>
      </c>
      <c r="BU199">
        <v>6</v>
      </c>
      <c r="BV199">
        <v>48</v>
      </c>
      <c r="BW199">
        <v>55</v>
      </c>
      <c r="BX199">
        <v>28</v>
      </c>
      <c r="BY199">
        <v>3</v>
      </c>
      <c r="BZ199">
        <v>98</v>
      </c>
      <c r="CA199">
        <v>27</v>
      </c>
      <c r="CB199">
        <v>77</v>
      </c>
      <c r="CC199">
        <v>77</v>
      </c>
      <c r="CD199">
        <v>65</v>
      </c>
      <c r="CE199">
        <v>6</v>
      </c>
      <c r="CF199">
        <v>4</v>
      </c>
      <c r="CG199">
        <v>74</v>
      </c>
      <c r="CH199">
        <v>72</v>
      </c>
      <c r="CI199">
        <v>73</v>
      </c>
      <c r="CJ199">
        <v>19</v>
      </c>
      <c r="CK199">
        <v>30</v>
      </c>
      <c r="CL199">
        <v>46</v>
      </c>
      <c r="CM199">
        <v>50</v>
      </c>
      <c r="CN199">
        <v>13</v>
      </c>
      <c r="CO199">
        <v>46</v>
      </c>
      <c r="CP199">
        <v>48</v>
      </c>
      <c r="CQ199">
        <v>47</v>
      </c>
      <c r="CR199">
        <v>49</v>
      </c>
      <c r="CS199">
        <v>42</v>
      </c>
      <c r="CT199">
        <v>45</v>
      </c>
      <c r="CU199">
        <v>15</v>
      </c>
      <c r="CV199">
        <v>12</v>
      </c>
      <c r="CW199">
        <v>11</v>
      </c>
      <c r="CX199">
        <v>8</v>
      </c>
      <c r="CY199">
        <v>45</v>
      </c>
      <c r="CZ199">
        <v>47</v>
      </c>
      <c r="DA199">
        <v>43</v>
      </c>
      <c r="DB199">
        <v>46</v>
      </c>
      <c r="DC199">
        <v>45</v>
      </c>
      <c r="DD199">
        <v>43</v>
      </c>
      <c r="DE199">
        <v>12</v>
      </c>
      <c r="DF199">
        <v>11</v>
      </c>
      <c r="DG199">
        <v>22</v>
      </c>
      <c r="DH199">
        <v>22</v>
      </c>
      <c r="DI199">
        <v>32</v>
      </c>
      <c r="DJ199">
        <v>33</v>
      </c>
      <c r="DK199">
        <v>36</v>
      </c>
      <c r="DL199">
        <v>35</v>
      </c>
      <c r="DM199">
        <v>9</v>
      </c>
      <c r="DN199">
        <v>9</v>
      </c>
      <c r="DO199">
        <f t="shared" si="51"/>
        <v>0</v>
      </c>
      <c r="DP199">
        <f t="shared" si="52"/>
        <v>0</v>
      </c>
      <c r="DQ199">
        <f t="shared" si="53"/>
        <v>0</v>
      </c>
      <c r="DR199">
        <f t="shared" si="54"/>
        <v>0</v>
      </c>
      <c r="DS199">
        <f t="shared" si="55"/>
        <v>0</v>
      </c>
      <c r="DT199">
        <f t="shared" si="56"/>
        <v>0</v>
      </c>
      <c r="DU199">
        <f t="shared" si="57"/>
        <v>0</v>
      </c>
      <c r="DV199">
        <f t="shared" si="58"/>
        <v>0</v>
      </c>
      <c r="DW199">
        <f t="shared" si="59"/>
        <v>0</v>
      </c>
      <c r="DX199">
        <f t="shared" si="60"/>
        <v>0</v>
      </c>
      <c r="DY199">
        <f t="shared" si="61"/>
        <v>0</v>
      </c>
      <c r="DZ199">
        <f t="shared" si="62"/>
        <v>0</v>
      </c>
      <c r="EA199">
        <f t="shared" si="63"/>
        <v>0</v>
      </c>
      <c r="EB199">
        <f t="shared" si="64"/>
        <v>0</v>
      </c>
      <c r="EC199">
        <f t="shared" si="65"/>
        <v>0</v>
      </c>
      <c r="ED199">
        <f t="shared" si="66"/>
        <v>0</v>
      </c>
      <c r="EE199" t="b">
        <v>1</v>
      </c>
      <c r="EF199" t="b">
        <f t="shared" si="67"/>
        <v>1</v>
      </c>
    </row>
    <row r="200" spans="1:136" x14ac:dyDescent="0.35">
      <c r="A200">
        <v>58689</v>
      </c>
      <c r="B200">
        <v>39035170202</v>
      </c>
      <c r="C200" t="s">
        <v>4</v>
      </c>
      <c r="D200" t="s">
        <v>237</v>
      </c>
      <c r="E200" t="s">
        <v>5</v>
      </c>
      <c r="F200">
        <v>5</v>
      </c>
      <c r="G200">
        <v>3903</v>
      </c>
      <c r="H200">
        <v>3732</v>
      </c>
      <c r="I200">
        <v>3276</v>
      </c>
      <c r="J200">
        <v>1939</v>
      </c>
      <c r="K200">
        <v>2101</v>
      </c>
      <c r="L200">
        <v>1968</v>
      </c>
      <c r="M200">
        <v>0.115134557224923</v>
      </c>
      <c r="N200">
        <v>6.5377055387780006E-2</v>
      </c>
      <c r="O200">
        <v>471</v>
      </c>
      <c r="P200">
        <v>0.120676402767102</v>
      </c>
      <c r="Q200">
        <v>409</v>
      </c>
      <c r="R200">
        <v>0.109592711682743</v>
      </c>
      <c r="S200">
        <v>9</v>
      </c>
      <c r="T200">
        <v>4.5731707317070002E-3</v>
      </c>
      <c r="U200">
        <v>24</v>
      </c>
      <c r="V200">
        <v>1.2377514182568E-2</v>
      </c>
      <c r="W200">
        <v>112</v>
      </c>
      <c r="X200">
        <v>3.4188034188033997E-2</v>
      </c>
      <c r="Y200">
        <v>200</v>
      </c>
      <c r="Z200">
        <v>5.1242633871380998E-2</v>
      </c>
      <c r="AA200">
        <v>1298</v>
      </c>
      <c r="AB200">
        <v>0.33256469382526199</v>
      </c>
      <c r="AC200">
        <v>0.16615384615384701</v>
      </c>
      <c r="AD200">
        <v>9.1551950684931498</v>
      </c>
      <c r="AE200">
        <v>65.521919999999895</v>
      </c>
      <c r="AF200">
        <v>0.27870046399999998</v>
      </c>
      <c r="AG200">
        <v>20</v>
      </c>
      <c r="AH200">
        <v>0.2</v>
      </c>
      <c r="AI200">
        <v>2059.43105429047</v>
      </c>
      <c r="AJ200">
        <v>399.86518823239402</v>
      </c>
      <c r="AK200">
        <v>970</v>
      </c>
      <c r="AL200">
        <v>0.46168491194669198</v>
      </c>
      <c r="AM200">
        <v>2.0911063934929999E-2</v>
      </c>
      <c r="AN200">
        <v>9.7724188237115997E-2</v>
      </c>
      <c r="AO200">
        <v>0.28242485825741798</v>
      </c>
      <c r="AP200">
        <v>1.1773005603214399</v>
      </c>
      <c r="AQ200">
        <v>6.3381536E-6</v>
      </c>
      <c r="AR200">
        <v>8.7502263490941399</v>
      </c>
      <c r="AS200">
        <v>4.9686562094712796</v>
      </c>
      <c r="AT200">
        <v>8.8653609063190704</v>
      </c>
      <c r="AU200">
        <v>5.03403326485906</v>
      </c>
      <c r="AV200">
        <v>7.3686116479999999</v>
      </c>
      <c r="AW200">
        <v>4.1841315200000002</v>
      </c>
      <c r="AX200">
        <v>0.69080734200000005</v>
      </c>
      <c r="AY200">
        <v>0.39226232999999999</v>
      </c>
      <c r="AZ200">
        <v>0.46053822799999999</v>
      </c>
      <c r="BA200">
        <v>0.26150822000000001</v>
      </c>
      <c r="BB200">
        <v>8.4048226774193697</v>
      </c>
      <c r="BC200">
        <v>4.7725250433079403</v>
      </c>
      <c r="BD200">
        <v>10.016706478568301</v>
      </c>
      <c r="BE200">
        <v>5.6878038187368603</v>
      </c>
      <c r="BF200">
        <v>8.5199572346443002</v>
      </c>
      <c r="BG200">
        <v>4.8379020986957197</v>
      </c>
      <c r="BH200">
        <v>2.1875565872735301</v>
      </c>
      <c r="BI200">
        <v>1.2421640523678199</v>
      </c>
      <c r="BJ200">
        <v>3.2237676022978401</v>
      </c>
      <c r="BK200">
        <v>1.83055755085784</v>
      </c>
      <c r="BL200">
        <v>4.7205168462218401</v>
      </c>
      <c r="BM200">
        <v>2.6804592708989801</v>
      </c>
      <c r="BN200">
        <v>5.2961896323464499</v>
      </c>
      <c r="BO200">
        <v>3.0073445478378802</v>
      </c>
      <c r="BP200">
        <v>1.3816146866990699</v>
      </c>
      <c r="BQ200">
        <v>0.78452466465336002</v>
      </c>
      <c r="BR200">
        <v>8</v>
      </c>
      <c r="BS200">
        <v>9</v>
      </c>
      <c r="BT200">
        <v>22</v>
      </c>
      <c r="BU200">
        <v>13</v>
      </c>
      <c r="BV200">
        <v>4</v>
      </c>
      <c r="BW200">
        <v>48</v>
      </c>
      <c r="BX200">
        <v>19</v>
      </c>
      <c r="BY200">
        <v>46</v>
      </c>
      <c r="BZ200">
        <v>96</v>
      </c>
      <c r="CA200">
        <v>23</v>
      </c>
      <c r="CB200">
        <v>76</v>
      </c>
      <c r="CC200">
        <v>77</v>
      </c>
      <c r="CD200">
        <v>64</v>
      </c>
      <c r="CE200">
        <v>6</v>
      </c>
      <c r="CF200">
        <v>4</v>
      </c>
      <c r="CG200">
        <v>73</v>
      </c>
      <c r="CH200">
        <v>87</v>
      </c>
      <c r="CI200">
        <v>74</v>
      </c>
      <c r="CJ200">
        <v>19</v>
      </c>
      <c r="CK200">
        <v>28</v>
      </c>
      <c r="CL200">
        <v>41</v>
      </c>
      <c r="CM200">
        <v>46</v>
      </c>
      <c r="CN200">
        <v>12</v>
      </c>
      <c r="CO200">
        <v>37</v>
      </c>
      <c r="CP200">
        <v>44</v>
      </c>
      <c r="CQ200">
        <v>39</v>
      </c>
      <c r="CR200">
        <v>45</v>
      </c>
      <c r="CS200">
        <v>35</v>
      </c>
      <c r="CT200">
        <v>41</v>
      </c>
      <c r="CU200">
        <v>10</v>
      </c>
      <c r="CV200">
        <v>10</v>
      </c>
      <c r="CW200">
        <v>7</v>
      </c>
      <c r="CX200">
        <v>6</v>
      </c>
      <c r="CY200">
        <v>36</v>
      </c>
      <c r="CZ200">
        <v>42</v>
      </c>
      <c r="DA200">
        <v>41</v>
      </c>
      <c r="DB200">
        <v>50</v>
      </c>
      <c r="DC200">
        <v>36</v>
      </c>
      <c r="DD200">
        <v>40</v>
      </c>
      <c r="DE200">
        <v>9</v>
      </c>
      <c r="DF200">
        <v>10</v>
      </c>
      <c r="DG200">
        <v>16</v>
      </c>
      <c r="DH200">
        <v>18</v>
      </c>
      <c r="DI200">
        <v>24</v>
      </c>
      <c r="DJ200">
        <v>27</v>
      </c>
      <c r="DK200">
        <v>28</v>
      </c>
      <c r="DL200">
        <v>30</v>
      </c>
      <c r="DM200">
        <v>7</v>
      </c>
      <c r="DN200">
        <v>8</v>
      </c>
      <c r="DO200">
        <f t="shared" si="51"/>
        <v>0</v>
      </c>
      <c r="DP200">
        <f t="shared" si="52"/>
        <v>0</v>
      </c>
      <c r="DQ200">
        <f t="shared" si="53"/>
        <v>0</v>
      </c>
      <c r="DR200">
        <f t="shared" si="54"/>
        <v>0</v>
      </c>
      <c r="DS200">
        <f t="shared" si="55"/>
        <v>0</v>
      </c>
      <c r="DT200">
        <f t="shared" si="56"/>
        <v>0</v>
      </c>
      <c r="DU200">
        <f t="shared" si="57"/>
        <v>0</v>
      </c>
      <c r="DV200">
        <f t="shared" si="58"/>
        <v>0</v>
      </c>
      <c r="DW200">
        <f t="shared" si="59"/>
        <v>0</v>
      </c>
      <c r="DX200">
        <f t="shared" si="60"/>
        <v>0</v>
      </c>
      <c r="DY200">
        <f t="shared" si="61"/>
        <v>0</v>
      </c>
      <c r="DZ200">
        <f t="shared" si="62"/>
        <v>0</v>
      </c>
      <c r="EA200">
        <f t="shared" si="63"/>
        <v>0</v>
      </c>
      <c r="EB200">
        <f t="shared" si="64"/>
        <v>0</v>
      </c>
      <c r="EC200">
        <f t="shared" si="65"/>
        <v>0</v>
      </c>
      <c r="ED200">
        <f t="shared" si="66"/>
        <v>0</v>
      </c>
      <c r="EE200" t="b">
        <v>1</v>
      </c>
      <c r="EF200" t="b">
        <f t="shared" si="67"/>
        <v>1</v>
      </c>
    </row>
    <row r="201" spans="1:136" x14ac:dyDescent="0.35">
      <c r="A201">
        <v>58704</v>
      </c>
      <c r="B201">
        <v>39035173104</v>
      </c>
      <c r="C201" t="s">
        <v>4</v>
      </c>
      <c r="D201" t="s">
        <v>237</v>
      </c>
      <c r="E201" t="s">
        <v>5</v>
      </c>
      <c r="F201">
        <v>5</v>
      </c>
      <c r="G201">
        <v>4365</v>
      </c>
      <c r="H201">
        <v>4190</v>
      </c>
      <c r="I201">
        <v>3568</v>
      </c>
      <c r="J201">
        <v>2048</v>
      </c>
      <c r="K201">
        <v>2118</v>
      </c>
      <c r="L201">
        <v>2247</v>
      </c>
      <c r="M201">
        <v>0.16156697750330101</v>
      </c>
      <c r="N201">
        <v>9.1251073637887994E-2</v>
      </c>
      <c r="O201">
        <v>750</v>
      </c>
      <c r="P201">
        <v>0.17182130584192401</v>
      </c>
      <c r="Q201">
        <v>634</v>
      </c>
      <c r="R201">
        <v>0.15131264916467699</v>
      </c>
      <c r="S201">
        <v>84</v>
      </c>
      <c r="T201">
        <v>3.7383177570092997E-2</v>
      </c>
      <c r="U201">
        <v>65</v>
      </c>
      <c r="V201">
        <v>3.173828125E-2</v>
      </c>
      <c r="W201">
        <v>201</v>
      </c>
      <c r="X201">
        <v>5.6334080717489E-2</v>
      </c>
      <c r="Y201">
        <v>170</v>
      </c>
      <c r="Z201">
        <v>3.8946162657503003E-2</v>
      </c>
      <c r="AA201">
        <v>1274</v>
      </c>
      <c r="AB201">
        <v>0.29186712485681499</v>
      </c>
      <c r="AC201">
        <v>0.17948717948717999</v>
      </c>
      <c r="AD201">
        <v>9.1793865753424697</v>
      </c>
      <c r="AE201">
        <v>61.7534899999999</v>
      </c>
      <c r="AF201">
        <v>0.268861766</v>
      </c>
      <c r="AG201">
        <v>20</v>
      </c>
      <c r="AH201">
        <v>0.2</v>
      </c>
      <c r="AI201">
        <v>6277.1873027967604</v>
      </c>
      <c r="AJ201">
        <v>109.17194480963801</v>
      </c>
      <c r="AK201">
        <v>304</v>
      </c>
      <c r="AL201">
        <v>0.143531633616619</v>
      </c>
      <c r="AM201">
        <v>2.7799210425782001E-2</v>
      </c>
      <c r="AN201">
        <v>0.409354998734411</v>
      </c>
      <c r="AO201">
        <v>1.10313823559983</v>
      </c>
      <c r="AP201">
        <v>1.93254874798845</v>
      </c>
      <c r="AQ201">
        <v>3.0838379055847E-2</v>
      </c>
      <c r="AR201">
        <v>12.279090290250799</v>
      </c>
      <c r="AS201">
        <v>6.9350815964794803</v>
      </c>
      <c r="AT201">
        <v>8.7246167851782506</v>
      </c>
      <c r="AU201">
        <v>4.9275579764459501</v>
      </c>
      <c r="AV201">
        <v>10.017152640000001</v>
      </c>
      <c r="AW201">
        <v>5.6575665879999999</v>
      </c>
      <c r="AX201">
        <v>0.96940186800000006</v>
      </c>
      <c r="AY201">
        <v>0.54750644400000004</v>
      </c>
      <c r="AZ201">
        <v>0.646267912</v>
      </c>
      <c r="BA201">
        <v>0.36500429600000001</v>
      </c>
      <c r="BB201">
        <v>14.2178940202904</v>
      </c>
      <c r="BC201">
        <v>8.0300944801341405</v>
      </c>
      <c r="BD201">
        <v>9.0477507401848491</v>
      </c>
      <c r="BE201">
        <v>5.1100601237217198</v>
      </c>
      <c r="BF201">
        <v>6.6242460776353402</v>
      </c>
      <c r="BG201">
        <v>3.7412940191534001</v>
      </c>
      <c r="BH201">
        <v>4.2007414150858198</v>
      </c>
      <c r="BI201">
        <v>2.3725279145850799</v>
      </c>
      <c r="BJ201">
        <v>11.632822380237601</v>
      </c>
      <c r="BK201">
        <v>6.5700773019279302</v>
      </c>
      <c r="BL201">
        <v>10.178719582707901</v>
      </c>
      <c r="BM201">
        <v>5.7488176391869397</v>
      </c>
      <c r="BN201">
        <v>9.0477507401848491</v>
      </c>
      <c r="BO201">
        <v>5.1100601237217198</v>
      </c>
      <c r="BP201">
        <v>11.955956335244201</v>
      </c>
      <c r="BQ201">
        <v>6.7525794492037097</v>
      </c>
      <c r="BR201">
        <v>19</v>
      </c>
      <c r="BS201">
        <v>25</v>
      </c>
      <c r="BT201">
        <v>30</v>
      </c>
      <c r="BU201">
        <v>22</v>
      </c>
      <c r="BV201">
        <v>38</v>
      </c>
      <c r="BW201">
        <v>65</v>
      </c>
      <c r="BX201">
        <v>33</v>
      </c>
      <c r="BY201">
        <v>28</v>
      </c>
      <c r="BZ201">
        <v>93</v>
      </c>
      <c r="CA201">
        <v>36</v>
      </c>
      <c r="CB201">
        <v>76</v>
      </c>
      <c r="CC201">
        <v>54</v>
      </c>
      <c r="CD201">
        <v>62</v>
      </c>
      <c r="CE201">
        <v>6</v>
      </c>
      <c r="CF201">
        <v>4</v>
      </c>
      <c r="CG201">
        <v>88</v>
      </c>
      <c r="CH201">
        <v>56</v>
      </c>
      <c r="CI201">
        <v>41</v>
      </c>
      <c r="CJ201">
        <v>26</v>
      </c>
      <c r="CK201">
        <v>72</v>
      </c>
      <c r="CL201">
        <v>63</v>
      </c>
      <c r="CM201">
        <v>56</v>
      </c>
      <c r="CN201">
        <v>74</v>
      </c>
      <c r="CO201">
        <v>48</v>
      </c>
      <c r="CP201">
        <v>58</v>
      </c>
      <c r="CQ201">
        <v>38</v>
      </c>
      <c r="CR201">
        <v>44</v>
      </c>
      <c r="CS201">
        <v>43</v>
      </c>
      <c r="CT201">
        <v>52</v>
      </c>
      <c r="CU201">
        <v>17</v>
      </c>
      <c r="CV201">
        <v>18</v>
      </c>
      <c r="CW201">
        <v>12</v>
      </c>
      <c r="CX201">
        <v>11</v>
      </c>
      <c r="CY201">
        <v>54</v>
      </c>
      <c r="CZ201">
        <v>65</v>
      </c>
      <c r="DA201">
        <v>38</v>
      </c>
      <c r="DB201">
        <v>46</v>
      </c>
      <c r="DC201">
        <v>29</v>
      </c>
      <c r="DD201">
        <v>32</v>
      </c>
      <c r="DE201">
        <v>19</v>
      </c>
      <c r="DF201">
        <v>21</v>
      </c>
      <c r="DG201">
        <v>46</v>
      </c>
      <c r="DH201">
        <v>56</v>
      </c>
      <c r="DI201">
        <v>42</v>
      </c>
      <c r="DJ201">
        <v>51</v>
      </c>
      <c r="DK201">
        <v>41</v>
      </c>
      <c r="DL201">
        <v>47</v>
      </c>
      <c r="DM201">
        <v>47</v>
      </c>
      <c r="DN201">
        <v>57</v>
      </c>
      <c r="DO201">
        <f t="shared" si="51"/>
        <v>0</v>
      </c>
      <c r="DP201">
        <f t="shared" si="52"/>
        <v>0</v>
      </c>
      <c r="DQ201">
        <f t="shared" si="53"/>
        <v>0</v>
      </c>
      <c r="DR201">
        <f t="shared" si="54"/>
        <v>0</v>
      </c>
      <c r="DS201">
        <f t="shared" si="55"/>
        <v>0</v>
      </c>
      <c r="DT201">
        <f t="shared" si="56"/>
        <v>0</v>
      </c>
      <c r="DU201">
        <f t="shared" si="57"/>
        <v>0</v>
      </c>
      <c r="DV201">
        <f t="shared" si="58"/>
        <v>0</v>
      </c>
      <c r="DW201">
        <f t="shared" si="59"/>
        <v>0</v>
      </c>
      <c r="DX201">
        <f t="shared" si="60"/>
        <v>0</v>
      </c>
      <c r="DY201">
        <f t="shared" si="61"/>
        <v>0</v>
      </c>
      <c r="DZ201">
        <f t="shared" si="62"/>
        <v>0</v>
      </c>
      <c r="EA201">
        <f t="shared" si="63"/>
        <v>0</v>
      </c>
      <c r="EB201">
        <f t="shared" si="64"/>
        <v>0</v>
      </c>
      <c r="EC201">
        <f t="shared" si="65"/>
        <v>0</v>
      </c>
      <c r="ED201">
        <f t="shared" si="66"/>
        <v>0</v>
      </c>
      <c r="EE201" t="b">
        <v>1</v>
      </c>
      <c r="EF201" t="b">
        <f t="shared" si="67"/>
        <v>1</v>
      </c>
    </row>
    <row r="202" spans="1:136" x14ac:dyDescent="0.35">
      <c r="A202">
        <v>58724</v>
      </c>
      <c r="B202">
        <v>39035175201</v>
      </c>
      <c r="C202" t="s">
        <v>4</v>
      </c>
      <c r="D202" t="s">
        <v>237</v>
      </c>
      <c r="E202" t="s">
        <v>5</v>
      </c>
      <c r="F202">
        <v>5</v>
      </c>
      <c r="G202">
        <v>6493</v>
      </c>
      <c r="H202">
        <v>6451</v>
      </c>
      <c r="I202">
        <v>4606</v>
      </c>
      <c r="J202">
        <v>2771</v>
      </c>
      <c r="K202">
        <v>2974</v>
      </c>
      <c r="L202">
        <v>3914</v>
      </c>
      <c r="M202">
        <v>0.12662926911523401</v>
      </c>
      <c r="N202">
        <v>7.3134857878807996E-2</v>
      </c>
      <c r="O202">
        <v>963</v>
      </c>
      <c r="P202">
        <v>0.14831356845833901</v>
      </c>
      <c r="Q202">
        <v>677</v>
      </c>
      <c r="R202">
        <v>0.104944969772128</v>
      </c>
      <c r="S202">
        <v>182</v>
      </c>
      <c r="T202">
        <v>4.6499744506897998E-2</v>
      </c>
      <c r="U202">
        <v>18</v>
      </c>
      <c r="V202">
        <v>6.4958498736920004E-3</v>
      </c>
      <c r="W202">
        <v>149</v>
      </c>
      <c r="X202">
        <v>3.2349109856709003E-2</v>
      </c>
      <c r="Y202">
        <v>225</v>
      </c>
      <c r="Z202">
        <v>3.4652702910826998E-2</v>
      </c>
      <c r="AA202">
        <v>1061</v>
      </c>
      <c r="AB202">
        <v>0.16340674572616601</v>
      </c>
      <c r="AC202">
        <v>0.175384615384615</v>
      </c>
      <c r="AD202">
        <v>9.1793882191780796</v>
      </c>
      <c r="AE202">
        <v>59.649920000000002</v>
      </c>
      <c r="AF202">
        <v>0.23507541900000001</v>
      </c>
      <c r="AG202">
        <v>20</v>
      </c>
      <c r="AH202">
        <v>0.2</v>
      </c>
      <c r="AI202">
        <v>3365.3652734622301</v>
      </c>
      <c r="AJ202">
        <v>46.375266814537902</v>
      </c>
      <c r="AK202">
        <v>371</v>
      </c>
      <c r="AL202">
        <v>0.124747814391392</v>
      </c>
      <c r="AM202">
        <v>3.8828337052227997E-2</v>
      </c>
      <c r="AN202">
        <v>8.9813724805942005E-2</v>
      </c>
      <c r="AO202">
        <v>0.16734814557717001</v>
      </c>
      <c r="AP202">
        <v>0.91683503783252496</v>
      </c>
      <c r="AQ202">
        <v>1.0925557106959E-2</v>
      </c>
      <c r="AR202">
        <v>9.6238244527577805</v>
      </c>
      <c r="AS202">
        <v>5.5582491987894</v>
      </c>
      <c r="AT202">
        <v>4.5586536881484196</v>
      </c>
      <c r="AU202">
        <v>2.63285488363708</v>
      </c>
      <c r="AV202">
        <v>6.8379805259999999</v>
      </c>
      <c r="AW202">
        <v>3.9492823320000001</v>
      </c>
      <c r="AX202">
        <v>0.75977561400000004</v>
      </c>
      <c r="AY202">
        <v>0.43880914799999998</v>
      </c>
      <c r="AZ202">
        <v>0.50651707599999996</v>
      </c>
      <c r="BA202">
        <v>0.29253943199999999</v>
      </c>
      <c r="BB202">
        <v>10.1303415292187</v>
      </c>
      <c r="BC202">
        <v>5.8507886303046401</v>
      </c>
      <c r="BD202">
        <v>4.3053951499179499</v>
      </c>
      <c r="BE202">
        <v>2.4865851678794701</v>
      </c>
      <c r="BF202">
        <v>4.8119122263788903</v>
      </c>
      <c r="BG202">
        <v>2.7791245993947</v>
      </c>
      <c r="BH202">
        <v>4.5586536881484196</v>
      </c>
      <c r="BI202">
        <v>2.63285488363708</v>
      </c>
      <c r="BJ202">
        <v>3.2923609969960799</v>
      </c>
      <c r="BK202">
        <v>1.901506304849</v>
      </c>
      <c r="BL202">
        <v>3.9255073425722502</v>
      </c>
      <c r="BM202">
        <v>2.2671805942430399</v>
      </c>
      <c r="BN202">
        <v>5.31842930283982</v>
      </c>
      <c r="BO202">
        <v>3.0716640309099299</v>
      </c>
      <c r="BP202">
        <v>8.3575317616054399</v>
      </c>
      <c r="BQ202">
        <v>4.8269006200013198</v>
      </c>
      <c r="BR202">
        <v>10</v>
      </c>
      <c r="BS202">
        <v>14</v>
      </c>
      <c r="BT202">
        <v>26</v>
      </c>
      <c r="BU202">
        <v>12</v>
      </c>
      <c r="BV202">
        <v>49</v>
      </c>
      <c r="BW202">
        <v>40</v>
      </c>
      <c r="BX202">
        <v>18</v>
      </c>
      <c r="BY202">
        <v>22</v>
      </c>
      <c r="BZ202">
        <v>53</v>
      </c>
      <c r="CA202">
        <v>31</v>
      </c>
      <c r="CB202">
        <v>76</v>
      </c>
      <c r="CC202">
        <v>36</v>
      </c>
      <c r="CD202">
        <v>54</v>
      </c>
      <c r="CE202">
        <v>6</v>
      </c>
      <c r="CF202">
        <v>4</v>
      </c>
      <c r="CG202">
        <v>80</v>
      </c>
      <c r="CH202">
        <v>34</v>
      </c>
      <c r="CI202">
        <v>38</v>
      </c>
      <c r="CJ202">
        <v>36</v>
      </c>
      <c r="CK202">
        <v>26</v>
      </c>
      <c r="CL202">
        <v>31</v>
      </c>
      <c r="CM202">
        <v>42</v>
      </c>
      <c r="CN202">
        <v>66</v>
      </c>
      <c r="CO202">
        <v>40</v>
      </c>
      <c r="CP202">
        <v>48</v>
      </c>
      <c r="CQ202">
        <v>21</v>
      </c>
      <c r="CR202">
        <v>23</v>
      </c>
      <c r="CS202">
        <v>33</v>
      </c>
      <c r="CT202">
        <v>38</v>
      </c>
      <c r="CU202">
        <v>12</v>
      </c>
      <c r="CV202">
        <v>12</v>
      </c>
      <c r="CW202">
        <v>8</v>
      </c>
      <c r="CX202">
        <v>8</v>
      </c>
      <c r="CY202">
        <v>42</v>
      </c>
      <c r="CZ202">
        <v>51</v>
      </c>
      <c r="DA202">
        <v>22</v>
      </c>
      <c r="DB202">
        <v>25</v>
      </c>
      <c r="DC202">
        <v>21</v>
      </c>
      <c r="DD202">
        <v>25</v>
      </c>
      <c r="DE202">
        <v>21</v>
      </c>
      <c r="DF202">
        <v>23</v>
      </c>
      <c r="DG202">
        <v>16</v>
      </c>
      <c r="DH202">
        <v>19</v>
      </c>
      <c r="DI202">
        <v>21</v>
      </c>
      <c r="DJ202">
        <v>23</v>
      </c>
      <c r="DK202">
        <v>28</v>
      </c>
      <c r="DL202">
        <v>31</v>
      </c>
      <c r="DM202">
        <v>35</v>
      </c>
      <c r="DN202">
        <v>42</v>
      </c>
      <c r="DO202">
        <f t="shared" si="51"/>
        <v>0</v>
      </c>
      <c r="DP202">
        <f t="shared" si="52"/>
        <v>0</v>
      </c>
      <c r="DQ202">
        <f t="shared" si="53"/>
        <v>0</v>
      </c>
      <c r="DR202">
        <f t="shared" si="54"/>
        <v>0</v>
      </c>
      <c r="DS202">
        <f t="shared" si="55"/>
        <v>0</v>
      </c>
      <c r="DT202">
        <f t="shared" si="56"/>
        <v>0</v>
      </c>
      <c r="DU202">
        <f t="shared" si="57"/>
        <v>0</v>
      </c>
      <c r="DV202">
        <f t="shared" si="58"/>
        <v>0</v>
      </c>
      <c r="DW202">
        <f t="shared" si="59"/>
        <v>0</v>
      </c>
      <c r="DX202">
        <f t="shared" si="60"/>
        <v>0</v>
      </c>
      <c r="DY202">
        <f t="shared" si="61"/>
        <v>0</v>
      </c>
      <c r="DZ202">
        <f t="shared" si="62"/>
        <v>0</v>
      </c>
      <c r="EA202">
        <f t="shared" si="63"/>
        <v>0</v>
      </c>
      <c r="EB202">
        <f t="shared" si="64"/>
        <v>0</v>
      </c>
      <c r="EC202">
        <f t="shared" si="65"/>
        <v>0</v>
      </c>
      <c r="ED202">
        <f t="shared" si="66"/>
        <v>0</v>
      </c>
      <c r="EE202" t="b">
        <v>1</v>
      </c>
      <c r="EF202" t="b">
        <f t="shared" si="67"/>
        <v>1</v>
      </c>
    </row>
    <row r="203" spans="1:136" x14ac:dyDescent="0.35">
      <c r="A203">
        <v>58726</v>
      </c>
      <c r="B203">
        <v>39035176100</v>
      </c>
      <c r="C203" t="s">
        <v>4</v>
      </c>
      <c r="D203" t="s">
        <v>237</v>
      </c>
      <c r="E203" t="s">
        <v>5</v>
      </c>
      <c r="F203">
        <v>5</v>
      </c>
      <c r="G203">
        <v>2409</v>
      </c>
      <c r="H203">
        <v>2404</v>
      </c>
      <c r="I203">
        <v>1851</v>
      </c>
      <c r="J203">
        <v>924</v>
      </c>
      <c r="K203">
        <v>969</v>
      </c>
      <c r="L203">
        <v>1392</v>
      </c>
      <c r="M203">
        <v>8.3511792646682001E-2</v>
      </c>
      <c r="N203">
        <v>6.9336657820356001E-2</v>
      </c>
      <c r="O203">
        <v>229</v>
      </c>
      <c r="P203">
        <v>9.5060190950602003E-2</v>
      </c>
      <c r="Q203">
        <v>173</v>
      </c>
      <c r="R203">
        <v>7.1963394342761999E-2</v>
      </c>
      <c r="S203">
        <v>64</v>
      </c>
      <c r="T203">
        <v>4.5977011494252998E-2</v>
      </c>
      <c r="U203">
        <v>0</v>
      </c>
      <c r="V203">
        <v>0</v>
      </c>
      <c r="W203">
        <v>57</v>
      </c>
      <c r="X203">
        <v>3.0794165316045001E-2</v>
      </c>
      <c r="Y203">
        <v>122</v>
      </c>
      <c r="Z203">
        <v>5.0643420506434E-2</v>
      </c>
      <c r="AA203">
        <v>617</v>
      </c>
      <c r="AB203">
        <v>0.25612287256122801</v>
      </c>
      <c r="AC203">
        <v>0.19794871794871799</v>
      </c>
      <c r="AD203">
        <v>8.9462764383561506</v>
      </c>
      <c r="AE203">
        <v>61.18768</v>
      </c>
      <c r="AF203">
        <v>0.21905271400000001</v>
      </c>
      <c r="AG203">
        <v>20</v>
      </c>
      <c r="AH203">
        <v>0.2</v>
      </c>
      <c r="AI203">
        <v>6353.8418432546196</v>
      </c>
      <c r="AJ203">
        <v>80.310056288705496</v>
      </c>
      <c r="AK203">
        <v>601</v>
      </c>
      <c r="AL203">
        <v>0.62022703818369396</v>
      </c>
      <c r="AM203">
        <v>2.5197780516358001E-2</v>
      </c>
      <c r="AN203">
        <v>0.19753747068421099</v>
      </c>
      <c r="AO203">
        <v>0.16114587978805101</v>
      </c>
      <c r="AP203">
        <v>2.9168991344025601</v>
      </c>
      <c r="AQ203">
        <v>5.3399668578946999E-2</v>
      </c>
      <c r="AR203">
        <v>5.9293372779144198</v>
      </c>
      <c r="AS203">
        <v>4.9229027052452698</v>
      </c>
      <c r="AT203">
        <v>4.1755896323341002</v>
      </c>
      <c r="AU203">
        <v>3.4668328910178001</v>
      </c>
      <c r="AV203">
        <v>4.17558965</v>
      </c>
      <c r="AW203">
        <v>3.4668329</v>
      </c>
      <c r="AX203">
        <v>0.501070758</v>
      </c>
      <c r="AY203">
        <v>0.41601994799999997</v>
      </c>
      <c r="AZ203">
        <v>0.334047172</v>
      </c>
      <c r="BA203">
        <v>0.27734663199999998</v>
      </c>
      <c r="BB203">
        <v>7.3490377529080098</v>
      </c>
      <c r="BC203">
        <v>6.1016258881913199</v>
      </c>
      <c r="BD203">
        <v>4.0085660470407296</v>
      </c>
      <c r="BE203">
        <v>3.3281595753770801</v>
      </c>
      <c r="BF203">
        <v>7.0985023749679703</v>
      </c>
      <c r="BG203">
        <v>5.89361591473026</v>
      </c>
      <c r="BH203">
        <v>2.0042830235203599</v>
      </c>
      <c r="BI203">
        <v>1.66407978768854</v>
      </c>
      <c r="BJ203">
        <v>4.6766603882141897</v>
      </c>
      <c r="BK203">
        <v>3.8828528379399301</v>
      </c>
      <c r="BL203">
        <v>2.5053537794004601</v>
      </c>
      <c r="BM203">
        <v>2.08009973461068</v>
      </c>
      <c r="BN203">
        <v>5.5117783146810098</v>
      </c>
      <c r="BO203">
        <v>4.5762194161434904</v>
      </c>
      <c r="BP203">
        <v>6.4304080337945102</v>
      </c>
      <c r="BQ203">
        <v>5.33892265216741</v>
      </c>
      <c r="BR203">
        <v>3</v>
      </c>
      <c r="BS203">
        <v>11</v>
      </c>
      <c r="BT203">
        <v>17</v>
      </c>
      <c r="BU203">
        <v>6</v>
      </c>
      <c r="BV203">
        <v>48</v>
      </c>
      <c r="BW203">
        <v>0</v>
      </c>
      <c r="BX203">
        <v>17</v>
      </c>
      <c r="BY203">
        <v>45</v>
      </c>
      <c r="BZ203">
        <v>88</v>
      </c>
      <c r="CA203">
        <v>54</v>
      </c>
      <c r="CB203">
        <v>71</v>
      </c>
      <c r="CC203">
        <v>50</v>
      </c>
      <c r="CD203">
        <v>50</v>
      </c>
      <c r="CE203">
        <v>6</v>
      </c>
      <c r="CF203">
        <v>4</v>
      </c>
      <c r="CG203">
        <v>88</v>
      </c>
      <c r="CH203">
        <v>48</v>
      </c>
      <c r="CI203">
        <v>85</v>
      </c>
      <c r="CJ203">
        <v>24</v>
      </c>
      <c r="CK203">
        <v>56</v>
      </c>
      <c r="CL203">
        <v>30</v>
      </c>
      <c r="CM203">
        <v>66</v>
      </c>
      <c r="CN203">
        <v>77</v>
      </c>
      <c r="CO203">
        <v>27</v>
      </c>
      <c r="CP203">
        <v>43</v>
      </c>
      <c r="CQ203">
        <v>20</v>
      </c>
      <c r="CR203">
        <v>31</v>
      </c>
      <c r="CS203">
        <v>22</v>
      </c>
      <c r="CT203">
        <v>34</v>
      </c>
      <c r="CU203">
        <v>7</v>
      </c>
      <c r="CV203">
        <v>11</v>
      </c>
      <c r="CW203">
        <v>5</v>
      </c>
      <c r="CX203">
        <v>7</v>
      </c>
      <c r="CY203">
        <v>32</v>
      </c>
      <c r="CZ203">
        <v>53</v>
      </c>
      <c r="DA203">
        <v>21</v>
      </c>
      <c r="DB203">
        <v>32</v>
      </c>
      <c r="DC203">
        <v>30</v>
      </c>
      <c r="DD203">
        <v>48</v>
      </c>
      <c r="DE203">
        <v>8</v>
      </c>
      <c r="DF203">
        <v>14</v>
      </c>
      <c r="DG203">
        <v>23</v>
      </c>
      <c r="DH203">
        <v>37</v>
      </c>
      <c r="DI203">
        <v>14</v>
      </c>
      <c r="DJ203">
        <v>21</v>
      </c>
      <c r="DK203">
        <v>29</v>
      </c>
      <c r="DL203">
        <v>43</v>
      </c>
      <c r="DM203">
        <v>28</v>
      </c>
      <c r="DN203">
        <v>47</v>
      </c>
      <c r="DO203">
        <f t="shared" si="51"/>
        <v>0</v>
      </c>
      <c r="DP203">
        <f t="shared" si="52"/>
        <v>0</v>
      </c>
      <c r="DQ203">
        <f t="shared" si="53"/>
        <v>0</v>
      </c>
      <c r="DR203">
        <f t="shared" si="54"/>
        <v>0</v>
      </c>
      <c r="DS203">
        <f t="shared" si="55"/>
        <v>0</v>
      </c>
      <c r="DT203">
        <f t="shared" si="56"/>
        <v>0</v>
      </c>
      <c r="DU203">
        <f t="shared" si="57"/>
        <v>0</v>
      </c>
      <c r="DV203">
        <f t="shared" si="58"/>
        <v>0</v>
      </c>
      <c r="DW203">
        <f t="shared" si="59"/>
        <v>0</v>
      </c>
      <c r="DX203">
        <f t="shared" si="60"/>
        <v>0</v>
      </c>
      <c r="DY203">
        <f t="shared" si="61"/>
        <v>0</v>
      </c>
      <c r="DZ203">
        <f t="shared" si="62"/>
        <v>0</v>
      </c>
      <c r="EA203">
        <f t="shared" si="63"/>
        <v>0</v>
      </c>
      <c r="EB203">
        <f t="shared" si="64"/>
        <v>0</v>
      </c>
      <c r="EC203">
        <f t="shared" si="65"/>
        <v>0</v>
      </c>
      <c r="ED203">
        <f t="shared" si="66"/>
        <v>0</v>
      </c>
      <c r="EE203" t="b">
        <v>1</v>
      </c>
      <c r="EF203" t="b">
        <f t="shared" si="67"/>
        <v>1</v>
      </c>
    </row>
    <row r="204" spans="1:136" x14ac:dyDescent="0.35">
      <c r="A204">
        <v>58748</v>
      </c>
      <c r="B204">
        <v>39035177608</v>
      </c>
      <c r="C204" t="s">
        <v>4</v>
      </c>
      <c r="D204" t="s">
        <v>237</v>
      </c>
      <c r="E204" t="s">
        <v>5</v>
      </c>
      <c r="F204">
        <v>5</v>
      </c>
      <c r="G204">
        <v>6243</v>
      </c>
      <c r="H204">
        <v>6191</v>
      </c>
      <c r="I204">
        <v>4337</v>
      </c>
      <c r="J204">
        <v>2638</v>
      </c>
      <c r="K204">
        <v>3073</v>
      </c>
      <c r="L204">
        <v>3694</v>
      </c>
      <c r="M204">
        <v>0.28353721601888099</v>
      </c>
      <c r="N204">
        <v>0.14919791657193601</v>
      </c>
      <c r="O204">
        <v>1950</v>
      </c>
      <c r="P204">
        <v>0.31234983181162901</v>
      </c>
      <c r="Q204">
        <v>1577</v>
      </c>
      <c r="R204">
        <v>0.25472460022613402</v>
      </c>
      <c r="S204">
        <v>589</v>
      </c>
      <c r="T204">
        <v>0.15944775311315601</v>
      </c>
      <c r="U204">
        <v>189</v>
      </c>
      <c r="V204">
        <v>7.1645185746778001E-2</v>
      </c>
      <c r="W204">
        <v>301</v>
      </c>
      <c r="X204">
        <v>6.9402813004381003E-2</v>
      </c>
      <c r="Y204">
        <v>215</v>
      </c>
      <c r="Z204">
        <v>3.4438571199744E-2</v>
      </c>
      <c r="AA204">
        <v>1156</v>
      </c>
      <c r="AB204">
        <v>0.18516738747396999</v>
      </c>
      <c r="AC204">
        <v>0.190769230769231</v>
      </c>
      <c r="AD204">
        <v>9.41061808219178</v>
      </c>
      <c r="AE204">
        <v>62.034790000000001</v>
      </c>
      <c r="AF204">
        <v>0.26180905900000001</v>
      </c>
      <c r="AG204">
        <v>20</v>
      </c>
      <c r="AH204">
        <v>0.2</v>
      </c>
      <c r="AI204">
        <v>5724.4616332690402</v>
      </c>
      <c r="AJ204">
        <v>52.529043830162202</v>
      </c>
      <c r="AK204">
        <v>925</v>
      </c>
      <c r="AL204">
        <v>0.30100878620240801</v>
      </c>
      <c r="AM204">
        <v>3.0038520759873E-2</v>
      </c>
      <c r="AN204">
        <v>0.12061846962570499</v>
      </c>
      <c r="AO204">
        <v>0.17929650315620599</v>
      </c>
      <c r="AP204">
        <v>2.3954795463099399</v>
      </c>
      <c r="AQ204">
        <v>9.6890629426480995E-2</v>
      </c>
      <c r="AR204">
        <v>22.9665144975293</v>
      </c>
      <c r="AS204">
        <v>12.085031242326799</v>
      </c>
      <c r="AT204">
        <v>15.8780840970573</v>
      </c>
      <c r="AU204">
        <v>8.3550833280284102</v>
      </c>
      <c r="AV204">
        <v>17.012232959999899</v>
      </c>
      <c r="AW204">
        <v>8.9518750199999904</v>
      </c>
      <c r="AX204">
        <v>1.701223296</v>
      </c>
      <c r="AY204">
        <v>0.89518750199999997</v>
      </c>
      <c r="AZ204">
        <v>1.1341488639999999</v>
      </c>
      <c r="BA204">
        <v>0.59679166800000005</v>
      </c>
      <c r="BB204">
        <v>24.667737793642601</v>
      </c>
      <c r="BC204">
        <v>12.980218741758399</v>
      </c>
      <c r="BD204">
        <v>10.490876992698499</v>
      </c>
      <c r="BE204">
        <v>5.52032291316163</v>
      </c>
      <c r="BF204">
        <v>17.012232961132799</v>
      </c>
      <c r="BG204">
        <v>8.9518749943161602</v>
      </c>
      <c r="BH204">
        <v>7.9390420485286599</v>
      </c>
      <c r="BI204">
        <v>4.1775416640141998</v>
      </c>
      <c r="BJ204">
        <v>10.207339776679699</v>
      </c>
      <c r="BK204">
        <v>5.3711249965896899</v>
      </c>
      <c r="BL204">
        <v>9.0731909126041899</v>
      </c>
      <c r="BM204">
        <v>4.7743333303019497</v>
      </c>
      <c r="BN204">
        <v>17.295770177151699</v>
      </c>
      <c r="BO204">
        <v>9.1010729108880906</v>
      </c>
      <c r="BP204">
        <v>22.9665144975293</v>
      </c>
      <c r="BQ204">
        <v>12.085031242326799</v>
      </c>
      <c r="BR204">
        <v>47</v>
      </c>
      <c r="BS204">
        <v>60</v>
      </c>
      <c r="BT204">
        <v>49</v>
      </c>
      <c r="BU204">
        <v>44</v>
      </c>
      <c r="BV204">
        <v>95</v>
      </c>
      <c r="BW204">
        <v>80</v>
      </c>
      <c r="BX204">
        <v>40</v>
      </c>
      <c r="BY204">
        <v>22</v>
      </c>
      <c r="BZ204">
        <v>64</v>
      </c>
      <c r="CA204">
        <v>47</v>
      </c>
      <c r="CB204">
        <v>81</v>
      </c>
      <c r="CC204">
        <v>56</v>
      </c>
      <c r="CD204">
        <v>60</v>
      </c>
      <c r="CE204">
        <v>6</v>
      </c>
      <c r="CF204">
        <v>4</v>
      </c>
      <c r="CG204">
        <v>87</v>
      </c>
      <c r="CH204">
        <v>37</v>
      </c>
      <c r="CI204">
        <v>60</v>
      </c>
      <c r="CJ204">
        <v>28</v>
      </c>
      <c r="CK204">
        <v>36</v>
      </c>
      <c r="CL204">
        <v>32</v>
      </c>
      <c r="CM204">
        <v>61</v>
      </c>
      <c r="CN204">
        <v>81</v>
      </c>
      <c r="CO204">
        <v>70</v>
      </c>
      <c r="CP204">
        <v>81</v>
      </c>
      <c r="CQ204">
        <v>57</v>
      </c>
      <c r="CR204">
        <v>68</v>
      </c>
      <c r="CS204">
        <v>59</v>
      </c>
      <c r="CT204">
        <v>70</v>
      </c>
      <c r="CU204">
        <v>32</v>
      </c>
      <c r="CV204">
        <v>36</v>
      </c>
      <c r="CW204">
        <v>21</v>
      </c>
      <c r="CX204">
        <v>23</v>
      </c>
      <c r="CY204">
        <v>74</v>
      </c>
      <c r="CZ204">
        <v>84</v>
      </c>
      <c r="DA204">
        <v>42</v>
      </c>
      <c r="DB204">
        <v>49</v>
      </c>
      <c r="DC204">
        <v>62</v>
      </c>
      <c r="DD204">
        <v>67</v>
      </c>
      <c r="DE204">
        <v>36</v>
      </c>
      <c r="DF204">
        <v>39</v>
      </c>
      <c r="DG204">
        <v>42</v>
      </c>
      <c r="DH204">
        <v>48</v>
      </c>
      <c r="DI204">
        <v>39</v>
      </c>
      <c r="DJ204">
        <v>44</v>
      </c>
      <c r="DK204">
        <v>59</v>
      </c>
      <c r="DL204">
        <v>68</v>
      </c>
      <c r="DM204">
        <v>70</v>
      </c>
      <c r="DN204">
        <v>81</v>
      </c>
      <c r="DO204">
        <f t="shared" si="51"/>
        <v>0</v>
      </c>
      <c r="DP204">
        <f t="shared" si="52"/>
        <v>0</v>
      </c>
      <c r="DQ204">
        <f t="shared" si="53"/>
        <v>0</v>
      </c>
      <c r="DR204">
        <f t="shared" si="54"/>
        <v>0</v>
      </c>
      <c r="DS204">
        <f t="shared" si="55"/>
        <v>0</v>
      </c>
      <c r="DT204">
        <f t="shared" si="56"/>
        <v>0</v>
      </c>
      <c r="DU204">
        <f t="shared" si="57"/>
        <v>0</v>
      </c>
      <c r="DV204">
        <f t="shared" si="58"/>
        <v>0</v>
      </c>
      <c r="DW204">
        <f t="shared" si="59"/>
        <v>0</v>
      </c>
      <c r="DX204">
        <f t="shared" si="60"/>
        <v>0</v>
      </c>
      <c r="DY204">
        <f t="shared" si="61"/>
        <v>0</v>
      </c>
      <c r="DZ204">
        <f t="shared" si="62"/>
        <v>0</v>
      </c>
      <c r="EA204">
        <f t="shared" si="63"/>
        <v>0</v>
      </c>
      <c r="EB204">
        <f t="shared" si="64"/>
        <v>0</v>
      </c>
      <c r="EC204">
        <f t="shared" si="65"/>
        <v>0</v>
      </c>
      <c r="ED204">
        <f t="shared" si="66"/>
        <v>0</v>
      </c>
      <c r="EE204" t="b">
        <v>1</v>
      </c>
      <c r="EF204" t="b">
        <f t="shared" si="67"/>
        <v>1</v>
      </c>
    </row>
    <row r="205" spans="1:136" x14ac:dyDescent="0.35">
      <c r="A205">
        <v>58756</v>
      </c>
      <c r="B205">
        <v>39035179101</v>
      </c>
      <c r="C205" t="s">
        <v>4</v>
      </c>
      <c r="D205" t="s">
        <v>237</v>
      </c>
      <c r="E205" t="s">
        <v>5</v>
      </c>
      <c r="F205">
        <v>5</v>
      </c>
      <c r="G205">
        <v>4210</v>
      </c>
      <c r="H205">
        <v>4040</v>
      </c>
      <c r="I205">
        <v>2828</v>
      </c>
      <c r="J205">
        <v>1558</v>
      </c>
      <c r="K205">
        <v>1590</v>
      </c>
      <c r="L205">
        <v>2202</v>
      </c>
      <c r="M205">
        <v>0.201721796288892</v>
      </c>
      <c r="N205">
        <v>4.9176452281039999E-2</v>
      </c>
      <c r="O205">
        <v>1389</v>
      </c>
      <c r="P205">
        <v>0.32992874109263598</v>
      </c>
      <c r="Q205">
        <v>297</v>
      </c>
      <c r="R205">
        <v>7.3514851485147997E-2</v>
      </c>
      <c r="S205">
        <v>61</v>
      </c>
      <c r="T205">
        <v>2.7702089009991E-2</v>
      </c>
      <c r="U205">
        <v>10</v>
      </c>
      <c r="V205">
        <v>6.4184852374840002E-3</v>
      </c>
      <c r="W205">
        <v>40</v>
      </c>
      <c r="X205">
        <v>1.4144271570013999E-2</v>
      </c>
      <c r="Y205">
        <v>159</v>
      </c>
      <c r="Z205">
        <v>3.7767220902613002E-2</v>
      </c>
      <c r="AA205">
        <v>951</v>
      </c>
      <c r="AB205">
        <v>0.22589073634204199</v>
      </c>
      <c r="AC205">
        <v>0.124102564102564</v>
      </c>
      <c r="AD205">
        <v>9.1981304109588997</v>
      </c>
      <c r="AE205">
        <v>64.812579999999897</v>
      </c>
      <c r="AF205">
        <v>0.23455546199999999</v>
      </c>
      <c r="AG205">
        <v>20</v>
      </c>
      <c r="AH205">
        <v>0.2</v>
      </c>
      <c r="AI205">
        <v>2354.9206095883101</v>
      </c>
      <c r="AJ205">
        <v>235.049209264963</v>
      </c>
      <c r="AK205">
        <v>489</v>
      </c>
      <c r="AL205">
        <v>0.30754716981132002</v>
      </c>
      <c r="AM205">
        <v>2.2409694044286999E-2</v>
      </c>
      <c r="AN205">
        <v>0.14720591093920299</v>
      </c>
      <c r="AO205">
        <v>0.40077346104926598</v>
      </c>
      <c r="AP205">
        <v>1.85701958471357</v>
      </c>
      <c r="AQ205">
        <v>5.8499240482200003E-4</v>
      </c>
      <c r="AR205">
        <v>15.532578314244599</v>
      </c>
      <c r="AS205">
        <v>3.7865868256400801</v>
      </c>
      <c r="AT205">
        <v>14.7256911290891</v>
      </c>
      <c r="AU205">
        <v>3.5898810165159198</v>
      </c>
      <c r="AV205">
        <v>10.89297698</v>
      </c>
      <c r="AW205">
        <v>2.6555284079999999</v>
      </c>
      <c r="AX205">
        <v>1.2103307759999999</v>
      </c>
      <c r="AY205">
        <v>0.295058712</v>
      </c>
      <c r="AZ205">
        <v>0.80688718400000004</v>
      </c>
      <c r="BA205">
        <v>0.19670580800000001</v>
      </c>
      <c r="BB205">
        <v>15.129134721666899</v>
      </c>
      <c r="BC205">
        <v>3.688233921078</v>
      </c>
      <c r="BD205">
        <v>15.532578314244599</v>
      </c>
      <c r="BE205">
        <v>3.7865868256400801</v>
      </c>
      <c r="BF205">
        <v>12.3050295736224</v>
      </c>
      <c r="BG205">
        <v>2.99976358914344</v>
      </c>
      <c r="BH205">
        <v>4.2361577220667304</v>
      </c>
      <c r="BI205">
        <v>1.03270549790184</v>
      </c>
      <c r="BJ205">
        <v>8.8757590367112407</v>
      </c>
      <c r="BK205">
        <v>2.1637639003657601</v>
      </c>
      <c r="BL205">
        <v>9.2792026292890295</v>
      </c>
      <c r="BM205">
        <v>2.2621168049278402</v>
      </c>
      <c r="BN205">
        <v>11.094698795889</v>
      </c>
      <c r="BO205">
        <v>2.7047048754572001</v>
      </c>
      <c r="BP205">
        <v>8.0688718515556808</v>
      </c>
      <c r="BQ205">
        <v>1.9670580912416</v>
      </c>
      <c r="BR205">
        <v>29</v>
      </c>
      <c r="BS205">
        <v>3</v>
      </c>
      <c r="BT205">
        <v>51</v>
      </c>
      <c r="BU205">
        <v>7</v>
      </c>
      <c r="BV205">
        <v>26</v>
      </c>
      <c r="BW205">
        <v>39</v>
      </c>
      <c r="BX205">
        <v>7</v>
      </c>
      <c r="BY205">
        <v>26</v>
      </c>
      <c r="BZ205">
        <v>81</v>
      </c>
      <c r="CA205">
        <v>3</v>
      </c>
      <c r="CB205">
        <v>77</v>
      </c>
      <c r="CC205">
        <v>73</v>
      </c>
      <c r="CD205">
        <v>54</v>
      </c>
      <c r="CE205">
        <v>6</v>
      </c>
      <c r="CF205">
        <v>4</v>
      </c>
      <c r="CG205">
        <v>75</v>
      </c>
      <c r="CH205">
        <v>77</v>
      </c>
      <c r="CI205">
        <v>61</v>
      </c>
      <c r="CJ205">
        <v>21</v>
      </c>
      <c r="CK205">
        <v>44</v>
      </c>
      <c r="CL205">
        <v>46</v>
      </c>
      <c r="CM205">
        <v>55</v>
      </c>
      <c r="CN205">
        <v>40</v>
      </c>
      <c r="CO205">
        <v>57</v>
      </c>
      <c r="CP205">
        <v>34</v>
      </c>
      <c r="CQ205">
        <v>55</v>
      </c>
      <c r="CR205">
        <v>32</v>
      </c>
      <c r="CS205">
        <v>45</v>
      </c>
      <c r="CT205">
        <v>25</v>
      </c>
      <c r="CU205">
        <v>23</v>
      </c>
      <c r="CV205">
        <v>7</v>
      </c>
      <c r="CW205">
        <v>16</v>
      </c>
      <c r="CX205">
        <v>4</v>
      </c>
      <c r="CY205">
        <v>56</v>
      </c>
      <c r="CZ205">
        <v>34</v>
      </c>
      <c r="DA205">
        <v>53</v>
      </c>
      <c r="DB205">
        <v>36</v>
      </c>
      <c r="DC205">
        <v>49</v>
      </c>
      <c r="DD205">
        <v>27</v>
      </c>
      <c r="DE205">
        <v>19</v>
      </c>
      <c r="DF205">
        <v>8</v>
      </c>
      <c r="DG205">
        <v>38</v>
      </c>
      <c r="DH205">
        <v>22</v>
      </c>
      <c r="DI205">
        <v>40</v>
      </c>
      <c r="DJ205">
        <v>23</v>
      </c>
      <c r="DK205">
        <v>46</v>
      </c>
      <c r="DL205">
        <v>27</v>
      </c>
      <c r="DM205">
        <v>34</v>
      </c>
      <c r="DN205">
        <v>18</v>
      </c>
      <c r="DO205">
        <f t="shared" si="51"/>
        <v>0</v>
      </c>
      <c r="DP205">
        <f t="shared" si="52"/>
        <v>0</v>
      </c>
      <c r="DQ205">
        <f t="shared" si="53"/>
        <v>0</v>
      </c>
      <c r="DR205">
        <f t="shared" si="54"/>
        <v>0</v>
      </c>
      <c r="DS205">
        <f t="shared" si="55"/>
        <v>0</v>
      </c>
      <c r="DT205">
        <f t="shared" si="56"/>
        <v>0</v>
      </c>
      <c r="DU205">
        <f t="shared" si="57"/>
        <v>0</v>
      </c>
      <c r="DV205">
        <f t="shared" si="58"/>
        <v>0</v>
      </c>
      <c r="DW205">
        <f t="shared" si="59"/>
        <v>0</v>
      </c>
      <c r="DX205">
        <f t="shared" si="60"/>
        <v>0</v>
      </c>
      <c r="DY205">
        <f t="shared" si="61"/>
        <v>0</v>
      </c>
      <c r="DZ205">
        <f t="shared" si="62"/>
        <v>0</v>
      </c>
      <c r="EA205">
        <f t="shared" si="63"/>
        <v>0</v>
      </c>
      <c r="EB205">
        <f t="shared" si="64"/>
        <v>0</v>
      </c>
      <c r="EC205">
        <f t="shared" si="65"/>
        <v>0</v>
      </c>
      <c r="ED205">
        <f t="shared" si="66"/>
        <v>0</v>
      </c>
      <c r="EE205" t="b">
        <v>1</v>
      </c>
      <c r="EF205" t="b">
        <f t="shared" si="67"/>
        <v>1</v>
      </c>
    </row>
    <row r="206" spans="1:136" x14ac:dyDescent="0.35">
      <c r="A206">
        <v>58772</v>
      </c>
      <c r="B206">
        <v>39035183401</v>
      </c>
      <c r="C206" t="s">
        <v>4</v>
      </c>
      <c r="D206" t="s">
        <v>237</v>
      </c>
      <c r="E206" t="s">
        <v>5</v>
      </c>
      <c r="F206">
        <v>5</v>
      </c>
      <c r="G206">
        <v>2054</v>
      </c>
      <c r="H206">
        <v>2054</v>
      </c>
      <c r="I206">
        <v>1374</v>
      </c>
      <c r="J206">
        <v>695</v>
      </c>
      <c r="K206">
        <v>856</v>
      </c>
      <c r="L206">
        <v>1047</v>
      </c>
      <c r="M206">
        <v>0.23977604673807201</v>
      </c>
      <c r="N206">
        <v>6.6751515443194007E-2</v>
      </c>
      <c r="O206">
        <v>786</v>
      </c>
      <c r="P206">
        <v>0.38266796494644501</v>
      </c>
      <c r="Q206">
        <v>199</v>
      </c>
      <c r="R206">
        <v>9.6884128529697994E-2</v>
      </c>
      <c r="S206">
        <v>57</v>
      </c>
      <c r="T206">
        <v>5.4441260744986002E-2</v>
      </c>
      <c r="U206">
        <v>33</v>
      </c>
      <c r="V206">
        <v>4.7482014388489001E-2</v>
      </c>
      <c r="W206">
        <v>60</v>
      </c>
      <c r="X206">
        <v>4.3668122270742002E-2</v>
      </c>
      <c r="Y206">
        <v>194</v>
      </c>
      <c r="Z206">
        <v>9.4449853943524995E-2</v>
      </c>
      <c r="AA206">
        <v>304</v>
      </c>
      <c r="AB206">
        <v>0.14800389483933701</v>
      </c>
      <c r="AC206">
        <v>9.1282051282051996E-2</v>
      </c>
      <c r="AD206">
        <v>9.4695558904109607</v>
      </c>
      <c r="AE206">
        <v>64.664320000000004</v>
      </c>
      <c r="AF206">
        <v>0.251763389</v>
      </c>
      <c r="AG206">
        <v>20</v>
      </c>
      <c r="AH206">
        <v>0.2</v>
      </c>
      <c r="AI206">
        <v>6151.3248800441997</v>
      </c>
      <c r="AJ206">
        <v>86.427047700123694</v>
      </c>
      <c r="AK206">
        <v>763</v>
      </c>
      <c r="AL206">
        <v>0.89135514018691497</v>
      </c>
      <c r="AM206">
        <v>2.3629376879752001E-2</v>
      </c>
      <c r="AN206">
        <v>0.23931653596817001</v>
      </c>
      <c r="AO206">
        <v>1.59745453370822</v>
      </c>
      <c r="AP206">
        <v>1.4619040317179399</v>
      </c>
      <c r="AQ206">
        <v>7.4111520689699995E-4</v>
      </c>
      <c r="AR206">
        <v>19.661635832521899</v>
      </c>
      <c r="AS206">
        <v>5.4736242663418997</v>
      </c>
      <c r="AT206">
        <v>17.503651411879201</v>
      </c>
      <c r="AU206">
        <v>4.8728606273531598</v>
      </c>
      <c r="AV206">
        <v>13.90701073</v>
      </c>
      <c r="AW206">
        <v>3.8715878699999999</v>
      </c>
      <c r="AX206">
        <v>1.438656282</v>
      </c>
      <c r="AY206">
        <v>0.40050909000000001</v>
      </c>
      <c r="AZ206">
        <v>0.95910418799999997</v>
      </c>
      <c r="BA206">
        <v>0.26700605999999999</v>
      </c>
      <c r="BB206">
        <v>21.100292112950299</v>
      </c>
      <c r="BC206">
        <v>5.8741333590010703</v>
      </c>
      <c r="BD206">
        <v>11.9888023369036</v>
      </c>
      <c r="BE206">
        <v>3.3375757721596999</v>
      </c>
      <c r="BF206">
        <v>23.498052580330999</v>
      </c>
      <c r="BG206">
        <v>6.5416485134330102</v>
      </c>
      <c r="BH206">
        <v>5.2750730282375802</v>
      </c>
      <c r="BI206">
        <v>1.46853333975026</v>
      </c>
      <c r="BJ206">
        <v>14.6263388510223</v>
      </c>
      <c r="BK206">
        <v>4.0718424420348303</v>
      </c>
      <c r="BL206">
        <v>16.784323271664999</v>
      </c>
      <c r="BM206">
        <v>4.6726060810235799</v>
      </c>
      <c r="BN206">
        <v>11.9888023369036</v>
      </c>
      <c r="BO206">
        <v>3.3375757721596999</v>
      </c>
      <c r="BP206">
        <v>10.070593962999</v>
      </c>
      <c r="BQ206">
        <v>2.8035636486141402</v>
      </c>
      <c r="BR206">
        <v>38</v>
      </c>
      <c r="BS206">
        <v>10</v>
      </c>
      <c r="BT206">
        <v>56</v>
      </c>
      <c r="BU206">
        <v>11</v>
      </c>
      <c r="BV206">
        <v>57</v>
      </c>
      <c r="BW206">
        <v>73</v>
      </c>
      <c r="BX206">
        <v>25</v>
      </c>
      <c r="BY206">
        <v>90</v>
      </c>
      <c r="BZ206">
        <v>44</v>
      </c>
      <c r="CA206">
        <v>0</v>
      </c>
      <c r="CB206">
        <v>82</v>
      </c>
      <c r="CC206">
        <v>73</v>
      </c>
      <c r="CD206">
        <v>58</v>
      </c>
      <c r="CE206">
        <v>6</v>
      </c>
      <c r="CF206">
        <v>4</v>
      </c>
      <c r="CG206">
        <v>88</v>
      </c>
      <c r="CH206">
        <v>50</v>
      </c>
      <c r="CI206">
        <v>98</v>
      </c>
      <c r="CJ206">
        <v>22</v>
      </c>
      <c r="CK206">
        <v>61</v>
      </c>
      <c r="CL206">
        <v>70</v>
      </c>
      <c r="CM206">
        <v>50</v>
      </c>
      <c r="CN206">
        <v>42</v>
      </c>
      <c r="CO206">
        <v>65</v>
      </c>
      <c r="CP206">
        <v>47</v>
      </c>
      <c r="CQ206">
        <v>61</v>
      </c>
      <c r="CR206">
        <v>43</v>
      </c>
      <c r="CS206">
        <v>52</v>
      </c>
      <c r="CT206">
        <v>38</v>
      </c>
      <c r="CU206">
        <v>27</v>
      </c>
      <c r="CV206">
        <v>10</v>
      </c>
      <c r="CW206">
        <v>19</v>
      </c>
      <c r="CX206">
        <v>7</v>
      </c>
      <c r="CY206">
        <v>68</v>
      </c>
      <c r="CZ206">
        <v>51</v>
      </c>
      <c r="DA206">
        <v>46</v>
      </c>
      <c r="DB206">
        <v>32</v>
      </c>
      <c r="DC206">
        <v>72</v>
      </c>
      <c r="DD206">
        <v>52</v>
      </c>
      <c r="DE206">
        <v>24</v>
      </c>
      <c r="DF206">
        <v>12</v>
      </c>
      <c r="DG206">
        <v>54</v>
      </c>
      <c r="DH206">
        <v>39</v>
      </c>
      <c r="DI206">
        <v>57</v>
      </c>
      <c r="DJ206">
        <v>44</v>
      </c>
      <c r="DK206">
        <v>48</v>
      </c>
      <c r="DL206">
        <v>33</v>
      </c>
      <c r="DM206">
        <v>41</v>
      </c>
      <c r="DN206">
        <v>25</v>
      </c>
      <c r="DO206">
        <f t="shared" si="51"/>
        <v>0</v>
      </c>
      <c r="DP206">
        <f t="shared" si="52"/>
        <v>0</v>
      </c>
      <c r="DQ206">
        <f t="shared" si="53"/>
        <v>0</v>
      </c>
      <c r="DR206">
        <f t="shared" si="54"/>
        <v>0</v>
      </c>
      <c r="DS206">
        <f t="shared" si="55"/>
        <v>0</v>
      </c>
      <c r="DT206">
        <f t="shared" si="56"/>
        <v>0</v>
      </c>
      <c r="DU206">
        <f t="shared" si="57"/>
        <v>0</v>
      </c>
      <c r="DV206">
        <f t="shared" si="58"/>
        <v>0</v>
      </c>
      <c r="DW206">
        <f t="shared" si="59"/>
        <v>0</v>
      </c>
      <c r="DX206">
        <f t="shared" si="60"/>
        <v>0</v>
      </c>
      <c r="DY206">
        <f t="shared" si="61"/>
        <v>0</v>
      </c>
      <c r="DZ206">
        <f t="shared" si="62"/>
        <v>0</v>
      </c>
      <c r="EA206">
        <f t="shared" si="63"/>
        <v>0</v>
      </c>
      <c r="EB206">
        <f t="shared" si="64"/>
        <v>0</v>
      </c>
      <c r="EC206">
        <f t="shared" si="65"/>
        <v>0</v>
      </c>
      <c r="ED206">
        <f t="shared" si="66"/>
        <v>0</v>
      </c>
      <c r="EE206" t="b">
        <v>1</v>
      </c>
      <c r="EF206" t="b">
        <f t="shared" si="67"/>
        <v>1</v>
      </c>
    </row>
    <row r="207" spans="1:136" x14ac:dyDescent="0.35">
      <c r="A207">
        <v>58802</v>
      </c>
      <c r="B207">
        <v>39035187103</v>
      </c>
      <c r="C207" t="s">
        <v>4</v>
      </c>
      <c r="D207" t="s">
        <v>237</v>
      </c>
      <c r="E207" t="s">
        <v>5</v>
      </c>
      <c r="F207">
        <v>5</v>
      </c>
      <c r="G207">
        <v>3105</v>
      </c>
      <c r="H207">
        <v>3105</v>
      </c>
      <c r="I207">
        <v>2091</v>
      </c>
      <c r="J207">
        <v>1298</v>
      </c>
      <c r="K207">
        <v>1391</v>
      </c>
      <c r="L207">
        <v>1834</v>
      </c>
      <c r="M207">
        <v>0.46409017713365502</v>
      </c>
      <c r="N207">
        <v>0.13462531347208001</v>
      </c>
      <c r="O207">
        <v>1927</v>
      </c>
      <c r="P207">
        <v>0.62061191626408996</v>
      </c>
      <c r="Q207">
        <v>955</v>
      </c>
      <c r="R207">
        <v>0.30756843800321998</v>
      </c>
      <c r="S207">
        <v>192</v>
      </c>
      <c r="T207">
        <v>0.10468920392584501</v>
      </c>
      <c r="U207">
        <v>0</v>
      </c>
      <c r="V207">
        <v>0</v>
      </c>
      <c r="W207">
        <v>138</v>
      </c>
      <c r="X207">
        <v>6.5997130559540998E-2</v>
      </c>
      <c r="Y207">
        <v>100</v>
      </c>
      <c r="Z207">
        <v>3.2206119162641003E-2</v>
      </c>
      <c r="AA207">
        <v>462</v>
      </c>
      <c r="AB207">
        <v>0.14879227053140001</v>
      </c>
      <c r="AC207">
        <v>0.19487179487179501</v>
      </c>
      <c r="AD207">
        <v>9.3478178082191796</v>
      </c>
      <c r="AE207">
        <v>65.303200000000004</v>
      </c>
      <c r="AF207">
        <v>0.24756947100000001</v>
      </c>
      <c r="AG207">
        <v>20</v>
      </c>
      <c r="AH207">
        <v>0.2</v>
      </c>
      <c r="AI207">
        <v>4526.6247492066896</v>
      </c>
      <c r="AJ207">
        <v>140.86029918872799</v>
      </c>
      <c r="AK207">
        <v>1230</v>
      </c>
      <c r="AL207">
        <v>0.88425593098490296</v>
      </c>
      <c r="AM207">
        <v>2.1949369757292E-2</v>
      </c>
      <c r="AN207">
        <v>0.14180014313575801</v>
      </c>
      <c r="AO207">
        <v>0.45030797252466698</v>
      </c>
      <c r="AP207">
        <v>3.5164005014328401</v>
      </c>
      <c r="AQ207">
        <v>4.4415753940000003E-6</v>
      </c>
      <c r="AR207">
        <v>37.127214170692397</v>
      </c>
      <c r="AS207">
        <v>10.7700250777664</v>
      </c>
      <c r="AT207">
        <v>35.270853462157703</v>
      </c>
      <c r="AU207">
        <v>10.231523823878</v>
      </c>
      <c r="AV207">
        <v>26.453140090000002</v>
      </c>
      <c r="AW207">
        <v>7.6736428410000004</v>
      </c>
      <c r="AX207">
        <v>2.7845410620000002</v>
      </c>
      <c r="AY207">
        <v>0.80775187800000003</v>
      </c>
      <c r="AZ207">
        <v>1.856360708</v>
      </c>
      <c r="BA207">
        <v>0.53850125199999999</v>
      </c>
      <c r="BB207">
        <v>38.983574879227</v>
      </c>
      <c r="BC207">
        <v>11.308526331654701</v>
      </c>
      <c r="BD207">
        <v>29.7017713365539</v>
      </c>
      <c r="BE207">
        <v>8.6160200622131207</v>
      </c>
      <c r="BF207">
        <v>45.480837359098103</v>
      </c>
      <c r="BG207">
        <v>13.1932807202638</v>
      </c>
      <c r="BH207">
        <v>9.2818035426730994</v>
      </c>
      <c r="BI207">
        <v>2.6925062694416</v>
      </c>
      <c r="BJ207">
        <v>19.955877616747099</v>
      </c>
      <c r="BK207">
        <v>5.7888884792994402</v>
      </c>
      <c r="BL207">
        <v>22.276328502415399</v>
      </c>
      <c r="BM207">
        <v>6.4620150466598396</v>
      </c>
      <c r="BN207">
        <v>32.486312399355803</v>
      </c>
      <c r="BO207">
        <v>9.4237719430455993</v>
      </c>
      <c r="BP207">
        <v>5.1049919484702002</v>
      </c>
      <c r="BQ207">
        <v>1.4808784481928801</v>
      </c>
      <c r="BR207">
        <v>71</v>
      </c>
      <c r="BS207">
        <v>52</v>
      </c>
      <c r="BT207">
        <v>74</v>
      </c>
      <c r="BU207">
        <v>55</v>
      </c>
      <c r="BV207">
        <v>87</v>
      </c>
      <c r="BW207">
        <v>0</v>
      </c>
      <c r="BX207">
        <v>38</v>
      </c>
      <c r="BY207">
        <v>19</v>
      </c>
      <c r="BZ207">
        <v>44</v>
      </c>
      <c r="CA207">
        <v>51</v>
      </c>
      <c r="CB207">
        <v>80</v>
      </c>
      <c r="CC207">
        <v>76</v>
      </c>
      <c r="CD207">
        <v>57</v>
      </c>
      <c r="CE207">
        <v>6</v>
      </c>
      <c r="CF207">
        <v>4</v>
      </c>
      <c r="CG207">
        <v>84</v>
      </c>
      <c r="CH207">
        <v>64</v>
      </c>
      <c r="CI207">
        <v>98</v>
      </c>
      <c r="CJ207">
        <v>20</v>
      </c>
      <c r="CK207">
        <v>43</v>
      </c>
      <c r="CL207">
        <v>48</v>
      </c>
      <c r="CM207">
        <v>70</v>
      </c>
      <c r="CN207">
        <v>11</v>
      </c>
      <c r="CO207">
        <v>84</v>
      </c>
      <c r="CP207">
        <v>77</v>
      </c>
      <c r="CQ207">
        <v>82</v>
      </c>
      <c r="CR207">
        <v>77</v>
      </c>
      <c r="CS207">
        <v>72</v>
      </c>
      <c r="CT207">
        <v>64</v>
      </c>
      <c r="CU207">
        <v>42</v>
      </c>
      <c r="CV207">
        <v>32</v>
      </c>
      <c r="CW207">
        <v>26</v>
      </c>
      <c r="CX207">
        <v>20</v>
      </c>
      <c r="CY207">
        <v>87</v>
      </c>
      <c r="CZ207">
        <v>79</v>
      </c>
      <c r="DA207">
        <v>74</v>
      </c>
      <c r="DB207">
        <v>66</v>
      </c>
      <c r="DC207">
        <v>89</v>
      </c>
      <c r="DD207">
        <v>82</v>
      </c>
      <c r="DE207">
        <v>41</v>
      </c>
      <c r="DF207">
        <v>24</v>
      </c>
      <c r="DG207">
        <v>64</v>
      </c>
      <c r="DH207">
        <v>51</v>
      </c>
      <c r="DI207">
        <v>66</v>
      </c>
      <c r="DJ207">
        <v>56</v>
      </c>
      <c r="DK207">
        <v>78</v>
      </c>
      <c r="DL207">
        <v>69</v>
      </c>
      <c r="DM207">
        <v>23</v>
      </c>
      <c r="DN207">
        <v>14</v>
      </c>
      <c r="DO207">
        <f t="shared" si="51"/>
        <v>0</v>
      </c>
      <c r="DP207">
        <f t="shared" si="52"/>
        <v>0</v>
      </c>
      <c r="DQ207">
        <f t="shared" si="53"/>
        <v>0</v>
      </c>
      <c r="DR207">
        <f t="shared" si="54"/>
        <v>0</v>
      </c>
      <c r="DS207">
        <f t="shared" si="55"/>
        <v>0</v>
      </c>
      <c r="DT207">
        <f t="shared" si="56"/>
        <v>0</v>
      </c>
      <c r="DU207">
        <f t="shared" si="57"/>
        <v>0</v>
      </c>
      <c r="DV207">
        <f t="shared" si="58"/>
        <v>0</v>
      </c>
      <c r="DW207">
        <f t="shared" si="59"/>
        <v>0</v>
      </c>
      <c r="DX207">
        <f t="shared" si="60"/>
        <v>0</v>
      </c>
      <c r="DY207">
        <f t="shared" si="61"/>
        <v>0</v>
      </c>
      <c r="DZ207">
        <f t="shared" si="62"/>
        <v>0</v>
      </c>
      <c r="EA207">
        <f t="shared" si="63"/>
        <v>0</v>
      </c>
      <c r="EB207">
        <f t="shared" si="64"/>
        <v>0</v>
      </c>
      <c r="EC207">
        <f t="shared" si="65"/>
        <v>0</v>
      </c>
      <c r="ED207">
        <f t="shared" si="66"/>
        <v>0</v>
      </c>
      <c r="EE207" t="b">
        <v>1</v>
      </c>
      <c r="EF207" t="b">
        <f t="shared" si="67"/>
        <v>1</v>
      </c>
    </row>
    <row r="208" spans="1:136" x14ac:dyDescent="0.35">
      <c r="A208">
        <v>58804</v>
      </c>
      <c r="B208">
        <v>39035187105</v>
      </c>
      <c r="C208" t="s">
        <v>4</v>
      </c>
      <c r="D208" t="s">
        <v>237</v>
      </c>
      <c r="E208" t="s">
        <v>5</v>
      </c>
      <c r="F208">
        <v>5</v>
      </c>
      <c r="G208">
        <v>3294</v>
      </c>
      <c r="H208">
        <v>2194</v>
      </c>
      <c r="I208">
        <v>1390</v>
      </c>
      <c r="J208">
        <v>956</v>
      </c>
      <c r="K208">
        <v>1009</v>
      </c>
      <c r="L208">
        <v>1818</v>
      </c>
      <c r="M208">
        <v>0.228654181326895</v>
      </c>
      <c r="N208">
        <v>0.14418043791639401</v>
      </c>
      <c r="O208">
        <v>547</v>
      </c>
      <c r="P208">
        <v>0.166059502125075</v>
      </c>
      <c r="Q208">
        <v>639</v>
      </c>
      <c r="R208">
        <v>0.29124886052871402</v>
      </c>
      <c r="S208">
        <v>132</v>
      </c>
      <c r="T208">
        <v>7.2607260726073E-2</v>
      </c>
      <c r="U208">
        <v>113</v>
      </c>
      <c r="V208">
        <v>0.11820083682008301</v>
      </c>
      <c r="W208">
        <v>121</v>
      </c>
      <c r="X208">
        <v>8.7050359712230005E-2</v>
      </c>
      <c r="Y208">
        <v>114</v>
      </c>
      <c r="Z208">
        <v>3.4608378870674E-2</v>
      </c>
      <c r="AA208">
        <v>362</v>
      </c>
      <c r="AB208">
        <v>0.109896782027929</v>
      </c>
      <c r="AC208">
        <v>0.151794871794872</v>
      </c>
      <c r="AD208">
        <v>9.3266071232876708</v>
      </c>
      <c r="AE208">
        <v>65.104569999999896</v>
      </c>
      <c r="AF208">
        <v>0.273449777</v>
      </c>
      <c r="AG208">
        <v>20</v>
      </c>
      <c r="AH208">
        <v>0.2</v>
      </c>
      <c r="AI208">
        <v>2994.6521332260099</v>
      </c>
      <c r="AJ208">
        <v>87.068682053331202</v>
      </c>
      <c r="AK208">
        <v>823</v>
      </c>
      <c r="AL208">
        <v>0.81565906838453905</v>
      </c>
      <c r="AM208">
        <v>2.2157134225056E-2</v>
      </c>
      <c r="AN208">
        <v>0.149668130899586</v>
      </c>
      <c r="AO208">
        <v>0.25442501042397198</v>
      </c>
      <c r="AP208">
        <v>1.9448838261128401</v>
      </c>
      <c r="AQ208">
        <v>4.6956224100000002E-6</v>
      </c>
      <c r="AR208">
        <v>18.063680324824698</v>
      </c>
      <c r="AS208">
        <v>11.390254595395101</v>
      </c>
      <c r="AT208">
        <v>17.149063599517099</v>
      </c>
      <c r="AU208">
        <v>10.813532843729501</v>
      </c>
      <c r="AV208">
        <v>14.4052133999999</v>
      </c>
      <c r="AW208">
        <v>9.0833675940000003</v>
      </c>
      <c r="AX208">
        <v>1.3719250860000001</v>
      </c>
      <c r="AY208">
        <v>0.86508262800000002</v>
      </c>
      <c r="AZ208">
        <v>0.91461672400000005</v>
      </c>
      <c r="BA208">
        <v>0.57672175199999998</v>
      </c>
      <c r="BB208">
        <v>18.063680324824698</v>
      </c>
      <c r="BC208">
        <v>11.390254595395101</v>
      </c>
      <c r="BD208">
        <v>11.4327090663447</v>
      </c>
      <c r="BE208">
        <v>7.2090218958197001</v>
      </c>
      <c r="BF208">
        <v>21.722147226055</v>
      </c>
      <c r="BG208">
        <v>13.6971416020574</v>
      </c>
      <c r="BH208">
        <v>4.8017378078647903</v>
      </c>
      <c r="BI208">
        <v>3.02778919624427</v>
      </c>
      <c r="BJ208">
        <v>10.289438159710199</v>
      </c>
      <c r="BK208">
        <v>6.4881197062377298</v>
      </c>
      <c r="BL208">
        <v>8.9175130717488997</v>
      </c>
      <c r="BM208">
        <v>5.62303707873936</v>
      </c>
      <c r="BN208">
        <v>13.033288335632999</v>
      </c>
      <c r="BO208">
        <v>8.2182849612344508</v>
      </c>
      <c r="BP208">
        <v>2.5151959945958402</v>
      </c>
      <c r="BQ208">
        <v>1.5859848170803299</v>
      </c>
      <c r="BR208">
        <v>35</v>
      </c>
      <c r="BS208">
        <v>58</v>
      </c>
      <c r="BT208">
        <v>29</v>
      </c>
      <c r="BU208">
        <v>52</v>
      </c>
      <c r="BV208">
        <v>72</v>
      </c>
      <c r="BW208">
        <v>88</v>
      </c>
      <c r="BX208">
        <v>50</v>
      </c>
      <c r="BY208">
        <v>22</v>
      </c>
      <c r="BZ208">
        <v>24</v>
      </c>
      <c r="CA208">
        <v>12</v>
      </c>
      <c r="CB208">
        <v>79</v>
      </c>
      <c r="CC208">
        <v>75</v>
      </c>
      <c r="CD208">
        <v>63</v>
      </c>
      <c r="CE208">
        <v>6</v>
      </c>
      <c r="CF208">
        <v>4</v>
      </c>
      <c r="CG208">
        <v>79</v>
      </c>
      <c r="CH208">
        <v>50</v>
      </c>
      <c r="CI208">
        <v>95</v>
      </c>
      <c r="CJ208">
        <v>21</v>
      </c>
      <c r="CK208">
        <v>45</v>
      </c>
      <c r="CL208">
        <v>39</v>
      </c>
      <c r="CM208">
        <v>57</v>
      </c>
      <c r="CN208">
        <v>11</v>
      </c>
      <c r="CO208">
        <v>62</v>
      </c>
      <c r="CP208">
        <v>79</v>
      </c>
      <c r="CQ208">
        <v>60</v>
      </c>
      <c r="CR208">
        <v>79</v>
      </c>
      <c r="CS208">
        <v>53</v>
      </c>
      <c r="CT208">
        <v>70</v>
      </c>
      <c r="CU208">
        <v>26</v>
      </c>
      <c r="CV208">
        <v>35</v>
      </c>
      <c r="CW208">
        <v>18</v>
      </c>
      <c r="CX208">
        <v>22</v>
      </c>
      <c r="CY208">
        <v>63</v>
      </c>
      <c r="CZ208">
        <v>79</v>
      </c>
      <c r="DA208">
        <v>44</v>
      </c>
      <c r="DB208">
        <v>59</v>
      </c>
      <c r="DC208">
        <v>70</v>
      </c>
      <c r="DD208">
        <v>83</v>
      </c>
      <c r="DE208">
        <v>22</v>
      </c>
      <c r="DF208">
        <v>27</v>
      </c>
      <c r="DG208">
        <v>43</v>
      </c>
      <c r="DH208">
        <v>55</v>
      </c>
      <c r="DI208">
        <v>39</v>
      </c>
      <c r="DJ208">
        <v>50</v>
      </c>
      <c r="DK208">
        <v>51</v>
      </c>
      <c r="DL208">
        <v>64</v>
      </c>
      <c r="DM208">
        <v>12</v>
      </c>
      <c r="DN208">
        <v>15</v>
      </c>
      <c r="DO208">
        <f t="shared" si="51"/>
        <v>0</v>
      </c>
      <c r="DP208">
        <f t="shared" si="52"/>
        <v>0</v>
      </c>
      <c r="DQ208">
        <f t="shared" si="53"/>
        <v>0</v>
      </c>
      <c r="DR208">
        <f t="shared" si="54"/>
        <v>0</v>
      </c>
      <c r="DS208">
        <f t="shared" si="55"/>
        <v>0</v>
      </c>
      <c r="DT208">
        <f t="shared" si="56"/>
        <v>0</v>
      </c>
      <c r="DU208">
        <f t="shared" si="57"/>
        <v>0</v>
      </c>
      <c r="DV208">
        <f t="shared" si="58"/>
        <v>0</v>
      </c>
      <c r="DW208">
        <f t="shared" si="59"/>
        <v>0</v>
      </c>
      <c r="DX208">
        <f t="shared" si="60"/>
        <v>0</v>
      </c>
      <c r="DY208">
        <f t="shared" si="61"/>
        <v>0</v>
      </c>
      <c r="DZ208">
        <f t="shared" si="62"/>
        <v>0</v>
      </c>
      <c r="EA208">
        <f t="shared" si="63"/>
        <v>0</v>
      </c>
      <c r="EB208">
        <f t="shared" si="64"/>
        <v>0</v>
      </c>
      <c r="EC208">
        <f t="shared" si="65"/>
        <v>0</v>
      </c>
      <c r="ED208">
        <f t="shared" si="66"/>
        <v>0</v>
      </c>
      <c r="EE208" t="b">
        <v>1</v>
      </c>
      <c r="EF208" t="b">
        <f t="shared" si="67"/>
        <v>1</v>
      </c>
    </row>
    <row r="209" spans="1:136" x14ac:dyDescent="0.35">
      <c r="A209">
        <v>58805</v>
      </c>
      <c r="B209">
        <v>39035187106</v>
      </c>
      <c r="C209" t="s">
        <v>4</v>
      </c>
      <c r="D209" t="s">
        <v>237</v>
      </c>
      <c r="E209" t="s">
        <v>5</v>
      </c>
      <c r="F209">
        <v>5</v>
      </c>
      <c r="G209">
        <v>4389</v>
      </c>
      <c r="H209">
        <v>3854</v>
      </c>
      <c r="I209">
        <v>2108</v>
      </c>
      <c r="J209">
        <v>1271</v>
      </c>
      <c r="K209">
        <v>1335</v>
      </c>
      <c r="L209">
        <v>2164</v>
      </c>
      <c r="M209">
        <v>0.23656702732440801</v>
      </c>
      <c r="N209">
        <v>0.108396979422665</v>
      </c>
      <c r="O209">
        <v>792</v>
      </c>
      <c r="P209">
        <v>0.180451127819548</v>
      </c>
      <c r="Q209">
        <v>1128</v>
      </c>
      <c r="R209">
        <v>0.292682926829268</v>
      </c>
      <c r="S209">
        <v>53</v>
      </c>
      <c r="T209">
        <v>2.4491682070239999E-2</v>
      </c>
      <c r="U209">
        <v>8</v>
      </c>
      <c r="V209">
        <v>6.2942564909520002E-3</v>
      </c>
      <c r="W209">
        <v>132</v>
      </c>
      <c r="X209">
        <v>6.2618595825427004E-2</v>
      </c>
      <c r="Y209">
        <v>503</v>
      </c>
      <c r="Z209">
        <v>0.114604693552061</v>
      </c>
      <c r="AA209">
        <v>499</v>
      </c>
      <c r="AB209">
        <v>0.11369332421964</v>
      </c>
      <c r="AC209">
        <v>0.15589743589743699</v>
      </c>
      <c r="AD209">
        <v>9.2979649315068507</v>
      </c>
      <c r="AE209">
        <v>65.081909999999894</v>
      </c>
      <c r="AF209">
        <v>0.30013715099999999</v>
      </c>
      <c r="AG209">
        <v>20</v>
      </c>
      <c r="AH209">
        <v>0.3</v>
      </c>
      <c r="AI209">
        <v>2813.01061661722</v>
      </c>
      <c r="AJ209">
        <v>72.543076412168404</v>
      </c>
      <c r="AK209">
        <v>714</v>
      </c>
      <c r="AL209">
        <v>0.53483146067415699</v>
      </c>
      <c r="AM209">
        <v>2.2093783774028999E-2</v>
      </c>
      <c r="AN209">
        <v>0.14362226885592999</v>
      </c>
      <c r="AO209">
        <v>0.28778356476787598</v>
      </c>
      <c r="AP209">
        <v>2.9354929827137699</v>
      </c>
      <c r="AQ209">
        <v>5.3100630940000004E-6</v>
      </c>
      <c r="AR209">
        <v>18.688795158628199</v>
      </c>
      <c r="AS209">
        <v>8.5633613743905297</v>
      </c>
      <c r="AT209">
        <v>17.742527049330601</v>
      </c>
      <c r="AU209">
        <v>8.1297734566998692</v>
      </c>
      <c r="AV209">
        <v>16.086557840000001</v>
      </c>
      <c r="AW209">
        <v>7.3709945719999999</v>
      </c>
      <c r="AX209">
        <v>1.4194021619999999</v>
      </c>
      <c r="AY209">
        <v>0.65038187400000003</v>
      </c>
      <c r="AZ209">
        <v>7.333577837</v>
      </c>
      <c r="BA209">
        <v>3.360306349</v>
      </c>
      <c r="BB209">
        <v>18.452228131303801</v>
      </c>
      <c r="BC209">
        <v>8.4549643949678703</v>
      </c>
      <c r="BD209">
        <v>10.6455162295983</v>
      </c>
      <c r="BE209">
        <v>4.8778640740199197</v>
      </c>
      <c r="BF209">
        <v>18.688795158628199</v>
      </c>
      <c r="BG209">
        <v>8.5633613743905297</v>
      </c>
      <c r="BH209">
        <v>4.9679075738125604</v>
      </c>
      <c r="BI209">
        <v>2.2763365678759602</v>
      </c>
      <c r="BJ209">
        <v>10.172382174949499</v>
      </c>
      <c r="BK209">
        <v>4.6610701151745904</v>
      </c>
      <c r="BL209">
        <v>9.6992481203007195</v>
      </c>
      <c r="BM209">
        <v>4.4442761563292601</v>
      </c>
      <c r="BN209">
        <v>15.6134238034109</v>
      </c>
      <c r="BO209">
        <v>7.1542006418958897</v>
      </c>
      <c r="BP209">
        <v>2.8388043278928898</v>
      </c>
      <c r="BQ209">
        <v>1.30076375307198</v>
      </c>
      <c r="BR209">
        <v>37</v>
      </c>
      <c r="BS209">
        <v>36</v>
      </c>
      <c r="BT209">
        <v>31</v>
      </c>
      <c r="BU209">
        <v>52</v>
      </c>
      <c r="BV209">
        <v>22</v>
      </c>
      <c r="BW209">
        <v>39</v>
      </c>
      <c r="BX209">
        <v>36</v>
      </c>
      <c r="BY209">
        <v>96</v>
      </c>
      <c r="BZ209">
        <v>26</v>
      </c>
      <c r="CA209">
        <v>15</v>
      </c>
      <c r="CB209">
        <v>79</v>
      </c>
      <c r="CC209">
        <v>75</v>
      </c>
      <c r="CD209">
        <v>68</v>
      </c>
      <c r="CE209">
        <v>6</v>
      </c>
      <c r="CF209">
        <v>31</v>
      </c>
      <c r="CG209">
        <v>78</v>
      </c>
      <c r="CH209">
        <v>45</v>
      </c>
      <c r="CI209">
        <v>79</v>
      </c>
      <c r="CJ209">
        <v>21</v>
      </c>
      <c r="CK209">
        <v>43</v>
      </c>
      <c r="CL209">
        <v>41</v>
      </c>
      <c r="CM209">
        <v>66</v>
      </c>
      <c r="CN209">
        <v>12</v>
      </c>
      <c r="CO209">
        <v>63</v>
      </c>
      <c r="CP209">
        <v>67</v>
      </c>
      <c r="CQ209">
        <v>61</v>
      </c>
      <c r="CR209">
        <v>67</v>
      </c>
      <c r="CS209">
        <v>57</v>
      </c>
      <c r="CT209">
        <v>63</v>
      </c>
      <c r="CU209">
        <v>27</v>
      </c>
      <c r="CV209">
        <v>24</v>
      </c>
      <c r="CW209">
        <v>45</v>
      </c>
      <c r="CX209">
        <v>46</v>
      </c>
      <c r="CY209">
        <v>63</v>
      </c>
      <c r="CZ209">
        <v>67</v>
      </c>
      <c r="DA209">
        <v>42</v>
      </c>
      <c r="DB209">
        <v>44</v>
      </c>
      <c r="DC209">
        <v>65</v>
      </c>
      <c r="DD209">
        <v>65</v>
      </c>
      <c r="DE209">
        <v>23</v>
      </c>
      <c r="DF209">
        <v>20</v>
      </c>
      <c r="DG209">
        <v>42</v>
      </c>
      <c r="DH209">
        <v>43</v>
      </c>
      <c r="DI209">
        <v>41</v>
      </c>
      <c r="DJ209">
        <v>42</v>
      </c>
      <c r="DK209">
        <v>56</v>
      </c>
      <c r="DL209">
        <v>59</v>
      </c>
      <c r="DM209">
        <v>13</v>
      </c>
      <c r="DN209">
        <v>12</v>
      </c>
      <c r="DO209">
        <f t="shared" si="51"/>
        <v>0</v>
      </c>
      <c r="DP209">
        <f t="shared" si="52"/>
        <v>0</v>
      </c>
      <c r="DQ209">
        <f t="shared" si="53"/>
        <v>0</v>
      </c>
      <c r="DR209">
        <f t="shared" si="54"/>
        <v>0</v>
      </c>
      <c r="DS209">
        <f t="shared" si="55"/>
        <v>0</v>
      </c>
      <c r="DT209">
        <f t="shared" si="56"/>
        <v>0</v>
      </c>
      <c r="DU209">
        <f t="shared" si="57"/>
        <v>0</v>
      </c>
      <c r="DV209">
        <f t="shared" si="58"/>
        <v>0</v>
      </c>
      <c r="DW209">
        <f t="shared" si="59"/>
        <v>0</v>
      </c>
      <c r="DX209">
        <f t="shared" si="60"/>
        <v>0</v>
      </c>
      <c r="DY209">
        <f t="shared" si="61"/>
        <v>0</v>
      </c>
      <c r="DZ209">
        <f t="shared" si="62"/>
        <v>0</v>
      </c>
      <c r="EA209">
        <f t="shared" si="63"/>
        <v>0</v>
      </c>
      <c r="EB209">
        <f t="shared" si="64"/>
        <v>0</v>
      </c>
      <c r="EC209">
        <f t="shared" si="65"/>
        <v>0</v>
      </c>
      <c r="ED209">
        <f t="shared" si="66"/>
        <v>0</v>
      </c>
      <c r="EE209" t="b">
        <v>1</v>
      </c>
      <c r="EF209" t="b">
        <f t="shared" si="67"/>
        <v>1</v>
      </c>
    </row>
    <row r="210" spans="1:136" x14ac:dyDescent="0.35">
      <c r="A210">
        <v>58806</v>
      </c>
      <c r="B210">
        <v>39035188103</v>
      </c>
      <c r="C210" t="s">
        <v>4</v>
      </c>
      <c r="D210" t="s">
        <v>237</v>
      </c>
      <c r="E210" t="s">
        <v>5</v>
      </c>
      <c r="F210">
        <v>5</v>
      </c>
      <c r="G210">
        <v>3151</v>
      </c>
      <c r="H210">
        <v>3116</v>
      </c>
      <c r="I210">
        <v>1899</v>
      </c>
      <c r="J210">
        <v>1208</v>
      </c>
      <c r="K210">
        <v>1308</v>
      </c>
      <c r="L210">
        <v>1274</v>
      </c>
      <c r="M210">
        <v>0.70295062919895401</v>
      </c>
      <c r="N210">
        <v>0.16526634814448901</v>
      </c>
      <c r="O210">
        <v>2990</v>
      </c>
      <c r="P210">
        <v>0.94890510948905105</v>
      </c>
      <c r="Q210">
        <v>1424</v>
      </c>
      <c r="R210">
        <v>0.45699614890885698</v>
      </c>
      <c r="S210">
        <v>152</v>
      </c>
      <c r="T210">
        <v>0.119309262166405</v>
      </c>
      <c r="U210">
        <v>0</v>
      </c>
      <c r="V210">
        <v>0</v>
      </c>
      <c r="W210">
        <v>95</v>
      </c>
      <c r="X210">
        <v>5.0026329647183003E-2</v>
      </c>
      <c r="Y210">
        <v>247</v>
      </c>
      <c r="Z210">
        <v>7.8387813392574002E-2</v>
      </c>
      <c r="AA210">
        <v>617</v>
      </c>
      <c r="AB210">
        <v>0.195810853697238</v>
      </c>
      <c r="AC210">
        <v>0.2</v>
      </c>
      <c r="AD210">
        <v>9.4074071232876708</v>
      </c>
      <c r="AE210">
        <v>64.178089999999898</v>
      </c>
      <c r="AF210">
        <v>0.295515631</v>
      </c>
      <c r="AG210">
        <v>20</v>
      </c>
      <c r="AH210">
        <v>0.3</v>
      </c>
      <c r="AI210">
        <v>4669.4544456704898</v>
      </c>
      <c r="AJ210">
        <v>213.94174582795401</v>
      </c>
      <c r="AK210">
        <v>983</v>
      </c>
      <c r="AL210">
        <v>0.75152905198776698</v>
      </c>
      <c r="AM210">
        <v>2.4801888330820001E-2</v>
      </c>
      <c r="AN210">
        <v>0.58369628199770496</v>
      </c>
      <c r="AO210">
        <v>3.9279148509642599</v>
      </c>
      <c r="AP210">
        <v>0.787713266599672</v>
      </c>
      <c r="AQ210">
        <v>2.22641216918E-3</v>
      </c>
      <c r="AR210">
        <v>56.939000965115198</v>
      </c>
      <c r="AS210">
        <v>13.386574199703601</v>
      </c>
      <c r="AT210">
        <v>49.206544043926698</v>
      </c>
      <c r="AU210">
        <v>11.5686443701142</v>
      </c>
      <c r="AV210">
        <v>47.0976921399999</v>
      </c>
      <c r="AW210">
        <v>11.072845320000001</v>
      </c>
      <c r="AX210">
        <v>4.2177037740000003</v>
      </c>
      <c r="AY210">
        <v>0.99159808800000004</v>
      </c>
      <c r="AZ210">
        <v>21.791469500000002</v>
      </c>
      <c r="BA210">
        <v>5.123256788</v>
      </c>
      <c r="BB210">
        <v>59.750803481910999</v>
      </c>
      <c r="BC210">
        <v>14.0476395922815</v>
      </c>
      <c r="BD210">
        <v>52.721297189921501</v>
      </c>
      <c r="BE210">
        <v>12.3949761108366</v>
      </c>
      <c r="BF210">
        <v>64.671457886303699</v>
      </c>
      <c r="BG210">
        <v>15.204504029292901</v>
      </c>
      <c r="BH210">
        <v>16.1678644715759</v>
      </c>
      <c r="BI210">
        <v>3.8011260073232398</v>
      </c>
      <c r="BJ210">
        <v>55.533099706717302</v>
      </c>
      <c r="BK210">
        <v>13.056041503414599</v>
      </c>
      <c r="BL210">
        <v>60.453754111110001</v>
      </c>
      <c r="BM210">
        <v>14.212905940425999</v>
      </c>
      <c r="BN210">
        <v>27.4150745387592</v>
      </c>
      <c r="BO210">
        <v>6.4453875776350698</v>
      </c>
      <c r="BP210">
        <v>36.553432718345597</v>
      </c>
      <c r="BQ210">
        <v>8.5938501035134198</v>
      </c>
      <c r="BR210">
        <v>91</v>
      </c>
      <c r="BS210">
        <v>67</v>
      </c>
      <c r="BT210">
        <v>93</v>
      </c>
      <c r="BU210">
        <v>79</v>
      </c>
      <c r="BV210">
        <v>90</v>
      </c>
      <c r="BW210">
        <v>0</v>
      </c>
      <c r="BX210">
        <v>29</v>
      </c>
      <c r="BY210">
        <v>79</v>
      </c>
      <c r="BZ210">
        <v>69</v>
      </c>
      <c r="CA210">
        <v>56</v>
      </c>
      <c r="CB210">
        <v>81</v>
      </c>
      <c r="CC210">
        <v>70</v>
      </c>
      <c r="CD210">
        <v>67</v>
      </c>
      <c r="CE210">
        <v>6</v>
      </c>
      <c r="CF210">
        <v>31</v>
      </c>
      <c r="CG210">
        <v>85</v>
      </c>
      <c r="CH210">
        <v>75</v>
      </c>
      <c r="CI210">
        <v>92</v>
      </c>
      <c r="CJ210">
        <v>23</v>
      </c>
      <c r="CK210">
        <v>79</v>
      </c>
      <c r="CL210">
        <v>86</v>
      </c>
      <c r="CM210">
        <v>39</v>
      </c>
      <c r="CN210">
        <v>52</v>
      </c>
      <c r="CO210">
        <v>94</v>
      </c>
      <c r="CP210">
        <v>84</v>
      </c>
      <c r="CQ210">
        <v>91</v>
      </c>
      <c r="CR210">
        <v>81</v>
      </c>
      <c r="CS210">
        <v>88</v>
      </c>
      <c r="CT210">
        <v>77</v>
      </c>
      <c r="CU210">
        <v>49</v>
      </c>
      <c r="CV210">
        <v>39</v>
      </c>
      <c r="CW210">
        <v>76</v>
      </c>
      <c r="CX210">
        <v>60</v>
      </c>
      <c r="CY210">
        <v>96</v>
      </c>
      <c r="CZ210">
        <v>86</v>
      </c>
      <c r="DA210">
        <v>92</v>
      </c>
      <c r="DB210">
        <v>80</v>
      </c>
      <c r="DC210">
        <v>97</v>
      </c>
      <c r="DD210">
        <v>86</v>
      </c>
      <c r="DE210">
        <v>59</v>
      </c>
      <c r="DF210">
        <v>36</v>
      </c>
      <c r="DG210">
        <v>93</v>
      </c>
      <c r="DH210">
        <v>81</v>
      </c>
      <c r="DI210">
        <v>95</v>
      </c>
      <c r="DJ210">
        <v>84</v>
      </c>
      <c r="DK210">
        <v>73</v>
      </c>
      <c r="DL210">
        <v>55</v>
      </c>
      <c r="DM210">
        <v>84</v>
      </c>
      <c r="DN210">
        <v>67</v>
      </c>
      <c r="DO210">
        <f t="shared" si="51"/>
        <v>0</v>
      </c>
      <c r="DP210">
        <f t="shared" si="52"/>
        <v>0</v>
      </c>
      <c r="DQ210">
        <f t="shared" si="53"/>
        <v>0</v>
      </c>
      <c r="DR210">
        <f t="shared" si="54"/>
        <v>0</v>
      </c>
      <c r="DS210">
        <f t="shared" si="55"/>
        <v>0</v>
      </c>
      <c r="DT210">
        <f t="shared" si="56"/>
        <v>0</v>
      </c>
      <c r="DU210">
        <f t="shared" si="57"/>
        <v>0</v>
      </c>
      <c r="DV210">
        <f t="shared" si="58"/>
        <v>0</v>
      </c>
      <c r="DW210">
        <f t="shared" si="59"/>
        <v>0</v>
      </c>
      <c r="DX210">
        <f t="shared" si="60"/>
        <v>0</v>
      </c>
      <c r="DY210">
        <f t="shared" si="61"/>
        <v>0</v>
      </c>
      <c r="DZ210">
        <f t="shared" si="62"/>
        <v>0</v>
      </c>
      <c r="EA210">
        <f t="shared" si="63"/>
        <v>0</v>
      </c>
      <c r="EB210">
        <f t="shared" si="64"/>
        <v>0</v>
      </c>
      <c r="EC210">
        <f t="shared" si="65"/>
        <v>0</v>
      </c>
      <c r="ED210">
        <f t="shared" si="66"/>
        <v>0</v>
      </c>
      <c r="EE210" t="b">
        <v>1</v>
      </c>
      <c r="EF210" t="b">
        <f t="shared" si="67"/>
        <v>1</v>
      </c>
    </row>
    <row r="211" spans="1:136" x14ac:dyDescent="0.35">
      <c r="A211">
        <v>58821</v>
      </c>
      <c r="B211">
        <v>39035192800</v>
      </c>
      <c r="C211" t="s">
        <v>4</v>
      </c>
      <c r="D211" t="s">
        <v>237</v>
      </c>
      <c r="E211" t="s">
        <v>5</v>
      </c>
      <c r="F211">
        <v>5</v>
      </c>
      <c r="G211">
        <v>1418</v>
      </c>
      <c r="H211">
        <v>1418</v>
      </c>
      <c r="I211">
        <v>1307</v>
      </c>
      <c r="J211">
        <v>705</v>
      </c>
      <c r="K211">
        <v>817</v>
      </c>
      <c r="L211">
        <v>806</v>
      </c>
      <c r="M211">
        <v>0.19851904090267999</v>
      </c>
      <c r="N211">
        <v>5.2791810107996003E-2</v>
      </c>
      <c r="O211">
        <v>434</v>
      </c>
      <c r="P211">
        <v>0.306064880112835</v>
      </c>
      <c r="Q211">
        <v>129</v>
      </c>
      <c r="R211">
        <v>9.0973201692524999E-2</v>
      </c>
      <c r="S211">
        <v>11</v>
      </c>
      <c r="T211">
        <v>1.3647642679901E-2</v>
      </c>
      <c r="U211">
        <v>3</v>
      </c>
      <c r="V211">
        <v>4.2553191489360003E-3</v>
      </c>
      <c r="W211">
        <v>11</v>
      </c>
      <c r="X211">
        <v>8.4162203519509999E-3</v>
      </c>
      <c r="Y211">
        <v>26</v>
      </c>
      <c r="Z211">
        <v>1.8335684062059002E-2</v>
      </c>
      <c r="AA211">
        <v>581</v>
      </c>
      <c r="AB211">
        <v>0.40973201692524602</v>
      </c>
      <c r="AC211">
        <v>0.146666666666667</v>
      </c>
      <c r="AD211">
        <v>9.2580158904109595</v>
      </c>
      <c r="AE211">
        <v>66.567530000000005</v>
      </c>
      <c r="AF211">
        <v>0.42827657499999999</v>
      </c>
      <c r="AG211">
        <v>20</v>
      </c>
      <c r="AH211">
        <v>0.3</v>
      </c>
      <c r="AI211">
        <v>4873.8299239999897</v>
      </c>
      <c r="AJ211">
        <v>599.05477350000001</v>
      </c>
      <c r="AK211">
        <v>328</v>
      </c>
      <c r="AL211">
        <v>0.40146878824969401</v>
      </c>
      <c r="AM211">
        <v>1.9550924000000001E-2</v>
      </c>
      <c r="AN211">
        <v>9.0765958999999993E-2</v>
      </c>
      <c r="AO211">
        <v>4.0117662369999998</v>
      </c>
      <c r="AP211">
        <v>1.698798255</v>
      </c>
      <c r="AQ211">
        <v>3.1800719999999999E-3</v>
      </c>
      <c r="AR211">
        <v>15.484485190409</v>
      </c>
      <c r="AS211">
        <v>4.11776118842368</v>
      </c>
      <c r="AT211">
        <v>16.4770803949224</v>
      </c>
      <c r="AU211">
        <v>4.38172023896366</v>
      </c>
      <c r="AV211">
        <v>17.072637530000002</v>
      </c>
      <c r="AW211">
        <v>4.5400956600000004</v>
      </c>
      <c r="AX211">
        <v>1.1911142459999999</v>
      </c>
      <c r="AY211">
        <v>0.31675086000000002</v>
      </c>
      <c r="AZ211">
        <v>6.1540902710000003</v>
      </c>
      <c r="BA211">
        <v>1.6365461100000001</v>
      </c>
      <c r="BB211">
        <v>16.874118476727698</v>
      </c>
      <c r="BC211">
        <v>4.4873038591796597</v>
      </c>
      <c r="BD211">
        <v>18.2637517630465</v>
      </c>
      <c r="BE211">
        <v>4.8568465299356296</v>
      </c>
      <c r="BF211">
        <v>13.6978138222849</v>
      </c>
      <c r="BG211">
        <v>3.6426348974517202</v>
      </c>
      <c r="BH211">
        <v>3.5733427362482399</v>
      </c>
      <c r="BI211">
        <v>0.95025258194392803</v>
      </c>
      <c r="BJ211">
        <v>5.1614950634696797</v>
      </c>
      <c r="BK211">
        <v>1.37258706280789</v>
      </c>
      <c r="BL211">
        <v>17.072637517630401</v>
      </c>
      <c r="BM211">
        <v>4.5400956692876502</v>
      </c>
      <c r="BN211">
        <v>10.720028208744701</v>
      </c>
      <c r="BO211">
        <v>2.8507577458317801</v>
      </c>
      <c r="BP211">
        <v>10.9185472496474</v>
      </c>
      <c r="BQ211">
        <v>2.9035495559397799</v>
      </c>
      <c r="BR211">
        <v>28</v>
      </c>
      <c r="BS211">
        <v>4</v>
      </c>
      <c r="BT211">
        <v>48</v>
      </c>
      <c r="BU211">
        <v>10</v>
      </c>
      <c r="BV211">
        <v>10</v>
      </c>
      <c r="BW211">
        <v>36</v>
      </c>
      <c r="BX211">
        <v>4</v>
      </c>
      <c r="BY211">
        <v>8</v>
      </c>
      <c r="BZ211">
        <v>98</v>
      </c>
      <c r="CA211">
        <v>10</v>
      </c>
      <c r="CB211">
        <v>78</v>
      </c>
      <c r="CC211">
        <v>83</v>
      </c>
      <c r="CD211">
        <v>86</v>
      </c>
      <c r="CE211">
        <v>6</v>
      </c>
      <c r="CF211">
        <v>31</v>
      </c>
      <c r="CG211">
        <v>85</v>
      </c>
      <c r="CH211">
        <v>92</v>
      </c>
      <c r="CI211">
        <v>69</v>
      </c>
      <c r="CJ211">
        <v>18</v>
      </c>
      <c r="CK211">
        <v>26</v>
      </c>
      <c r="CL211">
        <v>86</v>
      </c>
      <c r="CM211">
        <v>54</v>
      </c>
      <c r="CN211">
        <v>55</v>
      </c>
      <c r="CO211">
        <v>57</v>
      </c>
      <c r="CP211">
        <v>37</v>
      </c>
      <c r="CQ211">
        <v>59</v>
      </c>
      <c r="CR211">
        <v>39</v>
      </c>
      <c r="CS211">
        <v>59</v>
      </c>
      <c r="CT211">
        <v>44</v>
      </c>
      <c r="CU211">
        <v>22</v>
      </c>
      <c r="CV211">
        <v>7</v>
      </c>
      <c r="CW211">
        <v>41</v>
      </c>
      <c r="CX211">
        <v>32</v>
      </c>
      <c r="CY211">
        <v>60</v>
      </c>
      <c r="CZ211">
        <v>40</v>
      </c>
      <c r="DA211">
        <v>58</v>
      </c>
      <c r="DB211">
        <v>44</v>
      </c>
      <c r="DC211">
        <v>53</v>
      </c>
      <c r="DD211">
        <v>32</v>
      </c>
      <c r="DE211">
        <v>16</v>
      </c>
      <c r="DF211">
        <v>8</v>
      </c>
      <c r="DG211">
        <v>25</v>
      </c>
      <c r="DH211">
        <v>13</v>
      </c>
      <c r="DI211">
        <v>58</v>
      </c>
      <c r="DJ211">
        <v>43</v>
      </c>
      <c r="DK211">
        <v>45</v>
      </c>
      <c r="DL211">
        <v>29</v>
      </c>
      <c r="DM211">
        <v>44</v>
      </c>
      <c r="DN211">
        <v>26</v>
      </c>
      <c r="DO211">
        <f t="shared" si="51"/>
        <v>0</v>
      </c>
      <c r="DP211">
        <f t="shared" si="52"/>
        <v>0</v>
      </c>
      <c r="DQ211">
        <f t="shared" si="53"/>
        <v>0</v>
      </c>
      <c r="DR211">
        <f t="shared" si="54"/>
        <v>0</v>
      </c>
      <c r="DS211">
        <f t="shared" si="55"/>
        <v>0</v>
      </c>
      <c r="DT211">
        <f t="shared" si="56"/>
        <v>0</v>
      </c>
      <c r="DU211">
        <f t="shared" si="57"/>
        <v>0</v>
      </c>
      <c r="DV211">
        <f t="shared" si="58"/>
        <v>0</v>
      </c>
      <c r="DW211">
        <f t="shared" si="59"/>
        <v>0</v>
      </c>
      <c r="DX211">
        <f t="shared" si="60"/>
        <v>0</v>
      </c>
      <c r="DY211">
        <f t="shared" si="61"/>
        <v>0</v>
      </c>
      <c r="DZ211">
        <f t="shared" si="62"/>
        <v>0</v>
      </c>
      <c r="EA211">
        <f t="shared" si="63"/>
        <v>0</v>
      </c>
      <c r="EB211">
        <f t="shared" si="64"/>
        <v>0</v>
      </c>
      <c r="EC211">
        <f t="shared" si="65"/>
        <v>0</v>
      </c>
      <c r="ED211">
        <f t="shared" si="66"/>
        <v>0</v>
      </c>
      <c r="EE211" t="b">
        <v>1</v>
      </c>
      <c r="EF211" t="b">
        <f t="shared" si="67"/>
        <v>1</v>
      </c>
    </row>
    <row r="212" spans="1:136" x14ac:dyDescent="0.35">
      <c r="A212">
        <v>58822</v>
      </c>
      <c r="B212">
        <v>39035192900</v>
      </c>
      <c r="C212" t="s">
        <v>4</v>
      </c>
      <c r="D212" t="s">
        <v>237</v>
      </c>
      <c r="E212" t="s">
        <v>5</v>
      </c>
      <c r="F212">
        <v>5</v>
      </c>
      <c r="G212">
        <v>1980</v>
      </c>
      <c r="H212">
        <v>1976</v>
      </c>
      <c r="I212">
        <v>1451</v>
      </c>
      <c r="J212">
        <v>797</v>
      </c>
      <c r="K212">
        <v>827</v>
      </c>
      <c r="L212">
        <v>983</v>
      </c>
      <c r="M212">
        <v>0.11048848812006699</v>
      </c>
      <c r="N212">
        <v>8.7733451699737994E-2</v>
      </c>
      <c r="O212">
        <v>173</v>
      </c>
      <c r="P212">
        <v>8.7373737373737007E-2</v>
      </c>
      <c r="Q212">
        <v>264</v>
      </c>
      <c r="R212">
        <v>0.133603238866396</v>
      </c>
      <c r="S212">
        <v>68</v>
      </c>
      <c r="T212">
        <v>6.9175991861647995E-2</v>
      </c>
      <c r="U212">
        <v>11</v>
      </c>
      <c r="V212">
        <v>1.3801756587202001E-2</v>
      </c>
      <c r="W212">
        <v>38</v>
      </c>
      <c r="X212">
        <v>2.6188835286010001E-2</v>
      </c>
      <c r="Y212">
        <v>40</v>
      </c>
      <c r="Z212">
        <v>2.0202020202019999E-2</v>
      </c>
      <c r="AA212">
        <v>511</v>
      </c>
      <c r="AB212">
        <v>0.25808080808080802</v>
      </c>
      <c r="AC212">
        <v>0.195897435897436</v>
      </c>
      <c r="AD212">
        <v>9.4516972602739706</v>
      </c>
      <c r="AE212">
        <v>62.384239999999899</v>
      </c>
      <c r="AF212">
        <v>0.26608766299999997</v>
      </c>
      <c r="AG212">
        <v>20</v>
      </c>
      <c r="AH212">
        <v>0.2</v>
      </c>
      <c r="AI212">
        <v>3948.4543350079002</v>
      </c>
      <c r="AJ212">
        <v>20.410412039667801</v>
      </c>
      <c r="AK212">
        <v>249</v>
      </c>
      <c r="AL212">
        <v>0.30108827085852402</v>
      </c>
      <c r="AM212">
        <v>3.1219458804955001E-2</v>
      </c>
      <c r="AN212">
        <v>0.138835205472325</v>
      </c>
      <c r="AO212">
        <v>0.31289477290511303</v>
      </c>
      <c r="AP212">
        <v>0.96940417677227197</v>
      </c>
      <c r="AQ212">
        <v>0.46320118410490202</v>
      </c>
      <c r="AR212">
        <v>9.0600560258454905</v>
      </c>
      <c r="AS212">
        <v>7.1941430393785097</v>
      </c>
      <c r="AT212">
        <v>6.4083323109638801</v>
      </c>
      <c r="AU212">
        <v>5.0885401985848002</v>
      </c>
      <c r="AV212">
        <v>6.7397977679999999</v>
      </c>
      <c r="AW212">
        <v>5.3517405719999998</v>
      </c>
      <c r="AX212">
        <v>0.66293092799999997</v>
      </c>
      <c r="AY212">
        <v>0.52640071200000005</v>
      </c>
      <c r="AZ212">
        <v>0.44195395199999998</v>
      </c>
      <c r="BA212">
        <v>0.35093380800000001</v>
      </c>
      <c r="BB212">
        <v>9.1705445139655595</v>
      </c>
      <c r="BC212">
        <v>7.2818764910782496</v>
      </c>
      <c r="BD212">
        <v>2.3202582505214</v>
      </c>
      <c r="BE212">
        <v>1.8424024856944901</v>
      </c>
      <c r="BF212">
        <v>6.6293092872040198</v>
      </c>
      <c r="BG212">
        <v>5.26400710198428</v>
      </c>
      <c r="BH212">
        <v>3.2041661554819401</v>
      </c>
      <c r="BI212">
        <v>2.5442700992924001</v>
      </c>
      <c r="BJ212">
        <v>4.6405165010428098</v>
      </c>
      <c r="BK212">
        <v>3.6848049713889899</v>
      </c>
      <c r="BL212">
        <v>4.7510049891628796</v>
      </c>
      <c r="BM212">
        <v>3.7725384230887302</v>
      </c>
      <c r="BN212">
        <v>4.7510049891628796</v>
      </c>
      <c r="BO212">
        <v>3.7725384230887302</v>
      </c>
      <c r="BP212">
        <v>9.72298695456589</v>
      </c>
      <c r="BQ212">
        <v>7.7205437495769402</v>
      </c>
      <c r="BR212">
        <v>7</v>
      </c>
      <c r="BS212">
        <v>23</v>
      </c>
      <c r="BT212">
        <v>15</v>
      </c>
      <c r="BU212">
        <v>18</v>
      </c>
      <c r="BV212">
        <v>70</v>
      </c>
      <c r="BW212">
        <v>50</v>
      </c>
      <c r="BX212">
        <v>14</v>
      </c>
      <c r="BY212">
        <v>9</v>
      </c>
      <c r="BZ212">
        <v>89</v>
      </c>
      <c r="CA212">
        <v>52</v>
      </c>
      <c r="CB212">
        <v>82</v>
      </c>
      <c r="CC212">
        <v>58</v>
      </c>
      <c r="CD212">
        <v>61</v>
      </c>
      <c r="CE212">
        <v>6</v>
      </c>
      <c r="CF212">
        <v>4</v>
      </c>
      <c r="CG212">
        <v>83</v>
      </c>
      <c r="CH212">
        <v>21</v>
      </c>
      <c r="CI212">
        <v>60</v>
      </c>
      <c r="CJ212">
        <v>29</v>
      </c>
      <c r="CK212">
        <v>42</v>
      </c>
      <c r="CL212">
        <v>43</v>
      </c>
      <c r="CM212">
        <v>43</v>
      </c>
      <c r="CN212">
        <v>88</v>
      </c>
      <c r="CO212">
        <v>38</v>
      </c>
      <c r="CP212">
        <v>59</v>
      </c>
      <c r="CQ212">
        <v>29</v>
      </c>
      <c r="CR212">
        <v>45</v>
      </c>
      <c r="CS212">
        <v>33</v>
      </c>
      <c r="CT212">
        <v>50</v>
      </c>
      <c r="CU212">
        <v>10</v>
      </c>
      <c r="CV212">
        <v>17</v>
      </c>
      <c r="CW212">
        <v>7</v>
      </c>
      <c r="CX212">
        <v>11</v>
      </c>
      <c r="CY212">
        <v>38</v>
      </c>
      <c r="CZ212">
        <v>61</v>
      </c>
      <c r="DA212">
        <v>13</v>
      </c>
      <c r="DB212">
        <v>18</v>
      </c>
      <c r="DC212">
        <v>29</v>
      </c>
      <c r="DD212">
        <v>43</v>
      </c>
      <c r="DE212">
        <v>14</v>
      </c>
      <c r="DF212">
        <v>22</v>
      </c>
      <c r="DG212">
        <v>22</v>
      </c>
      <c r="DH212">
        <v>36</v>
      </c>
      <c r="DI212">
        <v>25</v>
      </c>
      <c r="DJ212">
        <v>37</v>
      </c>
      <c r="DK212">
        <v>26</v>
      </c>
      <c r="DL212">
        <v>37</v>
      </c>
      <c r="DM212">
        <v>40</v>
      </c>
      <c r="DN212">
        <v>63</v>
      </c>
      <c r="DO212">
        <f t="shared" si="51"/>
        <v>0</v>
      </c>
      <c r="DP212">
        <f t="shared" si="52"/>
        <v>0</v>
      </c>
      <c r="DQ212">
        <f t="shared" si="53"/>
        <v>0</v>
      </c>
      <c r="DR212">
        <f t="shared" si="54"/>
        <v>0</v>
      </c>
      <c r="DS212">
        <f t="shared" si="55"/>
        <v>0</v>
      </c>
      <c r="DT212">
        <f t="shared" si="56"/>
        <v>0</v>
      </c>
      <c r="DU212">
        <f t="shared" si="57"/>
        <v>0</v>
      </c>
      <c r="DV212">
        <f t="shared" si="58"/>
        <v>0</v>
      </c>
      <c r="DW212">
        <f t="shared" si="59"/>
        <v>0</v>
      </c>
      <c r="DX212">
        <f t="shared" si="60"/>
        <v>0</v>
      </c>
      <c r="DY212">
        <f t="shared" si="61"/>
        <v>0</v>
      </c>
      <c r="DZ212">
        <f t="shared" si="62"/>
        <v>0</v>
      </c>
      <c r="EA212">
        <f t="shared" si="63"/>
        <v>0</v>
      </c>
      <c r="EB212">
        <f t="shared" si="64"/>
        <v>0</v>
      </c>
      <c r="EC212">
        <f t="shared" si="65"/>
        <v>0</v>
      </c>
      <c r="ED212">
        <f t="shared" si="66"/>
        <v>0</v>
      </c>
      <c r="EE212" t="b">
        <v>1</v>
      </c>
      <c r="EF212" t="b">
        <f t="shared" si="67"/>
        <v>1</v>
      </c>
    </row>
    <row r="213" spans="1:136" x14ac:dyDescent="0.35">
      <c r="A213">
        <v>58836</v>
      </c>
      <c r="B213">
        <v>39035197000</v>
      </c>
      <c r="C213" t="s">
        <v>4</v>
      </c>
      <c r="D213" t="s">
        <v>237</v>
      </c>
      <c r="E213" t="s">
        <v>5</v>
      </c>
      <c r="F213">
        <v>5</v>
      </c>
      <c r="G213">
        <v>3084</v>
      </c>
      <c r="H213">
        <v>2946</v>
      </c>
      <c r="I213">
        <v>2475</v>
      </c>
      <c r="J213">
        <v>1546</v>
      </c>
      <c r="K213">
        <v>1638</v>
      </c>
      <c r="L213">
        <v>1374</v>
      </c>
      <c r="M213">
        <v>0.63390114142766896</v>
      </c>
      <c r="N213">
        <v>0.16451852804525</v>
      </c>
      <c r="O213">
        <v>2750</v>
      </c>
      <c r="P213">
        <v>0.89169909208819698</v>
      </c>
      <c r="Q213">
        <v>1108</v>
      </c>
      <c r="R213">
        <v>0.37610319076714099</v>
      </c>
      <c r="S213">
        <v>156</v>
      </c>
      <c r="T213">
        <v>0.11353711790392999</v>
      </c>
      <c r="U213">
        <v>12</v>
      </c>
      <c r="V213">
        <v>7.7619663648120004E-3</v>
      </c>
      <c r="W213">
        <v>188</v>
      </c>
      <c r="X213">
        <v>7.5959595959596005E-2</v>
      </c>
      <c r="Y213">
        <v>92</v>
      </c>
      <c r="Z213">
        <v>2.9831387808041E-2</v>
      </c>
      <c r="AA213">
        <v>992</v>
      </c>
      <c r="AB213">
        <v>0.32166018158235998</v>
      </c>
      <c r="AC213">
        <v>0.24923076923076901</v>
      </c>
      <c r="AD213">
        <v>9.4125767123287698</v>
      </c>
      <c r="AE213">
        <v>63.760039999999897</v>
      </c>
      <c r="AF213">
        <v>0.34846695500000002</v>
      </c>
      <c r="AG213">
        <v>20</v>
      </c>
      <c r="AH213">
        <v>0.3</v>
      </c>
      <c r="AI213">
        <v>4654.1145579185404</v>
      </c>
      <c r="AJ213">
        <v>327.44844846298002</v>
      </c>
      <c r="AK213">
        <v>756</v>
      </c>
      <c r="AL213">
        <v>0.46153846153846101</v>
      </c>
      <c r="AM213">
        <v>2.5823721530464E-2</v>
      </c>
      <c r="AN213">
        <v>1.4083891647370801</v>
      </c>
      <c r="AO213">
        <v>6.8597679550549602</v>
      </c>
      <c r="AP213">
        <v>4.0856517111238402</v>
      </c>
      <c r="AQ213">
        <v>4.1282994602649999E-3</v>
      </c>
      <c r="AR213">
        <v>51.345992455641102</v>
      </c>
      <c r="AS213">
        <v>13.3260007716652</v>
      </c>
      <c r="AT213">
        <v>43.105277617081398</v>
      </c>
      <c r="AU213">
        <v>11.1872599070769</v>
      </c>
      <c r="AV213">
        <v>48.810387859999899</v>
      </c>
      <c r="AW213">
        <v>12.6679266599999</v>
      </c>
      <c r="AX213">
        <v>3.8034068460000001</v>
      </c>
      <c r="AY213">
        <v>0.98711116799999998</v>
      </c>
      <c r="AZ213">
        <v>19.6509353699999</v>
      </c>
      <c r="BA213">
        <v>5.1000743679999996</v>
      </c>
      <c r="BB213">
        <v>53.881597021351801</v>
      </c>
      <c r="BC213">
        <v>13.984074883846199</v>
      </c>
      <c r="BD213">
        <v>53.247695879924102</v>
      </c>
      <c r="BE213">
        <v>13.819556355801</v>
      </c>
      <c r="BF213">
        <v>46.908684465647497</v>
      </c>
      <c r="BG213">
        <v>12.1743710753485</v>
      </c>
      <c r="BH213">
        <v>15.8475285356917</v>
      </c>
      <c r="BI213">
        <v>4.11296320113125</v>
      </c>
      <c r="BJ213">
        <v>58.952806152773199</v>
      </c>
      <c r="BK213">
        <v>15.300223108208201</v>
      </c>
      <c r="BL213">
        <v>58.952806152773199</v>
      </c>
      <c r="BM213">
        <v>15.300223108208201</v>
      </c>
      <c r="BN213">
        <v>46.908684465647497</v>
      </c>
      <c r="BO213">
        <v>12.1743710753485</v>
      </c>
      <c r="BP213">
        <v>36.132365061377101</v>
      </c>
      <c r="BQ213">
        <v>9.3775560985792499</v>
      </c>
      <c r="BR213">
        <v>86</v>
      </c>
      <c r="BS213">
        <v>67</v>
      </c>
      <c r="BT213">
        <v>89</v>
      </c>
      <c r="BU213">
        <v>67</v>
      </c>
      <c r="BV213">
        <v>89</v>
      </c>
      <c r="BW213">
        <v>42</v>
      </c>
      <c r="BX213">
        <v>44</v>
      </c>
      <c r="BY213">
        <v>17</v>
      </c>
      <c r="BZ213">
        <v>95</v>
      </c>
      <c r="CA213">
        <v>90</v>
      </c>
      <c r="CB213">
        <v>81</v>
      </c>
      <c r="CC213">
        <v>68</v>
      </c>
      <c r="CD213">
        <v>77</v>
      </c>
      <c r="CE213">
        <v>6</v>
      </c>
      <c r="CF213">
        <v>31</v>
      </c>
      <c r="CG213">
        <v>85</v>
      </c>
      <c r="CH213">
        <v>84</v>
      </c>
      <c r="CI213">
        <v>74</v>
      </c>
      <c r="CJ213">
        <v>25</v>
      </c>
      <c r="CK213">
        <v>93</v>
      </c>
      <c r="CL213">
        <v>93</v>
      </c>
      <c r="CM213">
        <v>74</v>
      </c>
      <c r="CN213">
        <v>57</v>
      </c>
      <c r="CO213">
        <v>91</v>
      </c>
      <c r="CP213">
        <v>84</v>
      </c>
      <c r="CQ213">
        <v>88</v>
      </c>
      <c r="CR213">
        <v>80</v>
      </c>
      <c r="CS213">
        <v>89</v>
      </c>
      <c r="CT213">
        <v>82</v>
      </c>
      <c r="CU213">
        <v>47</v>
      </c>
      <c r="CV213">
        <v>39</v>
      </c>
      <c r="CW213">
        <v>73</v>
      </c>
      <c r="CX213">
        <v>59</v>
      </c>
      <c r="CY213">
        <v>94</v>
      </c>
      <c r="CZ213">
        <v>86</v>
      </c>
      <c r="DA213">
        <v>92</v>
      </c>
      <c r="DB213">
        <v>83</v>
      </c>
      <c r="DC213">
        <v>90</v>
      </c>
      <c r="DD213">
        <v>79</v>
      </c>
      <c r="DE213">
        <v>58</v>
      </c>
      <c r="DF213">
        <v>38</v>
      </c>
      <c r="DG213">
        <v>94</v>
      </c>
      <c r="DH213">
        <v>86</v>
      </c>
      <c r="DI213">
        <v>94</v>
      </c>
      <c r="DJ213">
        <v>86</v>
      </c>
      <c r="DK213">
        <v>88</v>
      </c>
      <c r="DL213">
        <v>78</v>
      </c>
      <c r="DM213">
        <v>84</v>
      </c>
      <c r="DN213">
        <v>71</v>
      </c>
      <c r="DO213">
        <f t="shared" si="51"/>
        <v>0</v>
      </c>
      <c r="DP213">
        <f t="shared" si="52"/>
        <v>0</v>
      </c>
      <c r="DQ213">
        <f t="shared" si="53"/>
        <v>0</v>
      </c>
      <c r="DR213">
        <f t="shared" si="54"/>
        <v>0</v>
      </c>
      <c r="DS213">
        <f t="shared" si="55"/>
        <v>0</v>
      </c>
      <c r="DT213">
        <f t="shared" si="56"/>
        <v>0</v>
      </c>
      <c r="DU213">
        <f t="shared" si="57"/>
        <v>0</v>
      </c>
      <c r="DV213">
        <f t="shared" si="58"/>
        <v>0</v>
      </c>
      <c r="DW213">
        <f t="shared" si="59"/>
        <v>0</v>
      </c>
      <c r="DX213">
        <f t="shared" si="60"/>
        <v>0</v>
      </c>
      <c r="DY213">
        <f t="shared" si="61"/>
        <v>0</v>
      </c>
      <c r="DZ213">
        <f t="shared" si="62"/>
        <v>0</v>
      </c>
      <c r="EA213">
        <f t="shared" si="63"/>
        <v>0</v>
      </c>
      <c r="EB213">
        <f t="shared" si="64"/>
        <v>0</v>
      </c>
      <c r="EC213">
        <f t="shared" si="65"/>
        <v>0</v>
      </c>
      <c r="ED213">
        <f t="shared" si="66"/>
        <v>0</v>
      </c>
      <c r="EE213" t="b">
        <v>1</v>
      </c>
      <c r="EF213" t="b">
        <f t="shared" si="67"/>
        <v>1</v>
      </c>
    </row>
    <row r="214" spans="1:136" x14ac:dyDescent="0.35">
      <c r="A214">
        <v>58837</v>
      </c>
      <c r="B214">
        <v>39035197100</v>
      </c>
      <c r="C214" t="s">
        <v>4</v>
      </c>
      <c r="D214" t="s">
        <v>237</v>
      </c>
      <c r="E214" t="s">
        <v>5</v>
      </c>
      <c r="F214">
        <v>5</v>
      </c>
      <c r="G214">
        <v>4086</v>
      </c>
      <c r="H214">
        <v>4086</v>
      </c>
      <c r="I214">
        <v>2788</v>
      </c>
      <c r="J214">
        <v>1614</v>
      </c>
      <c r="K214">
        <v>1726</v>
      </c>
      <c r="L214">
        <v>1919</v>
      </c>
      <c r="M214">
        <v>0.28597650513950001</v>
      </c>
      <c r="N214">
        <v>0.101557877505089</v>
      </c>
      <c r="O214">
        <v>1475</v>
      </c>
      <c r="P214">
        <v>0.36098874204601</v>
      </c>
      <c r="Q214">
        <v>862</v>
      </c>
      <c r="R214">
        <v>0.21096426823299</v>
      </c>
      <c r="S214">
        <v>216</v>
      </c>
      <c r="T214">
        <v>0.11255862428348</v>
      </c>
      <c r="U214">
        <v>18</v>
      </c>
      <c r="V214">
        <v>1.1152416356877E-2</v>
      </c>
      <c r="W214">
        <v>48</v>
      </c>
      <c r="X214">
        <v>1.7216642754663E-2</v>
      </c>
      <c r="Y214">
        <v>220</v>
      </c>
      <c r="Z214">
        <v>5.3842388644151001E-2</v>
      </c>
      <c r="AA214">
        <v>895</v>
      </c>
      <c r="AB214">
        <v>0.21904062652961301</v>
      </c>
      <c r="AC214">
        <v>0.15589743589743699</v>
      </c>
      <c r="AD214">
        <v>9.2356073972602708</v>
      </c>
      <c r="AE214">
        <v>64.080470000000005</v>
      </c>
      <c r="AF214">
        <v>0.24560338100000001</v>
      </c>
      <c r="AG214">
        <v>20</v>
      </c>
      <c r="AH214">
        <v>0.2</v>
      </c>
      <c r="AI214">
        <v>2720.5078054382002</v>
      </c>
      <c r="AJ214">
        <v>86.603735185292905</v>
      </c>
      <c r="AK214">
        <v>483</v>
      </c>
      <c r="AL214">
        <v>0.27983777520278003</v>
      </c>
      <c r="AM214">
        <v>2.4491201573116999E-2</v>
      </c>
      <c r="AN214">
        <v>0.76110630010487401</v>
      </c>
      <c r="AO214">
        <v>2.05278832499901</v>
      </c>
      <c r="AP214">
        <v>1.99683543913786</v>
      </c>
      <c r="AQ214">
        <v>0.36569000547858199</v>
      </c>
      <c r="AR214">
        <v>22.0201908957415</v>
      </c>
      <c r="AS214">
        <v>7.8199565678918503</v>
      </c>
      <c r="AT214">
        <v>20.018355359765</v>
      </c>
      <c r="AU214">
        <v>7.1090514253562302</v>
      </c>
      <c r="AV214">
        <v>16.300660789999899</v>
      </c>
      <c r="AW214">
        <v>5.7887990460000003</v>
      </c>
      <c r="AX214">
        <v>1.7158590300000001</v>
      </c>
      <c r="AY214">
        <v>0.60934726800000005</v>
      </c>
      <c r="AZ214">
        <v>1.14390602</v>
      </c>
      <c r="BA214">
        <v>0.40623151200000002</v>
      </c>
      <c r="BB214">
        <v>22.0201908957415</v>
      </c>
      <c r="BC214">
        <v>7.8199565678918503</v>
      </c>
      <c r="BD214">
        <v>14.298825256975</v>
      </c>
      <c r="BE214">
        <v>5.0778938752544498</v>
      </c>
      <c r="BF214">
        <v>16.586637298090999</v>
      </c>
      <c r="BG214">
        <v>5.8903568952951604</v>
      </c>
      <c r="BH214">
        <v>6.5774596182084997</v>
      </c>
      <c r="BI214">
        <v>2.3358311826170399</v>
      </c>
      <c r="BJ214">
        <v>24.022026431718</v>
      </c>
      <c r="BK214">
        <v>8.5308617104274695</v>
      </c>
      <c r="BL214">
        <v>21.162261380322999</v>
      </c>
      <c r="BM214">
        <v>7.5152829353765798</v>
      </c>
      <c r="BN214">
        <v>16.300660792951501</v>
      </c>
      <c r="BO214">
        <v>5.7887990177900699</v>
      </c>
      <c r="BP214">
        <v>24.879955947136501</v>
      </c>
      <c r="BQ214">
        <v>8.8355353429427392</v>
      </c>
      <c r="BR214">
        <v>47</v>
      </c>
      <c r="BS214">
        <v>32</v>
      </c>
      <c r="BT214">
        <v>54</v>
      </c>
      <c r="BU214">
        <v>35</v>
      </c>
      <c r="BV214">
        <v>89</v>
      </c>
      <c r="BW214">
        <v>47</v>
      </c>
      <c r="BX214">
        <v>8</v>
      </c>
      <c r="BY214">
        <v>50</v>
      </c>
      <c r="BZ214">
        <v>79</v>
      </c>
      <c r="CA214">
        <v>15</v>
      </c>
      <c r="CB214">
        <v>77</v>
      </c>
      <c r="CC214">
        <v>70</v>
      </c>
      <c r="CD214">
        <v>57</v>
      </c>
      <c r="CE214">
        <v>6</v>
      </c>
      <c r="CF214">
        <v>4</v>
      </c>
      <c r="CG214">
        <v>77</v>
      </c>
      <c r="CH214">
        <v>50</v>
      </c>
      <c r="CI214">
        <v>58</v>
      </c>
      <c r="CJ214">
        <v>23</v>
      </c>
      <c r="CK214">
        <v>84</v>
      </c>
      <c r="CL214">
        <v>74</v>
      </c>
      <c r="CM214">
        <v>57</v>
      </c>
      <c r="CN214">
        <v>87</v>
      </c>
      <c r="CO214">
        <v>69</v>
      </c>
      <c r="CP214">
        <v>63</v>
      </c>
      <c r="CQ214">
        <v>65</v>
      </c>
      <c r="CR214">
        <v>61</v>
      </c>
      <c r="CS214">
        <v>57</v>
      </c>
      <c r="CT214">
        <v>53</v>
      </c>
      <c r="CU214">
        <v>32</v>
      </c>
      <c r="CV214">
        <v>22</v>
      </c>
      <c r="CW214">
        <v>21</v>
      </c>
      <c r="CX214">
        <v>14</v>
      </c>
      <c r="CY214">
        <v>70</v>
      </c>
      <c r="CZ214">
        <v>64</v>
      </c>
      <c r="DA214">
        <v>51</v>
      </c>
      <c r="DB214">
        <v>46</v>
      </c>
      <c r="DC214">
        <v>61</v>
      </c>
      <c r="DD214">
        <v>48</v>
      </c>
      <c r="DE214">
        <v>30</v>
      </c>
      <c r="DF214">
        <v>20</v>
      </c>
      <c r="DG214">
        <v>70</v>
      </c>
      <c r="DH214">
        <v>66</v>
      </c>
      <c r="DI214">
        <v>65</v>
      </c>
      <c r="DJ214">
        <v>62</v>
      </c>
      <c r="DK214">
        <v>57</v>
      </c>
      <c r="DL214">
        <v>51</v>
      </c>
      <c r="DM214">
        <v>73</v>
      </c>
      <c r="DN214">
        <v>68</v>
      </c>
      <c r="DO214">
        <f t="shared" si="51"/>
        <v>0</v>
      </c>
      <c r="DP214">
        <f t="shared" si="52"/>
        <v>0</v>
      </c>
      <c r="DQ214">
        <f t="shared" si="53"/>
        <v>0</v>
      </c>
      <c r="DR214">
        <f t="shared" si="54"/>
        <v>0</v>
      </c>
      <c r="DS214">
        <f t="shared" si="55"/>
        <v>0</v>
      </c>
      <c r="DT214">
        <f t="shared" si="56"/>
        <v>0</v>
      </c>
      <c r="DU214">
        <f t="shared" si="57"/>
        <v>0</v>
      </c>
      <c r="DV214">
        <f t="shared" si="58"/>
        <v>0</v>
      </c>
      <c r="DW214">
        <f t="shared" si="59"/>
        <v>0</v>
      </c>
      <c r="DX214">
        <f t="shared" si="60"/>
        <v>0</v>
      </c>
      <c r="DY214">
        <f t="shared" si="61"/>
        <v>0</v>
      </c>
      <c r="DZ214">
        <f t="shared" si="62"/>
        <v>0</v>
      </c>
      <c r="EA214">
        <f t="shared" si="63"/>
        <v>0</v>
      </c>
      <c r="EB214">
        <f t="shared" si="64"/>
        <v>0</v>
      </c>
      <c r="EC214">
        <f t="shared" si="65"/>
        <v>0</v>
      </c>
      <c r="ED214">
        <f t="shared" si="66"/>
        <v>0</v>
      </c>
      <c r="EE214" t="b">
        <v>1</v>
      </c>
      <c r="EF214" t="b">
        <f t="shared" si="67"/>
        <v>1</v>
      </c>
    </row>
    <row r="215" spans="1:136" x14ac:dyDescent="0.35">
      <c r="A215">
        <v>58844</v>
      </c>
      <c r="B215">
        <v>39035197800</v>
      </c>
      <c r="C215" t="s">
        <v>4</v>
      </c>
      <c r="D215" t="s">
        <v>237</v>
      </c>
      <c r="E215" t="s">
        <v>5</v>
      </c>
      <c r="F215">
        <v>5</v>
      </c>
      <c r="G215">
        <v>3100</v>
      </c>
      <c r="H215">
        <v>3100</v>
      </c>
      <c r="I215">
        <v>2765</v>
      </c>
      <c r="J215">
        <v>1778</v>
      </c>
      <c r="K215">
        <v>1978</v>
      </c>
      <c r="L215">
        <v>2502</v>
      </c>
      <c r="M215">
        <v>0.19709677419354801</v>
      </c>
      <c r="N215">
        <v>6.9925950737558001E-2</v>
      </c>
      <c r="O215">
        <v>704</v>
      </c>
      <c r="P215">
        <v>0.22709677419354801</v>
      </c>
      <c r="Q215">
        <v>518</v>
      </c>
      <c r="R215">
        <v>0.16709677419354799</v>
      </c>
      <c r="S215">
        <v>103</v>
      </c>
      <c r="T215">
        <v>4.1167066346922E-2</v>
      </c>
      <c r="U215">
        <v>55</v>
      </c>
      <c r="V215">
        <v>3.0933633295837999E-2</v>
      </c>
      <c r="W215">
        <v>112</v>
      </c>
      <c r="X215">
        <v>4.0506329113924003E-2</v>
      </c>
      <c r="Y215">
        <v>77</v>
      </c>
      <c r="Z215">
        <v>2.4838709677419E-2</v>
      </c>
      <c r="AA215">
        <v>220</v>
      </c>
      <c r="AB215">
        <v>7.0967741935483997E-2</v>
      </c>
      <c r="AD215">
        <v>9.6604887671232902</v>
      </c>
      <c r="AE215">
        <v>65.147570000000002</v>
      </c>
      <c r="AF215">
        <v>0.50128108299999996</v>
      </c>
      <c r="AG215">
        <v>20</v>
      </c>
      <c r="AH215">
        <v>0.3</v>
      </c>
      <c r="AI215">
        <v>22037.633273846099</v>
      </c>
      <c r="AJ215">
        <v>543.61884930378096</v>
      </c>
      <c r="AK215">
        <v>1303</v>
      </c>
      <c r="AL215">
        <v>0.65874620829120301</v>
      </c>
      <c r="AM215">
        <v>2.3020963947317001E-2</v>
      </c>
      <c r="AN215">
        <v>2.4159803336024499</v>
      </c>
      <c r="AO215">
        <v>8.4650662474576599</v>
      </c>
      <c r="AP215">
        <v>5.8156723728031601</v>
      </c>
      <c r="AQ215">
        <v>1.1299733640723899</v>
      </c>
      <c r="AR215">
        <v>16.7532258064515</v>
      </c>
      <c r="AS215">
        <v>5.9437058126924303</v>
      </c>
      <c r="AT215">
        <v>14.7822580645161</v>
      </c>
      <c r="AU215">
        <v>5.24444630531685</v>
      </c>
      <c r="AV215">
        <v>17.93580643</v>
      </c>
      <c r="AW215">
        <v>6.363261541</v>
      </c>
      <c r="AX215">
        <v>1.182580644</v>
      </c>
      <c r="AY215">
        <v>0.41955570599999997</v>
      </c>
      <c r="AZ215">
        <v>6.1099999939999998</v>
      </c>
      <c r="BA215">
        <v>2.1677044809999999</v>
      </c>
      <c r="BB215">
        <v>18.9212903225806</v>
      </c>
      <c r="BC215">
        <v>6.7128912708055601</v>
      </c>
      <c r="BD215">
        <v>17.935806451612802</v>
      </c>
      <c r="BE215">
        <v>6.3632615171177704</v>
      </c>
      <c r="BF215">
        <v>17.1474193548386</v>
      </c>
      <c r="BG215">
        <v>6.0835577141675401</v>
      </c>
      <c r="BH215">
        <v>4.3361290322580501</v>
      </c>
      <c r="BI215">
        <v>1.53837091622627</v>
      </c>
      <c r="BJ215">
        <v>19.1183870967741</v>
      </c>
      <c r="BK215">
        <v>6.7828172215431204</v>
      </c>
      <c r="BL215">
        <v>18.724193548386999</v>
      </c>
      <c r="BM215">
        <v>6.6429653200680097</v>
      </c>
      <c r="BN215">
        <v>15.9648387096773</v>
      </c>
      <c r="BO215">
        <v>5.6640020097421901</v>
      </c>
      <c r="BP215">
        <v>17.935806451612802</v>
      </c>
      <c r="BQ215">
        <v>6.3632615171177704</v>
      </c>
      <c r="BR215">
        <v>28</v>
      </c>
      <c r="BS215">
        <v>12</v>
      </c>
      <c r="BT215">
        <v>38</v>
      </c>
      <c r="BU215">
        <v>26</v>
      </c>
      <c r="BV215">
        <v>43</v>
      </c>
      <c r="BW215">
        <v>64</v>
      </c>
      <c r="BX215">
        <v>23</v>
      </c>
      <c r="BY215">
        <v>12</v>
      </c>
      <c r="BZ215">
        <v>9</v>
      </c>
      <c r="CB215">
        <v>85</v>
      </c>
      <c r="CC215">
        <v>75</v>
      </c>
      <c r="CD215">
        <v>91</v>
      </c>
      <c r="CE215">
        <v>6</v>
      </c>
      <c r="CF215">
        <v>31</v>
      </c>
      <c r="CG215">
        <v>96</v>
      </c>
      <c r="CH215">
        <v>91</v>
      </c>
      <c r="CI215">
        <v>87</v>
      </c>
      <c r="CJ215">
        <v>22</v>
      </c>
      <c r="CK215">
        <v>97</v>
      </c>
      <c r="CL215">
        <v>95</v>
      </c>
      <c r="CM215">
        <v>81</v>
      </c>
      <c r="CN215">
        <v>91</v>
      </c>
      <c r="CO215">
        <v>59</v>
      </c>
      <c r="CP215">
        <v>51</v>
      </c>
      <c r="CQ215">
        <v>55</v>
      </c>
      <c r="CR215">
        <v>47</v>
      </c>
      <c r="CS215">
        <v>60</v>
      </c>
      <c r="CT215">
        <v>57</v>
      </c>
      <c r="CU215">
        <v>22</v>
      </c>
      <c r="CV215">
        <v>11</v>
      </c>
      <c r="CW215">
        <v>41</v>
      </c>
      <c r="CX215">
        <v>35</v>
      </c>
      <c r="CY215">
        <v>64</v>
      </c>
      <c r="CZ215">
        <v>57</v>
      </c>
      <c r="DA215">
        <v>58</v>
      </c>
      <c r="DB215">
        <v>54</v>
      </c>
      <c r="DC215">
        <v>62</v>
      </c>
      <c r="DD215">
        <v>49</v>
      </c>
      <c r="DE215">
        <v>20</v>
      </c>
      <c r="DF215">
        <v>13</v>
      </c>
      <c r="DG215">
        <v>62</v>
      </c>
      <c r="DH215">
        <v>57</v>
      </c>
      <c r="DI215">
        <v>61</v>
      </c>
      <c r="DJ215">
        <v>57</v>
      </c>
      <c r="DK215">
        <v>57</v>
      </c>
      <c r="DL215">
        <v>50</v>
      </c>
      <c r="DM215">
        <v>62</v>
      </c>
      <c r="DN215">
        <v>54</v>
      </c>
      <c r="DO215">
        <f t="shared" si="51"/>
        <v>0</v>
      </c>
      <c r="DP215">
        <f t="shared" si="52"/>
        <v>0</v>
      </c>
      <c r="DQ215">
        <f t="shared" si="53"/>
        <v>0</v>
      </c>
      <c r="DR215">
        <f t="shared" si="54"/>
        <v>0</v>
      </c>
      <c r="DS215">
        <f t="shared" si="55"/>
        <v>0</v>
      </c>
      <c r="DT215">
        <f t="shared" si="56"/>
        <v>0</v>
      </c>
      <c r="DU215">
        <f t="shared" si="57"/>
        <v>0</v>
      </c>
      <c r="DV215">
        <f t="shared" si="58"/>
        <v>0</v>
      </c>
      <c r="DW215">
        <f t="shared" si="59"/>
        <v>0</v>
      </c>
      <c r="DX215">
        <f t="shared" si="60"/>
        <v>0</v>
      </c>
      <c r="DY215">
        <f t="shared" si="61"/>
        <v>0</v>
      </c>
      <c r="DZ215">
        <f t="shared" si="62"/>
        <v>0</v>
      </c>
      <c r="EA215">
        <f t="shared" si="63"/>
        <v>0</v>
      </c>
      <c r="EB215">
        <f t="shared" si="64"/>
        <v>0</v>
      </c>
      <c r="EC215">
        <f t="shared" si="65"/>
        <v>0</v>
      </c>
      <c r="ED215">
        <f t="shared" si="66"/>
        <v>0</v>
      </c>
      <c r="EE215" t="b">
        <v>1</v>
      </c>
      <c r="EF215" t="b">
        <f t="shared" si="67"/>
        <v>1</v>
      </c>
    </row>
    <row r="216" spans="1:136" x14ac:dyDescent="0.35">
      <c r="A216">
        <v>58849</v>
      </c>
      <c r="B216">
        <v>39035198300</v>
      </c>
      <c r="C216" t="s">
        <v>4</v>
      </c>
      <c r="D216" t="s">
        <v>237</v>
      </c>
      <c r="E216" t="s">
        <v>5</v>
      </c>
      <c r="F216">
        <v>5</v>
      </c>
      <c r="G216">
        <v>3803</v>
      </c>
      <c r="H216">
        <v>3560</v>
      </c>
      <c r="I216">
        <v>2751</v>
      </c>
      <c r="J216">
        <v>1719</v>
      </c>
      <c r="K216">
        <v>2022</v>
      </c>
      <c r="L216">
        <v>1739</v>
      </c>
      <c r="M216">
        <v>0.67485234897345903</v>
      </c>
      <c r="N216">
        <v>0.14419187488440499</v>
      </c>
      <c r="O216">
        <v>3616</v>
      </c>
      <c r="P216">
        <v>0.95082829345253705</v>
      </c>
      <c r="Q216">
        <v>1420</v>
      </c>
      <c r="R216">
        <v>0.398876404494382</v>
      </c>
      <c r="S216">
        <v>101</v>
      </c>
      <c r="T216">
        <v>5.8079355951695999E-2</v>
      </c>
      <c r="U216">
        <v>6</v>
      </c>
      <c r="V216">
        <v>3.490401396161E-3</v>
      </c>
      <c r="W216">
        <v>320</v>
      </c>
      <c r="X216">
        <v>0.116321337695383</v>
      </c>
      <c r="Y216">
        <v>92</v>
      </c>
      <c r="Z216">
        <v>2.4191427820142001E-2</v>
      </c>
      <c r="AA216">
        <v>1027</v>
      </c>
      <c r="AB216">
        <v>0.27004996055745401</v>
      </c>
      <c r="AD216">
        <v>9.3555980821917704</v>
      </c>
      <c r="AE216">
        <v>64.190110000000004</v>
      </c>
      <c r="AF216">
        <v>0.31828072600000001</v>
      </c>
      <c r="AG216">
        <v>20</v>
      </c>
      <c r="AH216">
        <v>0.3</v>
      </c>
      <c r="AI216">
        <v>3322.2684568158402</v>
      </c>
      <c r="AJ216">
        <v>214.507869873738</v>
      </c>
      <c r="AK216">
        <v>942</v>
      </c>
      <c r="AL216">
        <v>0.46587537091988102</v>
      </c>
      <c r="AM216">
        <v>2.5337476330852E-2</v>
      </c>
      <c r="AN216">
        <v>0.98739169163433405</v>
      </c>
      <c r="AO216">
        <v>4.9861785446232796</v>
      </c>
      <c r="AP216">
        <v>2.3502517210595402</v>
      </c>
      <c r="AQ216">
        <v>1.2440348296519001E-2</v>
      </c>
      <c r="AR216">
        <v>53.988187917876701</v>
      </c>
      <c r="AS216">
        <v>11.5353499907523</v>
      </c>
      <c r="AT216">
        <v>47.239664428142099</v>
      </c>
      <c r="AU216">
        <v>10.0934312419083</v>
      </c>
      <c r="AV216">
        <v>48.589369130000001</v>
      </c>
      <c r="AW216">
        <v>10.381815</v>
      </c>
      <c r="AX216">
        <v>4.0491140940000001</v>
      </c>
      <c r="AY216">
        <v>0.86515125000000004</v>
      </c>
      <c r="AZ216">
        <v>20.920422819999899</v>
      </c>
      <c r="BA216">
        <v>4.4699481250000002</v>
      </c>
      <c r="BB216">
        <v>53.988187917876701</v>
      </c>
      <c r="BC216">
        <v>11.5353499907523</v>
      </c>
      <c r="BD216">
        <v>50.613926173009403</v>
      </c>
      <c r="BE216">
        <v>10.8143906163303</v>
      </c>
      <c r="BF216">
        <v>49.939073824035901</v>
      </c>
      <c r="BG216">
        <v>10.670198741445899</v>
      </c>
      <c r="BH216">
        <v>16.196456375362999</v>
      </c>
      <c r="BI216">
        <v>3.4606049972257198</v>
      </c>
      <c r="BJ216">
        <v>59.387006709664298</v>
      </c>
      <c r="BK216">
        <v>12.688884989827599</v>
      </c>
      <c r="BL216">
        <v>60.061859058637801</v>
      </c>
      <c r="BM216">
        <v>12.833076864712</v>
      </c>
      <c r="BN216">
        <v>41.1659932873809</v>
      </c>
      <c r="BO216">
        <v>8.7957043679486997</v>
      </c>
      <c r="BP216">
        <v>45.215107381221699</v>
      </c>
      <c r="BQ216">
        <v>9.6608556172551303</v>
      </c>
      <c r="BR216">
        <v>89</v>
      </c>
      <c r="BS216">
        <v>58</v>
      </c>
      <c r="BT216">
        <v>93</v>
      </c>
      <c r="BU216">
        <v>71</v>
      </c>
      <c r="BV216">
        <v>61</v>
      </c>
      <c r="BW216">
        <v>35</v>
      </c>
      <c r="BX216">
        <v>62</v>
      </c>
      <c r="BY216">
        <v>12</v>
      </c>
      <c r="BZ216">
        <v>91</v>
      </c>
      <c r="CB216">
        <v>80</v>
      </c>
      <c r="CC216">
        <v>70</v>
      </c>
      <c r="CD216">
        <v>72</v>
      </c>
      <c r="CE216">
        <v>6</v>
      </c>
      <c r="CF216">
        <v>31</v>
      </c>
      <c r="CG216">
        <v>80</v>
      </c>
      <c r="CH216">
        <v>75</v>
      </c>
      <c r="CI216">
        <v>74</v>
      </c>
      <c r="CJ216">
        <v>24</v>
      </c>
      <c r="CK216">
        <v>88</v>
      </c>
      <c r="CL216">
        <v>89</v>
      </c>
      <c r="CM216">
        <v>61</v>
      </c>
      <c r="CN216">
        <v>67</v>
      </c>
      <c r="CO216">
        <v>93</v>
      </c>
      <c r="CP216">
        <v>79</v>
      </c>
      <c r="CQ216">
        <v>90</v>
      </c>
      <c r="CR216">
        <v>76</v>
      </c>
      <c r="CS216">
        <v>89</v>
      </c>
      <c r="CT216">
        <v>75</v>
      </c>
      <c r="CU216">
        <v>48</v>
      </c>
      <c r="CV216">
        <v>35</v>
      </c>
      <c r="CW216">
        <v>75</v>
      </c>
      <c r="CX216">
        <v>55</v>
      </c>
      <c r="CY216">
        <v>94</v>
      </c>
      <c r="CZ216">
        <v>80</v>
      </c>
      <c r="DA216">
        <v>91</v>
      </c>
      <c r="DB216">
        <v>75</v>
      </c>
      <c r="DC216">
        <v>91</v>
      </c>
      <c r="DD216">
        <v>74</v>
      </c>
      <c r="DE216">
        <v>59</v>
      </c>
      <c r="DF216">
        <v>32</v>
      </c>
      <c r="DG216">
        <v>94</v>
      </c>
      <c r="DH216">
        <v>80</v>
      </c>
      <c r="DI216">
        <v>95</v>
      </c>
      <c r="DJ216">
        <v>81</v>
      </c>
      <c r="DK216">
        <v>85</v>
      </c>
      <c r="DL216">
        <v>66</v>
      </c>
      <c r="DM216">
        <v>90</v>
      </c>
      <c r="DN216">
        <v>72</v>
      </c>
      <c r="DO216">
        <f t="shared" si="51"/>
        <v>0</v>
      </c>
      <c r="DP216">
        <f t="shared" si="52"/>
        <v>0</v>
      </c>
      <c r="DQ216">
        <f t="shared" si="53"/>
        <v>0</v>
      </c>
      <c r="DR216">
        <f t="shared" si="54"/>
        <v>0</v>
      </c>
      <c r="DS216">
        <f t="shared" si="55"/>
        <v>0</v>
      </c>
      <c r="DT216">
        <f t="shared" si="56"/>
        <v>0</v>
      </c>
      <c r="DU216">
        <f t="shared" si="57"/>
        <v>0</v>
      </c>
      <c r="DV216">
        <f t="shared" si="58"/>
        <v>0</v>
      </c>
      <c r="DW216">
        <f t="shared" si="59"/>
        <v>0</v>
      </c>
      <c r="DX216">
        <f t="shared" si="60"/>
        <v>0</v>
      </c>
      <c r="DY216">
        <f t="shared" si="61"/>
        <v>0</v>
      </c>
      <c r="DZ216">
        <f t="shared" si="62"/>
        <v>0</v>
      </c>
      <c r="EA216">
        <f t="shared" si="63"/>
        <v>0</v>
      </c>
      <c r="EB216">
        <f t="shared" si="64"/>
        <v>0</v>
      </c>
      <c r="EC216">
        <f t="shared" si="65"/>
        <v>0</v>
      </c>
      <c r="ED216">
        <f t="shared" si="66"/>
        <v>0</v>
      </c>
      <c r="EE216" t="b">
        <v>1</v>
      </c>
      <c r="EF216" t="b">
        <f t="shared" si="67"/>
        <v>1</v>
      </c>
    </row>
    <row r="217" spans="1:136" x14ac:dyDescent="0.35">
      <c r="A217">
        <v>59342</v>
      </c>
      <c r="B217">
        <v>39055310700</v>
      </c>
      <c r="C217" t="s">
        <v>4</v>
      </c>
      <c r="D217" t="s">
        <v>237</v>
      </c>
      <c r="E217" t="s">
        <v>240</v>
      </c>
      <c r="F217">
        <v>5</v>
      </c>
      <c r="G217">
        <v>4049</v>
      </c>
      <c r="H217">
        <v>4000</v>
      </c>
      <c r="I217">
        <v>2896</v>
      </c>
      <c r="J217">
        <v>1760</v>
      </c>
      <c r="K217">
        <v>1819</v>
      </c>
      <c r="L217">
        <v>2264</v>
      </c>
      <c r="M217">
        <v>0.108968078537911</v>
      </c>
      <c r="N217">
        <v>9.6702093465171002E-2</v>
      </c>
      <c r="O217">
        <v>269</v>
      </c>
      <c r="P217">
        <v>6.6436157075820998E-2</v>
      </c>
      <c r="Q217">
        <v>606</v>
      </c>
      <c r="R217">
        <v>0.1515</v>
      </c>
      <c r="S217">
        <v>133</v>
      </c>
      <c r="T217">
        <v>5.8745583038869002E-2</v>
      </c>
      <c r="U217">
        <v>40</v>
      </c>
      <c r="V217">
        <v>2.2727272727272999E-2</v>
      </c>
      <c r="W217">
        <v>182</v>
      </c>
      <c r="X217">
        <v>6.2845303867403002E-2</v>
      </c>
      <c r="Y217">
        <v>240</v>
      </c>
      <c r="Z217">
        <v>5.9273894788837003E-2</v>
      </c>
      <c r="AA217">
        <v>1087</v>
      </c>
      <c r="AB217">
        <v>0.26846134848110598</v>
      </c>
      <c r="AC217">
        <v>0.18769230769230799</v>
      </c>
      <c r="AD217">
        <v>8.7072821917808199</v>
      </c>
      <c r="AE217">
        <v>65.52252</v>
      </c>
      <c r="AF217">
        <v>0.14221890300000001</v>
      </c>
      <c r="AG217">
        <v>20</v>
      </c>
      <c r="AH217">
        <v>0.2</v>
      </c>
      <c r="AI217">
        <v>1193.0388788672501</v>
      </c>
      <c r="AJ217">
        <v>11.3353100411687</v>
      </c>
      <c r="AK217">
        <v>520</v>
      </c>
      <c r="AL217">
        <v>0.28587135788894902</v>
      </c>
      <c r="AM217">
        <v>2.3774429304822001E-2</v>
      </c>
      <c r="AN217">
        <v>6.8488863594670005E-2</v>
      </c>
      <c r="AO217">
        <v>0.10698562335812201</v>
      </c>
      <c r="AP217">
        <v>0.579041270547208</v>
      </c>
      <c r="AQ217">
        <v>7.8276119749999998E-2</v>
      </c>
      <c r="AR217">
        <v>6.9739570264262998</v>
      </c>
      <c r="AS217">
        <v>6.1889339817709397</v>
      </c>
      <c r="AT217">
        <v>8.3905420474191406</v>
      </c>
      <c r="AU217">
        <v>7.4460611968181603</v>
      </c>
      <c r="AV217">
        <v>3.1600742909999999</v>
      </c>
      <c r="AW217">
        <v>2.8043606969999999</v>
      </c>
      <c r="AX217">
        <v>0.65380847399999997</v>
      </c>
      <c r="AY217">
        <v>0.58021255800000004</v>
      </c>
      <c r="AZ217">
        <v>0.43587231599999998</v>
      </c>
      <c r="BA217">
        <v>0.38680837200000001</v>
      </c>
      <c r="BB217">
        <v>6.8649889478883903</v>
      </c>
      <c r="BC217">
        <v>6.0922318883057702</v>
      </c>
      <c r="BD217">
        <v>1.6345211780686599</v>
      </c>
      <c r="BE217">
        <v>1.4505314019775599</v>
      </c>
      <c r="BF217">
        <v>6.3201485551988297</v>
      </c>
      <c r="BG217">
        <v>5.6087214209799097</v>
      </c>
      <c r="BH217">
        <v>2.3972977278340402</v>
      </c>
      <c r="BI217">
        <v>2.1274460562337598</v>
      </c>
      <c r="BJ217">
        <v>1.9614254136823901</v>
      </c>
      <c r="BK217">
        <v>1.74063768237307</v>
      </c>
      <c r="BL217">
        <v>2.2883296492961298</v>
      </c>
      <c r="BM217">
        <v>2.0307439627685899</v>
      </c>
      <c r="BN217">
        <v>3.8138827488268801</v>
      </c>
      <c r="BO217">
        <v>3.38457327128098</v>
      </c>
      <c r="BP217">
        <v>8.6084782044949701</v>
      </c>
      <c r="BQ217">
        <v>7.6394653837485</v>
      </c>
      <c r="BR217">
        <v>7</v>
      </c>
      <c r="BS217">
        <v>29</v>
      </c>
      <c r="BT217">
        <v>11</v>
      </c>
      <c r="BU217">
        <v>22</v>
      </c>
      <c r="BV217">
        <v>61</v>
      </c>
      <c r="BW217">
        <v>59</v>
      </c>
      <c r="BX217">
        <v>36</v>
      </c>
      <c r="BY217">
        <v>58</v>
      </c>
      <c r="BZ217">
        <v>90</v>
      </c>
      <c r="CA217">
        <v>44</v>
      </c>
      <c r="CB217">
        <v>64</v>
      </c>
      <c r="CC217">
        <v>77</v>
      </c>
      <c r="CD217">
        <v>29</v>
      </c>
      <c r="CE217">
        <v>6</v>
      </c>
      <c r="CF217">
        <v>4</v>
      </c>
      <c r="CG217">
        <v>63</v>
      </c>
      <c r="CH217">
        <v>15</v>
      </c>
      <c r="CI217">
        <v>58</v>
      </c>
      <c r="CJ217">
        <v>22</v>
      </c>
      <c r="CK217">
        <v>18</v>
      </c>
      <c r="CL217">
        <v>21</v>
      </c>
      <c r="CM217">
        <v>35</v>
      </c>
      <c r="CN217">
        <v>79</v>
      </c>
      <c r="CO217">
        <v>31</v>
      </c>
      <c r="CP217">
        <v>53</v>
      </c>
      <c r="CQ217">
        <v>37</v>
      </c>
      <c r="CR217">
        <v>63</v>
      </c>
      <c r="CS217">
        <v>17</v>
      </c>
      <c r="CT217">
        <v>27</v>
      </c>
      <c r="CU217">
        <v>10</v>
      </c>
      <c r="CV217">
        <v>20</v>
      </c>
      <c r="CW217">
        <v>7</v>
      </c>
      <c r="CX217">
        <v>13</v>
      </c>
      <c r="CY217">
        <v>30</v>
      </c>
      <c r="CZ217">
        <v>53</v>
      </c>
      <c r="DA217">
        <v>9</v>
      </c>
      <c r="DB217">
        <v>14</v>
      </c>
      <c r="DC217">
        <v>27</v>
      </c>
      <c r="DD217">
        <v>46</v>
      </c>
      <c r="DE217">
        <v>10</v>
      </c>
      <c r="DF217">
        <v>18</v>
      </c>
      <c r="DG217">
        <v>10</v>
      </c>
      <c r="DH217">
        <v>17</v>
      </c>
      <c r="DI217">
        <v>12</v>
      </c>
      <c r="DJ217">
        <v>20</v>
      </c>
      <c r="DK217">
        <v>22</v>
      </c>
      <c r="DL217">
        <v>34</v>
      </c>
      <c r="DM217">
        <v>36</v>
      </c>
      <c r="DN217">
        <v>62</v>
      </c>
      <c r="DO217">
        <f t="shared" si="51"/>
        <v>0</v>
      </c>
      <c r="DP217">
        <f t="shared" si="52"/>
        <v>0</v>
      </c>
      <c r="DQ217">
        <f t="shared" si="53"/>
        <v>0</v>
      </c>
      <c r="DR217">
        <f t="shared" si="54"/>
        <v>0</v>
      </c>
      <c r="DS217">
        <f t="shared" si="55"/>
        <v>0</v>
      </c>
      <c r="DT217">
        <f t="shared" si="56"/>
        <v>0</v>
      </c>
      <c r="DU217">
        <f t="shared" si="57"/>
        <v>0</v>
      </c>
      <c r="DV217">
        <f t="shared" si="58"/>
        <v>0</v>
      </c>
      <c r="DW217">
        <f t="shared" si="59"/>
        <v>0</v>
      </c>
      <c r="DX217">
        <f t="shared" si="60"/>
        <v>0</v>
      </c>
      <c r="DY217">
        <f t="shared" si="61"/>
        <v>0</v>
      </c>
      <c r="DZ217">
        <f t="shared" si="62"/>
        <v>0</v>
      </c>
      <c r="EA217">
        <f t="shared" si="63"/>
        <v>0</v>
      </c>
      <c r="EB217">
        <f t="shared" si="64"/>
        <v>0</v>
      </c>
      <c r="EC217">
        <f t="shared" si="65"/>
        <v>0</v>
      </c>
      <c r="ED217">
        <f t="shared" si="66"/>
        <v>0</v>
      </c>
      <c r="EE217" t="b">
        <v>1</v>
      </c>
      <c r="EF217" t="b">
        <f t="shared" si="67"/>
        <v>1</v>
      </c>
    </row>
    <row r="218" spans="1:136" x14ac:dyDescent="0.35">
      <c r="A218">
        <v>59356</v>
      </c>
      <c r="B218">
        <v>39055312202</v>
      </c>
      <c r="C218" t="s">
        <v>4</v>
      </c>
      <c r="D218" t="s">
        <v>237</v>
      </c>
      <c r="E218" t="s">
        <v>240</v>
      </c>
      <c r="F218">
        <v>5</v>
      </c>
      <c r="G218">
        <v>4220</v>
      </c>
      <c r="H218">
        <v>4214</v>
      </c>
      <c r="I218">
        <v>2888</v>
      </c>
      <c r="J218">
        <v>1434</v>
      </c>
      <c r="K218">
        <v>1504</v>
      </c>
      <c r="L218">
        <v>2130</v>
      </c>
      <c r="M218">
        <v>8.6426704485387001E-2</v>
      </c>
      <c r="N218">
        <v>2.1623247389657999E-2</v>
      </c>
      <c r="O218">
        <v>419</v>
      </c>
      <c r="P218">
        <v>9.9289099526066002E-2</v>
      </c>
      <c r="Q218">
        <v>310</v>
      </c>
      <c r="R218">
        <v>7.3564309444708001E-2</v>
      </c>
      <c r="S218">
        <v>15</v>
      </c>
      <c r="T218">
        <v>7.0422535211270001E-3</v>
      </c>
      <c r="U218">
        <v>0</v>
      </c>
      <c r="V218">
        <v>0</v>
      </c>
      <c r="W218">
        <v>17</v>
      </c>
      <c r="X218">
        <v>5.8864265927980001E-3</v>
      </c>
      <c r="Y218">
        <v>130</v>
      </c>
      <c r="Z218">
        <v>3.0805687203791E-2</v>
      </c>
      <c r="AA218">
        <v>970</v>
      </c>
      <c r="AB218">
        <v>0.22985781990521301</v>
      </c>
      <c r="AD218">
        <v>8.4562808219178098</v>
      </c>
      <c r="AE218">
        <v>65.9184699999999</v>
      </c>
      <c r="AF218">
        <v>0.15190774700000001</v>
      </c>
      <c r="AG218">
        <v>20</v>
      </c>
      <c r="AH218">
        <v>0.2</v>
      </c>
      <c r="AI218">
        <v>708.17249396743796</v>
      </c>
      <c r="AJ218">
        <v>9.2924977061427203</v>
      </c>
      <c r="AK218">
        <v>451</v>
      </c>
      <c r="AL218">
        <v>0.29986702127659498</v>
      </c>
      <c r="AM218">
        <v>2.9737961585538999E-2</v>
      </c>
      <c r="AN218">
        <v>7.7967602908789999E-2</v>
      </c>
      <c r="AO218">
        <v>0.67888214230954602</v>
      </c>
      <c r="AP218">
        <v>0</v>
      </c>
      <c r="AQ218">
        <v>1.4622768517900001E-3</v>
      </c>
      <c r="AR218">
        <v>4.8398954511816701</v>
      </c>
      <c r="AS218">
        <v>1.21090185382084</v>
      </c>
      <c r="AT218">
        <v>6.9141363588309597</v>
      </c>
      <c r="AU218">
        <v>1.7298597911726401</v>
      </c>
      <c r="AV218">
        <v>2.7656545279999998</v>
      </c>
      <c r="AW218">
        <v>0.69194390400000005</v>
      </c>
      <c r="AX218">
        <v>0.51856022400000001</v>
      </c>
      <c r="AY218">
        <v>0.12973948199999999</v>
      </c>
      <c r="AZ218">
        <v>0.34570681599999997</v>
      </c>
      <c r="BA218">
        <v>8.6492988000000007E-2</v>
      </c>
      <c r="BB218">
        <v>4.4941886332401202</v>
      </c>
      <c r="BC218">
        <v>1.1244088642622101</v>
      </c>
      <c r="BD218">
        <v>1.12354715831003</v>
      </c>
      <c r="BE218">
        <v>0.28110221606555402</v>
      </c>
      <c r="BF218">
        <v>5.18560226912322</v>
      </c>
      <c r="BG218">
        <v>1.29739484337948</v>
      </c>
      <c r="BH218">
        <v>2.4199477255908302</v>
      </c>
      <c r="BI218">
        <v>0.60545092691042401</v>
      </c>
      <c r="BJ218">
        <v>1.8149607941931201</v>
      </c>
      <c r="BK218">
        <v>0.45408819518281801</v>
      </c>
      <c r="BL218">
        <v>4.7534687466962797</v>
      </c>
      <c r="BM218">
        <v>1.18927860643119</v>
      </c>
      <c r="BN218">
        <v>0</v>
      </c>
      <c r="BO218">
        <v>0</v>
      </c>
      <c r="BP218">
        <v>4.1484818152985703</v>
      </c>
      <c r="BQ218">
        <v>1.0379158747035799</v>
      </c>
      <c r="BR218">
        <v>3</v>
      </c>
      <c r="BS218">
        <v>1</v>
      </c>
      <c r="BT218">
        <v>17</v>
      </c>
      <c r="BU218">
        <v>7</v>
      </c>
      <c r="BV218">
        <v>5</v>
      </c>
      <c r="BW218">
        <v>0</v>
      </c>
      <c r="BX218">
        <v>3</v>
      </c>
      <c r="BY218">
        <v>18</v>
      </c>
      <c r="BZ218">
        <v>82</v>
      </c>
      <c r="CB218">
        <v>56</v>
      </c>
      <c r="CC218">
        <v>80</v>
      </c>
      <c r="CD218">
        <v>32</v>
      </c>
      <c r="CE218">
        <v>6</v>
      </c>
      <c r="CF218">
        <v>4</v>
      </c>
      <c r="CG218">
        <v>52</v>
      </c>
      <c r="CH218">
        <v>13</v>
      </c>
      <c r="CI218">
        <v>60</v>
      </c>
      <c r="CJ218">
        <v>28</v>
      </c>
      <c r="CK218">
        <v>21</v>
      </c>
      <c r="CL218">
        <v>55</v>
      </c>
      <c r="CM218">
        <v>0</v>
      </c>
      <c r="CN218">
        <v>48</v>
      </c>
      <c r="CO218">
        <v>22</v>
      </c>
      <c r="CP218">
        <v>12</v>
      </c>
      <c r="CQ218">
        <v>31</v>
      </c>
      <c r="CR218">
        <v>15</v>
      </c>
      <c r="CS218">
        <v>15</v>
      </c>
      <c r="CT218">
        <v>6</v>
      </c>
      <c r="CU218">
        <v>7</v>
      </c>
      <c r="CV218">
        <v>4</v>
      </c>
      <c r="CW218">
        <v>5</v>
      </c>
      <c r="CX218">
        <v>0</v>
      </c>
      <c r="CY218">
        <v>20</v>
      </c>
      <c r="CZ218">
        <v>10</v>
      </c>
      <c r="DA218">
        <v>7</v>
      </c>
      <c r="DB218">
        <v>3</v>
      </c>
      <c r="DC218">
        <v>22</v>
      </c>
      <c r="DD218">
        <v>14</v>
      </c>
      <c r="DE218">
        <v>10</v>
      </c>
      <c r="DF218">
        <v>5</v>
      </c>
      <c r="DG218">
        <v>9</v>
      </c>
      <c r="DH218">
        <v>4</v>
      </c>
      <c r="DI218">
        <v>25</v>
      </c>
      <c r="DJ218">
        <v>11</v>
      </c>
      <c r="DK218">
        <v>0</v>
      </c>
      <c r="DL218">
        <v>0</v>
      </c>
      <c r="DM218">
        <v>19</v>
      </c>
      <c r="DN218">
        <v>10</v>
      </c>
      <c r="DO218">
        <f t="shared" si="51"/>
        <v>0</v>
      </c>
      <c r="DP218">
        <f t="shared" si="52"/>
        <v>0</v>
      </c>
      <c r="DQ218">
        <f t="shared" si="53"/>
        <v>0</v>
      </c>
      <c r="DR218">
        <f t="shared" si="54"/>
        <v>0</v>
      </c>
      <c r="DS218">
        <f t="shared" si="55"/>
        <v>0</v>
      </c>
      <c r="DT218">
        <f t="shared" si="56"/>
        <v>0</v>
      </c>
      <c r="DU218">
        <f t="shared" si="57"/>
        <v>0</v>
      </c>
      <c r="DV218">
        <f t="shared" si="58"/>
        <v>0</v>
      </c>
      <c r="DW218">
        <f t="shared" si="59"/>
        <v>0</v>
      </c>
      <c r="DX218">
        <f t="shared" si="60"/>
        <v>0</v>
      </c>
      <c r="DY218">
        <f t="shared" si="61"/>
        <v>0</v>
      </c>
      <c r="DZ218">
        <f t="shared" si="62"/>
        <v>0</v>
      </c>
      <c r="EA218">
        <f t="shared" si="63"/>
        <v>0</v>
      </c>
      <c r="EB218">
        <f t="shared" si="64"/>
        <v>0</v>
      </c>
      <c r="EC218">
        <f t="shared" si="65"/>
        <v>0</v>
      </c>
      <c r="ED218">
        <f t="shared" si="66"/>
        <v>0</v>
      </c>
      <c r="EE218" t="b">
        <v>1</v>
      </c>
      <c r="EF218" t="b">
        <f t="shared" si="67"/>
        <v>1</v>
      </c>
    </row>
    <row r="219" spans="1:136" x14ac:dyDescent="0.35">
      <c r="A219">
        <v>59792</v>
      </c>
      <c r="B219">
        <v>39085204200</v>
      </c>
      <c r="C219" t="s">
        <v>4</v>
      </c>
      <c r="D219" t="s">
        <v>237</v>
      </c>
      <c r="E219" t="s">
        <v>239</v>
      </c>
      <c r="F219">
        <v>5</v>
      </c>
      <c r="G219">
        <v>4129</v>
      </c>
      <c r="H219">
        <v>4129</v>
      </c>
      <c r="I219">
        <v>2415</v>
      </c>
      <c r="J219">
        <v>1378</v>
      </c>
      <c r="K219">
        <v>1484</v>
      </c>
      <c r="L219">
        <v>1872</v>
      </c>
      <c r="M219">
        <v>0.56151610559457499</v>
      </c>
      <c r="N219">
        <v>0.215288210686955</v>
      </c>
      <c r="O219">
        <v>2489</v>
      </c>
      <c r="P219">
        <v>0.60280939694841296</v>
      </c>
      <c r="Q219">
        <v>2148</v>
      </c>
      <c r="R219">
        <v>0.52022281424073602</v>
      </c>
      <c r="S219">
        <v>107</v>
      </c>
      <c r="T219">
        <v>5.7158119658120003E-2</v>
      </c>
      <c r="U219">
        <v>130</v>
      </c>
      <c r="V219">
        <v>9.4339622641508997E-2</v>
      </c>
      <c r="W219">
        <v>430</v>
      </c>
      <c r="X219">
        <v>0.17805383022774299</v>
      </c>
      <c r="Y219">
        <v>319</v>
      </c>
      <c r="Z219">
        <v>7.7258416081376E-2</v>
      </c>
      <c r="AA219">
        <v>373</v>
      </c>
      <c r="AB219">
        <v>9.0336643255024995E-2</v>
      </c>
      <c r="AC219">
        <v>0.22666666666666699</v>
      </c>
      <c r="AD219">
        <v>8.2978293150684905</v>
      </c>
      <c r="AE219">
        <v>68.440790000000007</v>
      </c>
      <c r="AF219">
        <v>0.324169337</v>
      </c>
      <c r="AG219">
        <v>20</v>
      </c>
      <c r="AH219">
        <v>0.3</v>
      </c>
      <c r="AI219">
        <v>3227.4102271731199</v>
      </c>
      <c r="AJ219">
        <v>148.067626016481</v>
      </c>
      <c r="AK219">
        <v>880</v>
      </c>
      <c r="AL219">
        <v>0.59299191374662996</v>
      </c>
      <c r="AM219">
        <v>2.8586736993074999E-2</v>
      </c>
      <c r="AN219">
        <v>1.6204850738979599</v>
      </c>
      <c r="AO219">
        <v>6.8614537775113096</v>
      </c>
      <c r="AP219">
        <v>2.01280156133679</v>
      </c>
      <c r="AQ219">
        <v>3.9780906348100002E-4</v>
      </c>
      <c r="AR219">
        <v>29.1988374909178</v>
      </c>
      <c r="AS219">
        <v>11.1949869557216</v>
      </c>
      <c r="AT219">
        <v>50.536449503511697</v>
      </c>
      <c r="AU219">
        <v>19.375938961825899</v>
      </c>
      <c r="AV219">
        <v>40.99067574</v>
      </c>
      <c r="AW219">
        <v>15.7160394</v>
      </c>
      <c r="AX219">
        <v>3.3690966360000001</v>
      </c>
      <c r="AY219">
        <v>1.2917292659999999</v>
      </c>
      <c r="AZ219">
        <v>17.406999290000002</v>
      </c>
      <c r="BA219">
        <v>6.6739345410000004</v>
      </c>
      <c r="BB219">
        <v>44.9212884475659</v>
      </c>
      <c r="BC219">
        <v>17.2230568549564</v>
      </c>
      <c r="BD219">
        <v>36.498546863647299</v>
      </c>
      <c r="BE219">
        <v>13.993733694652001</v>
      </c>
      <c r="BF219">
        <v>46.605836764349696</v>
      </c>
      <c r="BG219">
        <v>17.8689214870172</v>
      </c>
      <c r="BH219">
        <v>15.160934851053501</v>
      </c>
      <c r="BI219">
        <v>5.8127816885477799</v>
      </c>
      <c r="BJ219">
        <v>52.782513925890001</v>
      </c>
      <c r="BK219">
        <v>20.237091804573701</v>
      </c>
      <c r="BL219">
        <v>52.220997820295402</v>
      </c>
      <c r="BM219">
        <v>20.021803593886801</v>
      </c>
      <c r="BN219">
        <v>32.006418018890699</v>
      </c>
      <c r="BO219">
        <v>12.2714280091564</v>
      </c>
      <c r="BP219">
        <v>20.776095906999199</v>
      </c>
      <c r="BQ219">
        <v>7.9656637954173304</v>
      </c>
      <c r="BR219">
        <v>80</v>
      </c>
      <c r="BS219">
        <v>84</v>
      </c>
      <c r="BT219">
        <v>73</v>
      </c>
      <c r="BU219">
        <v>85</v>
      </c>
      <c r="BV219">
        <v>60</v>
      </c>
      <c r="BW219">
        <v>85</v>
      </c>
      <c r="BX219">
        <v>79</v>
      </c>
      <c r="BY219">
        <v>78</v>
      </c>
      <c r="BZ219">
        <v>16</v>
      </c>
      <c r="CA219">
        <v>79</v>
      </c>
      <c r="CB219">
        <v>52</v>
      </c>
      <c r="CC219">
        <v>90</v>
      </c>
      <c r="CD219">
        <v>73</v>
      </c>
      <c r="CE219">
        <v>6</v>
      </c>
      <c r="CF219">
        <v>31</v>
      </c>
      <c r="CG219">
        <v>80</v>
      </c>
      <c r="CH219">
        <v>65</v>
      </c>
      <c r="CI219">
        <v>83</v>
      </c>
      <c r="CJ219">
        <v>27</v>
      </c>
      <c r="CK219">
        <v>94</v>
      </c>
      <c r="CL219">
        <v>93</v>
      </c>
      <c r="CM219">
        <v>57</v>
      </c>
      <c r="CN219">
        <v>37</v>
      </c>
      <c r="CO219">
        <v>78</v>
      </c>
      <c r="CP219">
        <v>78</v>
      </c>
      <c r="CQ219">
        <v>92</v>
      </c>
      <c r="CR219">
        <v>94</v>
      </c>
      <c r="CS219">
        <v>85</v>
      </c>
      <c r="CT219">
        <v>88</v>
      </c>
      <c r="CU219">
        <v>45</v>
      </c>
      <c r="CV219">
        <v>45</v>
      </c>
      <c r="CW219">
        <v>69</v>
      </c>
      <c r="CX219">
        <v>69</v>
      </c>
      <c r="CY219">
        <v>90</v>
      </c>
      <c r="CZ219">
        <v>91</v>
      </c>
      <c r="DA219">
        <v>81</v>
      </c>
      <c r="DB219">
        <v>84</v>
      </c>
      <c r="DC219">
        <v>90</v>
      </c>
      <c r="DD219">
        <v>91</v>
      </c>
      <c r="DE219">
        <v>57</v>
      </c>
      <c r="DF219">
        <v>53</v>
      </c>
      <c r="DG219">
        <v>92</v>
      </c>
      <c r="DH219">
        <v>93</v>
      </c>
      <c r="DI219">
        <v>91</v>
      </c>
      <c r="DJ219">
        <v>93</v>
      </c>
      <c r="DK219">
        <v>78</v>
      </c>
      <c r="DL219">
        <v>78</v>
      </c>
      <c r="DM219">
        <v>67</v>
      </c>
      <c r="DN219">
        <v>64</v>
      </c>
      <c r="DO219">
        <f t="shared" si="51"/>
        <v>0</v>
      </c>
      <c r="DP219">
        <f t="shared" si="52"/>
        <v>0</v>
      </c>
      <c r="DQ219">
        <f t="shared" si="53"/>
        <v>1</v>
      </c>
      <c r="DR219">
        <f t="shared" si="54"/>
        <v>0</v>
      </c>
      <c r="DS219">
        <f t="shared" si="55"/>
        <v>0</v>
      </c>
      <c r="DT219">
        <f t="shared" si="56"/>
        <v>0</v>
      </c>
      <c r="DU219">
        <f t="shared" si="57"/>
        <v>1</v>
      </c>
      <c r="DV219">
        <f t="shared" si="58"/>
        <v>0</v>
      </c>
      <c r="DW219">
        <f t="shared" si="59"/>
        <v>1</v>
      </c>
      <c r="DX219">
        <f t="shared" si="60"/>
        <v>0</v>
      </c>
      <c r="DY219">
        <f t="shared" si="61"/>
        <v>1</v>
      </c>
      <c r="DZ219">
        <f t="shared" si="62"/>
        <v>1</v>
      </c>
      <c r="EA219">
        <f t="shared" si="63"/>
        <v>0</v>
      </c>
      <c r="EB219">
        <f t="shared" si="64"/>
        <v>0</v>
      </c>
      <c r="EC219">
        <f t="shared" si="65"/>
        <v>5</v>
      </c>
      <c r="ED219">
        <f t="shared" si="66"/>
        <v>1</v>
      </c>
      <c r="EE219" t="b">
        <v>1</v>
      </c>
      <c r="EF219" t="b">
        <f t="shared" si="67"/>
        <v>1</v>
      </c>
    </row>
    <row r="220" spans="1:136" x14ac:dyDescent="0.35">
      <c r="A220">
        <v>59795</v>
      </c>
      <c r="B220">
        <v>39085204400</v>
      </c>
      <c r="C220" t="s">
        <v>4</v>
      </c>
      <c r="D220" t="s">
        <v>237</v>
      </c>
      <c r="E220" t="s">
        <v>239</v>
      </c>
      <c r="F220">
        <v>5</v>
      </c>
      <c r="G220">
        <v>3616</v>
      </c>
      <c r="H220">
        <v>3605</v>
      </c>
      <c r="I220">
        <v>2411</v>
      </c>
      <c r="J220">
        <v>1480</v>
      </c>
      <c r="K220">
        <v>1569</v>
      </c>
      <c r="L220">
        <v>1734</v>
      </c>
      <c r="M220">
        <v>0.468461906091588</v>
      </c>
      <c r="N220">
        <v>0.21737176972722</v>
      </c>
      <c r="O220">
        <v>1443</v>
      </c>
      <c r="P220">
        <v>0.39905973451327398</v>
      </c>
      <c r="Q220">
        <v>1939</v>
      </c>
      <c r="R220">
        <v>0.53786407766990196</v>
      </c>
      <c r="S220">
        <v>92</v>
      </c>
      <c r="T220">
        <v>5.3056516724336998E-2</v>
      </c>
      <c r="U220">
        <v>38</v>
      </c>
      <c r="V220">
        <v>2.5675675675676E-2</v>
      </c>
      <c r="W220">
        <v>570</v>
      </c>
      <c r="X220">
        <v>0.23641642472003299</v>
      </c>
      <c r="Y220">
        <v>418</v>
      </c>
      <c r="Z220">
        <v>0.115597345132743</v>
      </c>
      <c r="AA220">
        <v>552</v>
      </c>
      <c r="AB220">
        <v>0.15265486725663699</v>
      </c>
      <c r="AC220">
        <v>0.23384615384615401</v>
      </c>
      <c r="AD220">
        <v>8.2686846575342496</v>
      </c>
      <c r="AE220">
        <v>67.655069999999895</v>
      </c>
      <c r="AF220">
        <v>0.28128394000000001</v>
      </c>
      <c r="AG220">
        <v>20</v>
      </c>
      <c r="AH220">
        <v>0.2</v>
      </c>
      <c r="AI220">
        <v>1035.6842140886899</v>
      </c>
      <c r="AJ220">
        <v>31.512186835549699</v>
      </c>
      <c r="AK220">
        <v>825</v>
      </c>
      <c r="AL220">
        <v>0.52581261950286795</v>
      </c>
      <c r="AM220">
        <v>3.0082247409762002E-2</v>
      </c>
      <c r="AN220">
        <v>0.72589254544926096</v>
      </c>
      <c r="AO220">
        <v>3.3324407385452699</v>
      </c>
      <c r="AP220">
        <v>6.2407922387064803</v>
      </c>
      <c r="AQ220">
        <v>5.2430081342299997E-4</v>
      </c>
      <c r="AR220">
        <v>23.8915572106709</v>
      </c>
      <c r="AS220">
        <v>11.0859602560882</v>
      </c>
      <c r="AT220">
        <v>40.756185829968103</v>
      </c>
      <c r="AU220">
        <v>18.911343966268099</v>
      </c>
      <c r="AV220">
        <v>30.450023890000001</v>
      </c>
      <c r="AW220">
        <v>14.1291650499999</v>
      </c>
      <c r="AX220">
        <v>2.810771436</v>
      </c>
      <c r="AY220">
        <v>1.30423062</v>
      </c>
      <c r="AZ220">
        <v>1.8738476239999999</v>
      </c>
      <c r="BA220">
        <v>0.86948707999999997</v>
      </c>
      <c r="BB220">
        <v>28.107714365495202</v>
      </c>
      <c r="BC220">
        <v>13.0423061836331</v>
      </c>
      <c r="BD220">
        <v>12.6484714644728</v>
      </c>
      <c r="BE220">
        <v>5.8690377826349396</v>
      </c>
      <c r="BF220">
        <v>37.008490581235399</v>
      </c>
      <c r="BG220">
        <v>17.172369808450298</v>
      </c>
      <c r="BH220">
        <v>13.585395276656</v>
      </c>
      <c r="BI220">
        <v>6.3037813220893799</v>
      </c>
      <c r="BJ220">
        <v>38.882338205601798</v>
      </c>
      <c r="BK220">
        <v>18.041856887359199</v>
      </c>
      <c r="BL220">
        <v>38.882338205601798</v>
      </c>
      <c r="BM220">
        <v>18.041856887359199</v>
      </c>
      <c r="BN220">
        <v>38.4138762995102</v>
      </c>
      <c r="BO220">
        <v>17.824485117632001</v>
      </c>
      <c r="BP220">
        <v>18.270014337571901</v>
      </c>
      <c r="BQ220">
        <v>8.4774990193615807</v>
      </c>
      <c r="BR220">
        <v>71</v>
      </c>
      <c r="BS220">
        <v>84</v>
      </c>
      <c r="BT220">
        <v>57</v>
      </c>
      <c r="BU220">
        <v>87</v>
      </c>
      <c r="BV220">
        <v>56</v>
      </c>
      <c r="BW220">
        <v>61</v>
      </c>
      <c r="BX220">
        <v>88</v>
      </c>
      <c r="BY220">
        <v>96</v>
      </c>
      <c r="BZ220">
        <v>47</v>
      </c>
      <c r="CA220">
        <v>83</v>
      </c>
      <c r="CB220">
        <v>51</v>
      </c>
      <c r="CC220">
        <v>87</v>
      </c>
      <c r="CD220">
        <v>65</v>
      </c>
      <c r="CE220">
        <v>6</v>
      </c>
      <c r="CF220">
        <v>4</v>
      </c>
      <c r="CG220">
        <v>60</v>
      </c>
      <c r="CH220">
        <v>27</v>
      </c>
      <c r="CI220">
        <v>79</v>
      </c>
      <c r="CJ220">
        <v>29</v>
      </c>
      <c r="CK220">
        <v>83</v>
      </c>
      <c r="CL220">
        <v>83</v>
      </c>
      <c r="CM220">
        <v>82</v>
      </c>
      <c r="CN220">
        <v>39</v>
      </c>
      <c r="CO220">
        <v>71</v>
      </c>
      <c r="CP220">
        <v>78</v>
      </c>
      <c r="CQ220">
        <v>86</v>
      </c>
      <c r="CR220">
        <v>94</v>
      </c>
      <c r="CS220">
        <v>76</v>
      </c>
      <c r="CT220">
        <v>85</v>
      </c>
      <c r="CU220">
        <v>42</v>
      </c>
      <c r="CV220">
        <v>45</v>
      </c>
      <c r="CW220">
        <v>26</v>
      </c>
      <c r="CX220">
        <v>28</v>
      </c>
      <c r="CY220">
        <v>78</v>
      </c>
      <c r="CZ220">
        <v>84</v>
      </c>
      <c r="DA220">
        <v>47</v>
      </c>
      <c r="DB220">
        <v>51</v>
      </c>
      <c r="DC220">
        <v>84</v>
      </c>
      <c r="DD220">
        <v>90</v>
      </c>
      <c r="DE220">
        <v>53</v>
      </c>
      <c r="DF220">
        <v>57</v>
      </c>
      <c r="DG220">
        <v>84</v>
      </c>
      <c r="DH220">
        <v>90</v>
      </c>
      <c r="DI220">
        <v>83</v>
      </c>
      <c r="DJ220">
        <v>91</v>
      </c>
      <c r="DK220">
        <v>83</v>
      </c>
      <c r="DL220">
        <v>90</v>
      </c>
      <c r="DM220">
        <v>63</v>
      </c>
      <c r="DN220">
        <v>67</v>
      </c>
      <c r="DO220">
        <f t="shared" si="51"/>
        <v>0</v>
      </c>
      <c r="DP220">
        <f t="shared" si="52"/>
        <v>0</v>
      </c>
      <c r="DQ220">
        <f t="shared" si="53"/>
        <v>1</v>
      </c>
      <c r="DR220">
        <f t="shared" si="54"/>
        <v>0</v>
      </c>
      <c r="DS220">
        <f t="shared" si="55"/>
        <v>0</v>
      </c>
      <c r="DT220">
        <f t="shared" si="56"/>
        <v>0</v>
      </c>
      <c r="DU220">
        <f t="shared" si="57"/>
        <v>0</v>
      </c>
      <c r="DV220">
        <f t="shared" si="58"/>
        <v>0</v>
      </c>
      <c r="DW220">
        <f t="shared" si="59"/>
        <v>0</v>
      </c>
      <c r="DX220">
        <f t="shared" si="60"/>
        <v>0</v>
      </c>
      <c r="DY220">
        <f t="shared" si="61"/>
        <v>0</v>
      </c>
      <c r="DZ220">
        <f t="shared" si="62"/>
        <v>1</v>
      </c>
      <c r="EA220">
        <f t="shared" si="63"/>
        <v>0</v>
      </c>
      <c r="EB220">
        <f t="shared" si="64"/>
        <v>0</v>
      </c>
      <c r="EC220">
        <f t="shared" si="65"/>
        <v>2</v>
      </c>
      <c r="ED220">
        <f t="shared" si="66"/>
        <v>1</v>
      </c>
      <c r="EE220" t="b">
        <v>1</v>
      </c>
      <c r="EF220" t="b">
        <f t="shared" si="67"/>
        <v>1</v>
      </c>
    </row>
    <row r="221" spans="1:136" x14ac:dyDescent="0.35">
      <c r="A221">
        <v>59796</v>
      </c>
      <c r="B221">
        <v>39085204500</v>
      </c>
      <c r="C221" t="s">
        <v>4</v>
      </c>
      <c r="D221" t="s">
        <v>237</v>
      </c>
      <c r="E221" t="s">
        <v>239</v>
      </c>
      <c r="F221">
        <v>5</v>
      </c>
      <c r="G221">
        <v>4588</v>
      </c>
      <c r="H221">
        <v>4125</v>
      </c>
      <c r="I221">
        <v>2716</v>
      </c>
      <c r="J221">
        <v>1486</v>
      </c>
      <c r="K221">
        <v>1566</v>
      </c>
      <c r="L221">
        <v>1817</v>
      </c>
      <c r="M221">
        <v>0.59247993447993397</v>
      </c>
      <c r="N221">
        <v>0.244895373101922</v>
      </c>
      <c r="O221">
        <v>2666</v>
      </c>
      <c r="P221">
        <v>0.58108108108108103</v>
      </c>
      <c r="Q221">
        <v>2491</v>
      </c>
      <c r="R221">
        <v>0.60387878787878702</v>
      </c>
      <c r="S221">
        <v>186</v>
      </c>
      <c r="T221">
        <v>0.102366538249862</v>
      </c>
      <c r="U221">
        <v>91</v>
      </c>
      <c r="V221">
        <v>6.1238223418572997E-2</v>
      </c>
      <c r="W221">
        <v>464</v>
      </c>
      <c r="X221">
        <v>0.17083946980854101</v>
      </c>
      <c r="Y221">
        <v>491</v>
      </c>
      <c r="Z221">
        <v>0.10701830863121101</v>
      </c>
      <c r="AA221">
        <v>460</v>
      </c>
      <c r="AB221">
        <v>0.100261551874455</v>
      </c>
      <c r="AC221">
        <v>0.28615384615384698</v>
      </c>
      <c r="AD221">
        <v>8.2803145205479396</v>
      </c>
      <c r="AE221">
        <v>67.944569999999899</v>
      </c>
      <c r="AF221">
        <v>0.38195092000000003</v>
      </c>
      <c r="AG221">
        <v>20</v>
      </c>
      <c r="AH221">
        <v>0.3</v>
      </c>
      <c r="AI221">
        <v>1424.5242476369399</v>
      </c>
      <c r="AJ221">
        <v>91.742394400132497</v>
      </c>
      <c r="AK221">
        <v>850</v>
      </c>
      <c r="AL221">
        <v>0.54278416347381797</v>
      </c>
      <c r="AM221">
        <v>2.9439176853396001E-2</v>
      </c>
      <c r="AN221">
        <v>1.00423790024434</v>
      </c>
      <c r="AO221">
        <v>5.7416536982548303</v>
      </c>
      <c r="AP221">
        <v>7.2462795264047397</v>
      </c>
      <c r="AQ221">
        <v>3.0546357178399999E-4</v>
      </c>
      <c r="AR221">
        <v>30.808956592956498</v>
      </c>
      <c r="AS221">
        <v>12.734559401299901</v>
      </c>
      <c r="AT221">
        <v>52.138234234234098</v>
      </c>
      <c r="AU221">
        <v>21.550792832969101</v>
      </c>
      <c r="AV221">
        <v>47.990874650000002</v>
      </c>
      <c r="AW221">
        <v>19.836525210000001</v>
      </c>
      <c r="AX221">
        <v>3.5548796039999999</v>
      </c>
      <c r="AY221">
        <v>1.4693722380000001</v>
      </c>
      <c r="AZ221">
        <v>18.3668779499999</v>
      </c>
      <c r="BA221">
        <v>7.5917565629999997</v>
      </c>
      <c r="BB221">
        <v>39.103675675675603</v>
      </c>
      <c r="BC221">
        <v>16.163094624726799</v>
      </c>
      <c r="BD221">
        <v>30.216476658476601</v>
      </c>
      <c r="BE221">
        <v>12.489664028198</v>
      </c>
      <c r="BF221">
        <v>47.398394758394701</v>
      </c>
      <c r="BG221">
        <v>19.591629848153701</v>
      </c>
      <c r="BH221">
        <v>16.5894381654381</v>
      </c>
      <c r="BI221">
        <v>6.8570704468538102</v>
      </c>
      <c r="BJ221">
        <v>52.138234234234098</v>
      </c>
      <c r="BK221">
        <v>21.550792832969101</v>
      </c>
      <c r="BL221">
        <v>53.915674037673902</v>
      </c>
      <c r="BM221">
        <v>22.2854789522749</v>
      </c>
      <c r="BN221">
        <v>50.3607944307943</v>
      </c>
      <c r="BO221">
        <v>20.816106713663299</v>
      </c>
      <c r="BP221">
        <v>20.736797706797599</v>
      </c>
      <c r="BQ221">
        <v>8.5713380585672603</v>
      </c>
      <c r="BR221">
        <v>83</v>
      </c>
      <c r="BS221">
        <v>89</v>
      </c>
      <c r="BT221">
        <v>71</v>
      </c>
      <c r="BU221">
        <v>92</v>
      </c>
      <c r="BV221">
        <v>86</v>
      </c>
      <c r="BW221">
        <v>77</v>
      </c>
      <c r="BX221">
        <v>77</v>
      </c>
      <c r="BY221">
        <v>94</v>
      </c>
      <c r="BZ221">
        <v>20</v>
      </c>
      <c r="CA221">
        <v>98</v>
      </c>
      <c r="CB221">
        <v>52</v>
      </c>
      <c r="CC221">
        <v>88</v>
      </c>
      <c r="CD221">
        <v>81</v>
      </c>
      <c r="CE221">
        <v>6</v>
      </c>
      <c r="CF221">
        <v>31</v>
      </c>
      <c r="CG221">
        <v>66</v>
      </c>
      <c r="CH221">
        <v>51</v>
      </c>
      <c r="CI221">
        <v>80</v>
      </c>
      <c r="CJ221">
        <v>28</v>
      </c>
      <c r="CK221">
        <v>88</v>
      </c>
      <c r="CL221">
        <v>91</v>
      </c>
      <c r="CM221">
        <v>85</v>
      </c>
      <c r="CN221">
        <v>35</v>
      </c>
      <c r="CO221">
        <v>79</v>
      </c>
      <c r="CP221">
        <v>83</v>
      </c>
      <c r="CQ221">
        <v>93</v>
      </c>
      <c r="CR221">
        <v>96</v>
      </c>
      <c r="CS221">
        <v>89</v>
      </c>
      <c r="CT221">
        <v>93</v>
      </c>
      <c r="CU221">
        <v>46</v>
      </c>
      <c r="CV221">
        <v>47</v>
      </c>
      <c r="CW221">
        <v>71</v>
      </c>
      <c r="CX221">
        <v>73</v>
      </c>
      <c r="CY221">
        <v>87</v>
      </c>
      <c r="CZ221">
        <v>90</v>
      </c>
      <c r="DA221">
        <v>75</v>
      </c>
      <c r="DB221">
        <v>80</v>
      </c>
      <c r="DC221">
        <v>90</v>
      </c>
      <c r="DD221">
        <v>93</v>
      </c>
      <c r="DE221">
        <v>60</v>
      </c>
      <c r="DF221">
        <v>60</v>
      </c>
      <c r="DG221">
        <v>91</v>
      </c>
      <c r="DH221">
        <v>94</v>
      </c>
      <c r="DI221">
        <v>92</v>
      </c>
      <c r="DJ221">
        <v>95</v>
      </c>
      <c r="DK221">
        <v>90</v>
      </c>
      <c r="DL221">
        <v>93</v>
      </c>
      <c r="DM221">
        <v>67</v>
      </c>
      <c r="DN221">
        <v>67</v>
      </c>
      <c r="DO221">
        <f t="shared" si="51"/>
        <v>0</v>
      </c>
      <c r="DP221">
        <f t="shared" si="52"/>
        <v>0</v>
      </c>
      <c r="DQ221">
        <f t="shared" si="53"/>
        <v>1</v>
      </c>
      <c r="DR221">
        <f t="shared" si="54"/>
        <v>1</v>
      </c>
      <c r="DS221">
        <f t="shared" si="55"/>
        <v>0</v>
      </c>
      <c r="DT221">
        <f t="shared" si="56"/>
        <v>0</v>
      </c>
      <c r="DU221">
        <f t="shared" si="57"/>
        <v>0</v>
      </c>
      <c r="DV221">
        <f t="shared" si="58"/>
        <v>0</v>
      </c>
      <c r="DW221">
        <f t="shared" si="59"/>
        <v>1</v>
      </c>
      <c r="DX221">
        <f t="shared" si="60"/>
        <v>0</v>
      </c>
      <c r="DY221">
        <f t="shared" si="61"/>
        <v>1</v>
      </c>
      <c r="DZ221">
        <f t="shared" si="62"/>
        <v>1</v>
      </c>
      <c r="EA221">
        <f t="shared" si="63"/>
        <v>1</v>
      </c>
      <c r="EB221">
        <f t="shared" si="64"/>
        <v>0</v>
      </c>
      <c r="EC221">
        <f t="shared" si="65"/>
        <v>6</v>
      </c>
      <c r="ED221">
        <f t="shared" si="66"/>
        <v>1</v>
      </c>
      <c r="EE221" t="b">
        <v>0</v>
      </c>
      <c r="EF221" t="b">
        <f t="shared" si="67"/>
        <v>1</v>
      </c>
    </row>
    <row r="222" spans="1:136" x14ac:dyDescent="0.35">
      <c r="A222">
        <v>59787</v>
      </c>
      <c r="B222">
        <v>39085203200</v>
      </c>
      <c r="C222" t="s">
        <v>4</v>
      </c>
      <c r="D222" t="s">
        <v>237</v>
      </c>
      <c r="E222" t="s">
        <v>239</v>
      </c>
      <c r="F222">
        <v>5</v>
      </c>
      <c r="G222">
        <v>3609</v>
      </c>
      <c r="H222">
        <v>3580</v>
      </c>
      <c r="I222">
        <v>2823</v>
      </c>
      <c r="J222">
        <v>1862</v>
      </c>
      <c r="K222">
        <v>1996</v>
      </c>
      <c r="L222">
        <v>2250</v>
      </c>
      <c r="M222">
        <v>0.27300057584158699</v>
      </c>
      <c r="N222">
        <v>0.147213768141611</v>
      </c>
      <c r="O222">
        <v>786</v>
      </c>
      <c r="P222">
        <v>0.21778886118038199</v>
      </c>
      <c r="Q222">
        <v>1175</v>
      </c>
      <c r="R222">
        <v>0.32821229050279299</v>
      </c>
      <c r="S222">
        <v>54</v>
      </c>
      <c r="T222">
        <v>2.4E-2</v>
      </c>
      <c r="U222">
        <v>198</v>
      </c>
      <c r="V222">
        <v>0.106337271750805</v>
      </c>
      <c r="W222">
        <v>242</v>
      </c>
      <c r="X222">
        <v>8.5724406659582003E-2</v>
      </c>
      <c r="Y222">
        <v>154</v>
      </c>
      <c r="Z222">
        <v>4.2671100027707999E-2</v>
      </c>
      <c r="AA222">
        <v>610</v>
      </c>
      <c r="AB222">
        <v>0.16902188972014401</v>
      </c>
      <c r="AC222">
        <v>0.19179487179487301</v>
      </c>
      <c r="AD222">
        <v>8.6619438356164409</v>
      </c>
      <c r="AE222">
        <v>67.324240000000003</v>
      </c>
      <c r="AF222">
        <v>0.30052879799999999</v>
      </c>
      <c r="AG222">
        <v>20</v>
      </c>
      <c r="AH222">
        <v>0.2</v>
      </c>
      <c r="AI222">
        <v>904.950718047436</v>
      </c>
      <c r="AJ222">
        <v>114.518905956556</v>
      </c>
      <c r="AK222">
        <v>441</v>
      </c>
      <c r="AL222">
        <v>0.22094188376753501</v>
      </c>
      <c r="AM222">
        <v>2.2956755115262E-2</v>
      </c>
      <c r="AN222">
        <v>0.14470488794874001</v>
      </c>
      <c r="AO222">
        <v>1.3955051782933601</v>
      </c>
      <c r="AP222">
        <v>3.9030544204761002</v>
      </c>
      <c r="AQ222">
        <v>0.178793284282073</v>
      </c>
      <c r="AR222">
        <v>17.1990362780199</v>
      </c>
      <c r="AS222">
        <v>9.2744673929214905</v>
      </c>
      <c r="AT222">
        <v>23.478049522376399</v>
      </c>
      <c r="AU222">
        <v>12.660384060178499</v>
      </c>
      <c r="AV222">
        <v>18.564039170000001</v>
      </c>
      <c r="AW222">
        <v>10.010536220000001</v>
      </c>
      <c r="AX222">
        <v>1.6380034560000001</v>
      </c>
      <c r="AY222">
        <v>0.88328260800000002</v>
      </c>
      <c r="AZ222">
        <v>1.092002304</v>
      </c>
      <c r="BA222">
        <v>0.58885507199999998</v>
      </c>
      <c r="BB222">
        <v>15.5610328229704</v>
      </c>
      <c r="BC222">
        <v>8.3911847840718199</v>
      </c>
      <c r="BD222">
        <v>15.834033398812</v>
      </c>
      <c r="BE222">
        <v>8.5383985522134296</v>
      </c>
      <c r="BF222">
        <v>13.923029367920901</v>
      </c>
      <c r="BG222">
        <v>7.50790217522216</v>
      </c>
      <c r="BH222">
        <v>6.0060126685149102</v>
      </c>
      <c r="BI222">
        <v>3.2387028991154398</v>
      </c>
      <c r="BJ222">
        <v>11.739024761188199</v>
      </c>
      <c r="BK222">
        <v>6.33019203008927</v>
      </c>
      <c r="BL222">
        <v>18.291038581386299</v>
      </c>
      <c r="BM222">
        <v>9.8633224654879292</v>
      </c>
      <c r="BN222">
        <v>19.929042036435799</v>
      </c>
      <c r="BO222">
        <v>10.7466050743376</v>
      </c>
      <c r="BP222">
        <v>22.932048370693298</v>
      </c>
      <c r="BQ222">
        <v>12.365956523895299</v>
      </c>
      <c r="BR222">
        <v>45</v>
      </c>
      <c r="BS222">
        <v>59</v>
      </c>
      <c r="BT222">
        <v>37</v>
      </c>
      <c r="BU222">
        <v>59</v>
      </c>
      <c r="BV222">
        <v>21</v>
      </c>
      <c r="BW222">
        <v>86</v>
      </c>
      <c r="BX222">
        <v>49</v>
      </c>
      <c r="BY222">
        <v>33</v>
      </c>
      <c r="BZ222">
        <v>56</v>
      </c>
      <c r="CA222">
        <v>48</v>
      </c>
      <c r="CB222">
        <v>63</v>
      </c>
      <c r="CC222">
        <v>86</v>
      </c>
      <c r="CD222">
        <v>68</v>
      </c>
      <c r="CE222">
        <v>6</v>
      </c>
      <c r="CF222">
        <v>4</v>
      </c>
      <c r="CG222">
        <v>57</v>
      </c>
      <c r="CH222">
        <v>58</v>
      </c>
      <c r="CI222">
        <v>51</v>
      </c>
      <c r="CJ222">
        <v>22</v>
      </c>
      <c r="CK222">
        <v>43</v>
      </c>
      <c r="CL222">
        <v>67</v>
      </c>
      <c r="CM222">
        <v>73</v>
      </c>
      <c r="CN222">
        <v>84</v>
      </c>
      <c r="CO222">
        <v>60</v>
      </c>
      <c r="CP222">
        <v>71</v>
      </c>
      <c r="CQ222">
        <v>70</v>
      </c>
      <c r="CR222">
        <v>84</v>
      </c>
      <c r="CS222">
        <v>61</v>
      </c>
      <c r="CT222">
        <v>74</v>
      </c>
      <c r="CU222">
        <v>31</v>
      </c>
      <c r="CV222">
        <v>35</v>
      </c>
      <c r="CW222">
        <v>21</v>
      </c>
      <c r="CX222">
        <v>22</v>
      </c>
      <c r="CY222">
        <v>57</v>
      </c>
      <c r="CZ222">
        <v>67</v>
      </c>
      <c r="DA222">
        <v>54</v>
      </c>
      <c r="DB222">
        <v>66</v>
      </c>
      <c r="DC222">
        <v>54</v>
      </c>
      <c r="DD222">
        <v>59</v>
      </c>
      <c r="DE222">
        <v>28</v>
      </c>
      <c r="DF222">
        <v>30</v>
      </c>
      <c r="DG222">
        <v>47</v>
      </c>
      <c r="DH222">
        <v>54</v>
      </c>
      <c r="DI222">
        <v>60</v>
      </c>
      <c r="DJ222">
        <v>72</v>
      </c>
      <c r="DK222">
        <v>63</v>
      </c>
      <c r="DL222">
        <v>73</v>
      </c>
      <c r="DM222">
        <v>70</v>
      </c>
      <c r="DN222">
        <v>82</v>
      </c>
      <c r="DO222">
        <f t="shared" si="51"/>
        <v>0</v>
      </c>
      <c r="DP222">
        <f t="shared" si="52"/>
        <v>0</v>
      </c>
      <c r="DQ222">
        <f t="shared" si="53"/>
        <v>0</v>
      </c>
      <c r="DR222">
        <f t="shared" si="54"/>
        <v>0</v>
      </c>
      <c r="DS222">
        <f t="shared" si="55"/>
        <v>0</v>
      </c>
      <c r="DT222">
        <f t="shared" si="56"/>
        <v>0</v>
      </c>
      <c r="DU222">
        <f t="shared" si="57"/>
        <v>0</v>
      </c>
      <c r="DV222">
        <f t="shared" si="58"/>
        <v>0</v>
      </c>
      <c r="DW222">
        <f t="shared" si="59"/>
        <v>0</v>
      </c>
      <c r="DX222">
        <f t="shared" si="60"/>
        <v>0</v>
      </c>
      <c r="DY222">
        <f t="shared" si="61"/>
        <v>0</v>
      </c>
      <c r="DZ222">
        <f t="shared" si="62"/>
        <v>0</v>
      </c>
      <c r="EA222">
        <f t="shared" si="63"/>
        <v>0</v>
      </c>
      <c r="EB222">
        <f t="shared" si="64"/>
        <v>0</v>
      </c>
      <c r="EC222">
        <f t="shared" si="65"/>
        <v>0</v>
      </c>
      <c r="ED222">
        <f t="shared" si="66"/>
        <v>0</v>
      </c>
      <c r="EE222" t="b">
        <v>1</v>
      </c>
      <c r="EF222" t="b">
        <f t="shared" si="67"/>
        <v>1</v>
      </c>
    </row>
    <row r="223" spans="1:136" x14ac:dyDescent="0.35">
      <c r="A223">
        <v>59791</v>
      </c>
      <c r="B223">
        <v>39085204000</v>
      </c>
      <c r="C223" t="s">
        <v>4</v>
      </c>
      <c r="D223" t="s">
        <v>237</v>
      </c>
      <c r="E223" t="s">
        <v>239</v>
      </c>
      <c r="F223">
        <v>5</v>
      </c>
      <c r="G223">
        <v>3109</v>
      </c>
      <c r="H223">
        <v>3079</v>
      </c>
      <c r="I223">
        <v>2282</v>
      </c>
      <c r="J223">
        <v>1580</v>
      </c>
      <c r="K223">
        <v>1738</v>
      </c>
      <c r="L223">
        <v>1573</v>
      </c>
      <c r="M223">
        <v>0.23997621965417801</v>
      </c>
      <c r="N223">
        <v>0.149569639633055</v>
      </c>
      <c r="O223">
        <v>438</v>
      </c>
      <c r="P223">
        <v>0.140881312319073</v>
      </c>
      <c r="Q223">
        <v>1044</v>
      </c>
      <c r="R223">
        <v>0.33907112698928199</v>
      </c>
      <c r="S223">
        <v>89</v>
      </c>
      <c r="T223">
        <v>5.6579783852511001E-2</v>
      </c>
      <c r="U223">
        <v>12</v>
      </c>
      <c r="V223">
        <v>7.5949367088610003E-3</v>
      </c>
      <c r="W223">
        <v>227</v>
      </c>
      <c r="X223">
        <v>9.9474145486415005E-2</v>
      </c>
      <c r="Y223">
        <v>102</v>
      </c>
      <c r="Z223">
        <v>3.2807976841427999E-2</v>
      </c>
      <c r="AA223">
        <v>734</v>
      </c>
      <c r="AB223">
        <v>0.23608877452557001</v>
      </c>
      <c r="AC223">
        <v>0.24512820512820599</v>
      </c>
      <c r="AD223">
        <v>8.3215293150684904</v>
      </c>
      <c r="AE223">
        <v>69.129599999999897</v>
      </c>
      <c r="AF223">
        <v>0.279195839</v>
      </c>
      <c r="AG223">
        <v>20</v>
      </c>
      <c r="AH223">
        <v>0.3</v>
      </c>
      <c r="AI223">
        <v>1153.8704873577799</v>
      </c>
      <c r="AJ223">
        <v>16.4749536840669</v>
      </c>
      <c r="AK223">
        <v>1067</v>
      </c>
      <c r="AL223">
        <v>0.613924050632911</v>
      </c>
      <c r="AM223">
        <v>2.7042317348134001E-2</v>
      </c>
      <c r="AN223">
        <v>2.73486346805662</v>
      </c>
      <c r="AO223">
        <v>5.0323913250913703</v>
      </c>
      <c r="AP223">
        <v>0.44047380340411801</v>
      </c>
      <c r="AQ223">
        <v>9.0653800386099998E-4</v>
      </c>
      <c r="AR223">
        <v>12.7187396416714</v>
      </c>
      <c r="AS223">
        <v>7.9271909005519099</v>
      </c>
      <c r="AT223">
        <v>21.837835988530099</v>
      </c>
      <c r="AU223">
        <v>13.610837206608</v>
      </c>
      <c r="AV223">
        <v>15.3584780799999</v>
      </c>
      <c r="AW223">
        <v>9.5724569600000002</v>
      </c>
      <c r="AX223">
        <v>1.43985732</v>
      </c>
      <c r="AY223">
        <v>0.89741784000000002</v>
      </c>
      <c r="AZ223">
        <v>7.4392628199999997</v>
      </c>
      <c r="BA223">
        <v>4.6366588399999999</v>
      </c>
      <c r="BB223">
        <v>14.878525618558999</v>
      </c>
      <c r="BC223">
        <v>9.2733176572494092</v>
      </c>
      <c r="BD223">
        <v>4.5595481734293797</v>
      </c>
      <c r="BE223">
        <v>2.8418231530280398</v>
      </c>
      <c r="BF223">
        <v>20.397978670605099</v>
      </c>
      <c r="BG223">
        <v>12.7134193688096</v>
      </c>
      <c r="BH223">
        <v>6.2393817110086198</v>
      </c>
      <c r="BI223">
        <v>3.8888106304594299</v>
      </c>
      <c r="BJ223">
        <v>23.517669526109401</v>
      </c>
      <c r="BK223">
        <v>14.6578246840393</v>
      </c>
      <c r="BL223">
        <v>21.3578835492218</v>
      </c>
      <c r="BM223">
        <v>13.3116979273418</v>
      </c>
      <c r="BN223">
        <v>7.67923902893369</v>
      </c>
      <c r="BO223">
        <v>4.78622846825776</v>
      </c>
      <c r="BP223">
        <v>10.5589536647838</v>
      </c>
      <c r="BQ223">
        <v>6.5810641438544204</v>
      </c>
      <c r="BR223">
        <v>38</v>
      </c>
      <c r="BS223">
        <v>60</v>
      </c>
      <c r="BT223">
        <v>25</v>
      </c>
      <c r="BU223">
        <v>61</v>
      </c>
      <c r="BV223">
        <v>59</v>
      </c>
      <c r="BW223">
        <v>42</v>
      </c>
      <c r="BX223">
        <v>55</v>
      </c>
      <c r="BY223">
        <v>20</v>
      </c>
      <c r="BZ223">
        <v>84</v>
      </c>
      <c r="CA223">
        <v>89</v>
      </c>
      <c r="CB223">
        <v>53</v>
      </c>
      <c r="CC223">
        <v>91</v>
      </c>
      <c r="CD223">
        <v>64</v>
      </c>
      <c r="CE223">
        <v>6</v>
      </c>
      <c r="CF223">
        <v>31</v>
      </c>
      <c r="CG223">
        <v>62</v>
      </c>
      <c r="CH223">
        <v>19</v>
      </c>
      <c r="CI223">
        <v>85</v>
      </c>
      <c r="CJ223">
        <v>26</v>
      </c>
      <c r="CK223">
        <v>98</v>
      </c>
      <c r="CL223">
        <v>89</v>
      </c>
      <c r="CM223">
        <v>32</v>
      </c>
      <c r="CN223">
        <v>44</v>
      </c>
      <c r="CO223">
        <v>50</v>
      </c>
      <c r="CP223">
        <v>64</v>
      </c>
      <c r="CQ223">
        <v>68</v>
      </c>
      <c r="CR223">
        <v>86</v>
      </c>
      <c r="CS223">
        <v>55</v>
      </c>
      <c r="CT223">
        <v>72</v>
      </c>
      <c r="CU223">
        <v>27</v>
      </c>
      <c r="CV223">
        <v>36</v>
      </c>
      <c r="CW223">
        <v>45</v>
      </c>
      <c r="CX223">
        <v>56</v>
      </c>
      <c r="CY223">
        <v>55</v>
      </c>
      <c r="CZ223">
        <v>71</v>
      </c>
      <c r="DA223">
        <v>23</v>
      </c>
      <c r="DB223">
        <v>28</v>
      </c>
      <c r="DC223">
        <v>68</v>
      </c>
      <c r="DD223">
        <v>81</v>
      </c>
      <c r="DE223">
        <v>29</v>
      </c>
      <c r="DF223">
        <v>36</v>
      </c>
      <c r="DG223">
        <v>69</v>
      </c>
      <c r="DH223">
        <v>85</v>
      </c>
      <c r="DI223">
        <v>65</v>
      </c>
      <c r="DJ223">
        <v>82</v>
      </c>
      <c r="DK223">
        <v>37</v>
      </c>
      <c r="DL223">
        <v>45</v>
      </c>
      <c r="DM223">
        <v>43</v>
      </c>
      <c r="DN223">
        <v>55</v>
      </c>
      <c r="DO223">
        <f t="shared" si="51"/>
        <v>0</v>
      </c>
      <c r="DP223">
        <f t="shared" si="52"/>
        <v>0</v>
      </c>
      <c r="DQ223">
        <f t="shared" si="53"/>
        <v>0</v>
      </c>
      <c r="DR223">
        <f t="shared" si="54"/>
        <v>0</v>
      </c>
      <c r="DS223">
        <f t="shared" si="55"/>
        <v>0</v>
      </c>
      <c r="DT223">
        <f t="shared" si="56"/>
        <v>0</v>
      </c>
      <c r="DU223">
        <f t="shared" si="57"/>
        <v>0</v>
      </c>
      <c r="DV223">
        <f t="shared" si="58"/>
        <v>0</v>
      </c>
      <c r="DW223">
        <f t="shared" si="59"/>
        <v>0</v>
      </c>
      <c r="DX223">
        <f t="shared" si="60"/>
        <v>0</v>
      </c>
      <c r="DY223">
        <f t="shared" si="61"/>
        <v>0</v>
      </c>
      <c r="DZ223">
        <f t="shared" si="62"/>
        <v>0</v>
      </c>
      <c r="EA223">
        <f t="shared" si="63"/>
        <v>0</v>
      </c>
      <c r="EB223">
        <f t="shared" si="64"/>
        <v>0</v>
      </c>
      <c r="EC223">
        <f t="shared" si="65"/>
        <v>0</v>
      </c>
      <c r="ED223">
        <f t="shared" si="66"/>
        <v>0</v>
      </c>
      <c r="EE223" t="b">
        <v>1</v>
      </c>
      <c r="EF223" t="b">
        <f t="shared" si="67"/>
        <v>1</v>
      </c>
    </row>
    <row r="224" spans="1:136" x14ac:dyDescent="0.35">
      <c r="A224">
        <v>59902</v>
      </c>
      <c r="B224">
        <v>39093022200</v>
      </c>
      <c r="C224" t="s">
        <v>4</v>
      </c>
      <c r="D224" t="s">
        <v>237</v>
      </c>
      <c r="E224" t="s">
        <v>238</v>
      </c>
      <c r="F224">
        <v>5</v>
      </c>
      <c r="G224">
        <v>2803</v>
      </c>
      <c r="H224">
        <v>2803</v>
      </c>
      <c r="I224">
        <v>1832</v>
      </c>
      <c r="J224">
        <v>1212</v>
      </c>
      <c r="K224">
        <v>1346</v>
      </c>
      <c r="L224">
        <v>985</v>
      </c>
      <c r="M224">
        <v>0.48144844809132997</v>
      </c>
      <c r="N224">
        <v>0.22754988229759401</v>
      </c>
      <c r="O224">
        <v>967</v>
      </c>
      <c r="P224">
        <v>0.34498751337852301</v>
      </c>
      <c r="Q224">
        <v>1732</v>
      </c>
      <c r="R224">
        <v>0.61790938280413799</v>
      </c>
      <c r="S224">
        <v>72</v>
      </c>
      <c r="T224">
        <v>7.3096446700507994E-2</v>
      </c>
      <c r="U224">
        <v>11</v>
      </c>
      <c r="V224">
        <v>9.0759075907590001E-3</v>
      </c>
      <c r="W224">
        <v>302</v>
      </c>
      <c r="X224">
        <v>0.16484716157205201</v>
      </c>
      <c r="Y224">
        <v>261</v>
      </c>
      <c r="Z224">
        <v>9.3114520156974995E-2</v>
      </c>
      <c r="AA224">
        <v>466</v>
      </c>
      <c r="AB224">
        <v>0.16625044595076699</v>
      </c>
      <c r="AC224">
        <v>0.27282051282051301</v>
      </c>
      <c r="AD224">
        <v>8.2278202739726005</v>
      </c>
      <c r="AE224">
        <v>62.709919999999897</v>
      </c>
      <c r="AF224">
        <v>0.231863914</v>
      </c>
      <c r="AG224">
        <v>20</v>
      </c>
      <c r="AH224">
        <v>0.2</v>
      </c>
      <c r="AI224">
        <v>23869.962830149499</v>
      </c>
      <c r="AJ224">
        <v>87.297419412121997</v>
      </c>
      <c r="AK224">
        <v>1028</v>
      </c>
      <c r="AL224">
        <v>0.76374442793462105</v>
      </c>
      <c r="AM224">
        <v>1.6084417581649E-2</v>
      </c>
      <c r="AN224">
        <v>0.74810639066774498</v>
      </c>
      <c r="AO224">
        <v>0.21699520788722701</v>
      </c>
      <c r="AP224">
        <v>2.5718016973896498</v>
      </c>
      <c r="AQ224">
        <v>0.14111138297453499</v>
      </c>
      <c r="AR224">
        <v>24.072422404566399</v>
      </c>
      <c r="AS224">
        <v>11.377494114879701</v>
      </c>
      <c r="AT224">
        <v>28.8869068854797</v>
      </c>
      <c r="AU224">
        <v>13.652992937855601</v>
      </c>
      <c r="AV224">
        <v>25.516767739999899</v>
      </c>
      <c r="AW224">
        <v>12.06014375</v>
      </c>
      <c r="AX224">
        <v>2.8886906880000001</v>
      </c>
      <c r="AY224">
        <v>1.365299292</v>
      </c>
      <c r="AZ224">
        <v>1.9257937919999999</v>
      </c>
      <c r="BA224">
        <v>0.91019952800000004</v>
      </c>
      <c r="BB224">
        <v>46.219051016767601</v>
      </c>
      <c r="BC224">
        <v>21.844788700569001</v>
      </c>
      <c r="BD224">
        <v>24.072422404566399</v>
      </c>
      <c r="BE224">
        <v>11.377494114879701</v>
      </c>
      <c r="BF224">
        <v>44.774705672493603</v>
      </c>
      <c r="BG224">
        <v>21.162139053676199</v>
      </c>
      <c r="BH224">
        <v>6.2588298251872896</v>
      </c>
      <c r="BI224">
        <v>2.9581484698687199</v>
      </c>
      <c r="BJ224">
        <v>39.960221191580303</v>
      </c>
      <c r="BK224">
        <v>18.886640230700301</v>
      </c>
      <c r="BL224">
        <v>17.332144131287802</v>
      </c>
      <c r="BM224">
        <v>8.1917957627133795</v>
      </c>
      <c r="BN224">
        <v>30.331252229753701</v>
      </c>
      <c r="BO224">
        <v>14.335642584748401</v>
      </c>
      <c r="BP224">
        <v>39.960221191580303</v>
      </c>
      <c r="BQ224">
        <v>18.886640230700301</v>
      </c>
      <c r="BR224">
        <v>73</v>
      </c>
      <c r="BS224">
        <v>86</v>
      </c>
      <c r="BT224">
        <v>52</v>
      </c>
      <c r="BU224">
        <v>92</v>
      </c>
      <c r="BV224">
        <v>72</v>
      </c>
      <c r="BW224">
        <v>44</v>
      </c>
      <c r="BX224">
        <v>76</v>
      </c>
      <c r="BY224">
        <v>89</v>
      </c>
      <c r="BZ224">
        <v>54</v>
      </c>
      <c r="CA224">
        <v>96</v>
      </c>
      <c r="CB224">
        <v>50</v>
      </c>
      <c r="CC224">
        <v>60</v>
      </c>
      <c r="CD224">
        <v>53</v>
      </c>
      <c r="CE224">
        <v>6</v>
      </c>
      <c r="CF224">
        <v>4</v>
      </c>
      <c r="CG224">
        <v>96</v>
      </c>
      <c r="CH224">
        <v>50</v>
      </c>
      <c r="CI224">
        <v>93</v>
      </c>
      <c r="CJ224">
        <v>13</v>
      </c>
      <c r="CK224">
        <v>83</v>
      </c>
      <c r="CL224">
        <v>36</v>
      </c>
      <c r="CM224">
        <v>63</v>
      </c>
      <c r="CN224">
        <v>83</v>
      </c>
      <c r="CO224">
        <v>72</v>
      </c>
      <c r="CP224">
        <v>79</v>
      </c>
      <c r="CQ224">
        <v>77</v>
      </c>
      <c r="CR224">
        <v>86</v>
      </c>
      <c r="CS224">
        <v>71</v>
      </c>
      <c r="CT224">
        <v>80</v>
      </c>
      <c r="CU224">
        <v>43</v>
      </c>
      <c r="CV224">
        <v>46</v>
      </c>
      <c r="CW224">
        <v>27</v>
      </c>
      <c r="CX224">
        <v>28</v>
      </c>
      <c r="CY224">
        <v>91</v>
      </c>
      <c r="CZ224">
        <v>96</v>
      </c>
      <c r="DA224">
        <v>67</v>
      </c>
      <c r="DB224">
        <v>77</v>
      </c>
      <c r="DC224">
        <v>89</v>
      </c>
      <c r="DD224">
        <v>94</v>
      </c>
      <c r="DE224">
        <v>29</v>
      </c>
      <c r="DF224">
        <v>27</v>
      </c>
      <c r="DG224">
        <v>85</v>
      </c>
      <c r="DH224">
        <v>91</v>
      </c>
      <c r="DI224">
        <v>58</v>
      </c>
      <c r="DJ224">
        <v>65</v>
      </c>
      <c r="DK224">
        <v>76</v>
      </c>
      <c r="DL224">
        <v>83</v>
      </c>
      <c r="DM224">
        <v>87</v>
      </c>
      <c r="DN224">
        <v>93</v>
      </c>
      <c r="DO224">
        <f t="shared" si="51"/>
        <v>0</v>
      </c>
      <c r="DP224">
        <f t="shared" si="52"/>
        <v>0</v>
      </c>
      <c r="DQ224">
        <f t="shared" si="53"/>
        <v>0</v>
      </c>
      <c r="DR224">
        <f t="shared" si="54"/>
        <v>0</v>
      </c>
      <c r="DS224">
        <f t="shared" si="55"/>
        <v>0</v>
      </c>
      <c r="DT224">
        <f t="shared" si="56"/>
        <v>0</v>
      </c>
      <c r="DU224">
        <f t="shared" si="57"/>
        <v>1</v>
      </c>
      <c r="DV224">
        <f t="shared" si="58"/>
        <v>0</v>
      </c>
      <c r="DW224">
        <f t="shared" si="59"/>
        <v>1</v>
      </c>
      <c r="DX224">
        <f t="shared" si="60"/>
        <v>0</v>
      </c>
      <c r="DY224">
        <f t="shared" si="61"/>
        <v>1</v>
      </c>
      <c r="DZ224">
        <f t="shared" si="62"/>
        <v>0</v>
      </c>
      <c r="EA224">
        <f t="shared" si="63"/>
        <v>0</v>
      </c>
      <c r="EB224">
        <f t="shared" si="64"/>
        <v>1</v>
      </c>
      <c r="EC224">
        <f t="shared" si="65"/>
        <v>4</v>
      </c>
      <c r="ED224">
        <f t="shared" si="66"/>
        <v>1</v>
      </c>
      <c r="EE224" t="b">
        <v>0</v>
      </c>
      <c r="EF224" t="b">
        <f t="shared" si="67"/>
        <v>1</v>
      </c>
    </row>
    <row r="225" spans="1:136" x14ac:dyDescent="0.35">
      <c r="A225">
        <v>59903</v>
      </c>
      <c r="B225">
        <v>39093022400</v>
      </c>
      <c r="C225" t="s">
        <v>4</v>
      </c>
      <c r="D225" t="s">
        <v>237</v>
      </c>
      <c r="E225" t="s">
        <v>238</v>
      </c>
      <c r="F225">
        <v>5</v>
      </c>
      <c r="G225">
        <v>3584</v>
      </c>
      <c r="H225">
        <v>3568</v>
      </c>
      <c r="I225">
        <v>2616</v>
      </c>
      <c r="J225">
        <v>1658</v>
      </c>
      <c r="K225">
        <v>2078</v>
      </c>
      <c r="L225">
        <v>1479</v>
      </c>
      <c r="M225">
        <v>0.58229525344330502</v>
      </c>
      <c r="N225">
        <v>0.25718928433808602</v>
      </c>
      <c r="O225">
        <v>1958</v>
      </c>
      <c r="P225">
        <v>0.54631696428571397</v>
      </c>
      <c r="Q225">
        <v>2206</v>
      </c>
      <c r="R225">
        <v>0.61827354260089595</v>
      </c>
      <c r="S225">
        <v>204</v>
      </c>
      <c r="T225">
        <v>0.13793103448275801</v>
      </c>
      <c r="U225">
        <v>21</v>
      </c>
      <c r="V225">
        <v>1.2665862484920999E-2</v>
      </c>
      <c r="W225">
        <v>698</v>
      </c>
      <c r="X225">
        <v>0.26681957186544297</v>
      </c>
      <c r="Y225">
        <v>187</v>
      </c>
      <c r="Z225">
        <v>5.2176339285714003E-2</v>
      </c>
      <c r="AA225">
        <v>714</v>
      </c>
      <c r="AB225">
        <v>0.19921875</v>
      </c>
      <c r="AC225">
        <v>0.25025641025641099</v>
      </c>
      <c r="AD225">
        <v>8.2261071232876706</v>
      </c>
      <c r="AE225">
        <v>62.393009999999897</v>
      </c>
      <c r="AF225">
        <v>0.21691766600000001</v>
      </c>
      <c r="AG225">
        <v>20</v>
      </c>
      <c r="AH225">
        <v>0.2</v>
      </c>
      <c r="AI225">
        <v>19185.504301514498</v>
      </c>
      <c r="AJ225">
        <v>86.037665940555399</v>
      </c>
      <c r="AK225">
        <v>1870</v>
      </c>
      <c r="AL225">
        <v>0.89990375360923902</v>
      </c>
      <c r="AM225">
        <v>1.5953650857546998E-2</v>
      </c>
      <c r="AN225">
        <v>1.9725108183162701</v>
      </c>
      <c r="AO225">
        <v>0.18043617885369001</v>
      </c>
      <c r="AP225">
        <v>1.3875535228881399</v>
      </c>
      <c r="AQ225">
        <v>0.10813177234019</v>
      </c>
      <c r="AR225">
        <v>29.114762672165199</v>
      </c>
      <c r="AS225">
        <v>12.8594642169043</v>
      </c>
      <c r="AT225">
        <v>34.3554199531549</v>
      </c>
      <c r="AU225">
        <v>15.174167775947</v>
      </c>
      <c r="AV225">
        <v>29.1147626499999</v>
      </c>
      <c r="AW225">
        <v>12.8594642</v>
      </c>
      <c r="AX225">
        <v>3.493771518</v>
      </c>
      <c r="AY225">
        <v>1.543135704</v>
      </c>
      <c r="AZ225">
        <v>2.3291810119999998</v>
      </c>
      <c r="BA225">
        <v>1.0287571360000001</v>
      </c>
      <c r="BB225">
        <v>55.318049077113898</v>
      </c>
      <c r="BC225">
        <v>24.432982012118099</v>
      </c>
      <c r="BD225">
        <v>29.114762672165199</v>
      </c>
      <c r="BE225">
        <v>12.8594642169043</v>
      </c>
      <c r="BF225">
        <v>57.064934837443801</v>
      </c>
      <c r="BG225">
        <v>25.2045498651324</v>
      </c>
      <c r="BH225">
        <v>7.5698382947629597</v>
      </c>
      <c r="BI225">
        <v>3.3434606963951099</v>
      </c>
      <c r="BJ225">
        <v>55.900344330557203</v>
      </c>
      <c r="BK225">
        <v>24.690171296456199</v>
      </c>
      <c r="BL225">
        <v>18.6334481101857</v>
      </c>
      <c r="BM225">
        <v>8.2300570988187491</v>
      </c>
      <c r="BN225">
        <v>28.5324674187219</v>
      </c>
      <c r="BO225">
        <v>12.6022749325662</v>
      </c>
      <c r="BP225">
        <v>47.165915528907703</v>
      </c>
      <c r="BQ225">
        <v>20.832332031384901</v>
      </c>
      <c r="BR225">
        <v>82</v>
      </c>
      <c r="BS225">
        <v>91</v>
      </c>
      <c r="BT225">
        <v>69</v>
      </c>
      <c r="BU225">
        <v>92</v>
      </c>
      <c r="BV225">
        <v>93</v>
      </c>
      <c r="BW225">
        <v>49</v>
      </c>
      <c r="BX225">
        <v>91</v>
      </c>
      <c r="BY225">
        <v>47</v>
      </c>
      <c r="BZ225">
        <v>71</v>
      </c>
      <c r="CA225">
        <v>90</v>
      </c>
      <c r="CB225">
        <v>50</v>
      </c>
      <c r="CC225">
        <v>59</v>
      </c>
      <c r="CD225">
        <v>50</v>
      </c>
      <c r="CE225">
        <v>6</v>
      </c>
      <c r="CF225">
        <v>4</v>
      </c>
      <c r="CG225">
        <v>95</v>
      </c>
      <c r="CH225">
        <v>50</v>
      </c>
      <c r="CI225">
        <v>98</v>
      </c>
      <c r="CJ225">
        <v>13</v>
      </c>
      <c r="CK225">
        <v>96</v>
      </c>
      <c r="CL225">
        <v>32</v>
      </c>
      <c r="CM225">
        <v>49</v>
      </c>
      <c r="CN225">
        <v>81</v>
      </c>
      <c r="CO225">
        <v>77</v>
      </c>
      <c r="CP225">
        <v>83</v>
      </c>
      <c r="CQ225">
        <v>82</v>
      </c>
      <c r="CR225">
        <v>89</v>
      </c>
      <c r="CS225">
        <v>75</v>
      </c>
      <c r="CT225">
        <v>82</v>
      </c>
      <c r="CU225">
        <v>46</v>
      </c>
      <c r="CV225">
        <v>48</v>
      </c>
      <c r="CW225">
        <v>28</v>
      </c>
      <c r="CX225">
        <v>29</v>
      </c>
      <c r="CY225">
        <v>94</v>
      </c>
      <c r="CZ225">
        <v>97</v>
      </c>
      <c r="DA225">
        <v>73</v>
      </c>
      <c r="DB225">
        <v>81</v>
      </c>
      <c r="DC225">
        <v>94</v>
      </c>
      <c r="DD225">
        <v>97</v>
      </c>
      <c r="DE225">
        <v>34</v>
      </c>
      <c r="DF225">
        <v>31</v>
      </c>
      <c r="DG225">
        <v>93</v>
      </c>
      <c r="DH225">
        <v>96</v>
      </c>
      <c r="DI225">
        <v>60</v>
      </c>
      <c r="DJ225">
        <v>65</v>
      </c>
      <c r="DK225">
        <v>74</v>
      </c>
      <c r="DL225">
        <v>79</v>
      </c>
      <c r="DM225">
        <v>91</v>
      </c>
      <c r="DN225">
        <v>95</v>
      </c>
      <c r="DO225">
        <f t="shared" si="51"/>
        <v>1</v>
      </c>
      <c r="DP225">
        <f t="shared" si="52"/>
        <v>0</v>
      </c>
      <c r="DQ225">
        <f t="shared" si="53"/>
        <v>0</v>
      </c>
      <c r="DR225">
        <f t="shared" si="54"/>
        <v>0</v>
      </c>
      <c r="DS225">
        <f t="shared" si="55"/>
        <v>0</v>
      </c>
      <c r="DT225">
        <f t="shared" si="56"/>
        <v>0</v>
      </c>
      <c r="DU225">
        <f t="shared" si="57"/>
        <v>1</v>
      </c>
      <c r="DV225">
        <f t="shared" si="58"/>
        <v>0</v>
      </c>
      <c r="DW225">
        <f t="shared" si="59"/>
        <v>1</v>
      </c>
      <c r="DX225">
        <f t="shared" si="60"/>
        <v>0</v>
      </c>
      <c r="DY225">
        <f t="shared" si="61"/>
        <v>1</v>
      </c>
      <c r="DZ225">
        <f t="shared" si="62"/>
        <v>0</v>
      </c>
      <c r="EA225">
        <f t="shared" si="63"/>
        <v>0</v>
      </c>
      <c r="EB225">
        <f t="shared" si="64"/>
        <v>1</v>
      </c>
      <c r="EC225">
        <f t="shared" si="65"/>
        <v>5</v>
      </c>
      <c r="ED225">
        <f t="shared" si="66"/>
        <v>1</v>
      </c>
      <c r="EE225" t="b">
        <v>0</v>
      </c>
      <c r="EF225" t="b">
        <f t="shared" si="67"/>
        <v>1</v>
      </c>
    </row>
    <row r="226" spans="1:136" x14ac:dyDescent="0.35">
      <c r="A226">
        <v>59905</v>
      </c>
      <c r="B226">
        <v>39093022601</v>
      </c>
      <c r="C226" t="s">
        <v>4</v>
      </c>
      <c r="D226" t="s">
        <v>237</v>
      </c>
      <c r="E226" t="s">
        <v>238</v>
      </c>
      <c r="F226">
        <v>5</v>
      </c>
      <c r="G226">
        <v>2664</v>
      </c>
      <c r="H226">
        <v>2557</v>
      </c>
      <c r="I226">
        <v>1891</v>
      </c>
      <c r="J226">
        <v>1233</v>
      </c>
      <c r="K226">
        <v>1362</v>
      </c>
      <c r="L226">
        <v>1209</v>
      </c>
      <c r="M226">
        <v>0.55640488454821602</v>
      </c>
      <c r="N226">
        <v>0.19390982613597799</v>
      </c>
      <c r="O226">
        <v>1607</v>
      </c>
      <c r="P226">
        <v>0.60322822822822797</v>
      </c>
      <c r="Q226">
        <v>1303</v>
      </c>
      <c r="R226">
        <v>0.50958154086820395</v>
      </c>
      <c r="S226">
        <v>51</v>
      </c>
      <c r="T226">
        <v>4.2183622828783997E-2</v>
      </c>
      <c r="U226">
        <v>15</v>
      </c>
      <c r="V226">
        <v>1.2165450121655E-2</v>
      </c>
      <c r="W226">
        <v>255</v>
      </c>
      <c r="X226">
        <v>0.13484928609201399</v>
      </c>
      <c r="Y226">
        <v>58</v>
      </c>
      <c r="Z226">
        <v>2.1771771771771999E-2</v>
      </c>
      <c r="AA226">
        <v>487</v>
      </c>
      <c r="AB226">
        <v>0.182807807807807</v>
      </c>
      <c r="AC226">
        <v>0.27076923076923198</v>
      </c>
      <c r="AD226">
        <v>8.2300441095890395</v>
      </c>
      <c r="AE226">
        <v>61.814120000000003</v>
      </c>
      <c r="AF226">
        <v>0.22734280600000001</v>
      </c>
      <c r="AG226">
        <v>20</v>
      </c>
      <c r="AH226">
        <v>0.2</v>
      </c>
      <c r="AI226">
        <v>12506.6045586654</v>
      </c>
      <c r="AJ226">
        <v>84.888244239960201</v>
      </c>
      <c r="AK226">
        <v>397</v>
      </c>
      <c r="AL226">
        <v>0.29148311306901598</v>
      </c>
      <c r="AM226">
        <v>1.5690605024230999E-2</v>
      </c>
      <c r="AN226">
        <v>2.0301782734788398</v>
      </c>
      <c r="AO226">
        <v>0.12945182379819201</v>
      </c>
      <c r="AP226">
        <v>1.8928852130003599</v>
      </c>
      <c r="AQ226">
        <v>1.5583771189149999E-2</v>
      </c>
      <c r="AR226">
        <v>27.8202442274108</v>
      </c>
      <c r="AS226">
        <v>9.6954913067988997</v>
      </c>
      <c r="AT226">
        <v>30.6022686501518</v>
      </c>
      <c r="AU226">
        <v>10.6650404374787</v>
      </c>
      <c r="AV226">
        <v>28.93305402</v>
      </c>
      <c r="AW226">
        <v>10.08331095</v>
      </c>
      <c r="AX226">
        <v>3.33842931</v>
      </c>
      <c r="AY226">
        <v>1.1634589559999999</v>
      </c>
      <c r="AZ226">
        <v>2.2256195399999998</v>
      </c>
      <c r="BA226">
        <v>0.77563930400000003</v>
      </c>
      <c r="BB226">
        <v>52.302059147532297</v>
      </c>
      <c r="BC226">
        <v>18.227523656781901</v>
      </c>
      <c r="BD226">
        <v>27.2638393428625</v>
      </c>
      <c r="BE226">
        <v>9.5015814806629209</v>
      </c>
      <c r="BF226">
        <v>32.827888188344701</v>
      </c>
      <c r="BG226">
        <v>11.4406797420227</v>
      </c>
      <c r="BH226">
        <v>6.67685861457859</v>
      </c>
      <c r="BI226">
        <v>2.3269179136317302</v>
      </c>
      <c r="BJ226">
        <v>53.414868916628699</v>
      </c>
      <c r="BK226">
        <v>18.615343309053799</v>
      </c>
      <c r="BL226">
        <v>13.9101221137054</v>
      </c>
      <c r="BM226">
        <v>4.8477456533994498</v>
      </c>
      <c r="BN226">
        <v>31.1586735347</v>
      </c>
      <c r="BO226">
        <v>10.8589502636147</v>
      </c>
      <c r="BP226">
        <v>38.391937033826899</v>
      </c>
      <c r="BQ226">
        <v>13.3797780033824</v>
      </c>
      <c r="BR226">
        <v>80</v>
      </c>
      <c r="BS226">
        <v>78</v>
      </c>
      <c r="BT226">
        <v>73</v>
      </c>
      <c r="BU226">
        <v>84</v>
      </c>
      <c r="BV226">
        <v>44</v>
      </c>
      <c r="BW226">
        <v>48</v>
      </c>
      <c r="BX226">
        <v>68</v>
      </c>
      <c r="BY226">
        <v>10</v>
      </c>
      <c r="BZ226">
        <v>63</v>
      </c>
      <c r="CA226">
        <v>96</v>
      </c>
      <c r="CB226">
        <v>50</v>
      </c>
      <c r="CC226">
        <v>55</v>
      </c>
      <c r="CD226">
        <v>52</v>
      </c>
      <c r="CE226">
        <v>6</v>
      </c>
      <c r="CF226">
        <v>4</v>
      </c>
      <c r="CG226">
        <v>94</v>
      </c>
      <c r="CH226">
        <v>49</v>
      </c>
      <c r="CI226">
        <v>59</v>
      </c>
      <c r="CJ226">
        <v>12</v>
      </c>
      <c r="CK226">
        <v>96</v>
      </c>
      <c r="CL226">
        <v>25</v>
      </c>
      <c r="CM226">
        <v>56</v>
      </c>
      <c r="CN226">
        <v>69</v>
      </c>
      <c r="CO226">
        <v>76</v>
      </c>
      <c r="CP226">
        <v>73</v>
      </c>
      <c r="CQ226">
        <v>78</v>
      </c>
      <c r="CR226">
        <v>78</v>
      </c>
      <c r="CS226">
        <v>75</v>
      </c>
      <c r="CT226">
        <v>74</v>
      </c>
      <c r="CU226">
        <v>45</v>
      </c>
      <c r="CV226">
        <v>43</v>
      </c>
      <c r="CW226">
        <v>28</v>
      </c>
      <c r="CX226">
        <v>27</v>
      </c>
      <c r="CY226">
        <v>93</v>
      </c>
      <c r="CZ226">
        <v>92</v>
      </c>
      <c r="DA226">
        <v>71</v>
      </c>
      <c r="DB226">
        <v>70</v>
      </c>
      <c r="DC226">
        <v>81</v>
      </c>
      <c r="DD226">
        <v>77</v>
      </c>
      <c r="DE226">
        <v>31</v>
      </c>
      <c r="DF226">
        <v>20</v>
      </c>
      <c r="DG226">
        <v>92</v>
      </c>
      <c r="DH226">
        <v>91</v>
      </c>
      <c r="DI226">
        <v>51</v>
      </c>
      <c r="DJ226">
        <v>45</v>
      </c>
      <c r="DK226">
        <v>77</v>
      </c>
      <c r="DL226">
        <v>74</v>
      </c>
      <c r="DM226">
        <v>86</v>
      </c>
      <c r="DN226">
        <v>84</v>
      </c>
      <c r="DO226">
        <f t="shared" si="51"/>
        <v>0</v>
      </c>
      <c r="DP226">
        <f t="shared" si="52"/>
        <v>0</v>
      </c>
      <c r="DQ226">
        <f t="shared" si="53"/>
        <v>0</v>
      </c>
      <c r="DR226">
        <f t="shared" si="54"/>
        <v>0</v>
      </c>
      <c r="DS226">
        <f t="shared" si="55"/>
        <v>0</v>
      </c>
      <c r="DT226">
        <f t="shared" si="56"/>
        <v>0</v>
      </c>
      <c r="DU226">
        <f t="shared" si="57"/>
        <v>1</v>
      </c>
      <c r="DV226">
        <f t="shared" si="58"/>
        <v>0</v>
      </c>
      <c r="DW226">
        <f t="shared" si="59"/>
        <v>0</v>
      </c>
      <c r="DX226">
        <f t="shared" si="60"/>
        <v>0</v>
      </c>
      <c r="DY226">
        <f t="shared" si="61"/>
        <v>1</v>
      </c>
      <c r="DZ226">
        <f t="shared" si="62"/>
        <v>0</v>
      </c>
      <c r="EA226">
        <f t="shared" si="63"/>
        <v>0</v>
      </c>
      <c r="EB226">
        <f t="shared" si="64"/>
        <v>0</v>
      </c>
      <c r="EC226">
        <f t="shared" si="65"/>
        <v>2</v>
      </c>
      <c r="ED226">
        <f t="shared" si="66"/>
        <v>1</v>
      </c>
      <c r="EE226" t="b">
        <v>1</v>
      </c>
      <c r="EF226" t="b">
        <f t="shared" si="67"/>
        <v>1</v>
      </c>
    </row>
    <row r="227" spans="1:136" x14ac:dyDescent="0.35">
      <c r="A227">
        <v>59906</v>
      </c>
      <c r="B227">
        <v>39093022800</v>
      </c>
      <c r="C227" t="s">
        <v>4</v>
      </c>
      <c r="D227" t="s">
        <v>237</v>
      </c>
      <c r="E227" t="s">
        <v>238</v>
      </c>
      <c r="F227">
        <v>5</v>
      </c>
      <c r="G227">
        <v>4436</v>
      </c>
      <c r="H227">
        <v>4381</v>
      </c>
      <c r="I227">
        <v>2267</v>
      </c>
      <c r="J227">
        <v>1692</v>
      </c>
      <c r="K227">
        <v>1897</v>
      </c>
      <c r="L227">
        <v>1679</v>
      </c>
      <c r="M227">
        <v>0.68912691989694796</v>
      </c>
      <c r="N227">
        <v>0.24517546414969299</v>
      </c>
      <c r="O227">
        <v>3377</v>
      </c>
      <c r="P227">
        <v>0.76127141568981005</v>
      </c>
      <c r="Q227">
        <v>2703</v>
      </c>
      <c r="R227">
        <v>0.61698242410408499</v>
      </c>
      <c r="S227">
        <v>202</v>
      </c>
      <c r="T227">
        <v>0.120309708159618</v>
      </c>
      <c r="U227">
        <v>136</v>
      </c>
      <c r="V227">
        <v>8.0378250591015998E-2</v>
      </c>
      <c r="W227">
        <v>379</v>
      </c>
      <c r="X227">
        <v>0.16718129686810701</v>
      </c>
      <c r="Y227">
        <v>551</v>
      </c>
      <c r="Z227">
        <v>0.124211000901713</v>
      </c>
      <c r="AA227">
        <v>503</v>
      </c>
      <c r="AB227">
        <v>0.113390441839495</v>
      </c>
      <c r="AC227">
        <v>0.241025641025641</v>
      </c>
      <c r="AD227">
        <v>8.2414786301369904</v>
      </c>
      <c r="AE227">
        <v>61.724060000000001</v>
      </c>
      <c r="AF227">
        <v>0.23810044</v>
      </c>
      <c r="AG227">
        <v>20</v>
      </c>
      <c r="AH227">
        <v>0.2</v>
      </c>
      <c r="AI227">
        <v>16442.544286783399</v>
      </c>
      <c r="AJ227">
        <v>76.427827270844404</v>
      </c>
      <c r="AK227">
        <v>1192</v>
      </c>
      <c r="AL227">
        <v>0.62836056931997797</v>
      </c>
      <c r="AM227">
        <v>1.6036632068973E-2</v>
      </c>
      <c r="AN227">
        <v>0.98277013793468004</v>
      </c>
      <c r="AO227">
        <v>0.16225379015470601</v>
      </c>
      <c r="AP227">
        <v>3.6210580497316198</v>
      </c>
      <c r="AQ227">
        <v>2.9081216826386001E-2</v>
      </c>
      <c r="AR227">
        <v>35.145472914744303</v>
      </c>
      <c r="AS227">
        <v>12.5039486716343</v>
      </c>
      <c r="AT227">
        <v>37.212853674435102</v>
      </c>
      <c r="AU227">
        <v>13.2394750640834</v>
      </c>
      <c r="AV227">
        <v>37.901980600000002</v>
      </c>
      <c r="AW227">
        <v>13.484650520000001</v>
      </c>
      <c r="AX227">
        <v>4.1347615199999996</v>
      </c>
      <c r="AY227">
        <v>1.4710527840000001</v>
      </c>
      <c r="AZ227">
        <v>2.7565076799999999</v>
      </c>
      <c r="BA227">
        <v>0.98070185600000004</v>
      </c>
      <c r="BB227">
        <v>65.467057390210002</v>
      </c>
      <c r="BC227">
        <v>23.291669094220801</v>
      </c>
      <c r="BD227">
        <v>31.699838315259601</v>
      </c>
      <c r="BE227">
        <v>11.278071350885799</v>
      </c>
      <c r="BF227">
        <v>58.575788191240498</v>
      </c>
      <c r="BG227">
        <v>20.8399144527239</v>
      </c>
      <c r="BH227">
        <v>8.9586499586603203</v>
      </c>
      <c r="BI227">
        <v>3.1872810339459998</v>
      </c>
      <c r="BJ227">
        <v>60.643168950931397</v>
      </c>
      <c r="BK227">
        <v>21.575440845172899</v>
      </c>
      <c r="BL227">
        <v>20.6738075969084</v>
      </c>
      <c r="BM227">
        <v>7.3552639244907896</v>
      </c>
      <c r="BN227">
        <v>48.928011312683303</v>
      </c>
      <c r="BO227">
        <v>17.4074579546282</v>
      </c>
      <c r="BP227">
        <v>50.306265152477202</v>
      </c>
      <c r="BQ227">
        <v>17.897808882927499</v>
      </c>
      <c r="BR227">
        <v>90</v>
      </c>
      <c r="BS227">
        <v>89</v>
      </c>
      <c r="BT227">
        <v>82</v>
      </c>
      <c r="BU227">
        <v>92</v>
      </c>
      <c r="BV227">
        <v>90</v>
      </c>
      <c r="BW227">
        <v>82</v>
      </c>
      <c r="BX227">
        <v>76</v>
      </c>
      <c r="BY227">
        <v>97</v>
      </c>
      <c r="BZ227">
        <v>26</v>
      </c>
      <c r="CA227">
        <v>87</v>
      </c>
      <c r="CB227">
        <v>51</v>
      </c>
      <c r="CC227">
        <v>54</v>
      </c>
      <c r="CD227">
        <v>55</v>
      </c>
      <c r="CE227">
        <v>6</v>
      </c>
      <c r="CF227">
        <v>4</v>
      </c>
      <c r="CG227">
        <v>95</v>
      </c>
      <c r="CH227">
        <v>46</v>
      </c>
      <c r="CI227">
        <v>85</v>
      </c>
      <c r="CJ227">
        <v>13</v>
      </c>
      <c r="CK227">
        <v>88</v>
      </c>
      <c r="CL227">
        <v>30</v>
      </c>
      <c r="CM227">
        <v>71</v>
      </c>
      <c r="CN227">
        <v>73</v>
      </c>
      <c r="CO227">
        <v>83</v>
      </c>
      <c r="CP227">
        <v>82</v>
      </c>
      <c r="CQ227">
        <v>84</v>
      </c>
      <c r="CR227">
        <v>85</v>
      </c>
      <c r="CS227">
        <v>82</v>
      </c>
      <c r="CT227">
        <v>83</v>
      </c>
      <c r="CU227">
        <v>48</v>
      </c>
      <c r="CV227">
        <v>47</v>
      </c>
      <c r="CW227">
        <v>30</v>
      </c>
      <c r="CX227">
        <v>29</v>
      </c>
      <c r="CY227">
        <v>97</v>
      </c>
      <c r="CZ227">
        <v>96</v>
      </c>
      <c r="DA227">
        <v>76</v>
      </c>
      <c r="DB227">
        <v>76</v>
      </c>
      <c r="DC227">
        <v>95</v>
      </c>
      <c r="DD227">
        <v>94</v>
      </c>
      <c r="DE227">
        <v>40</v>
      </c>
      <c r="DF227">
        <v>29</v>
      </c>
      <c r="DG227">
        <v>95</v>
      </c>
      <c r="DH227">
        <v>94</v>
      </c>
      <c r="DI227">
        <v>64</v>
      </c>
      <c r="DJ227">
        <v>61</v>
      </c>
      <c r="DK227">
        <v>90</v>
      </c>
      <c r="DL227">
        <v>89</v>
      </c>
      <c r="DM227">
        <v>92</v>
      </c>
      <c r="DN227">
        <v>92</v>
      </c>
      <c r="DO227">
        <f t="shared" si="51"/>
        <v>0</v>
      </c>
      <c r="DP227">
        <f t="shared" si="52"/>
        <v>0</v>
      </c>
      <c r="DQ227">
        <f t="shared" si="53"/>
        <v>0</v>
      </c>
      <c r="DR227">
        <f t="shared" si="54"/>
        <v>0</v>
      </c>
      <c r="DS227">
        <f t="shared" si="55"/>
        <v>0</v>
      </c>
      <c r="DT227">
        <f t="shared" si="56"/>
        <v>0</v>
      </c>
      <c r="DU227">
        <f t="shared" si="57"/>
        <v>1</v>
      </c>
      <c r="DV227">
        <f t="shared" si="58"/>
        <v>0</v>
      </c>
      <c r="DW227">
        <f t="shared" si="59"/>
        <v>1</v>
      </c>
      <c r="DX227">
        <f t="shared" si="60"/>
        <v>0</v>
      </c>
      <c r="DY227">
        <f t="shared" si="61"/>
        <v>1</v>
      </c>
      <c r="DZ227">
        <f t="shared" si="62"/>
        <v>0</v>
      </c>
      <c r="EA227">
        <f t="shared" si="63"/>
        <v>0</v>
      </c>
      <c r="EB227">
        <f t="shared" si="64"/>
        <v>1</v>
      </c>
      <c r="EC227">
        <f t="shared" si="65"/>
        <v>4</v>
      </c>
      <c r="ED227">
        <f t="shared" si="66"/>
        <v>1</v>
      </c>
      <c r="EE227" t="b">
        <v>1</v>
      </c>
      <c r="EF227" t="b">
        <f t="shared" si="67"/>
        <v>1</v>
      </c>
    </row>
    <row r="228" spans="1:136" x14ac:dyDescent="0.35">
      <c r="A228">
        <v>59907</v>
      </c>
      <c r="B228">
        <v>39093023000</v>
      </c>
      <c r="C228" t="s">
        <v>4</v>
      </c>
      <c r="D228" t="s">
        <v>237</v>
      </c>
      <c r="E228" t="s">
        <v>238</v>
      </c>
      <c r="F228">
        <v>5</v>
      </c>
      <c r="G228">
        <v>4488</v>
      </c>
      <c r="H228">
        <v>4488</v>
      </c>
      <c r="I228">
        <v>3124</v>
      </c>
      <c r="J228">
        <v>1839</v>
      </c>
      <c r="K228">
        <v>2284</v>
      </c>
      <c r="L228">
        <v>2195</v>
      </c>
      <c r="M228">
        <v>0.39895276292335002</v>
      </c>
      <c r="N228">
        <v>0.19710316880395701</v>
      </c>
      <c r="O228">
        <v>1458</v>
      </c>
      <c r="P228">
        <v>0.324866310160427</v>
      </c>
      <c r="Q228">
        <v>2123</v>
      </c>
      <c r="R228">
        <v>0.47303921568627399</v>
      </c>
      <c r="S228">
        <v>164</v>
      </c>
      <c r="T228">
        <v>7.4715261958997997E-2</v>
      </c>
      <c r="U228">
        <v>44</v>
      </c>
      <c r="V228">
        <v>2.3926046764545999E-2</v>
      </c>
      <c r="W228">
        <v>495</v>
      </c>
      <c r="X228">
        <v>0.15845070422535201</v>
      </c>
      <c r="Y228">
        <v>380</v>
      </c>
      <c r="Z228">
        <v>8.4670231729054996E-2</v>
      </c>
      <c r="AA228">
        <v>653</v>
      </c>
      <c r="AB228">
        <v>0.145499108734402</v>
      </c>
      <c r="AC228">
        <v>0.25538461538461599</v>
      </c>
      <c r="AD228">
        <v>8.2506501369862999</v>
      </c>
      <c r="AE228">
        <v>62.4589</v>
      </c>
      <c r="AF228">
        <v>0.24879659300000001</v>
      </c>
      <c r="AG228">
        <v>20</v>
      </c>
      <c r="AH228">
        <v>0.2</v>
      </c>
      <c r="AI228">
        <v>32019.25689072</v>
      </c>
      <c r="AJ228">
        <v>55.630272115093902</v>
      </c>
      <c r="AK228">
        <v>1388</v>
      </c>
      <c r="AL228">
        <v>0.60770577933449998</v>
      </c>
      <c r="AM228">
        <v>1.6456086926326E-2</v>
      </c>
      <c r="AN228">
        <v>0.30032651635832602</v>
      </c>
      <c r="AO228">
        <v>0.30733981487441903</v>
      </c>
      <c r="AP228">
        <v>3.2533214474971102</v>
      </c>
      <c r="AQ228">
        <v>6.6724668898604997E-2</v>
      </c>
      <c r="AR228">
        <v>20.3465909090908</v>
      </c>
      <c r="AS228">
        <v>10.0522616090018</v>
      </c>
      <c r="AT228">
        <v>23.538213012477598</v>
      </c>
      <c r="AU228">
        <v>11.629086959433399</v>
      </c>
      <c r="AV228">
        <v>22.7403074899999</v>
      </c>
      <c r="AW228">
        <v>11.2348806299999</v>
      </c>
      <c r="AX228">
        <v>2.3937165779999998</v>
      </c>
      <c r="AY228">
        <v>1.1826190139999999</v>
      </c>
      <c r="AZ228">
        <v>1.595811052</v>
      </c>
      <c r="BA228">
        <v>0.78841267599999998</v>
      </c>
      <c r="BB228">
        <v>38.698418003564903</v>
      </c>
      <c r="BC228">
        <v>19.119007373983798</v>
      </c>
      <c r="BD228">
        <v>15.1602049910873</v>
      </c>
      <c r="BE228">
        <v>7.48992041455036</v>
      </c>
      <c r="BF228">
        <v>33.512032085561401</v>
      </c>
      <c r="BG228">
        <v>16.5566661795323</v>
      </c>
      <c r="BH228">
        <v>5.1863859180035501</v>
      </c>
      <c r="BI228">
        <v>2.5623411944514398</v>
      </c>
      <c r="BJ228">
        <v>26.330882352941099</v>
      </c>
      <c r="BK228">
        <v>13.0088091410611</v>
      </c>
      <c r="BL228">
        <v>16.756016042780701</v>
      </c>
      <c r="BM228">
        <v>8.2783330897661909</v>
      </c>
      <c r="BN228">
        <v>27.527740641711102</v>
      </c>
      <c r="BO228">
        <v>13.600118647473</v>
      </c>
      <c r="BP228">
        <v>31.517268270944601</v>
      </c>
      <c r="BQ228">
        <v>15.5711503355126</v>
      </c>
      <c r="BR228">
        <v>64</v>
      </c>
      <c r="BS228">
        <v>79</v>
      </c>
      <c r="BT228">
        <v>50</v>
      </c>
      <c r="BU228">
        <v>80</v>
      </c>
      <c r="BV228">
        <v>73</v>
      </c>
      <c r="BW228">
        <v>60</v>
      </c>
      <c r="BX228">
        <v>74</v>
      </c>
      <c r="BY228">
        <v>84</v>
      </c>
      <c r="BZ228">
        <v>42</v>
      </c>
      <c r="CA228">
        <v>92</v>
      </c>
      <c r="CB228">
        <v>51</v>
      </c>
      <c r="CC228">
        <v>59</v>
      </c>
      <c r="CD228">
        <v>57</v>
      </c>
      <c r="CE228">
        <v>6</v>
      </c>
      <c r="CF228">
        <v>4</v>
      </c>
      <c r="CG228">
        <v>97</v>
      </c>
      <c r="CH228">
        <v>38</v>
      </c>
      <c r="CI228">
        <v>84</v>
      </c>
      <c r="CJ228">
        <v>13</v>
      </c>
      <c r="CK228">
        <v>66</v>
      </c>
      <c r="CL228">
        <v>42</v>
      </c>
      <c r="CM228">
        <v>69</v>
      </c>
      <c r="CN228">
        <v>79</v>
      </c>
      <c r="CO228">
        <v>66</v>
      </c>
      <c r="CP228">
        <v>74</v>
      </c>
      <c r="CQ228">
        <v>70</v>
      </c>
      <c r="CR228">
        <v>81</v>
      </c>
      <c r="CS228">
        <v>68</v>
      </c>
      <c r="CT228">
        <v>78</v>
      </c>
      <c r="CU228">
        <v>39</v>
      </c>
      <c r="CV228">
        <v>44</v>
      </c>
      <c r="CW228">
        <v>25</v>
      </c>
      <c r="CX228">
        <v>27</v>
      </c>
      <c r="CY228">
        <v>87</v>
      </c>
      <c r="CZ228">
        <v>93</v>
      </c>
      <c r="DA228">
        <v>53</v>
      </c>
      <c r="DB228">
        <v>61</v>
      </c>
      <c r="DC228">
        <v>82</v>
      </c>
      <c r="DD228">
        <v>89</v>
      </c>
      <c r="DE228">
        <v>24</v>
      </c>
      <c r="DF228">
        <v>23</v>
      </c>
      <c r="DG228">
        <v>73</v>
      </c>
      <c r="DH228">
        <v>81</v>
      </c>
      <c r="DI228">
        <v>57</v>
      </c>
      <c r="DJ228">
        <v>66</v>
      </c>
      <c r="DK228">
        <v>73</v>
      </c>
      <c r="DL228">
        <v>82</v>
      </c>
      <c r="DM228">
        <v>80</v>
      </c>
      <c r="DN228">
        <v>89</v>
      </c>
      <c r="DO228">
        <f t="shared" si="51"/>
        <v>0</v>
      </c>
      <c r="DP228">
        <f t="shared" si="52"/>
        <v>0</v>
      </c>
      <c r="DQ228">
        <f t="shared" si="53"/>
        <v>0</v>
      </c>
      <c r="DR228">
        <f t="shared" si="54"/>
        <v>0</v>
      </c>
      <c r="DS228">
        <f t="shared" si="55"/>
        <v>0</v>
      </c>
      <c r="DT228">
        <f t="shared" si="56"/>
        <v>0</v>
      </c>
      <c r="DU228">
        <f t="shared" si="57"/>
        <v>1</v>
      </c>
      <c r="DV228">
        <f t="shared" si="58"/>
        <v>0</v>
      </c>
      <c r="DW228">
        <f t="shared" si="59"/>
        <v>0</v>
      </c>
      <c r="DX228">
        <f t="shared" si="60"/>
        <v>0</v>
      </c>
      <c r="DY228">
        <f t="shared" si="61"/>
        <v>0</v>
      </c>
      <c r="DZ228">
        <f t="shared" si="62"/>
        <v>0</v>
      </c>
      <c r="EA228">
        <f t="shared" si="63"/>
        <v>0</v>
      </c>
      <c r="EB228">
        <f t="shared" si="64"/>
        <v>0</v>
      </c>
      <c r="EC228">
        <f t="shared" si="65"/>
        <v>1</v>
      </c>
      <c r="ED228">
        <f t="shared" si="66"/>
        <v>1</v>
      </c>
      <c r="EE228" t="b">
        <v>0</v>
      </c>
      <c r="EF228" t="b">
        <f t="shared" si="67"/>
        <v>1</v>
      </c>
    </row>
    <row r="229" spans="1:136" x14ac:dyDescent="0.35">
      <c r="A229">
        <v>59908</v>
      </c>
      <c r="B229">
        <v>39093023100</v>
      </c>
      <c r="C229" t="s">
        <v>4</v>
      </c>
      <c r="D229" t="s">
        <v>237</v>
      </c>
      <c r="E229" t="s">
        <v>238</v>
      </c>
      <c r="F229">
        <v>5</v>
      </c>
      <c r="G229">
        <v>4176</v>
      </c>
      <c r="H229">
        <v>4151</v>
      </c>
      <c r="I229">
        <v>2237</v>
      </c>
      <c r="J229">
        <v>1417</v>
      </c>
      <c r="K229">
        <v>1605</v>
      </c>
      <c r="L229">
        <v>1841</v>
      </c>
      <c r="M229">
        <v>0.73445745081967995</v>
      </c>
      <c r="N229">
        <v>0.26697467184435703</v>
      </c>
      <c r="O229">
        <v>3263</v>
      </c>
      <c r="P229">
        <v>0.78136973180076597</v>
      </c>
      <c r="Q229">
        <v>2854</v>
      </c>
      <c r="R229">
        <v>0.68754516983859304</v>
      </c>
      <c r="S229">
        <v>189</v>
      </c>
      <c r="T229">
        <v>0.10266159695817401</v>
      </c>
      <c r="U229">
        <v>153</v>
      </c>
      <c r="V229">
        <v>0.107974594213126</v>
      </c>
      <c r="W229">
        <v>440</v>
      </c>
      <c r="X229">
        <v>0.19669199821189001</v>
      </c>
      <c r="Y229">
        <v>232</v>
      </c>
      <c r="Z229">
        <v>5.5555555555554997E-2</v>
      </c>
      <c r="AA229">
        <v>417</v>
      </c>
      <c r="AB229">
        <v>9.9856321839079998E-2</v>
      </c>
      <c r="AC229">
        <v>0.24000000000000099</v>
      </c>
      <c r="AD229">
        <v>8.2818016438356103</v>
      </c>
      <c r="AE229">
        <v>61.830649999999899</v>
      </c>
      <c r="AF229">
        <v>0.26328537000000002</v>
      </c>
      <c r="AG229">
        <v>20</v>
      </c>
      <c r="AH229">
        <v>0.2</v>
      </c>
      <c r="AI229">
        <v>42069.655573101802</v>
      </c>
      <c r="AJ229">
        <v>31.051584323728299</v>
      </c>
      <c r="AK229">
        <v>1134</v>
      </c>
      <c r="AL229">
        <v>0.70654205607476595</v>
      </c>
      <c r="AM229">
        <v>1.7085755169753001E-2</v>
      </c>
      <c r="AN229">
        <v>0.21175359475185199</v>
      </c>
      <c r="AO229">
        <v>0.56190672986975299</v>
      </c>
      <c r="AP229">
        <v>1.28565262508919</v>
      </c>
      <c r="AQ229">
        <v>6.2191348398456997E-2</v>
      </c>
      <c r="AR229">
        <v>38.191787442623301</v>
      </c>
      <c r="AS229">
        <v>13.8826829359065</v>
      </c>
      <c r="AT229">
        <v>40.3951597950824</v>
      </c>
      <c r="AU229">
        <v>14.6836069514396</v>
      </c>
      <c r="AV229">
        <v>44.80190451</v>
      </c>
      <c r="AW229">
        <v>16.285454990000002</v>
      </c>
      <c r="AX229">
        <v>4.4067447059999996</v>
      </c>
      <c r="AY229">
        <v>1.6018480319999999</v>
      </c>
      <c r="AZ229">
        <v>2.9378298040000002</v>
      </c>
      <c r="BA229">
        <v>1.0678986880000001</v>
      </c>
      <c r="BB229">
        <v>71.976830180328605</v>
      </c>
      <c r="BC229">
        <v>26.163517840746898</v>
      </c>
      <c r="BD229">
        <v>19.830351172131301</v>
      </c>
      <c r="BE229">
        <v>7.2083161397976401</v>
      </c>
      <c r="BF229">
        <v>66.1011705737711</v>
      </c>
      <c r="BG229">
        <v>24.0277204659921</v>
      </c>
      <c r="BH229">
        <v>10.282404311475499</v>
      </c>
      <c r="BI229">
        <v>3.7376454058209898</v>
      </c>
      <c r="BJ229">
        <v>42.598532147541398</v>
      </c>
      <c r="BK229">
        <v>15.4845309669727</v>
      </c>
      <c r="BL229">
        <v>37.457329991803597</v>
      </c>
      <c r="BM229">
        <v>13.615708264062199</v>
      </c>
      <c r="BN229">
        <v>35.253957639344598</v>
      </c>
      <c r="BO229">
        <v>12.814784248529101</v>
      </c>
      <c r="BP229">
        <v>57.287681163934998</v>
      </c>
      <c r="BQ229">
        <v>20.824024403859799</v>
      </c>
      <c r="BR229">
        <v>93</v>
      </c>
      <c r="BS229">
        <v>92</v>
      </c>
      <c r="BT229">
        <v>83</v>
      </c>
      <c r="BU229">
        <v>96</v>
      </c>
      <c r="BV229">
        <v>86</v>
      </c>
      <c r="BW229">
        <v>87</v>
      </c>
      <c r="BX229">
        <v>82</v>
      </c>
      <c r="BY229">
        <v>52</v>
      </c>
      <c r="BZ229">
        <v>20</v>
      </c>
      <c r="CA229">
        <v>86</v>
      </c>
      <c r="CB229">
        <v>52</v>
      </c>
      <c r="CC229">
        <v>55</v>
      </c>
      <c r="CD229">
        <v>61</v>
      </c>
      <c r="CE229">
        <v>6</v>
      </c>
      <c r="CF229">
        <v>4</v>
      </c>
      <c r="CG229">
        <v>98</v>
      </c>
      <c r="CH229">
        <v>27</v>
      </c>
      <c r="CI229">
        <v>90</v>
      </c>
      <c r="CJ229">
        <v>14</v>
      </c>
      <c r="CK229">
        <v>58</v>
      </c>
      <c r="CL229">
        <v>51</v>
      </c>
      <c r="CM229">
        <v>48</v>
      </c>
      <c r="CN229">
        <v>78</v>
      </c>
      <c r="CO229">
        <v>85</v>
      </c>
      <c r="CP229">
        <v>85</v>
      </c>
      <c r="CQ229">
        <v>86</v>
      </c>
      <c r="CR229">
        <v>88</v>
      </c>
      <c r="CS229">
        <v>87</v>
      </c>
      <c r="CT229">
        <v>89</v>
      </c>
      <c r="CU229">
        <v>49</v>
      </c>
      <c r="CV229">
        <v>49</v>
      </c>
      <c r="CW229">
        <v>31</v>
      </c>
      <c r="CX229">
        <v>29</v>
      </c>
      <c r="CY229">
        <v>98</v>
      </c>
      <c r="CZ229">
        <v>98</v>
      </c>
      <c r="DA229">
        <v>61</v>
      </c>
      <c r="DB229">
        <v>59</v>
      </c>
      <c r="DC229">
        <v>97</v>
      </c>
      <c r="DD229">
        <v>97</v>
      </c>
      <c r="DE229">
        <v>44</v>
      </c>
      <c r="DF229">
        <v>35</v>
      </c>
      <c r="DG229">
        <v>86</v>
      </c>
      <c r="DH229">
        <v>86</v>
      </c>
      <c r="DI229">
        <v>82</v>
      </c>
      <c r="DJ229">
        <v>83</v>
      </c>
      <c r="DK229">
        <v>80</v>
      </c>
      <c r="DL229">
        <v>80</v>
      </c>
      <c r="DM229">
        <v>95</v>
      </c>
      <c r="DN229">
        <v>95</v>
      </c>
      <c r="DO229">
        <f t="shared" si="51"/>
        <v>1</v>
      </c>
      <c r="DP229">
        <f t="shared" si="52"/>
        <v>0</v>
      </c>
      <c r="DQ229">
        <f t="shared" si="53"/>
        <v>0</v>
      </c>
      <c r="DR229">
        <f t="shared" si="54"/>
        <v>0</v>
      </c>
      <c r="DS229">
        <f t="shared" si="55"/>
        <v>0</v>
      </c>
      <c r="DT229">
        <f t="shared" si="56"/>
        <v>0</v>
      </c>
      <c r="DU229">
        <f t="shared" si="57"/>
        <v>1</v>
      </c>
      <c r="DV229">
        <f t="shared" si="58"/>
        <v>0</v>
      </c>
      <c r="DW229">
        <f t="shared" si="59"/>
        <v>1</v>
      </c>
      <c r="DX229">
        <f t="shared" si="60"/>
        <v>0</v>
      </c>
      <c r="DY229">
        <f t="shared" si="61"/>
        <v>0</v>
      </c>
      <c r="DZ229">
        <f t="shared" si="62"/>
        <v>0</v>
      </c>
      <c r="EA229">
        <f t="shared" si="63"/>
        <v>0</v>
      </c>
      <c r="EB229">
        <f t="shared" si="64"/>
        <v>1</v>
      </c>
      <c r="EC229">
        <f t="shared" si="65"/>
        <v>4</v>
      </c>
      <c r="ED229">
        <f t="shared" si="66"/>
        <v>1</v>
      </c>
      <c r="EE229" t="b">
        <v>0</v>
      </c>
      <c r="EF229" t="b">
        <f t="shared" si="67"/>
        <v>1</v>
      </c>
    </row>
    <row r="230" spans="1:136" x14ac:dyDescent="0.35">
      <c r="A230">
        <v>59909</v>
      </c>
      <c r="B230">
        <v>39093023200</v>
      </c>
      <c r="C230" t="s">
        <v>4</v>
      </c>
      <c r="D230" t="s">
        <v>237</v>
      </c>
      <c r="E230" t="s">
        <v>238</v>
      </c>
      <c r="F230">
        <v>5</v>
      </c>
      <c r="G230">
        <v>3159</v>
      </c>
      <c r="H230">
        <v>3102</v>
      </c>
      <c r="I230">
        <v>1873</v>
      </c>
      <c r="J230">
        <v>1126</v>
      </c>
      <c r="K230">
        <v>1267</v>
      </c>
      <c r="L230">
        <v>1037</v>
      </c>
      <c r="M230">
        <v>0.71064604338835902</v>
      </c>
      <c r="N230">
        <v>0.291781845267996</v>
      </c>
      <c r="O230">
        <v>2059</v>
      </c>
      <c r="P230">
        <v>0.65178854067742897</v>
      </c>
      <c r="Q230">
        <v>2387</v>
      </c>
      <c r="R230">
        <v>0.76950354609928995</v>
      </c>
      <c r="S230">
        <v>176</v>
      </c>
      <c r="T230">
        <v>0.169720347155255</v>
      </c>
      <c r="U230">
        <v>42</v>
      </c>
      <c r="V230">
        <v>3.7300177619893002E-2</v>
      </c>
      <c r="W230">
        <v>357</v>
      </c>
      <c r="X230">
        <v>0.19060331019754401</v>
      </c>
      <c r="Y230">
        <v>240</v>
      </c>
      <c r="Z230">
        <v>7.5973409306742998E-2</v>
      </c>
      <c r="AA230">
        <v>204</v>
      </c>
      <c r="AB230">
        <v>6.4577397910730999E-2</v>
      </c>
      <c r="AD230">
        <v>8.2666868493150698</v>
      </c>
      <c r="AE230">
        <v>61.5416799999999</v>
      </c>
      <c r="AF230">
        <v>0.25588239299999999</v>
      </c>
      <c r="AG230">
        <v>20</v>
      </c>
      <c r="AH230">
        <v>0.2</v>
      </c>
      <c r="AI230">
        <v>28564.951273194401</v>
      </c>
      <c r="AJ230">
        <v>192.10614788622999</v>
      </c>
      <c r="AK230">
        <v>948</v>
      </c>
      <c r="AL230">
        <v>0.74822415153906796</v>
      </c>
      <c r="AM230">
        <v>1.6669587951807001E-2</v>
      </c>
      <c r="AN230">
        <v>0.50027472111772797</v>
      </c>
      <c r="AO230">
        <v>0.28235173391910501</v>
      </c>
      <c r="AP230">
        <v>3.3692449921700498</v>
      </c>
      <c r="AQ230">
        <v>6.4368100817899995E-2</v>
      </c>
      <c r="AR230">
        <v>36.242948212806297</v>
      </c>
      <c r="AS230">
        <v>14.880874108667699</v>
      </c>
      <c r="AT230">
        <v>37.664240299583</v>
      </c>
      <c r="AU230">
        <v>15.464437799203701</v>
      </c>
      <c r="AV230">
        <v>41.928116539999898</v>
      </c>
      <c r="AW230">
        <v>17.21512886</v>
      </c>
      <c r="AX230">
        <v>4.2638762579999998</v>
      </c>
      <c r="AY230">
        <v>1.75069107</v>
      </c>
      <c r="AZ230">
        <v>2.842584172</v>
      </c>
      <c r="BA230">
        <v>1.1671273799999999</v>
      </c>
      <c r="BB230">
        <v>68.932666208670796</v>
      </c>
      <c r="BC230">
        <v>28.3028389909956</v>
      </c>
      <c r="BD230">
        <v>51.877161167350202</v>
      </c>
      <c r="BE230">
        <v>21.300074704563698</v>
      </c>
      <c r="BF230">
        <v>65.379435991728997</v>
      </c>
      <c r="BG230">
        <v>26.843929764655599</v>
      </c>
      <c r="BH230">
        <v>9.9490446074370205</v>
      </c>
      <c r="BI230">
        <v>4.0849458337519398</v>
      </c>
      <c r="BJ230">
        <v>54.009099297515199</v>
      </c>
      <c r="BK230">
        <v>22.1754202403676</v>
      </c>
      <c r="BL230">
        <v>29.136487778922699</v>
      </c>
      <c r="BM230">
        <v>11.9630556559878</v>
      </c>
      <c r="BN230">
        <v>49.034576993796698</v>
      </c>
      <c r="BO230">
        <v>20.132947323491699</v>
      </c>
      <c r="BP230">
        <v>55.430391384292001</v>
      </c>
      <c r="BQ230">
        <v>22.7589839309036</v>
      </c>
      <c r="BR230">
        <v>91</v>
      </c>
      <c r="BS230">
        <v>95</v>
      </c>
      <c r="BT230">
        <v>76</v>
      </c>
      <c r="BU230">
        <v>98</v>
      </c>
      <c r="BV230">
        <v>96</v>
      </c>
      <c r="BW230">
        <v>68</v>
      </c>
      <c r="BX230">
        <v>81</v>
      </c>
      <c r="BY230">
        <v>77</v>
      </c>
      <c r="BZ230">
        <v>8</v>
      </c>
      <c r="CB230">
        <v>51</v>
      </c>
      <c r="CC230">
        <v>53</v>
      </c>
      <c r="CD230">
        <v>59</v>
      </c>
      <c r="CE230">
        <v>6</v>
      </c>
      <c r="CF230">
        <v>4</v>
      </c>
      <c r="CG230">
        <v>97</v>
      </c>
      <c r="CH230">
        <v>73</v>
      </c>
      <c r="CI230">
        <v>92</v>
      </c>
      <c r="CJ230">
        <v>14</v>
      </c>
      <c r="CK230">
        <v>76</v>
      </c>
      <c r="CL230">
        <v>41</v>
      </c>
      <c r="CM230">
        <v>69</v>
      </c>
      <c r="CN230">
        <v>78</v>
      </c>
      <c r="CO230">
        <v>83</v>
      </c>
      <c r="CP230">
        <v>87</v>
      </c>
      <c r="CQ230">
        <v>84</v>
      </c>
      <c r="CR230">
        <v>89</v>
      </c>
      <c r="CS230">
        <v>85</v>
      </c>
      <c r="CT230">
        <v>90</v>
      </c>
      <c r="CU230">
        <v>49</v>
      </c>
      <c r="CV230">
        <v>49</v>
      </c>
      <c r="CW230">
        <v>30</v>
      </c>
      <c r="CX230">
        <v>30</v>
      </c>
      <c r="CY230">
        <v>98</v>
      </c>
      <c r="CZ230">
        <v>98</v>
      </c>
      <c r="DA230">
        <v>91</v>
      </c>
      <c r="DB230">
        <v>94</v>
      </c>
      <c r="DC230">
        <v>97</v>
      </c>
      <c r="DD230">
        <v>98</v>
      </c>
      <c r="DE230">
        <v>43</v>
      </c>
      <c r="DF230">
        <v>38</v>
      </c>
      <c r="DG230">
        <v>92</v>
      </c>
      <c r="DH230">
        <v>95</v>
      </c>
      <c r="DI230">
        <v>74</v>
      </c>
      <c r="DJ230">
        <v>79</v>
      </c>
      <c r="DK230">
        <v>90</v>
      </c>
      <c r="DL230">
        <v>93</v>
      </c>
      <c r="DM230">
        <v>94</v>
      </c>
      <c r="DN230">
        <v>96</v>
      </c>
      <c r="DO230">
        <f t="shared" si="51"/>
        <v>1</v>
      </c>
      <c r="DP230">
        <f t="shared" si="52"/>
        <v>0</v>
      </c>
      <c r="DQ230">
        <f t="shared" si="53"/>
        <v>0</v>
      </c>
      <c r="DR230">
        <f t="shared" si="54"/>
        <v>0</v>
      </c>
      <c r="DS230">
        <f t="shared" si="55"/>
        <v>0</v>
      </c>
      <c r="DT230">
        <f t="shared" si="56"/>
        <v>0</v>
      </c>
      <c r="DU230">
        <f t="shared" si="57"/>
        <v>1</v>
      </c>
      <c r="DV230">
        <f t="shared" si="58"/>
        <v>1</v>
      </c>
      <c r="DW230">
        <f t="shared" si="59"/>
        <v>1</v>
      </c>
      <c r="DX230">
        <f t="shared" si="60"/>
        <v>0</v>
      </c>
      <c r="DY230">
        <f t="shared" si="61"/>
        <v>1</v>
      </c>
      <c r="DZ230">
        <f t="shared" si="62"/>
        <v>0</v>
      </c>
      <c r="EA230">
        <f t="shared" si="63"/>
        <v>1</v>
      </c>
      <c r="EB230">
        <f t="shared" si="64"/>
        <v>1</v>
      </c>
      <c r="EC230">
        <f t="shared" si="65"/>
        <v>7</v>
      </c>
      <c r="ED230">
        <f t="shared" si="66"/>
        <v>1</v>
      </c>
      <c r="EE230" t="b">
        <v>0</v>
      </c>
      <c r="EF230" t="b">
        <f t="shared" si="67"/>
        <v>1</v>
      </c>
    </row>
    <row r="231" spans="1:136" x14ac:dyDescent="0.35">
      <c r="A231">
        <v>59910</v>
      </c>
      <c r="B231">
        <v>39093023300</v>
      </c>
      <c r="C231" t="s">
        <v>4</v>
      </c>
      <c r="D231" t="s">
        <v>237</v>
      </c>
      <c r="E231" t="s">
        <v>238</v>
      </c>
      <c r="F231">
        <v>5</v>
      </c>
      <c r="G231">
        <v>2180</v>
      </c>
      <c r="H231">
        <v>2168</v>
      </c>
      <c r="I231">
        <v>1356</v>
      </c>
      <c r="J231">
        <v>870</v>
      </c>
      <c r="K231">
        <v>1048</v>
      </c>
      <c r="L231">
        <v>1018</v>
      </c>
      <c r="M231">
        <v>0.53268052405294697</v>
      </c>
      <c r="N231">
        <v>0.26088944016410198</v>
      </c>
      <c r="O231">
        <v>1144</v>
      </c>
      <c r="P231">
        <v>0.524770642201834</v>
      </c>
      <c r="Q231">
        <v>1172</v>
      </c>
      <c r="R231">
        <v>0.54059040590405905</v>
      </c>
      <c r="S231">
        <v>180</v>
      </c>
      <c r="T231">
        <v>0.17681728880157099</v>
      </c>
      <c r="U231">
        <v>35</v>
      </c>
      <c r="V231">
        <v>4.0229885057471E-2</v>
      </c>
      <c r="W231">
        <v>391</v>
      </c>
      <c r="X231">
        <v>0.28834808259587003</v>
      </c>
      <c r="Y231">
        <v>160</v>
      </c>
      <c r="Z231">
        <v>7.3394495412843999E-2</v>
      </c>
      <c r="AA231">
        <v>203</v>
      </c>
      <c r="AB231">
        <v>9.3119266055046002E-2</v>
      </c>
      <c r="AC231">
        <v>0.25846153846154002</v>
      </c>
      <c r="AD231">
        <v>8.2542764383561504</v>
      </c>
      <c r="AE231">
        <v>61.722589999999897</v>
      </c>
      <c r="AF231">
        <v>0.24597339700000001</v>
      </c>
      <c r="AG231">
        <v>20</v>
      </c>
      <c r="AH231">
        <v>0.2</v>
      </c>
      <c r="AI231">
        <v>22397.795975756599</v>
      </c>
      <c r="AJ231">
        <v>68.017078346019503</v>
      </c>
      <c r="AK231">
        <v>771</v>
      </c>
      <c r="AL231">
        <v>0.73568702290076304</v>
      </c>
      <c r="AM231">
        <v>1.6356808955914001E-2</v>
      </c>
      <c r="AN231">
        <v>0.70395347120135698</v>
      </c>
      <c r="AO231">
        <v>0.216660505556592</v>
      </c>
      <c r="AP231">
        <v>3.8343478923543799</v>
      </c>
      <c r="AQ231">
        <v>5.5104161095379002E-2</v>
      </c>
      <c r="AR231">
        <v>27.166706726700198</v>
      </c>
      <c r="AS231">
        <v>13.305361448369201</v>
      </c>
      <c r="AT231">
        <v>28.7647482988591</v>
      </c>
      <c r="AU231">
        <v>14.088029768861499</v>
      </c>
      <c r="AV231">
        <v>30.36278987</v>
      </c>
      <c r="AW231">
        <v>14.87069808</v>
      </c>
      <c r="AX231">
        <v>3.1960831440000002</v>
      </c>
      <c r="AY231">
        <v>1.5653366399999999</v>
      </c>
      <c r="AZ231">
        <v>2.130722096</v>
      </c>
      <c r="BA231">
        <v>1.0435577599999999</v>
      </c>
      <c r="BB231">
        <v>51.137330309082898</v>
      </c>
      <c r="BC231">
        <v>25.045386255753701</v>
      </c>
      <c r="BD231">
        <v>22.905262534276702</v>
      </c>
      <c r="BE231">
        <v>11.2182459270563</v>
      </c>
      <c r="BF231">
        <v>48.473927688818101</v>
      </c>
      <c r="BG231">
        <v>23.7409390549332</v>
      </c>
      <c r="BH231">
        <v>6.92484681268831</v>
      </c>
      <c r="BI231">
        <v>3.3915627221333202</v>
      </c>
      <c r="BJ231">
        <v>43.679802972341598</v>
      </c>
      <c r="BK231">
        <v>21.392934093456301</v>
      </c>
      <c r="BL231">
        <v>19.176498865906002</v>
      </c>
      <c r="BM231">
        <v>9.3920198459076705</v>
      </c>
      <c r="BN231">
        <v>38.352997731812103</v>
      </c>
      <c r="BO231">
        <v>18.784039691815298</v>
      </c>
      <c r="BP231">
        <v>41.0164003520769</v>
      </c>
      <c r="BQ231">
        <v>20.0884868926358</v>
      </c>
      <c r="BR231">
        <v>78</v>
      </c>
      <c r="BS231">
        <v>92</v>
      </c>
      <c r="BT231">
        <v>67</v>
      </c>
      <c r="BU231">
        <v>87</v>
      </c>
      <c r="BV231">
        <v>97</v>
      </c>
      <c r="BW231">
        <v>70</v>
      </c>
      <c r="BX231">
        <v>92</v>
      </c>
      <c r="BY231">
        <v>75</v>
      </c>
      <c r="BZ231">
        <v>17</v>
      </c>
      <c r="CA231">
        <v>93</v>
      </c>
      <c r="CB231">
        <v>51</v>
      </c>
      <c r="CC231">
        <v>54</v>
      </c>
      <c r="CD231">
        <v>57</v>
      </c>
      <c r="CE231">
        <v>6</v>
      </c>
      <c r="CF231">
        <v>4</v>
      </c>
      <c r="CG231">
        <v>96</v>
      </c>
      <c r="CH231">
        <v>43</v>
      </c>
      <c r="CI231">
        <v>91</v>
      </c>
      <c r="CJ231">
        <v>13</v>
      </c>
      <c r="CK231">
        <v>82</v>
      </c>
      <c r="CL231">
        <v>36</v>
      </c>
      <c r="CM231">
        <v>72</v>
      </c>
      <c r="CN231">
        <v>77</v>
      </c>
      <c r="CO231">
        <v>75</v>
      </c>
      <c r="CP231">
        <v>84</v>
      </c>
      <c r="CQ231">
        <v>77</v>
      </c>
      <c r="CR231">
        <v>87</v>
      </c>
      <c r="CS231">
        <v>76</v>
      </c>
      <c r="CT231">
        <v>86</v>
      </c>
      <c r="CU231">
        <v>44</v>
      </c>
      <c r="CV231">
        <v>48</v>
      </c>
      <c r="CW231">
        <v>27</v>
      </c>
      <c r="CX231">
        <v>29</v>
      </c>
      <c r="CY231">
        <v>93</v>
      </c>
      <c r="CZ231">
        <v>97</v>
      </c>
      <c r="DA231">
        <v>65</v>
      </c>
      <c r="DB231">
        <v>76</v>
      </c>
      <c r="DC231">
        <v>91</v>
      </c>
      <c r="DD231">
        <v>96</v>
      </c>
      <c r="DE231">
        <v>32</v>
      </c>
      <c r="DF231">
        <v>31</v>
      </c>
      <c r="DG231">
        <v>87</v>
      </c>
      <c r="DH231">
        <v>94</v>
      </c>
      <c r="DI231">
        <v>61</v>
      </c>
      <c r="DJ231">
        <v>70</v>
      </c>
      <c r="DK231">
        <v>83</v>
      </c>
      <c r="DL231">
        <v>91</v>
      </c>
      <c r="DM231">
        <v>87</v>
      </c>
      <c r="DN231">
        <v>94</v>
      </c>
      <c r="DO231">
        <f t="shared" si="51"/>
        <v>1</v>
      </c>
      <c r="DP231">
        <f t="shared" si="52"/>
        <v>0</v>
      </c>
      <c r="DQ231">
        <f t="shared" si="53"/>
        <v>0</v>
      </c>
      <c r="DR231">
        <f t="shared" si="54"/>
        <v>0</v>
      </c>
      <c r="DS231">
        <f t="shared" si="55"/>
        <v>0</v>
      </c>
      <c r="DT231">
        <f t="shared" si="56"/>
        <v>0</v>
      </c>
      <c r="DU231">
        <f t="shared" si="57"/>
        <v>1</v>
      </c>
      <c r="DV231">
        <f t="shared" si="58"/>
        <v>0</v>
      </c>
      <c r="DW231">
        <f t="shared" si="59"/>
        <v>1</v>
      </c>
      <c r="DX231">
        <f t="shared" si="60"/>
        <v>0</v>
      </c>
      <c r="DY231">
        <f t="shared" si="61"/>
        <v>1</v>
      </c>
      <c r="DZ231">
        <f t="shared" si="62"/>
        <v>0</v>
      </c>
      <c r="EA231">
        <f t="shared" si="63"/>
        <v>1</v>
      </c>
      <c r="EB231">
        <f t="shared" si="64"/>
        <v>1</v>
      </c>
      <c r="EC231">
        <f t="shared" si="65"/>
        <v>6</v>
      </c>
      <c r="ED231">
        <f t="shared" si="66"/>
        <v>1</v>
      </c>
      <c r="EE231" t="b">
        <v>0</v>
      </c>
      <c r="EF231" t="b">
        <f t="shared" si="67"/>
        <v>1</v>
      </c>
    </row>
    <row r="232" spans="1:136" x14ac:dyDescent="0.35">
      <c r="A232">
        <v>59913</v>
      </c>
      <c r="B232">
        <v>39093023600</v>
      </c>
      <c r="C232" t="s">
        <v>4</v>
      </c>
      <c r="D232" t="s">
        <v>237</v>
      </c>
      <c r="E232" t="s">
        <v>238</v>
      </c>
      <c r="F232">
        <v>5</v>
      </c>
      <c r="G232">
        <v>2709</v>
      </c>
      <c r="H232">
        <v>2697</v>
      </c>
      <c r="I232">
        <v>1852</v>
      </c>
      <c r="J232">
        <v>1096</v>
      </c>
      <c r="K232">
        <v>1336</v>
      </c>
      <c r="L232">
        <v>1061</v>
      </c>
      <c r="M232">
        <v>0.51172912275687898</v>
      </c>
      <c r="N232">
        <v>0.197273868953658</v>
      </c>
      <c r="O232">
        <v>1520</v>
      </c>
      <c r="P232">
        <v>0.56109265411590903</v>
      </c>
      <c r="Q232">
        <v>1247</v>
      </c>
      <c r="R232">
        <v>0.462365591397849</v>
      </c>
      <c r="S232">
        <v>45</v>
      </c>
      <c r="T232">
        <v>4.2412818096136E-2</v>
      </c>
      <c r="U232">
        <v>48</v>
      </c>
      <c r="V232">
        <v>4.3795620437955998E-2</v>
      </c>
      <c r="W232">
        <v>429</v>
      </c>
      <c r="X232">
        <v>0.23164146868250499</v>
      </c>
      <c r="Y232">
        <v>59</v>
      </c>
      <c r="Z232">
        <v>2.1779254337394E-2</v>
      </c>
      <c r="AA232">
        <v>400</v>
      </c>
      <c r="AB232">
        <v>0.14765596160944999</v>
      </c>
      <c r="AC232">
        <v>0.20615384615384599</v>
      </c>
      <c r="AD232">
        <v>8.3219942465753398</v>
      </c>
      <c r="AE232">
        <v>61.55348</v>
      </c>
      <c r="AF232">
        <v>0.25067885499999998</v>
      </c>
      <c r="AG232">
        <v>20</v>
      </c>
      <c r="AH232">
        <v>0.2</v>
      </c>
      <c r="AI232">
        <v>60376.896682239603</v>
      </c>
      <c r="AJ232">
        <v>51.434668356245901</v>
      </c>
      <c r="AK232">
        <v>1002</v>
      </c>
      <c r="AL232">
        <v>0.75</v>
      </c>
      <c r="AM232">
        <v>1.7459149525062001E-2</v>
      </c>
      <c r="AN232">
        <v>0.16354889202950601</v>
      </c>
      <c r="AO232">
        <v>1.6555576279999999</v>
      </c>
      <c r="AP232">
        <v>6.9456845479161</v>
      </c>
      <c r="AQ232">
        <v>7.6903681118733996E-2</v>
      </c>
      <c r="AR232">
        <v>27.121643506114498</v>
      </c>
      <c r="AS232">
        <v>10.455515054543801</v>
      </c>
      <c r="AT232">
        <v>27.121643506114498</v>
      </c>
      <c r="AU232">
        <v>10.455515054543801</v>
      </c>
      <c r="AV232">
        <v>29.680289129999899</v>
      </c>
      <c r="AW232">
        <v>11.4418843999999</v>
      </c>
      <c r="AX232">
        <v>3.0703747379999999</v>
      </c>
      <c r="AY232">
        <v>1.1836432139999999</v>
      </c>
      <c r="AZ232">
        <v>2.0469164919999998</v>
      </c>
      <c r="BA232">
        <v>0.78909547599999996</v>
      </c>
      <c r="BB232">
        <v>50.149454030174098</v>
      </c>
      <c r="BC232">
        <v>19.332839157458402</v>
      </c>
      <c r="BD232">
        <v>18.933977542004499</v>
      </c>
      <c r="BE232">
        <v>7.2991331512853401</v>
      </c>
      <c r="BF232">
        <v>47.079079293632802</v>
      </c>
      <c r="BG232">
        <v>18.149195943736501</v>
      </c>
      <c r="BH232">
        <v>7.6759368413531801</v>
      </c>
      <c r="BI232">
        <v>2.9591080343048701</v>
      </c>
      <c r="BJ232">
        <v>24.562997892330099</v>
      </c>
      <c r="BK232">
        <v>9.4691457097755798</v>
      </c>
      <c r="BL232">
        <v>35.821038592981502</v>
      </c>
      <c r="BM232">
        <v>13.809170826756</v>
      </c>
      <c r="BN232">
        <v>42.985246311577797</v>
      </c>
      <c r="BO232">
        <v>16.571004992107198</v>
      </c>
      <c r="BP232">
        <v>40.426600697793397</v>
      </c>
      <c r="BQ232">
        <v>15.584635647338899</v>
      </c>
      <c r="BR232">
        <v>76</v>
      </c>
      <c r="BS232">
        <v>79</v>
      </c>
      <c r="BT232">
        <v>70</v>
      </c>
      <c r="BU232">
        <v>79</v>
      </c>
      <c r="BV232">
        <v>44</v>
      </c>
      <c r="BW232">
        <v>71</v>
      </c>
      <c r="BX232">
        <v>87</v>
      </c>
      <c r="BY232">
        <v>10</v>
      </c>
      <c r="BZ232">
        <v>44</v>
      </c>
      <c r="CA232">
        <v>62</v>
      </c>
      <c r="CB232">
        <v>53</v>
      </c>
      <c r="CC232">
        <v>53</v>
      </c>
      <c r="CD232">
        <v>58</v>
      </c>
      <c r="CE232">
        <v>6</v>
      </c>
      <c r="CF232">
        <v>4</v>
      </c>
      <c r="CG232">
        <v>98</v>
      </c>
      <c r="CH232">
        <v>37</v>
      </c>
      <c r="CI232">
        <v>92</v>
      </c>
      <c r="CJ232">
        <v>15</v>
      </c>
      <c r="CK232">
        <v>48</v>
      </c>
      <c r="CL232">
        <v>70</v>
      </c>
      <c r="CM232">
        <v>84</v>
      </c>
      <c r="CN232">
        <v>79</v>
      </c>
      <c r="CO232">
        <v>75</v>
      </c>
      <c r="CP232">
        <v>76</v>
      </c>
      <c r="CQ232">
        <v>75</v>
      </c>
      <c r="CR232">
        <v>77</v>
      </c>
      <c r="CS232">
        <v>75</v>
      </c>
      <c r="CT232">
        <v>78</v>
      </c>
      <c r="CU232">
        <v>44</v>
      </c>
      <c r="CV232">
        <v>44</v>
      </c>
      <c r="CW232">
        <v>27</v>
      </c>
      <c r="CX232">
        <v>27</v>
      </c>
      <c r="CY232">
        <v>92</v>
      </c>
      <c r="CZ232">
        <v>93</v>
      </c>
      <c r="DA232">
        <v>59</v>
      </c>
      <c r="DB232">
        <v>59</v>
      </c>
      <c r="DC232">
        <v>90</v>
      </c>
      <c r="DD232">
        <v>91</v>
      </c>
      <c r="DE232">
        <v>35</v>
      </c>
      <c r="DF232">
        <v>27</v>
      </c>
      <c r="DG232">
        <v>70</v>
      </c>
      <c r="DH232">
        <v>70</v>
      </c>
      <c r="DI232">
        <v>80</v>
      </c>
      <c r="DJ232">
        <v>83</v>
      </c>
      <c r="DK232">
        <v>86</v>
      </c>
      <c r="DL232">
        <v>88</v>
      </c>
      <c r="DM232">
        <v>87</v>
      </c>
      <c r="DN232">
        <v>89</v>
      </c>
      <c r="DO232">
        <f t="shared" si="51"/>
        <v>0</v>
      </c>
      <c r="DP232">
        <f t="shared" si="52"/>
        <v>0</v>
      </c>
      <c r="DQ232">
        <f t="shared" si="53"/>
        <v>0</v>
      </c>
      <c r="DR232">
        <f t="shared" si="54"/>
        <v>0</v>
      </c>
      <c r="DS232">
        <f t="shared" si="55"/>
        <v>0</v>
      </c>
      <c r="DT232">
        <f t="shared" si="56"/>
        <v>0</v>
      </c>
      <c r="DU232">
        <f t="shared" si="57"/>
        <v>1</v>
      </c>
      <c r="DV232">
        <f t="shared" si="58"/>
        <v>0</v>
      </c>
      <c r="DW232">
        <f t="shared" si="59"/>
        <v>1</v>
      </c>
      <c r="DX232">
        <f t="shared" si="60"/>
        <v>0</v>
      </c>
      <c r="DY232">
        <f t="shared" si="61"/>
        <v>0</v>
      </c>
      <c r="DZ232">
        <f t="shared" si="62"/>
        <v>0</v>
      </c>
      <c r="EA232">
        <f t="shared" si="63"/>
        <v>0</v>
      </c>
      <c r="EB232">
        <f t="shared" si="64"/>
        <v>0</v>
      </c>
      <c r="EC232">
        <f t="shared" si="65"/>
        <v>2</v>
      </c>
      <c r="ED232">
        <f t="shared" si="66"/>
        <v>1</v>
      </c>
      <c r="EE232" t="b">
        <v>1</v>
      </c>
      <c r="EF232" t="b">
        <f t="shared" si="67"/>
        <v>1</v>
      </c>
    </row>
    <row r="233" spans="1:136" x14ac:dyDescent="0.35">
      <c r="A233">
        <v>59915</v>
      </c>
      <c r="B233">
        <v>39093024000</v>
      </c>
      <c r="C233" t="s">
        <v>4</v>
      </c>
      <c r="D233" t="s">
        <v>237</v>
      </c>
      <c r="E233" t="s">
        <v>238</v>
      </c>
      <c r="F233">
        <v>5</v>
      </c>
      <c r="G233">
        <v>1970</v>
      </c>
      <c r="H233">
        <v>1970</v>
      </c>
      <c r="I233">
        <v>1201</v>
      </c>
      <c r="J233">
        <v>819</v>
      </c>
      <c r="K233">
        <v>946</v>
      </c>
      <c r="L233">
        <v>819</v>
      </c>
      <c r="M233">
        <v>0.55786802030456795</v>
      </c>
      <c r="N233">
        <v>0.22480783682993299</v>
      </c>
      <c r="O233">
        <v>1034</v>
      </c>
      <c r="P233">
        <v>0.52487309644669999</v>
      </c>
      <c r="Q233">
        <v>1164</v>
      </c>
      <c r="R233">
        <v>0.59086294416243601</v>
      </c>
      <c r="S233">
        <v>34</v>
      </c>
      <c r="T233">
        <v>4.1514041514040999E-2</v>
      </c>
      <c r="U233">
        <v>54</v>
      </c>
      <c r="V233">
        <v>6.5934065934066005E-2</v>
      </c>
      <c r="W233">
        <v>244</v>
      </c>
      <c r="X233">
        <v>0.20316402997502001</v>
      </c>
      <c r="Y233">
        <v>205</v>
      </c>
      <c r="Z233">
        <v>0.104060913705583</v>
      </c>
      <c r="AA233">
        <v>290</v>
      </c>
      <c r="AB233">
        <v>0.147208121827411</v>
      </c>
      <c r="AC233">
        <v>0.222564102564104</v>
      </c>
      <c r="AD233">
        <v>8.3069627397260302</v>
      </c>
      <c r="AE233">
        <v>60.849980000000002</v>
      </c>
      <c r="AF233">
        <v>0.26425806200000002</v>
      </c>
      <c r="AG233">
        <v>20</v>
      </c>
      <c r="AH233">
        <v>0.2</v>
      </c>
      <c r="AI233">
        <v>35634.664301286597</v>
      </c>
      <c r="AJ233">
        <v>47.198314886163601</v>
      </c>
      <c r="AK233">
        <v>386</v>
      </c>
      <c r="AL233">
        <v>0.40803382663847698</v>
      </c>
      <c r="AM233">
        <v>1.7138061380794999E-2</v>
      </c>
      <c r="AN233">
        <v>0.195012091578524</v>
      </c>
      <c r="AO233">
        <v>0.25768484438552502</v>
      </c>
      <c r="AP233">
        <v>1.72735202521144</v>
      </c>
      <c r="AQ233">
        <v>2.6828947375591002E-2</v>
      </c>
      <c r="AR233">
        <v>29.567005076142099</v>
      </c>
      <c r="AS233">
        <v>11.9148153519864</v>
      </c>
      <c r="AT233">
        <v>26.219796954314599</v>
      </c>
      <c r="AU233">
        <v>10.5659683310068</v>
      </c>
      <c r="AV233">
        <v>34.029949219999899</v>
      </c>
      <c r="AW233">
        <v>13.71327806</v>
      </c>
      <c r="AX233">
        <v>3.3472081199999999</v>
      </c>
      <c r="AY233">
        <v>1.348847022</v>
      </c>
      <c r="AZ233">
        <v>2.2314720800000001</v>
      </c>
      <c r="BA233">
        <v>0.89923134800000004</v>
      </c>
      <c r="BB233">
        <v>54.113197969543002</v>
      </c>
      <c r="BC233">
        <v>21.8063601725034</v>
      </c>
      <c r="BD233">
        <v>19.5253807106598</v>
      </c>
      <c r="BE233">
        <v>7.8682742890476502</v>
      </c>
      <c r="BF233">
        <v>39.050761421319699</v>
      </c>
      <c r="BG233">
        <v>15.7365485780953</v>
      </c>
      <c r="BH233">
        <v>7.8101522842639497</v>
      </c>
      <c r="BI233">
        <v>3.1473097156190599</v>
      </c>
      <c r="BJ233">
        <v>30.682741116751199</v>
      </c>
      <c r="BK233">
        <v>12.364431025646301</v>
      </c>
      <c r="BL233">
        <v>21.756852791878099</v>
      </c>
      <c r="BM233">
        <v>8.76750563636738</v>
      </c>
      <c r="BN233">
        <v>30.124873096446599</v>
      </c>
      <c r="BO233">
        <v>12.1396231888163</v>
      </c>
      <c r="BP233">
        <v>40.724365482233402</v>
      </c>
      <c r="BQ233">
        <v>16.410972088585101</v>
      </c>
      <c r="BR233">
        <v>80</v>
      </c>
      <c r="BS233">
        <v>86</v>
      </c>
      <c r="BT233">
        <v>67</v>
      </c>
      <c r="BU233">
        <v>91</v>
      </c>
      <c r="BV233">
        <v>43</v>
      </c>
      <c r="BW233">
        <v>79</v>
      </c>
      <c r="BX233">
        <v>83</v>
      </c>
      <c r="BY233">
        <v>93</v>
      </c>
      <c r="BZ233">
        <v>43</v>
      </c>
      <c r="CA233">
        <v>76</v>
      </c>
      <c r="CB233">
        <v>53</v>
      </c>
      <c r="CC233">
        <v>47</v>
      </c>
      <c r="CD233">
        <v>61</v>
      </c>
      <c r="CE233">
        <v>6</v>
      </c>
      <c r="CF233">
        <v>4</v>
      </c>
      <c r="CG233">
        <v>97</v>
      </c>
      <c r="CH233">
        <v>35</v>
      </c>
      <c r="CI233">
        <v>70</v>
      </c>
      <c r="CJ233">
        <v>14</v>
      </c>
      <c r="CK233">
        <v>55</v>
      </c>
      <c r="CL233">
        <v>39</v>
      </c>
      <c r="CM233">
        <v>54</v>
      </c>
      <c r="CN233">
        <v>73</v>
      </c>
      <c r="CO233">
        <v>78</v>
      </c>
      <c r="CP233">
        <v>80</v>
      </c>
      <c r="CQ233">
        <v>74</v>
      </c>
      <c r="CR233">
        <v>78</v>
      </c>
      <c r="CS233">
        <v>79</v>
      </c>
      <c r="CT233">
        <v>84</v>
      </c>
      <c r="CU233">
        <v>45</v>
      </c>
      <c r="CV233">
        <v>46</v>
      </c>
      <c r="CW233">
        <v>28</v>
      </c>
      <c r="CX233">
        <v>28</v>
      </c>
      <c r="CY233">
        <v>94</v>
      </c>
      <c r="CZ233">
        <v>96</v>
      </c>
      <c r="DA233">
        <v>60</v>
      </c>
      <c r="DB233">
        <v>62</v>
      </c>
      <c r="DC233">
        <v>86</v>
      </c>
      <c r="DD233">
        <v>87</v>
      </c>
      <c r="DE233">
        <v>35</v>
      </c>
      <c r="DF233">
        <v>29</v>
      </c>
      <c r="DG233">
        <v>77</v>
      </c>
      <c r="DH233">
        <v>79</v>
      </c>
      <c r="DI233">
        <v>65</v>
      </c>
      <c r="DJ233">
        <v>68</v>
      </c>
      <c r="DK233">
        <v>76</v>
      </c>
      <c r="DL233">
        <v>78</v>
      </c>
      <c r="DM233">
        <v>87</v>
      </c>
      <c r="DN233">
        <v>90</v>
      </c>
      <c r="DO233">
        <f t="shared" si="51"/>
        <v>0</v>
      </c>
      <c r="DP233">
        <f t="shared" si="52"/>
        <v>0</v>
      </c>
      <c r="DQ233">
        <f t="shared" si="53"/>
        <v>0</v>
      </c>
      <c r="DR233">
        <f t="shared" si="54"/>
        <v>0</v>
      </c>
      <c r="DS233">
        <f t="shared" si="55"/>
        <v>0</v>
      </c>
      <c r="DT233">
        <f t="shared" si="56"/>
        <v>0</v>
      </c>
      <c r="DU233">
        <f t="shared" si="57"/>
        <v>1</v>
      </c>
      <c r="DV233">
        <f t="shared" si="58"/>
        <v>0</v>
      </c>
      <c r="DW233">
        <f t="shared" si="59"/>
        <v>0</v>
      </c>
      <c r="DX233">
        <f t="shared" si="60"/>
        <v>0</v>
      </c>
      <c r="DY233">
        <f t="shared" si="61"/>
        <v>0</v>
      </c>
      <c r="DZ233">
        <f t="shared" si="62"/>
        <v>0</v>
      </c>
      <c r="EA233">
        <f t="shared" si="63"/>
        <v>0</v>
      </c>
      <c r="EB233">
        <f t="shared" si="64"/>
        <v>0</v>
      </c>
      <c r="EC233">
        <f t="shared" si="65"/>
        <v>1</v>
      </c>
      <c r="ED233">
        <f t="shared" si="66"/>
        <v>1</v>
      </c>
      <c r="EE233" t="b">
        <v>1</v>
      </c>
      <c r="EF233" t="b">
        <f t="shared" si="67"/>
        <v>1</v>
      </c>
    </row>
    <row r="234" spans="1:136" x14ac:dyDescent="0.35">
      <c r="A234">
        <v>59916</v>
      </c>
      <c r="B234">
        <v>39093024100</v>
      </c>
      <c r="C234" t="s">
        <v>4</v>
      </c>
      <c r="D234" t="s">
        <v>237</v>
      </c>
      <c r="E234" t="s">
        <v>238</v>
      </c>
      <c r="F234">
        <v>5</v>
      </c>
      <c r="G234">
        <v>3170</v>
      </c>
      <c r="H234">
        <v>3170</v>
      </c>
      <c r="I234">
        <v>2314</v>
      </c>
      <c r="J234">
        <v>1355</v>
      </c>
      <c r="K234">
        <v>1465</v>
      </c>
      <c r="L234">
        <v>1141</v>
      </c>
      <c r="M234">
        <v>0.33564668769716</v>
      </c>
      <c r="N234">
        <v>0.18255293717416601</v>
      </c>
      <c r="O234">
        <v>719</v>
      </c>
      <c r="P234">
        <v>0.226813880126183</v>
      </c>
      <c r="Q234">
        <v>1409</v>
      </c>
      <c r="R234">
        <v>0.44447949526813801</v>
      </c>
      <c r="S234">
        <v>57</v>
      </c>
      <c r="T234">
        <v>4.9956178790535002E-2</v>
      </c>
      <c r="U234">
        <v>0</v>
      </c>
      <c r="V234">
        <v>0</v>
      </c>
      <c r="W234">
        <v>453</v>
      </c>
      <c r="X234">
        <v>0.19576490924805501</v>
      </c>
      <c r="Y234">
        <v>289</v>
      </c>
      <c r="Z234">
        <v>9.1167192429022006E-2</v>
      </c>
      <c r="AA234">
        <v>745</v>
      </c>
      <c r="AB234">
        <v>0.235015772870662</v>
      </c>
      <c r="AC234">
        <v>0.222564102564104</v>
      </c>
      <c r="AD234">
        <v>8.2848942465753304</v>
      </c>
      <c r="AE234">
        <v>60.85472</v>
      </c>
      <c r="AF234">
        <v>0.25790267</v>
      </c>
      <c r="AG234">
        <v>20</v>
      </c>
      <c r="AH234">
        <v>0.2</v>
      </c>
      <c r="AI234">
        <v>23536.8251309076</v>
      </c>
      <c r="AJ234">
        <v>72.493049317354604</v>
      </c>
      <c r="AK234">
        <v>459</v>
      </c>
      <c r="AL234">
        <v>0.31331058020477798</v>
      </c>
      <c r="AM234">
        <v>1.6789630139211999E-2</v>
      </c>
      <c r="AN234">
        <v>0.35866172000678298</v>
      </c>
      <c r="AO234">
        <v>0.19868128984431499</v>
      </c>
      <c r="AP234">
        <v>2.12724026659237</v>
      </c>
      <c r="AQ234">
        <v>1.8499707537468001E-2</v>
      </c>
      <c r="AR234">
        <v>17.453627760252299</v>
      </c>
      <c r="AS234">
        <v>9.4927527330566299</v>
      </c>
      <c r="AT234">
        <v>15.7753943217665</v>
      </c>
      <c r="AU234">
        <v>8.5799880471858003</v>
      </c>
      <c r="AV234">
        <v>19.803154589999899</v>
      </c>
      <c r="AW234">
        <v>10.770623280000001</v>
      </c>
      <c r="AX234">
        <v>2.0138801279999998</v>
      </c>
      <c r="AY234">
        <v>1.095317622</v>
      </c>
      <c r="AZ234">
        <v>1.3425867520000001</v>
      </c>
      <c r="BA234">
        <v>0.73021174799999999</v>
      </c>
      <c r="BB234">
        <v>32.222082018927303</v>
      </c>
      <c r="BC234">
        <v>17.525081968719899</v>
      </c>
      <c r="BD234">
        <v>15.1041009463721</v>
      </c>
      <c r="BE234">
        <v>8.2148821728374699</v>
      </c>
      <c r="BF234">
        <v>20.474447949526699</v>
      </c>
      <c r="BG234">
        <v>11.135729167624101</v>
      </c>
      <c r="BH234">
        <v>4.6990536277602297</v>
      </c>
      <c r="BI234">
        <v>2.55574112043832</v>
      </c>
      <c r="BJ234">
        <v>23.495268138801201</v>
      </c>
      <c r="BK234">
        <v>12.7787056021916</v>
      </c>
      <c r="BL234">
        <v>11.747634069400601</v>
      </c>
      <c r="BM234">
        <v>6.3893528010958098</v>
      </c>
      <c r="BN234">
        <v>19.8031545741324</v>
      </c>
      <c r="BO234">
        <v>10.770623293275699</v>
      </c>
      <c r="BP234">
        <v>23.495268138801201</v>
      </c>
      <c r="BQ234">
        <v>12.7787056021916</v>
      </c>
      <c r="BR234">
        <v>55</v>
      </c>
      <c r="BS234">
        <v>74</v>
      </c>
      <c r="BT234">
        <v>38</v>
      </c>
      <c r="BU234">
        <v>77</v>
      </c>
      <c r="BV234">
        <v>52</v>
      </c>
      <c r="BW234">
        <v>0</v>
      </c>
      <c r="BX234">
        <v>82</v>
      </c>
      <c r="BY234">
        <v>88</v>
      </c>
      <c r="BZ234">
        <v>84</v>
      </c>
      <c r="CA234">
        <v>76</v>
      </c>
      <c r="CB234">
        <v>52</v>
      </c>
      <c r="CC234">
        <v>47</v>
      </c>
      <c r="CD234">
        <v>59</v>
      </c>
      <c r="CE234">
        <v>6</v>
      </c>
      <c r="CF234">
        <v>4</v>
      </c>
      <c r="CG234">
        <v>96</v>
      </c>
      <c r="CH234">
        <v>45</v>
      </c>
      <c r="CI234">
        <v>61</v>
      </c>
      <c r="CJ234">
        <v>14</v>
      </c>
      <c r="CK234">
        <v>70</v>
      </c>
      <c r="CL234">
        <v>35</v>
      </c>
      <c r="CM234">
        <v>59</v>
      </c>
      <c r="CN234">
        <v>70</v>
      </c>
      <c r="CO234">
        <v>61</v>
      </c>
      <c r="CP234">
        <v>72</v>
      </c>
      <c r="CQ234">
        <v>57</v>
      </c>
      <c r="CR234">
        <v>69</v>
      </c>
      <c r="CS234">
        <v>63</v>
      </c>
      <c r="CT234">
        <v>76</v>
      </c>
      <c r="CU234">
        <v>36</v>
      </c>
      <c r="CV234">
        <v>42</v>
      </c>
      <c r="CW234">
        <v>23</v>
      </c>
      <c r="CX234">
        <v>26</v>
      </c>
      <c r="CY234">
        <v>82</v>
      </c>
      <c r="CZ234">
        <v>91</v>
      </c>
      <c r="DA234">
        <v>52</v>
      </c>
      <c r="DB234">
        <v>64</v>
      </c>
      <c r="DC234">
        <v>68</v>
      </c>
      <c r="DD234">
        <v>76</v>
      </c>
      <c r="DE234">
        <v>22</v>
      </c>
      <c r="DF234">
        <v>23</v>
      </c>
      <c r="DG234">
        <v>69</v>
      </c>
      <c r="DH234">
        <v>80</v>
      </c>
      <c r="DI234">
        <v>46</v>
      </c>
      <c r="DJ234">
        <v>55</v>
      </c>
      <c r="DK234">
        <v>63</v>
      </c>
      <c r="DL234">
        <v>74</v>
      </c>
      <c r="DM234">
        <v>71</v>
      </c>
      <c r="DN234">
        <v>83</v>
      </c>
      <c r="DO234">
        <f t="shared" si="51"/>
        <v>0</v>
      </c>
      <c r="DP234">
        <f t="shared" si="52"/>
        <v>0</v>
      </c>
      <c r="DQ234">
        <f t="shared" si="53"/>
        <v>0</v>
      </c>
      <c r="DR234">
        <f t="shared" si="54"/>
        <v>0</v>
      </c>
      <c r="DS234">
        <f t="shared" si="55"/>
        <v>0</v>
      </c>
      <c r="DT234">
        <f t="shared" si="56"/>
        <v>0</v>
      </c>
      <c r="DU234">
        <f t="shared" si="57"/>
        <v>1</v>
      </c>
      <c r="DV234">
        <f t="shared" si="58"/>
        <v>0</v>
      </c>
      <c r="DW234">
        <f t="shared" si="59"/>
        <v>0</v>
      </c>
      <c r="DX234">
        <f t="shared" si="60"/>
        <v>0</v>
      </c>
      <c r="DY234">
        <f t="shared" si="61"/>
        <v>0</v>
      </c>
      <c r="DZ234">
        <f t="shared" si="62"/>
        <v>0</v>
      </c>
      <c r="EA234">
        <f t="shared" si="63"/>
        <v>0</v>
      </c>
      <c r="EB234">
        <f t="shared" si="64"/>
        <v>0</v>
      </c>
      <c r="EC234">
        <f t="shared" si="65"/>
        <v>1</v>
      </c>
      <c r="ED234">
        <f t="shared" si="66"/>
        <v>1</v>
      </c>
      <c r="EE234" t="b">
        <v>1</v>
      </c>
      <c r="EF234" t="b">
        <f t="shared" si="67"/>
        <v>1</v>
      </c>
    </row>
    <row r="235" spans="1:136" x14ac:dyDescent="0.35">
      <c r="A235">
        <v>59933</v>
      </c>
      <c r="B235">
        <v>39093070400</v>
      </c>
      <c r="C235" t="s">
        <v>4</v>
      </c>
      <c r="D235" t="s">
        <v>237</v>
      </c>
      <c r="E235" t="s">
        <v>238</v>
      </c>
      <c r="F235">
        <v>5</v>
      </c>
      <c r="G235">
        <v>5075</v>
      </c>
      <c r="H235">
        <v>5067</v>
      </c>
      <c r="I235">
        <v>3198</v>
      </c>
      <c r="J235">
        <v>2066</v>
      </c>
      <c r="K235">
        <v>2157</v>
      </c>
      <c r="L235">
        <v>2613</v>
      </c>
      <c r="M235">
        <v>0.46922942909835802</v>
      </c>
      <c r="N235">
        <v>0.187492294612155</v>
      </c>
      <c r="O235">
        <v>2429</v>
      </c>
      <c r="P235">
        <v>0.47862068965517202</v>
      </c>
      <c r="Q235">
        <v>2330</v>
      </c>
      <c r="R235">
        <v>0.45983816854154302</v>
      </c>
      <c r="S235">
        <v>167</v>
      </c>
      <c r="T235">
        <v>6.3911213164943997E-2</v>
      </c>
      <c r="U235">
        <v>9</v>
      </c>
      <c r="V235">
        <v>4.3562439496610001E-3</v>
      </c>
      <c r="W235">
        <v>558</v>
      </c>
      <c r="X235">
        <v>0.174484052532833</v>
      </c>
      <c r="Y235">
        <v>264</v>
      </c>
      <c r="Z235">
        <v>5.2019704433498001E-2</v>
      </c>
      <c r="AA235">
        <v>674</v>
      </c>
      <c r="AB235">
        <v>0.132807881773399</v>
      </c>
      <c r="AC235">
        <v>0.23487179487179599</v>
      </c>
      <c r="AD235">
        <v>8.3896915068493207</v>
      </c>
      <c r="AE235">
        <v>59.580779999999898</v>
      </c>
      <c r="AF235">
        <v>0.31607566599999998</v>
      </c>
      <c r="AG235">
        <v>20</v>
      </c>
      <c r="AH235">
        <v>0.3</v>
      </c>
      <c r="AI235">
        <v>155725.98223718701</v>
      </c>
      <c r="AJ235">
        <v>218.20161668324201</v>
      </c>
      <c r="AK235">
        <v>1191</v>
      </c>
      <c r="AL235">
        <v>0.55215577190542398</v>
      </c>
      <c r="AM235">
        <v>1.8680202681818001E-2</v>
      </c>
      <c r="AN235">
        <v>0.101979303975593</v>
      </c>
      <c r="AO235">
        <v>2.87007222587438</v>
      </c>
      <c r="AP235">
        <v>2.1740009986350199</v>
      </c>
      <c r="AQ235">
        <v>1.3518471000448E-2</v>
      </c>
      <c r="AR235">
        <v>25.807618600409601</v>
      </c>
      <c r="AS235">
        <v>10.3120762036685</v>
      </c>
      <c r="AT235">
        <v>16.892259447540798</v>
      </c>
      <c r="AU235">
        <v>6.7497226060375697</v>
      </c>
      <c r="AV235">
        <v>33.315289460000002</v>
      </c>
      <c r="AW235">
        <v>13.31195295</v>
      </c>
      <c r="AX235">
        <v>2.8153765740000001</v>
      </c>
      <c r="AY235">
        <v>1.1249537700000001</v>
      </c>
      <c r="AZ235">
        <v>14.546112300000001</v>
      </c>
      <c r="BA235">
        <v>5.8122611449999999</v>
      </c>
      <c r="BB235">
        <v>46.453713480737399</v>
      </c>
      <c r="BC235">
        <v>18.561737166603301</v>
      </c>
      <c r="BD235">
        <v>35.661436611475203</v>
      </c>
      <c r="BE235">
        <v>14.2494143905237</v>
      </c>
      <c r="BF235">
        <v>37.538354327868603</v>
      </c>
      <c r="BG235">
        <v>14.9993835689724</v>
      </c>
      <c r="BH235">
        <v>7.5076708655737203</v>
      </c>
      <c r="BI235">
        <v>2.99987671379448</v>
      </c>
      <c r="BJ235">
        <v>14.0768828729507</v>
      </c>
      <c r="BK235">
        <v>5.6247688383646501</v>
      </c>
      <c r="BL235">
        <v>37.538354327868603</v>
      </c>
      <c r="BM235">
        <v>14.9993835689724</v>
      </c>
      <c r="BN235">
        <v>27.684536316803101</v>
      </c>
      <c r="BO235">
        <v>11.0620453821171</v>
      </c>
      <c r="BP235">
        <v>31.907601178688299</v>
      </c>
      <c r="BQ235">
        <v>12.7494760336265</v>
      </c>
      <c r="BR235">
        <v>71</v>
      </c>
      <c r="BS235">
        <v>76</v>
      </c>
      <c r="BT235">
        <v>64</v>
      </c>
      <c r="BU235">
        <v>79</v>
      </c>
      <c r="BV235">
        <v>66</v>
      </c>
      <c r="BW235">
        <v>36</v>
      </c>
      <c r="BX235">
        <v>78</v>
      </c>
      <c r="BY235">
        <v>47</v>
      </c>
      <c r="BZ235">
        <v>35</v>
      </c>
      <c r="CA235">
        <v>84</v>
      </c>
      <c r="CB235">
        <v>55</v>
      </c>
      <c r="CC235">
        <v>36</v>
      </c>
      <c r="CD235">
        <v>71</v>
      </c>
      <c r="CE235">
        <v>6</v>
      </c>
      <c r="CF235">
        <v>31</v>
      </c>
      <c r="CG235">
        <v>99</v>
      </c>
      <c r="CH235">
        <v>76</v>
      </c>
      <c r="CI235">
        <v>80</v>
      </c>
      <c r="CJ235">
        <v>16</v>
      </c>
      <c r="CK235">
        <v>30</v>
      </c>
      <c r="CL235">
        <v>80</v>
      </c>
      <c r="CM235">
        <v>59</v>
      </c>
      <c r="CN235">
        <v>68</v>
      </c>
      <c r="CO235">
        <v>74</v>
      </c>
      <c r="CP235">
        <v>75</v>
      </c>
      <c r="CQ235">
        <v>59</v>
      </c>
      <c r="CR235">
        <v>58</v>
      </c>
      <c r="CS235">
        <v>79</v>
      </c>
      <c r="CT235">
        <v>83</v>
      </c>
      <c r="CU235">
        <v>42</v>
      </c>
      <c r="CV235">
        <v>42</v>
      </c>
      <c r="CW235">
        <v>64</v>
      </c>
      <c r="CX235">
        <v>64</v>
      </c>
      <c r="CY235">
        <v>91</v>
      </c>
      <c r="CZ235">
        <v>93</v>
      </c>
      <c r="DA235">
        <v>80</v>
      </c>
      <c r="DB235">
        <v>84</v>
      </c>
      <c r="DC235">
        <v>85</v>
      </c>
      <c r="DD235">
        <v>86</v>
      </c>
      <c r="DE235">
        <v>34</v>
      </c>
      <c r="DF235">
        <v>27</v>
      </c>
      <c r="DG235">
        <v>52</v>
      </c>
      <c r="DH235">
        <v>50</v>
      </c>
      <c r="DI235">
        <v>82</v>
      </c>
      <c r="DJ235">
        <v>86</v>
      </c>
      <c r="DK235">
        <v>73</v>
      </c>
      <c r="DL235">
        <v>74</v>
      </c>
      <c r="DM235">
        <v>81</v>
      </c>
      <c r="DN235">
        <v>83</v>
      </c>
      <c r="DO235">
        <f t="shared" si="51"/>
        <v>0</v>
      </c>
      <c r="DP235">
        <f t="shared" si="52"/>
        <v>0</v>
      </c>
      <c r="DQ235">
        <f t="shared" si="53"/>
        <v>0</v>
      </c>
      <c r="DR235">
        <f t="shared" si="54"/>
        <v>0</v>
      </c>
      <c r="DS235">
        <f t="shared" si="55"/>
        <v>0</v>
      </c>
      <c r="DT235">
        <f t="shared" si="56"/>
        <v>0</v>
      </c>
      <c r="DU235">
        <f t="shared" si="57"/>
        <v>1</v>
      </c>
      <c r="DV235">
        <f t="shared" si="58"/>
        <v>0</v>
      </c>
      <c r="DW235">
        <f t="shared" si="59"/>
        <v>0</v>
      </c>
      <c r="DX235">
        <f t="shared" si="60"/>
        <v>0</v>
      </c>
      <c r="DY235">
        <f t="shared" si="61"/>
        <v>0</v>
      </c>
      <c r="DZ235">
        <f t="shared" si="62"/>
        <v>0</v>
      </c>
      <c r="EA235">
        <f t="shared" si="63"/>
        <v>0</v>
      </c>
      <c r="EB235">
        <f t="shared" si="64"/>
        <v>0</v>
      </c>
      <c r="EC235">
        <f t="shared" si="65"/>
        <v>1</v>
      </c>
      <c r="ED235">
        <f t="shared" si="66"/>
        <v>1</v>
      </c>
      <c r="EE235" t="b">
        <v>1</v>
      </c>
      <c r="EF235" t="b">
        <f t="shared" si="67"/>
        <v>1</v>
      </c>
    </row>
    <row r="236" spans="1:136" x14ac:dyDescent="0.35">
      <c r="A236">
        <v>59934</v>
      </c>
      <c r="B236">
        <v>39093070500</v>
      </c>
      <c r="C236" t="s">
        <v>4</v>
      </c>
      <c r="D236" t="s">
        <v>237</v>
      </c>
      <c r="E236" t="s">
        <v>238</v>
      </c>
      <c r="F236">
        <v>5</v>
      </c>
      <c r="G236">
        <v>2827</v>
      </c>
      <c r="H236">
        <v>2756</v>
      </c>
      <c r="I236">
        <v>1915</v>
      </c>
      <c r="J236">
        <v>1222</v>
      </c>
      <c r="K236">
        <v>1389</v>
      </c>
      <c r="L236">
        <v>1308</v>
      </c>
      <c r="M236">
        <v>0.39025179907824298</v>
      </c>
      <c r="N236">
        <v>0.213537488204599</v>
      </c>
      <c r="O236">
        <v>714</v>
      </c>
      <c r="P236">
        <v>0.25256455606650102</v>
      </c>
      <c r="Q236">
        <v>1455</v>
      </c>
      <c r="R236">
        <v>0.52793904208998499</v>
      </c>
      <c r="S236">
        <v>66</v>
      </c>
      <c r="T236">
        <v>5.045871559633E-2</v>
      </c>
      <c r="U236">
        <v>0</v>
      </c>
      <c r="V236">
        <v>0</v>
      </c>
      <c r="W236">
        <v>444</v>
      </c>
      <c r="X236">
        <v>0.23185378590078301</v>
      </c>
      <c r="Y236">
        <v>260</v>
      </c>
      <c r="Z236">
        <v>9.1970286522815997E-2</v>
      </c>
      <c r="AA236">
        <v>430</v>
      </c>
      <c r="AB236">
        <v>0.15210470463388701</v>
      </c>
      <c r="AC236">
        <v>0.25743589743589701</v>
      </c>
      <c r="AD236">
        <v>8.4269709589041106</v>
      </c>
      <c r="AE236">
        <v>59.40643</v>
      </c>
      <c r="AF236">
        <v>0.35409376599999998</v>
      </c>
      <c r="AG236">
        <v>30</v>
      </c>
      <c r="AH236">
        <v>0.3</v>
      </c>
      <c r="AI236">
        <v>291013.990212587</v>
      </c>
      <c r="AJ236">
        <v>170.22700187155601</v>
      </c>
      <c r="AK236">
        <v>1083</v>
      </c>
      <c r="AL236">
        <v>0.77969762419006405</v>
      </c>
      <c r="AM236">
        <v>1.9037901986676001E-2</v>
      </c>
      <c r="AN236">
        <v>0.109672306259818</v>
      </c>
      <c r="AO236">
        <v>3.80719333460168</v>
      </c>
      <c r="AP236">
        <v>5.2859684597780499</v>
      </c>
      <c r="AQ236">
        <v>5.4999466034010999E-2</v>
      </c>
      <c r="AR236">
        <v>21.854100748381601</v>
      </c>
      <c r="AS236">
        <v>11.958099339457499</v>
      </c>
      <c r="AT236">
        <v>13.268561168660201</v>
      </c>
      <c r="AU236">
        <v>7.26027459895636</v>
      </c>
      <c r="AV236">
        <v>30.049388520000001</v>
      </c>
      <c r="AW236">
        <v>16.442386580000001</v>
      </c>
      <c r="AX236">
        <v>20.293093549999899</v>
      </c>
      <c r="AY236">
        <v>11.10394938</v>
      </c>
      <c r="AZ236">
        <v>12.097805770000001</v>
      </c>
      <c r="BA236">
        <v>6.6196621279999999</v>
      </c>
      <c r="BB236">
        <v>38.634928108746003</v>
      </c>
      <c r="BC236">
        <v>21.140211332255301</v>
      </c>
      <c r="BD236">
        <v>26.927374136398701</v>
      </c>
      <c r="BE236">
        <v>14.734086686117299</v>
      </c>
      <c r="BF236">
        <v>36.683669113354803</v>
      </c>
      <c r="BG236">
        <v>20.072523891232301</v>
      </c>
      <c r="BH236">
        <v>6.6342805843301296</v>
      </c>
      <c r="BI236">
        <v>3.63013729947818</v>
      </c>
      <c r="BJ236">
        <v>12.878309369582</v>
      </c>
      <c r="BK236">
        <v>7.04673711075176</v>
      </c>
      <c r="BL236">
        <v>33.171402921650603</v>
      </c>
      <c r="BM236">
        <v>18.1506864973909</v>
      </c>
      <c r="BN236">
        <v>30.8298921271811</v>
      </c>
      <c r="BO236">
        <v>16.869461568163299</v>
      </c>
      <c r="BP236">
        <v>30.0493885290247</v>
      </c>
      <c r="BQ236">
        <v>16.442386591754101</v>
      </c>
      <c r="BR236">
        <v>63</v>
      </c>
      <c r="BS236">
        <v>83</v>
      </c>
      <c r="BT236">
        <v>41</v>
      </c>
      <c r="BU236">
        <v>86</v>
      </c>
      <c r="BV236">
        <v>53</v>
      </c>
      <c r="BW236">
        <v>0</v>
      </c>
      <c r="BX236">
        <v>87</v>
      </c>
      <c r="BY236">
        <v>88</v>
      </c>
      <c r="BZ236">
        <v>46</v>
      </c>
      <c r="CA236">
        <v>93</v>
      </c>
      <c r="CB236">
        <v>56</v>
      </c>
      <c r="CC236">
        <v>34</v>
      </c>
      <c r="CD236">
        <v>77</v>
      </c>
      <c r="CE236">
        <v>52</v>
      </c>
      <c r="CF236">
        <v>31</v>
      </c>
      <c r="CG236">
        <v>99</v>
      </c>
      <c r="CH236">
        <v>69</v>
      </c>
      <c r="CI236">
        <v>94</v>
      </c>
      <c r="CJ236">
        <v>17</v>
      </c>
      <c r="CK236">
        <v>33</v>
      </c>
      <c r="CL236">
        <v>85</v>
      </c>
      <c r="CM236">
        <v>79</v>
      </c>
      <c r="CN236">
        <v>77</v>
      </c>
      <c r="CO236">
        <v>68</v>
      </c>
      <c r="CP236">
        <v>81</v>
      </c>
      <c r="CQ236">
        <v>51</v>
      </c>
      <c r="CR236">
        <v>62</v>
      </c>
      <c r="CS236">
        <v>76</v>
      </c>
      <c r="CT236">
        <v>89</v>
      </c>
      <c r="CU236">
        <v>75</v>
      </c>
      <c r="CV236">
        <v>87</v>
      </c>
      <c r="CW236">
        <v>58</v>
      </c>
      <c r="CX236">
        <v>69</v>
      </c>
      <c r="CY236">
        <v>87</v>
      </c>
      <c r="CZ236">
        <v>95</v>
      </c>
      <c r="DA236">
        <v>71</v>
      </c>
      <c r="DB236">
        <v>85</v>
      </c>
      <c r="DC236">
        <v>84</v>
      </c>
      <c r="DD236">
        <v>93</v>
      </c>
      <c r="DE236">
        <v>31</v>
      </c>
      <c r="DF236">
        <v>34</v>
      </c>
      <c r="DG236">
        <v>50</v>
      </c>
      <c r="DH236">
        <v>58</v>
      </c>
      <c r="DI236">
        <v>78</v>
      </c>
      <c r="DJ236">
        <v>91</v>
      </c>
      <c r="DK236">
        <v>76</v>
      </c>
      <c r="DL236">
        <v>88</v>
      </c>
      <c r="DM236">
        <v>79</v>
      </c>
      <c r="DN236">
        <v>90</v>
      </c>
      <c r="DO236">
        <f t="shared" si="51"/>
        <v>0</v>
      </c>
      <c r="DP236">
        <f t="shared" si="52"/>
        <v>0</v>
      </c>
      <c r="DQ236">
        <f t="shared" si="53"/>
        <v>0</v>
      </c>
      <c r="DR236">
        <f t="shared" si="54"/>
        <v>0</v>
      </c>
      <c r="DS236">
        <f t="shared" si="55"/>
        <v>0</v>
      </c>
      <c r="DT236">
        <f t="shared" si="56"/>
        <v>0</v>
      </c>
      <c r="DU236">
        <f t="shared" si="57"/>
        <v>1</v>
      </c>
      <c r="DV236">
        <f t="shared" si="58"/>
        <v>0</v>
      </c>
      <c r="DW236">
        <f t="shared" si="59"/>
        <v>1</v>
      </c>
      <c r="DX236">
        <f t="shared" si="60"/>
        <v>0</v>
      </c>
      <c r="DY236">
        <f t="shared" si="61"/>
        <v>0</v>
      </c>
      <c r="DZ236">
        <f t="shared" si="62"/>
        <v>1</v>
      </c>
      <c r="EA236">
        <f t="shared" si="63"/>
        <v>0</v>
      </c>
      <c r="EB236">
        <f t="shared" si="64"/>
        <v>0</v>
      </c>
      <c r="EC236">
        <f t="shared" si="65"/>
        <v>3</v>
      </c>
      <c r="ED236">
        <f t="shared" si="66"/>
        <v>1</v>
      </c>
      <c r="EE236" t="b">
        <v>1</v>
      </c>
      <c r="EF236" t="b">
        <f t="shared" si="67"/>
        <v>1</v>
      </c>
    </row>
    <row r="237" spans="1:136" x14ac:dyDescent="0.35">
      <c r="A237">
        <v>59937</v>
      </c>
      <c r="B237">
        <v>39093070901</v>
      </c>
      <c r="C237" t="s">
        <v>4</v>
      </c>
      <c r="D237" t="s">
        <v>237</v>
      </c>
      <c r="E237" t="s">
        <v>238</v>
      </c>
      <c r="F237">
        <v>5</v>
      </c>
      <c r="G237">
        <v>2267</v>
      </c>
      <c r="H237">
        <v>2193</v>
      </c>
      <c r="I237">
        <v>1059</v>
      </c>
      <c r="J237">
        <v>729</v>
      </c>
      <c r="K237">
        <v>891</v>
      </c>
      <c r="L237">
        <v>667</v>
      </c>
      <c r="M237">
        <v>0.79483090822525204</v>
      </c>
      <c r="N237">
        <v>0.344466831090393</v>
      </c>
      <c r="O237">
        <v>1681</v>
      </c>
      <c r="P237">
        <v>0.74150860167622401</v>
      </c>
      <c r="Q237">
        <v>1860</v>
      </c>
      <c r="R237">
        <v>0.84815321477428096</v>
      </c>
      <c r="S237">
        <v>94</v>
      </c>
      <c r="T237">
        <v>0.140929535232383</v>
      </c>
      <c r="U237">
        <v>57</v>
      </c>
      <c r="V237">
        <v>7.8189300411522999E-2</v>
      </c>
      <c r="W237">
        <v>420</v>
      </c>
      <c r="X237">
        <v>0.39660056657223802</v>
      </c>
      <c r="Y237">
        <v>368</v>
      </c>
      <c r="Z237">
        <v>0.16232906925452101</v>
      </c>
      <c r="AA237">
        <v>72</v>
      </c>
      <c r="AB237">
        <v>3.1760035288927999E-2</v>
      </c>
      <c r="AC237">
        <v>0.25846153846154002</v>
      </c>
      <c r="AD237">
        <v>8.4103246575342503</v>
      </c>
      <c r="AE237">
        <v>58.903440000000003</v>
      </c>
      <c r="AF237">
        <v>0.23395273899999999</v>
      </c>
      <c r="AG237">
        <v>20</v>
      </c>
      <c r="AH237">
        <v>0.2</v>
      </c>
      <c r="AI237">
        <v>126160.009433724</v>
      </c>
      <c r="AJ237">
        <v>72.526057477758798</v>
      </c>
      <c r="AK237">
        <v>498</v>
      </c>
      <c r="AL237">
        <v>0.55892255892255804</v>
      </c>
      <c r="AM237">
        <v>1.9403557899679999E-2</v>
      </c>
      <c r="AN237">
        <v>0.12180571616755601</v>
      </c>
      <c r="AO237">
        <v>4.3257334516061903</v>
      </c>
      <c r="AP237">
        <v>1.5482164445250799</v>
      </c>
      <c r="AQ237">
        <v>1.1359244293490001E-2</v>
      </c>
      <c r="AR237">
        <v>43.715699952388803</v>
      </c>
      <c r="AS237">
        <v>18.945675709971599</v>
      </c>
      <c r="AT237">
        <v>23.8449272467575</v>
      </c>
      <c r="AU237">
        <v>10.3340049327117</v>
      </c>
      <c r="AV237">
        <v>42.920869029999899</v>
      </c>
      <c r="AW237">
        <v>18.601208870000001</v>
      </c>
      <c r="AX237">
        <v>4.7689854479999996</v>
      </c>
      <c r="AY237">
        <v>2.0668009860000001</v>
      </c>
      <c r="AZ237">
        <v>3.179323632</v>
      </c>
      <c r="BA237">
        <v>1.3778673239999999</v>
      </c>
      <c r="BB237">
        <v>78.688259914299906</v>
      </c>
      <c r="BC237">
        <v>34.102216277948898</v>
      </c>
      <c r="BD237">
        <v>35.767390870136303</v>
      </c>
      <c r="BE237">
        <v>15.5010073990676</v>
      </c>
      <c r="BF237">
        <v>64.381303566245407</v>
      </c>
      <c r="BG237">
        <v>27.9018133183218</v>
      </c>
      <c r="BH237">
        <v>13.5121254398292</v>
      </c>
      <c r="BI237">
        <v>5.8559361285366798</v>
      </c>
      <c r="BJ237">
        <v>29.408743604334301</v>
      </c>
      <c r="BK237">
        <v>12.745272750344499</v>
      </c>
      <c r="BL237">
        <v>69.150289015596897</v>
      </c>
      <c r="BM237">
        <v>29.968614304864101</v>
      </c>
      <c r="BN237">
        <v>41.331207227713101</v>
      </c>
      <c r="BO237">
        <v>17.912275216700401</v>
      </c>
      <c r="BP237">
        <v>52.458839942866597</v>
      </c>
      <c r="BQ237">
        <v>22.7348108519659</v>
      </c>
      <c r="BR237">
        <v>96</v>
      </c>
      <c r="BS237">
        <v>98</v>
      </c>
      <c r="BT237">
        <v>81</v>
      </c>
      <c r="BU237">
        <v>99</v>
      </c>
      <c r="BV237">
        <v>94</v>
      </c>
      <c r="BW237">
        <v>82</v>
      </c>
      <c r="BX237">
        <v>97</v>
      </c>
      <c r="BY237">
        <v>99</v>
      </c>
      <c r="BZ237">
        <v>3</v>
      </c>
      <c r="CA237">
        <v>93</v>
      </c>
      <c r="CB237">
        <v>55</v>
      </c>
      <c r="CC237">
        <v>30</v>
      </c>
      <c r="CD237">
        <v>54</v>
      </c>
      <c r="CE237">
        <v>6</v>
      </c>
      <c r="CF237">
        <v>4</v>
      </c>
      <c r="CG237">
        <v>99</v>
      </c>
      <c r="CH237">
        <v>45</v>
      </c>
      <c r="CI237">
        <v>81</v>
      </c>
      <c r="CJ237">
        <v>17</v>
      </c>
      <c r="CK237">
        <v>37</v>
      </c>
      <c r="CL237">
        <v>87</v>
      </c>
      <c r="CM237">
        <v>52</v>
      </c>
      <c r="CN237">
        <v>66</v>
      </c>
      <c r="CO237">
        <v>88</v>
      </c>
      <c r="CP237">
        <v>93</v>
      </c>
      <c r="CQ237">
        <v>71</v>
      </c>
      <c r="CR237">
        <v>77</v>
      </c>
      <c r="CS237">
        <v>86</v>
      </c>
      <c r="CT237">
        <v>92</v>
      </c>
      <c r="CU237">
        <v>51</v>
      </c>
      <c r="CV237">
        <v>50</v>
      </c>
      <c r="CW237">
        <v>32</v>
      </c>
      <c r="CX237">
        <v>30</v>
      </c>
      <c r="CY237">
        <v>99</v>
      </c>
      <c r="CZ237">
        <v>99</v>
      </c>
      <c r="DA237">
        <v>80</v>
      </c>
      <c r="DB237">
        <v>87</v>
      </c>
      <c r="DC237">
        <v>97</v>
      </c>
      <c r="DD237">
        <v>98</v>
      </c>
      <c r="DE237">
        <v>53</v>
      </c>
      <c r="DF237">
        <v>54</v>
      </c>
      <c r="DG237">
        <v>76</v>
      </c>
      <c r="DH237">
        <v>80</v>
      </c>
      <c r="DI237">
        <v>98</v>
      </c>
      <c r="DJ237">
        <v>99</v>
      </c>
      <c r="DK237">
        <v>85</v>
      </c>
      <c r="DL237">
        <v>90</v>
      </c>
      <c r="DM237">
        <v>93</v>
      </c>
      <c r="DN237">
        <v>96</v>
      </c>
      <c r="DO237">
        <f t="shared" si="51"/>
        <v>1</v>
      </c>
      <c r="DP237">
        <f t="shared" si="52"/>
        <v>1</v>
      </c>
      <c r="DQ237">
        <f t="shared" si="53"/>
        <v>0</v>
      </c>
      <c r="DR237">
        <f t="shared" si="54"/>
        <v>1</v>
      </c>
      <c r="DS237">
        <f t="shared" si="55"/>
        <v>0</v>
      </c>
      <c r="DT237">
        <f t="shared" si="56"/>
        <v>0</v>
      </c>
      <c r="DU237">
        <f t="shared" si="57"/>
        <v>1</v>
      </c>
      <c r="DV237">
        <f t="shared" si="58"/>
        <v>0</v>
      </c>
      <c r="DW237">
        <f t="shared" si="59"/>
        <v>1</v>
      </c>
      <c r="DX237">
        <f t="shared" si="60"/>
        <v>0</v>
      </c>
      <c r="DY237">
        <f t="shared" si="61"/>
        <v>0</v>
      </c>
      <c r="DZ237">
        <f t="shared" si="62"/>
        <v>1</v>
      </c>
      <c r="EA237">
        <f t="shared" si="63"/>
        <v>0</v>
      </c>
      <c r="EB237">
        <f t="shared" si="64"/>
        <v>1</v>
      </c>
      <c r="EC237">
        <f t="shared" si="65"/>
        <v>7</v>
      </c>
      <c r="ED237">
        <f t="shared" si="66"/>
        <v>1</v>
      </c>
      <c r="EE237" t="b">
        <v>1</v>
      </c>
      <c r="EF237" t="b">
        <f t="shared" si="67"/>
        <v>1</v>
      </c>
    </row>
    <row r="238" spans="1:136" x14ac:dyDescent="0.35">
      <c r="A238">
        <v>59940</v>
      </c>
      <c r="B238">
        <v>39093071201</v>
      </c>
      <c r="C238" t="s">
        <v>4</v>
      </c>
      <c r="D238" t="s">
        <v>237</v>
      </c>
      <c r="E238" t="s">
        <v>238</v>
      </c>
      <c r="F238">
        <v>5</v>
      </c>
      <c r="G238">
        <v>3991</v>
      </c>
      <c r="H238">
        <v>3991</v>
      </c>
      <c r="I238">
        <v>2740</v>
      </c>
      <c r="J238">
        <v>1872</v>
      </c>
      <c r="K238">
        <v>2098</v>
      </c>
      <c r="L238">
        <v>1900</v>
      </c>
      <c r="M238">
        <v>0.380606364319719</v>
      </c>
      <c r="N238">
        <v>0.18732237937459401</v>
      </c>
      <c r="O238">
        <v>997</v>
      </c>
      <c r="P238">
        <v>0.24981207717364001</v>
      </c>
      <c r="Q238">
        <v>2041</v>
      </c>
      <c r="R238">
        <v>0.51140065146579805</v>
      </c>
      <c r="S238">
        <v>149</v>
      </c>
      <c r="T238">
        <v>7.8421052631579002E-2</v>
      </c>
      <c r="U238">
        <v>0</v>
      </c>
      <c r="V238">
        <v>0</v>
      </c>
      <c r="W238">
        <v>346</v>
      </c>
      <c r="X238">
        <v>0.126277372262773</v>
      </c>
      <c r="Y238">
        <v>280</v>
      </c>
      <c r="Z238">
        <v>7.0157855174141998E-2</v>
      </c>
      <c r="AA238">
        <v>698</v>
      </c>
      <c r="AB238">
        <v>0.17489351039839601</v>
      </c>
      <c r="AC238">
        <v>0.22051282051282101</v>
      </c>
      <c r="AD238">
        <v>8.4951671232876702</v>
      </c>
      <c r="AE238">
        <v>59.139769999999899</v>
      </c>
      <c r="AF238">
        <v>0.29862899100000001</v>
      </c>
      <c r="AG238">
        <v>20</v>
      </c>
      <c r="AH238">
        <v>0.2</v>
      </c>
      <c r="AI238">
        <v>90898.4795217848</v>
      </c>
      <c r="AJ238">
        <v>50.802850721358297</v>
      </c>
      <c r="AK238">
        <v>752</v>
      </c>
      <c r="AL238">
        <v>0.35843660629170598</v>
      </c>
      <c r="AM238">
        <v>2.0382163452248001E-2</v>
      </c>
      <c r="AN238">
        <v>0.175801747681502</v>
      </c>
      <c r="AO238">
        <v>4.3879077734031</v>
      </c>
      <c r="AP238">
        <v>2.0826283126699101</v>
      </c>
      <c r="AQ238">
        <v>1.5460986955493999E-2</v>
      </c>
      <c r="AR238">
        <v>22.075169130543699</v>
      </c>
      <c r="AS238">
        <v>10.864698003726399</v>
      </c>
      <c r="AT238">
        <v>12.179403658230999</v>
      </c>
      <c r="AU238">
        <v>5.9943161399870002</v>
      </c>
      <c r="AV238">
        <v>25.881232749999899</v>
      </c>
      <c r="AW238">
        <v>12.73792177</v>
      </c>
      <c r="AX238">
        <v>2.283638184</v>
      </c>
      <c r="AY238">
        <v>1.123934274</v>
      </c>
      <c r="AZ238">
        <v>1.5224254559999999</v>
      </c>
      <c r="BA238">
        <v>0.74928951600000004</v>
      </c>
      <c r="BB238">
        <v>37.680030067652098</v>
      </c>
      <c r="BC238">
        <v>18.544915558084799</v>
      </c>
      <c r="BD238">
        <v>13.701829115509801</v>
      </c>
      <c r="BE238">
        <v>6.7436056574853804</v>
      </c>
      <c r="BF238">
        <v>24.739413680781698</v>
      </c>
      <c r="BG238">
        <v>12.1759546593486</v>
      </c>
      <c r="BH238">
        <v>7.2315209220746599</v>
      </c>
      <c r="BI238">
        <v>3.5591252081172802</v>
      </c>
      <c r="BJ238">
        <v>19.410924580305601</v>
      </c>
      <c r="BK238">
        <v>9.5534413481042897</v>
      </c>
      <c r="BL238">
        <v>33.112753695815499</v>
      </c>
      <c r="BM238">
        <v>16.297047005589601</v>
      </c>
      <c r="BN238">
        <v>22.075169130543699</v>
      </c>
      <c r="BO238">
        <v>10.864698003726399</v>
      </c>
      <c r="BP238">
        <v>26.261839138060601</v>
      </c>
      <c r="BQ238">
        <v>12.925244176846901</v>
      </c>
      <c r="BR238">
        <v>62</v>
      </c>
      <c r="BS238">
        <v>76</v>
      </c>
      <c r="BT238">
        <v>41</v>
      </c>
      <c r="BU238">
        <v>84</v>
      </c>
      <c r="BV238">
        <v>76</v>
      </c>
      <c r="BW238">
        <v>0</v>
      </c>
      <c r="BX238">
        <v>65</v>
      </c>
      <c r="BY238">
        <v>72</v>
      </c>
      <c r="BZ238">
        <v>59</v>
      </c>
      <c r="CA238">
        <v>74</v>
      </c>
      <c r="CB238">
        <v>58</v>
      </c>
      <c r="CC238">
        <v>32</v>
      </c>
      <c r="CD238">
        <v>68</v>
      </c>
      <c r="CE238">
        <v>6</v>
      </c>
      <c r="CF238">
        <v>4</v>
      </c>
      <c r="CG238">
        <v>99</v>
      </c>
      <c r="CH238">
        <v>36</v>
      </c>
      <c r="CI238">
        <v>65</v>
      </c>
      <c r="CJ238">
        <v>19</v>
      </c>
      <c r="CK238">
        <v>51</v>
      </c>
      <c r="CL238">
        <v>87</v>
      </c>
      <c r="CM238">
        <v>58</v>
      </c>
      <c r="CN238">
        <v>69</v>
      </c>
      <c r="CO238">
        <v>69</v>
      </c>
      <c r="CP238">
        <v>77</v>
      </c>
      <c r="CQ238">
        <v>49</v>
      </c>
      <c r="CR238">
        <v>53</v>
      </c>
      <c r="CS238">
        <v>71</v>
      </c>
      <c r="CT238">
        <v>82</v>
      </c>
      <c r="CU238">
        <v>38</v>
      </c>
      <c r="CV238">
        <v>42</v>
      </c>
      <c r="CW238">
        <v>24</v>
      </c>
      <c r="CX238">
        <v>26</v>
      </c>
      <c r="CY238">
        <v>86</v>
      </c>
      <c r="CZ238">
        <v>93</v>
      </c>
      <c r="DA238">
        <v>49</v>
      </c>
      <c r="DB238">
        <v>56</v>
      </c>
      <c r="DC238">
        <v>74</v>
      </c>
      <c r="DD238">
        <v>79</v>
      </c>
      <c r="DE238">
        <v>33</v>
      </c>
      <c r="DF238">
        <v>33</v>
      </c>
      <c r="DG238">
        <v>63</v>
      </c>
      <c r="DH238">
        <v>70</v>
      </c>
      <c r="DI238">
        <v>78</v>
      </c>
      <c r="DJ238">
        <v>88</v>
      </c>
      <c r="DK238">
        <v>66</v>
      </c>
      <c r="DL238">
        <v>74</v>
      </c>
      <c r="DM238">
        <v>75</v>
      </c>
      <c r="DN238">
        <v>83</v>
      </c>
      <c r="DO238">
        <f t="shared" si="51"/>
        <v>0</v>
      </c>
      <c r="DP238">
        <f t="shared" si="52"/>
        <v>0</v>
      </c>
      <c r="DQ238">
        <f t="shared" si="53"/>
        <v>0</v>
      </c>
      <c r="DR238">
        <f t="shared" si="54"/>
        <v>0</v>
      </c>
      <c r="DS238">
        <f t="shared" si="55"/>
        <v>0</v>
      </c>
      <c r="DT238">
        <f t="shared" si="56"/>
        <v>0</v>
      </c>
      <c r="DU238">
        <f t="shared" si="57"/>
        <v>1</v>
      </c>
      <c r="DV238">
        <f t="shared" si="58"/>
        <v>0</v>
      </c>
      <c r="DW238">
        <f t="shared" si="59"/>
        <v>0</v>
      </c>
      <c r="DX238">
        <f t="shared" si="60"/>
        <v>0</v>
      </c>
      <c r="DY238">
        <f t="shared" si="61"/>
        <v>0</v>
      </c>
      <c r="DZ238">
        <f t="shared" si="62"/>
        <v>0</v>
      </c>
      <c r="EA238">
        <f t="shared" si="63"/>
        <v>0</v>
      </c>
      <c r="EB238">
        <f t="shared" si="64"/>
        <v>0</v>
      </c>
      <c r="EC238">
        <f t="shared" si="65"/>
        <v>1</v>
      </c>
      <c r="ED238">
        <f t="shared" si="66"/>
        <v>1</v>
      </c>
      <c r="EE238" t="b">
        <v>1</v>
      </c>
      <c r="EF238" t="b">
        <f t="shared" si="67"/>
        <v>1</v>
      </c>
    </row>
    <row r="239" spans="1:136" x14ac:dyDescent="0.35">
      <c r="A239">
        <v>59943</v>
      </c>
      <c r="B239">
        <v>39093071400</v>
      </c>
      <c r="C239" t="s">
        <v>4</v>
      </c>
      <c r="D239" t="s">
        <v>237</v>
      </c>
      <c r="E239" t="s">
        <v>238</v>
      </c>
      <c r="F239">
        <v>5</v>
      </c>
      <c r="G239">
        <v>3274</v>
      </c>
      <c r="H239">
        <v>3274</v>
      </c>
      <c r="I239">
        <v>2035</v>
      </c>
      <c r="J239">
        <v>1450</v>
      </c>
      <c r="K239">
        <v>1647</v>
      </c>
      <c r="L239">
        <v>1208</v>
      </c>
      <c r="M239">
        <v>0.66905925473426997</v>
      </c>
      <c r="N239">
        <v>0.29165448911180403</v>
      </c>
      <c r="O239">
        <v>1899</v>
      </c>
      <c r="P239">
        <v>0.58002443494196698</v>
      </c>
      <c r="Q239">
        <v>2482</v>
      </c>
      <c r="R239">
        <v>0.75809407452657296</v>
      </c>
      <c r="S239">
        <v>178</v>
      </c>
      <c r="T239">
        <v>0.147350993377483</v>
      </c>
      <c r="U239">
        <v>10</v>
      </c>
      <c r="V239">
        <v>6.8965517241380003E-3</v>
      </c>
      <c r="W239">
        <v>585</v>
      </c>
      <c r="X239">
        <v>0.28746928746928702</v>
      </c>
      <c r="Y239">
        <v>479</v>
      </c>
      <c r="Z239">
        <v>0.146304215027489</v>
      </c>
      <c r="AA239">
        <v>529</v>
      </c>
      <c r="AB239">
        <v>0.16157605375687201</v>
      </c>
      <c r="AC239">
        <v>0.25846153846154002</v>
      </c>
      <c r="AD239">
        <v>8.4583032876712299</v>
      </c>
      <c r="AE239">
        <v>58.721440000000001</v>
      </c>
      <c r="AF239">
        <v>0.220634476</v>
      </c>
      <c r="AG239">
        <v>20</v>
      </c>
      <c r="AH239">
        <v>0.2</v>
      </c>
      <c r="AI239">
        <v>109211.75866630299</v>
      </c>
      <c r="AJ239">
        <v>35.168255889359301</v>
      </c>
      <c r="AK239">
        <v>1147</v>
      </c>
      <c r="AL239">
        <v>0.69641772920461398</v>
      </c>
      <c r="AM239">
        <v>1.9978192976938002E-2</v>
      </c>
      <c r="AN239">
        <v>0.14882365442825099</v>
      </c>
      <c r="AO239">
        <v>3.1025937883472099</v>
      </c>
      <c r="AP239">
        <v>1.97460156549775</v>
      </c>
      <c r="AQ239">
        <v>8.5302884460601996E-2</v>
      </c>
      <c r="AR239">
        <v>37.467318265119097</v>
      </c>
      <c r="AS239">
        <v>16.332651390260999</v>
      </c>
      <c r="AT239">
        <v>19.402718387293799</v>
      </c>
      <c r="AU239">
        <v>8.4579801842423095</v>
      </c>
      <c r="AV239">
        <v>34.122022010000002</v>
      </c>
      <c r="AW239">
        <v>14.87437894</v>
      </c>
      <c r="AX239">
        <v>4.0143555299999996</v>
      </c>
      <c r="AY239">
        <v>1.7499269340000001</v>
      </c>
      <c r="AZ239">
        <v>2.6762370199999999</v>
      </c>
      <c r="BA239">
        <v>1.1666179560000001</v>
      </c>
      <c r="BB239">
        <v>66.236866218692697</v>
      </c>
      <c r="BC239">
        <v>28.873794422068499</v>
      </c>
      <c r="BD239">
        <v>19.402718387293799</v>
      </c>
      <c r="BE239">
        <v>8.4579801842423095</v>
      </c>
      <c r="BF239">
        <v>59.546273671350001</v>
      </c>
      <c r="BG239">
        <v>25.957249530950499</v>
      </c>
      <c r="BH239">
        <v>12.043066585216801</v>
      </c>
      <c r="BI239">
        <v>5.2497808040124703</v>
      </c>
      <c r="BJ239">
        <v>29.438607208307801</v>
      </c>
      <c r="BK239">
        <v>12.8327975209193</v>
      </c>
      <c r="BL239">
        <v>54.862858888210098</v>
      </c>
      <c r="BM239">
        <v>23.9156681071679</v>
      </c>
      <c r="BN239">
        <v>38.136377519853298</v>
      </c>
      <c r="BO239">
        <v>16.624305879372798</v>
      </c>
      <c r="BP239">
        <v>53.524740378741498</v>
      </c>
      <c r="BQ239">
        <v>23.332359128944301</v>
      </c>
      <c r="BR239">
        <v>88</v>
      </c>
      <c r="BS239">
        <v>95</v>
      </c>
      <c r="BT239">
        <v>71</v>
      </c>
      <c r="BU239">
        <v>98</v>
      </c>
      <c r="BV239">
        <v>94</v>
      </c>
      <c r="BW239">
        <v>40</v>
      </c>
      <c r="BX239">
        <v>92</v>
      </c>
      <c r="BY239">
        <v>98</v>
      </c>
      <c r="BZ239">
        <v>52</v>
      </c>
      <c r="CA239">
        <v>93</v>
      </c>
      <c r="CB239">
        <v>56</v>
      </c>
      <c r="CC239">
        <v>29</v>
      </c>
      <c r="CD239">
        <v>51</v>
      </c>
      <c r="CE239">
        <v>6</v>
      </c>
      <c r="CF239">
        <v>4</v>
      </c>
      <c r="CG239">
        <v>99</v>
      </c>
      <c r="CH239">
        <v>29</v>
      </c>
      <c r="CI239">
        <v>89</v>
      </c>
      <c r="CJ239">
        <v>18</v>
      </c>
      <c r="CK239">
        <v>44</v>
      </c>
      <c r="CL239">
        <v>82</v>
      </c>
      <c r="CM239">
        <v>57</v>
      </c>
      <c r="CN239">
        <v>80</v>
      </c>
      <c r="CO239">
        <v>84</v>
      </c>
      <c r="CP239">
        <v>90</v>
      </c>
      <c r="CQ239">
        <v>64</v>
      </c>
      <c r="CR239">
        <v>69</v>
      </c>
      <c r="CS239">
        <v>79</v>
      </c>
      <c r="CT239">
        <v>86</v>
      </c>
      <c r="CU239">
        <v>48</v>
      </c>
      <c r="CV239">
        <v>49</v>
      </c>
      <c r="CW239">
        <v>30</v>
      </c>
      <c r="CX239">
        <v>30</v>
      </c>
      <c r="CY239">
        <v>97</v>
      </c>
      <c r="CZ239">
        <v>99</v>
      </c>
      <c r="DA239">
        <v>60</v>
      </c>
      <c r="DB239">
        <v>65</v>
      </c>
      <c r="DC239">
        <v>95</v>
      </c>
      <c r="DD239">
        <v>98</v>
      </c>
      <c r="DE239">
        <v>49</v>
      </c>
      <c r="DF239">
        <v>49</v>
      </c>
      <c r="DG239">
        <v>76</v>
      </c>
      <c r="DH239">
        <v>81</v>
      </c>
      <c r="DI239">
        <v>93</v>
      </c>
      <c r="DJ239">
        <v>96</v>
      </c>
      <c r="DK239">
        <v>83</v>
      </c>
      <c r="DL239">
        <v>88</v>
      </c>
      <c r="DM239">
        <v>94</v>
      </c>
      <c r="DN239">
        <v>97</v>
      </c>
      <c r="DO239">
        <f t="shared" si="51"/>
        <v>1</v>
      </c>
      <c r="DP239">
        <f t="shared" si="52"/>
        <v>0</v>
      </c>
      <c r="DQ239">
        <f t="shared" si="53"/>
        <v>0</v>
      </c>
      <c r="DR239">
        <f t="shared" si="54"/>
        <v>0</v>
      </c>
      <c r="DS239">
        <f t="shared" si="55"/>
        <v>0</v>
      </c>
      <c r="DT239">
        <f t="shared" si="56"/>
        <v>0</v>
      </c>
      <c r="DU239">
        <f t="shared" si="57"/>
        <v>1</v>
      </c>
      <c r="DV239">
        <f t="shared" si="58"/>
        <v>0</v>
      </c>
      <c r="DW239">
        <f t="shared" si="59"/>
        <v>1</v>
      </c>
      <c r="DX239">
        <f t="shared" si="60"/>
        <v>0</v>
      </c>
      <c r="DY239">
        <f t="shared" si="61"/>
        <v>0</v>
      </c>
      <c r="DZ239">
        <f t="shared" si="62"/>
        <v>1</v>
      </c>
      <c r="EA239">
        <f t="shared" si="63"/>
        <v>0</v>
      </c>
      <c r="EB239">
        <f t="shared" si="64"/>
        <v>1</v>
      </c>
      <c r="EC239">
        <f t="shared" si="65"/>
        <v>5</v>
      </c>
      <c r="ED239">
        <f t="shared" si="66"/>
        <v>1</v>
      </c>
      <c r="EE239" t="b">
        <v>1</v>
      </c>
      <c r="EF239" t="b">
        <f t="shared" si="67"/>
        <v>1</v>
      </c>
    </row>
    <row r="240" spans="1:136" x14ac:dyDescent="0.35">
      <c r="A240">
        <v>59966</v>
      </c>
      <c r="B240">
        <v>39093097300</v>
      </c>
      <c r="C240" t="s">
        <v>4</v>
      </c>
      <c r="D240" t="s">
        <v>237</v>
      </c>
      <c r="E240" t="s">
        <v>238</v>
      </c>
      <c r="F240">
        <v>5</v>
      </c>
      <c r="G240">
        <v>2714</v>
      </c>
      <c r="H240">
        <v>2699</v>
      </c>
      <c r="I240">
        <v>1625</v>
      </c>
      <c r="J240">
        <v>1153</v>
      </c>
      <c r="K240">
        <v>1503</v>
      </c>
      <c r="L240">
        <v>928</v>
      </c>
      <c r="M240">
        <v>0.79894352093613596</v>
      </c>
      <c r="N240">
        <v>0.29458648560800699</v>
      </c>
      <c r="O240">
        <v>2226</v>
      </c>
      <c r="P240">
        <v>0.82019159911569595</v>
      </c>
      <c r="Q240">
        <v>2099</v>
      </c>
      <c r="R240">
        <v>0.77769544275657598</v>
      </c>
      <c r="S240">
        <v>80</v>
      </c>
      <c r="T240">
        <v>8.6206896551724005E-2</v>
      </c>
      <c r="U240">
        <v>136</v>
      </c>
      <c r="V240">
        <v>0.11795316565481299</v>
      </c>
      <c r="W240">
        <v>418</v>
      </c>
      <c r="X240">
        <v>0.25723076923076899</v>
      </c>
      <c r="Y240">
        <v>220</v>
      </c>
      <c r="Z240">
        <v>8.1061164333088007E-2</v>
      </c>
      <c r="AA240">
        <v>380</v>
      </c>
      <c r="AB240">
        <v>0.140014738393515</v>
      </c>
      <c r="AC240">
        <v>0.23384615384615401</v>
      </c>
      <c r="AD240">
        <v>8.2398405479451906</v>
      </c>
      <c r="AE240">
        <v>62.139200000000002</v>
      </c>
      <c r="AF240">
        <v>0.23801803299999999</v>
      </c>
      <c r="AG240">
        <v>20</v>
      </c>
      <c r="AH240">
        <v>0.2</v>
      </c>
      <c r="AI240">
        <v>21666.8712712952</v>
      </c>
      <c r="AJ240">
        <v>76.686555087750506</v>
      </c>
      <c r="AK240">
        <v>1114</v>
      </c>
      <c r="AL240">
        <v>0.74118429807052499</v>
      </c>
      <c r="AM240">
        <v>1.6220998540474998E-2</v>
      </c>
      <c r="AN240">
        <v>0.88848312606786095</v>
      </c>
      <c r="AO240">
        <v>0.21297222479469499</v>
      </c>
      <c r="AP240">
        <v>4.6617257412015096</v>
      </c>
      <c r="AQ240">
        <v>9.8961082063037997E-2</v>
      </c>
      <c r="AR240">
        <v>40.746119567742902</v>
      </c>
      <c r="AS240">
        <v>15.023910766008299</v>
      </c>
      <c r="AT240">
        <v>45.539780693359702</v>
      </c>
      <c r="AU240">
        <v>16.7914296796564</v>
      </c>
      <c r="AV240">
        <v>43.941893659999899</v>
      </c>
      <c r="AW240">
        <v>16.202256729999899</v>
      </c>
      <c r="AX240">
        <v>4.7936611259999999</v>
      </c>
      <c r="AY240">
        <v>1.767518916</v>
      </c>
      <c r="AZ240">
        <v>3.195774084</v>
      </c>
      <c r="BA240">
        <v>1.1783459439999999</v>
      </c>
      <c r="BB240">
        <v>76.698578009868996</v>
      </c>
      <c r="BC240">
        <v>28.280302618368601</v>
      </c>
      <c r="BD240">
        <v>36.7514019630622</v>
      </c>
      <c r="BE240">
        <v>13.550978337968299</v>
      </c>
      <c r="BF240">
        <v>73.5028039261245</v>
      </c>
      <c r="BG240">
        <v>27.101956675936599</v>
      </c>
      <c r="BH240">
        <v>10.3862657721697</v>
      </c>
      <c r="BI240">
        <v>3.8296243129040901</v>
      </c>
      <c r="BJ240">
        <v>68.709142800507607</v>
      </c>
      <c r="BK240">
        <v>25.334437762288601</v>
      </c>
      <c r="BL240">
        <v>28.761966753700801</v>
      </c>
      <c r="BM240">
        <v>10.6051134818882</v>
      </c>
      <c r="BN240">
        <v>61.518651112082402</v>
      </c>
      <c r="BO240">
        <v>22.683159391816499</v>
      </c>
      <c r="BP240">
        <v>64.714425195827005</v>
      </c>
      <c r="BQ240">
        <v>23.861505334248498</v>
      </c>
      <c r="BR240">
        <v>96</v>
      </c>
      <c r="BS240">
        <v>95</v>
      </c>
      <c r="BT240">
        <v>85</v>
      </c>
      <c r="BU240">
        <v>98</v>
      </c>
      <c r="BV240">
        <v>80</v>
      </c>
      <c r="BW240">
        <v>88</v>
      </c>
      <c r="BX240">
        <v>90</v>
      </c>
      <c r="BY240">
        <v>82</v>
      </c>
      <c r="BZ240">
        <v>39</v>
      </c>
      <c r="CA240">
        <v>83</v>
      </c>
      <c r="CB240">
        <v>51</v>
      </c>
      <c r="CC240">
        <v>57</v>
      </c>
      <c r="CD240">
        <v>55</v>
      </c>
      <c r="CE240">
        <v>6</v>
      </c>
      <c r="CF240">
        <v>4</v>
      </c>
      <c r="CG240">
        <v>96</v>
      </c>
      <c r="CH240">
        <v>46</v>
      </c>
      <c r="CI240">
        <v>92</v>
      </c>
      <c r="CJ240">
        <v>13</v>
      </c>
      <c r="CK240">
        <v>86</v>
      </c>
      <c r="CL240">
        <v>36</v>
      </c>
      <c r="CM240">
        <v>77</v>
      </c>
      <c r="CN240">
        <v>81</v>
      </c>
      <c r="CO240">
        <v>86</v>
      </c>
      <c r="CP240">
        <v>88</v>
      </c>
      <c r="CQ240">
        <v>89</v>
      </c>
      <c r="CR240">
        <v>91</v>
      </c>
      <c r="CS240">
        <v>87</v>
      </c>
      <c r="CT240">
        <v>88</v>
      </c>
      <c r="CU240">
        <v>51</v>
      </c>
      <c r="CV240">
        <v>49</v>
      </c>
      <c r="CW240">
        <v>32</v>
      </c>
      <c r="CX240">
        <v>30</v>
      </c>
      <c r="CY240">
        <v>99</v>
      </c>
      <c r="CZ240">
        <v>98</v>
      </c>
      <c r="DA240">
        <v>81</v>
      </c>
      <c r="DB240">
        <v>83</v>
      </c>
      <c r="DC240">
        <v>99</v>
      </c>
      <c r="DD240">
        <v>98</v>
      </c>
      <c r="DE240">
        <v>45</v>
      </c>
      <c r="DF240">
        <v>36</v>
      </c>
      <c r="DG240">
        <v>97</v>
      </c>
      <c r="DH240">
        <v>97</v>
      </c>
      <c r="DI240">
        <v>74</v>
      </c>
      <c r="DJ240">
        <v>75</v>
      </c>
      <c r="DK240">
        <v>95</v>
      </c>
      <c r="DL240">
        <v>95</v>
      </c>
      <c r="DM240">
        <v>97</v>
      </c>
      <c r="DN240">
        <v>97</v>
      </c>
      <c r="DO240">
        <f t="shared" si="51"/>
        <v>1</v>
      </c>
      <c r="DP240">
        <f t="shared" si="52"/>
        <v>0</v>
      </c>
      <c r="DQ240">
        <f t="shared" si="53"/>
        <v>1</v>
      </c>
      <c r="DR240">
        <f t="shared" si="54"/>
        <v>0</v>
      </c>
      <c r="DS240">
        <f t="shared" si="55"/>
        <v>0</v>
      </c>
      <c r="DT240">
        <f t="shared" si="56"/>
        <v>0</v>
      </c>
      <c r="DU240">
        <f t="shared" si="57"/>
        <v>1</v>
      </c>
      <c r="DV240">
        <f t="shared" si="58"/>
        <v>0</v>
      </c>
      <c r="DW240">
        <f t="shared" si="59"/>
        <v>1</v>
      </c>
      <c r="DX240">
        <f t="shared" si="60"/>
        <v>0</v>
      </c>
      <c r="DY240">
        <f t="shared" si="61"/>
        <v>1</v>
      </c>
      <c r="DZ240">
        <f t="shared" si="62"/>
        <v>0</v>
      </c>
      <c r="EA240">
        <f t="shared" si="63"/>
        <v>1</v>
      </c>
      <c r="EB240">
        <f t="shared" si="64"/>
        <v>1</v>
      </c>
      <c r="EC240">
        <f t="shared" si="65"/>
        <v>7</v>
      </c>
      <c r="ED240">
        <f t="shared" si="66"/>
        <v>1</v>
      </c>
      <c r="EE240" t="b">
        <v>1</v>
      </c>
      <c r="EF240" t="b">
        <f t="shared" si="67"/>
        <v>1</v>
      </c>
    </row>
    <row r="241" spans="1:136" x14ac:dyDescent="0.35">
      <c r="A241">
        <v>59969</v>
      </c>
      <c r="B241">
        <v>39093097500</v>
      </c>
      <c r="C241" t="s">
        <v>4</v>
      </c>
      <c r="D241" t="s">
        <v>237</v>
      </c>
      <c r="E241" t="s">
        <v>238</v>
      </c>
      <c r="F241">
        <v>5</v>
      </c>
      <c r="G241">
        <v>6400</v>
      </c>
      <c r="H241">
        <v>6325</v>
      </c>
      <c r="I241">
        <v>4810</v>
      </c>
      <c r="J241">
        <v>3023</v>
      </c>
      <c r="K241">
        <v>3354</v>
      </c>
      <c r="L241">
        <v>2996</v>
      </c>
      <c r="M241">
        <v>0.48097023221343799</v>
      </c>
      <c r="N241">
        <v>0.19430750282978901</v>
      </c>
      <c r="O241">
        <v>3134</v>
      </c>
      <c r="P241">
        <v>0.4896875</v>
      </c>
      <c r="Q241">
        <v>2987</v>
      </c>
      <c r="R241">
        <v>0.47225296442687698</v>
      </c>
      <c r="S241">
        <v>173</v>
      </c>
      <c r="T241">
        <v>5.7743658210947998E-2</v>
      </c>
      <c r="U241">
        <v>119</v>
      </c>
      <c r="V241">
        <v>3.9364869335098002E-2</v>
      </c>
      <c r="W241">
        <v>859</v>
      </c>
      <c r="X241">
        <v>0.17858627858627801</v>
      </c>
      <c r="Y241">
        <v>353</v>
      </c>
      <c r="Z241">
        <v>5.5156249999999997E-2</v>
      </c>
      <c r="AA241">
        <v>1239</v>
      </c>
      <c r="AB241">
        <v>0.19359375000000001</v>
      </c>
      <c r="AC241">
        <v>0.22358974358974401</v>
      </c>
      <c r="AD241">
        <v>8.3585589041095805</v>
      </c>
      <c r="AE241">
        <v>61.121029999999898</v>
      </c>
      <c r="AF241">
        <v>0.29382314100000001</v>
      </c>
      <c r="AG241">
        <v>20</v>
      </c>
      <c r="AH241">
        <v>0.3</v>
      </c>
      <c r="AI241">
        <v>77704.493661768196</v>
      </c>
      <c r="AJ241">
        <v>37.681688309297897</v>
      </c>
      <c r="AK241">
        <v>1438</v>
      </c>
      <c r="AL241">
        <v>0.42874180083482399</v>
      </c>
      <c r="AM241">
        <v>1.7762892025848E-2</v>
      </c>
      <c r="AN241">
        <v>0.14422275923116501</v>
      </c>
      <c r="AO241">
        <v>0.56211458392348401</v>
      </c>
      <c r="AP241">
        <v>2.30607758776266</v>
      </c>
      <c r="AQ241">
        <v>5.1523204459539E-2</v>
      </c>
      <c r="AR241">
        <v>25.9723925395256</v>
      </c>
      <c r="AS241">
        <v>10.492605152808601</v>
      </c>
      <c r="AT241">
        <v>23.567541378458401</v>
      </c>
      <c r="AU241">
        <v>9.5210676386596607</v>
      </c>
      <c r="AV241">
        <v>32.225005539999898</v>
      </c>
      <c r="AW241">
        <v>13.018602700000001</v>
      </c>
      <c r="AX241">
        <v>2.885821392</v>
      </c>
      <c r="AY241">
        <v>1.165845018</v>
      </c>
      <c r="AZ241">
        <v>14.910077190000001</v>
      </c>
      <c r="BA241">
        <v>6.0235325929999997</v>
      </c>
      <c r="BB241">
        <v>47.616052989130303</v>
      </c>
      <c r="BC241">
        <v>19.236442780149101</v>
      </c>
      <c r="BD241">
        <v>14.429106966403101</v>
      </c>
      <c r="BE241">
        <v>5.82922508489367</v>
      </c>
      <c r="BF241">
        <v>34.629856719367503</v>
      </c>
      <c r="BG241">
        <v>13.990140203744801</v>
      </c>
      <c r="BH241">
        <v>7.2145534832015699</v>
      </c>
      <c r="BI241">
        <v>2.9146125424468301</v>
      </c>
      <c r="BJ241">
        <v>20.6817199851778</v>
      </c>
      <c r="BK241">
        <v>8.3552226216809196</v>
      </c>
      <c r="BL241">
        <v>24.5294818428853</v>
      </c>
      <c r="BM241">
        <v>9.9096826443192398</v>
      </c>
      <c r="BN241">
        <v>28.858213932806201</v>
      </c>
      <c r="BO241">
        <v>11.658450169787301</v>
      </c>
      <c r="BP241">
        <v>37.034707880434702</v>
      </c>
      <c r="BQ241">
        <v>14.9616777178937</v>
      </c>
      <c r="BR241">
        <v>73</v>
      </c>
      <c r="BS241">
        <v>78</v>
      </c>
      <c r="BT241">
        <v>65</v>
      </c>
      <c r="BU241">
        <v>80</v>
      </c>
      <c r="BV241">
        <v>60</v>
      </c>
      <c r="BW241">
        <v>69</v>
      </c>
      <c r="BX241">
        <v>79</v>
      </c>
      <c r="BY241">
        <v>52</v>
      </c>
      <c r="BZ241">
        <v>68</v>
      </c>
      <c r="CA241">
        <v>77</v>
      </c>
      <c r="CB241">
        <v>54</v>
      </c>
      <c r="CC241">
        <v>49</v>
      </c>
      <c r="CD241">
        <v>67</v>
      </c>
      <c r="CE241">
        <v>6</v>
      </c>
      <c r="CF241">
        <v>31</v>
      </c>
      <c r="CG241">
        <v>99</v>
      </c>
      <c r="CH241">
        <v>30</v>
      </c>
      <c r="CI241">
        <v>72</v>
      </c>
      <c r="CJ241">
        <v>15</v>
      </c>
      <c r="CK241">
        <v>43</v>
      </c>
      <c r="CL241">
        <v>51</v>
      </c>
      <c r="CM241">
        <v>60</v>
      </c>
      <c r="CN241">
        <v>77</v>
      </c>
      <c r="CO241">
        <v>74</v>
      </c>
      <c r="CP241">
        <v>76</v>
      </c>
      <c r="CQ241">
        <v>70</v>
      </c>
      <c r="CR241">
        <v>74</v>
      </c>
      <c r="CS241">
        <v>78</v>
      </c>
      <c r="CT241">
        <v>82</v>
      </c>
      <c r="CU241">
        <v>42</v>
      </c>
      <c r="CV241">
        <v>43</v>
      </c>
      <c r="CW241">
        <v>64</v>
      </c>
      <c r="CX241">
        <v>66</v>
      </c>
      <c r="CY241">
        <v>91</v>
      </c>
      <c r="CZ241">
        <v>93</v>
      </c>
      <c r="DA241">
        <v>51</v>
      </c>
      <c r="DB241">
        <v>51</v>
      </c>
      <c r="DC241">
        <v>83</v>
      </c>
      <c r="DD241">
        <v>84</v>
      </c>
      <c r="DE241">
        <v>33</v>
      </c>
      <c r="DF241">
        <v>26</v>
      </c>
      <c r="DG241">
        <v>65</v>
      </c>
      <c r="DH241">
        <v>65</v>
      </c>
      <c r="DI241">
        <v>69</v>
      </c>
      <c r="DJ241">
        <v>72</v>
      </c>
      <c r="DK241">
        <v>74</v>
      </c>
      <c r="DL241">
        <v>76</v>
      </c>
      <c r="DM241">
        <v>85</v>
      </c>
      <c r="DN241">
        <v>88</v>
      </c>
      <c r="DO241">
        <f t="shared" si="51"/>
        <v>0</v>
      </c>
      <c r="DP241">
        <f t="shared" si="52"/>
        <v>0</v>
      </c>
      <c r="DQ241">
        <f t="shared" si="53"/>
        <v>0</v>
      </c>
      <c r="DR241">
        <f t="shared" si="54"/>
        <v>0</v>
      </c>
      <c r="DS241">
        <f t="shared" si="55"/>
        <v>0</v>
      </c>
      <c r="DT241">
        <f t="shared" si="56"/>
        <v>0</v>
      </c>
      <c r="DU241">
        <f t="shared" si="57"/>
        <v>1</v>
      </c>
      <c r="DV241">
        <f t="shared" si="58"/>
        <v>0</v>
      </c>
      <c r="DW241">
        <f t="shared" si="59"/>
        <v>0</v>
      </c>
      <c r="DX241">
        <f t="shared" si="60"/>
        <v>0</v>
      </c>
      <c r="DY241">
        <f t="shared" si="61"/>
        <v>0</v>
      </c>
      <c r="DZ241">
        <f t="shared" si="62"/>
        <v>0</v>
      </c>
      <c r="EA241">
        <f t="shared" si="63"/>
        <v>0</v>
      </c>
      <c r="EB241">
        <f t="shared" si="64"/>
        <v>0</v>
      </c>
      <c r="EC241">
        <f t="shared" si="65"/>
        <v>1</v>
      </c>
      <c r="ED241">
        <f t="shared" si="66"/>
        <v>1</v>
      </c>
      <c r="EE241" t="b">
        <v>1</v>
      </c>
      <c r="EF241" t="b">
        <f t="shared" si="67"/>
        <v>1</v>
      </c>
    </row>
    <row r="242" spans="1:136" x14ac:dyDescent="0.35">
      <c r="A242">
        <v>59970</v>
      </c>
      <c r="B242">
        <v>39093097600</v>
      </c>
      <c r="C242" t="s">
        <v>4</v>
      </c>
      <c r="D242" t="s">
        <v>237</v>
      </c>
      <c r="E242" t="s">
        <v>238</v>
      </c>
      <c r="F242">
        <v>5</v>
      </c>
      <c r="G242">
        <v>2970</v>
      </c>
      <c r="H242">
        <v>2897</v>
      </c>
      <c r="I242">
        <v>2090</v>
      </c>
      <c r="J242">
        <v>1472</v>
      </c>
      <c r="K242">
        <v>1773</v>
      </c>
      <c r="L242">
        <v>1111</v>
      </c>
      <c r="M242">
        <v>0.501099709556733</v>
      </c>
      <c r="N242">
        <v>0.28981961541273299</v>
      </c>
      <c r="O242">
        <v>1002</v>
      </c>
      <c r="P242">
        <v>0.33737373737373699</v>
      </c>
      <c r="Q242">
        <v>1926</v>
      </c>
      <c r="R242">
        <v>0.66482568173973</v>
      </c>
      <c r="S242">
        <v>177</v>
      </c>
      <c r="T242">
        <v>0.15931593159315899</v>
      </c>
      <c r="U242">
        <v>91</v>
      </c>
      <c r="V242">
        <v>6.1820652173912999E-2</v>
      </c>
      <c r="W242">
        <v>476</v>
      </c>
      <c r="X242">
        <v>0.22775119617224801</v>
      </c>
      <c r="Y242">
        <v>112</v>
      </c>
      <c r="Z242">
        <v>3.7710437710438E-2</v>
      </c>
      <c r="AA242">
        <v>506</v>
      </c>
      <c r="AB242">
        <v>0.17037037037037001</v>
      </c>
      <c r="AC242">
        <v>0.335384615384616</v>
      </c>
      <c r="AD242">
        <v>8.4471164383561597</v>
      </c>
      <c r="AE242">
        <v>59.246209999999898</v>
      </c>
      <c r="AF242">
        <v>0.32664696300000001</v>
      </c>
      <c r="AG242">
        <v>30</v>
      </c>
      <c r="AH242">
        <v>0.3</v>
      </c>
      <c r="AI242">
        <v>583332.29908022599</v>
      </c>
      <c r="AJ242">
        <v>69.399142646232306</v>
      </c>
      <c r="AK242">
        <v>1162</v>
      </c>
      <c r="AL242">
        <v>0.65538635081782204</v>
      </c>
      <c r="AM242">
        <v>1.9621416624769999E-2</v>
      </c>
      <c r="AN242">
        <v>0.13245381742857101</v>
      </c>
      <c r="AO242">
        <v>4.6627970131128098</v>
      </c>
      <c r="AP242">
        <v>7.7139326037262403</v>
      </c>
      <c r="AQ242">
        <v>0.101106808172593</v>
      </c>
      <c r="AR242">
        <v>28.061583735176999</v>
      </c>
      <c r="AS242">
        <v>16.229898463112999</v>
      </c>
      <c r="AT242">
        <v>16.5362904153721</v>
      </c>
      <c r="AU242">
        <v>9.5640473086201805</v>
      </c>
      <c r="AV242">
        <v>36.580278829999898</v>
      </c>
      <c r="AW242">
        <v>21.1568319</v>
      </c>
      <c r="AX242">
        <v>26.057184920000001</v>
      </c>
      <c r="AY242">
        <v>15.07061998</v>
      </c>
      <c r="AZ242">
        <v>15.5340910099999</v>
      </c>
      <c r="BA242">
        <v>8.9844080650000002</v>
      </c>
      <c r="BB242">
        <v>49.6088712461165</v>
      </c>
      <c r="BC242">
        <v>28.692141925860501</v>
      </c>
      <c r="BD242">
        <v>22.048387220496199</v>
      </c>
      <c r="BE242">
        <v>12.7520630781602</v>
      </c>
      <c r="BF242">
        <v>43.5956747314357</v>
      </c>
      <c r="BG242">
        <v>25.2143065409077</v>
      </c>
      <c r="BH242">
        <v>9.0197947720211893</v>
      </c>
      <c r="BI242">
        <v>5.2167530774291899</v>
      </c>
      <c r="BJ242">
        <v>20.043988382269301</v>
      </c>
      <c r="BK242">
        <v>11.5927846165093</v>
      </c>
      <c r="BL242">
        <v>44.096774440992498</v>
      </c>
      <c r="BM242">
        <v>25.504126156320499</v>
      </c>
      <c r="BN242">
        <v>43.094575021879002</v>
      </c>
      <c r="BO242">
        <v>24.924486925495</v>
      </c>
      <c r="BP242">
        <v>40.5890764740953</v>
      </c>
      <c r="BQ242">
        <v>23.475388848431301</v>
      </c>
      <c r="BR242">
        <v>75</v>
      </c>
      <c r="BS242">
        <v>95</v>
      </c>
      <c r="BT242">
        <v>51</v>
      </c>
      <c r="BU242">
        <v>95</v>
      </c>
      <c r="BV242">
        <v>95</v>
      </c>
      <c r="BW242">
        <v>78</v>
      </c>
      <c r="BX242">
        <v>87</v>
      </c>
      <c r="BY242">
        <v>26</v>
      </c>
      <c r="BZ242">
        <v>57</v>
      </c>
      <c r="CA242">
        <v>99</v>
      </c>
      <c r="CB242">
        <v>56</v>
      </c>
      <c r="CC242">
        <v>33</v>
      </c>
      <c r="CD242">
        <v>73</v>
      </c>
      <c r="CE242">
        <v>52</v>
      </c>
      <c r="CF242">
        <v>31</v>
      </c>
      <c r="CG242">
        <v>99</v>
      </c>
      <c r="CH242">
        <v>44</v>
      </c>
      <c r="CI242">
        <v>87</v>
      </c>
      <c r="CJ242">
        <v>18</v>
      </c>
      <c r="CK242">
        <v>40</v>
      </c>
      <c r="CL242">
        <v>88</v>
      </c>
      <c r="CM242">
        <v>86</v>
      </c>
      <c r="CN242">
        <v>81</v>
      </c>
      <c r="CO242">
        <v>76</v>
      </c>
      <c r="CP242">
        <v>90</v>
      </c>
      <c r="CQ242">
        <v>59</v>
      </c>
      <c r="CR242">
        <v>74</v>
      </c>
      <c r="CS242">
        <v>81</v>
      </c>
      <c r="CT242">
        <v>95</v>
      </c>
      <c r="CU242">
        <v>81</v>
      </c>
      <c r="CV242">
        <v>94</v>
      </c>
      <c r="CW242">
        <v>66</v>
      </c>
      <c r="CX242">
        <v>78</v>
      </c>
      <c r="CY242">
        <v>92</v>
      </c>
      <c r="CZ242">
        <v>98</v>
      </c>
      <c r="DA242">
        <v>64</v>
      </c>
      <c r="DB242">
        <v>81</v>
      </c>
      <c r="DC242">
        <v>88</v>
      </c>
      <c r="DD242">
        <v>97</v>
      </c>
      <c r="DE242">
        <v>40</v>
      </c>
      <c r="DF242">
        <v>49</v>
      </c>
      <c r="DG242">
        <v>64</v>
      </c>
      <c r="DH242">
        <v>77</v>
      </c>
      <c r="DI242">
        <v>86</v>
      </c>
      <c r="DJ242">
        <v>97</v>
      </c>
      <c r="DK242">
        <v>86</v>
      </c>
      <c r="DL242">
        <v>97</v>
      </c>
      <c r="DM242">
        <v>87</v>
      </c>
      <c r="DN242">
        <v>97</v>
      </c>
      <c r="DO242">
        <f t="shared" si="51"/>
        <v>1</v>
      </c>
      <c r="DP242">
        <f t="shared" si="52"/>
        <v>0</v>
      </c>
      <c r="DQ242">
        <f t="shared" si="53"/>
        <v>0</v>
      </c>
      <c r="DR242">
        <f t="shared" si="54"/>
        <v>1</v>
      </c>
      <c r="DS242">
        <f t="shared" si="55"/>
        <v>1</v>
      </c>
      <c r="DT242">
        <f t="shared" si="56"/>
        <v>0</v>
      </c>
      <c r="DU242">
        <f t="shared" si="57"/>
        <v>1</v>
      </c>
      <c r="DV242">
        <f t="shared" si="58"/>
        <v>0</v>
      </c>
      <c r="DW242">
        <f t="shared" si="59"/>
        <v>1</v>
      </c>
      <c r="DX242">
        <f t="shared" si="60"/>
        <v>0</v>
      </c>
      <c r="DY242">
        <f t="shared" si="61"/>
        <v>0</v>
      </c>
      <c r="DZ242">
        <f t="shared" si="62"/>
        <v>1</v>
      </c>
      <c r="EA242">
        <f t="shared" si="63"/>
        <v>1</v>
      </c>
      <c r="EB242">
        <f t="shared" si="64"/>
        <v>1</v>
      </c>
      <c r="EC242">
        <f t="shared" si="65"/>
        <v>8</v>
      </c>
      <c r="ED242">
        <f t="shared" si="66"/>
        <v>1</v>
      </c>
      <c r="EE242" t="b">
        <v>0</v>
      </c>
      <c r="EF242" t="b">
        <f t="shared" si="67"/>
        <v>1</v>
      </c>
    </row>
    <row r="243" spans="1:136" x14ac:dyDescent="0.35">
      <c r="A243">
        <v>59899</v>
      </c>
      <c r="B243">
        <v>39093021100</v>
      </c>
      <c r="C243" t="s">
        <v>4</v>
      </c>
      <c r="D243" t="s">
        <v>237</v>
      </c>
      <c r="E243" t="s">
        <v>238</v>
      </c>
      <c r="F243">
        <v>5</v>
      </c>
      <c r="G243">
        <v>3495</v>
      </c>
      <c r="H243">
        <v>3495</v>
      </c>
      <c r="I243">
        <v>2602</v>
      </c>
      <c r="J243">
        <v>1564</v>
      </c>
      <c r="K243">
        <v>1750</v>
      </c>
      <c r="L243">
        <v>2151</v>
      </c>
      <c r="M243">
        <v>0.14878397711015701</v>
      </c>
      <c r="N243">
        <v>0.104686049894816</v>
      </c>
      <c r="O243">
        <v>398</v>
      </c>
      <c r="P243">
        <v>0.113876967095851</v>
      </c>
      <c r="Q243">
        <v>642</v>
      </c>
      <c r="R243">
        <v>0.183690987124463</v>
      </c>
      <c r="S243">
        <v>125</v>
      </c>
      <c r="T243">
        <v>5.811250581125E-2</v>
      </c>
      <c r="U243">
        <v>0</v>
      </c>
      <c r="V243">
        <v>0</v>
      </c>
      <c r="W243">
        <v>135</v>
      </c>
      <c r="X243">
        <v>5.1883166794772999E-2</v>
      </c>
      <c r="Y243">
        <v>62</v>
      </c>
      <c r="Z243">
        <v>1.7739628040057E-2</v>
      </c>
      <c r="AA243">
        <v>549</v>
      </c>
      <c r="AB243">
        <v>0.15708154506437699</v>
      </c>
      <c r="AC243">
        <v>0.22974358974359099</v>
      </c>
      <c r="AD243">
        <v>8.3634117808219202</v>
      </c>
      <c r="AE243">
        <v>64.030100000000004</v>
      </c>
      <c r="AF243">
        <v>0.28679594400000002</v>
      </c>
      <c r="AG243">
        <v>20</v>
      </c>
      <c r="AH243">
        <v>0.2</v>
      </c>
      <c r="AI243">
        <v>27691.218130056099</v>
      </c>
      <c r="AJ243">
        <v>42.551260667705002</v>
      </c>
      <c r="AK243">
        <v>643</v>
      </c>
      <c r="AL243">
        <v>0.36742857142857099</v>
      </c>
      <c r="AM243">
        <v>1.6939075909884999E-2</v>
      </c>
      <c r="AN243">
        <v>0.83280825924758295</v>
      </c>
      <c r="AO243">
        <v>0.67048340478734003</v>
      </c>
      <c r="AP243">
        <v>1.6189753121278401</v>
      </c>
      <c r="AQ243">
        <v>0.47514036373277202</v>
      </c>
      <c r="AR243">
        <v>8.0343347639484701</v>
      </c>
      <c r="AS243">
        <v>5.6530466943200599</v>
      </c>
      <c r="AT243">
        <v>10.414878397710901</v>
      </c>
      <c r="AU243">
        <v>7.3280234926371204</v>
      </c>
      <c r="AV243">
        <v>9.8197424820000005</v>
      </c>
      <c r="AW243">
        <v>6.9092792999999997</v>
      </c>
      <c r="AX243">
        <v>0.89270386199999996</v>
      </c>
      <c r="AY243">
        <v>0.62811629999999996</v>
      </c>
      <c r="AZ243">
        <v>0.59513590800000005</v>
      </c>
      <c r="BA243">
        <v>0.41874420000000001</v>
      </c>
      <c r="BB243">
        <v>14.4320457796852</v>
      </c>
      <c r="BC243">
        <v>10.154546839797099</v>
      </c>
      <c r="BD243">
        <v>4.9098712446351804</v>
      </c>
      <c r="BE243">
        <v>3.45463964652892</v>
      </c>
      <c r="BF243">
        <v>9.8197424892703609</v>
      </c>
      <c r="BG243">
        <v>6.9092792930578497</v>
      </c>
      <c r="BH243">
        <v>2.0829756795421899</v>
      </c>
      <c r="BI243">
        <v>1.46560469852742</v>
      </c>
      <c r="BJ243">
        <v>12.646638054363301</v>
      </c>
      <c r="BK243">
        <v>8.8983142410593601</v>
      </c>
      <c r="BL243">
        <v>8.0343347639484701</v>
      </c>
      <c r="BM243">
        <v>5.6530466943200599</v>
      </c>
      <c r="BN243">
        <v>7.8855507868383201</v>
      </c>
      <c r="BO243">
        <v>5.54836064442524</v>
      </c>
      <c r="BP243">
        <v>13.0929899856938</v>
      </c>
      <c r="BQ243">
        <v>9.2123723907438002</v>
      </c>
      <c r="BR243">
        <v>15</v>
      </c>
      <c r="BS243">
        <v>34</v>
      </c>
      <c r="BT243">
        <v>20</v>
      </c>
      <c r="BU243">
        <v>29</v>
      </c>
      <c r="BV243">
        <v>61</v>
      </c>
      <c r="BW243">
        <v>0</v>
      </c>
      <c r="BX243">
        <v>30</v>
      </c>
      <c r="BY243">
        <v>7</v>
      </c>
      <c r="BZ243">
        <v>49</v>
      </c>
      <c r="CA243">
        <v>81</v>
      </c>
      <c r="CB243">
        <v>54</v>
      </c>
      <c r="CC243">
        <v>70</v>
      </c>
      <c r="CD243">
        <v>66</v>
      </c>
      <c r="CE243">
        <v>6</v>
      </c>
      <c r="CF243">
        <v>4</v>
      </c>
      <c r="CG243">
        <v>97</v>
      </c>
      <c r="CH243">
        <v>33</v>
      </c>
      <c r="CI243">
        <v>66</v>
      </c>
      <c r="CJ243">
        <v>14</v>
      </c>
      <c r="CK243">
        <v>85</v>
      </c>
      <c r="CL243">
        <v>54</v>
      </c>
      <c r="CM243">
        <v>53</v>
      </c>
      <c r="CN243">
        <v>88</v>
      </c>
      <c r="CO243">
        <v>34</v>
      </c>
      <c r="CP243">
        <v>49</v>
      </c>
      <c r="CQ243">
        <v>44</v>
      </c>
      <c r="CR243">
        <v>62</v>
      </c>
      <c r="CS243">
        <v>43</v>
      </c>
      <c r="CT243">
        <v>60</v>
      </c>
      <c r="CU243">
        <v>15</v>
      </c>
      <c r="CV243">
        <v>23</v>
      </c>
      <c r="CW243">
        <v>11</v>
      </c>
      <c r="CX243">
        <v>14</v>
      </c>
      <c r="CY243">
        <v>54</v>
      </c>
      <c r="CZ243">
        <v>75</v>
      </c>
      <c r="DA243">
        <v>25</v>
      </c>
      <c r="DB243">
        <v>33</v>
      </c>
      <c r="DC243">
        <v>41</v>
      </c>
      <c r="DD243">
        <v>55</v>
      </c>
      <c r="DE243">
        <v>9</v>
      </c>
      <c r="DF243">
        <v>12</v>
      </c>
      <c r="DG243">
        <v>49</v>
      </c>
      <c r="DH243">
        <v>67</v>
      </c>
      <c r="DI243">
        <v>36</v>
      </c>
      <c r="DJ243">
        <v>51</v>
      </c>
      <c r="DK243">
        <v>37</v>
      </c>
      <c r="DL243">
        <v>50</v>
      </c>
      <c r="DM243">
        <v>51</v>
      </c>
      <c r="DN243">
        <v>70</v>
      </c>
      <c r="DO243">
        <f t="shared" si="51"/>
        <v>0</v>
      </c>
      <c r="DP243">
        <f t="shared" si="52"/>
        <v>0</v>
      </c>
      <c r="DQ243">
        <f t="shared" si="53"/>
        <v>0</v>
      </c>
      <c r="DR243">
        <f t="shared" si="54"/>
        <v>0</v>
      </c>
      <c r="DS243">
        <f t="shared" si="55"/>
        <v>0</v>
      </c>
      <c r="DT243">
        <f t="shared" si="56"/>
        <v>0</v>
      </c>
      <c r="DU243">
        <f t="shared" si="57"/>
        <v>0</v>
      </c>
      <c r="DV243">
        <f t="shared" si="58"/>
        <v>0</v>
      </c>
      <c r="DW243">
        <f t="shared" si="59"/>
        <v>0</v>
      </c>
      <c r="DX243">
        <f t="shared" si="60"/>
        <v>0</v>
      </c>
      <c r="DY243">
        <f t="shared" si="61"/>
        <v>0</v>
      </c>
      <c r="DZ243">
        <f t="shared" si="62"/>
        <v>0</v>
      </c>
      <c r="EA243">
        <f t="shared" si="63"/>
        <v>0</v>
      </c>
      <c r="EB243">
        <f t="shared" si="64"/>
        <v>0</v>
      </c>
      <c r="EC243">
        <f t="shared" si="65"/>
        <v>0</v>
      </c>
      <c r="ED243">
        <f t="shared" si="66"/>
        <v>0</v>
      </c>
      <c r="EE243" t="b">
        <v>1</v>
      </c>
      <c r="EF243" t="b">
        <f t="shared" si="67"/>
        <v>1</v>
      </c>
    </row>
    <row r="244" spans="1:136" x14ac:dyDescent="0.35">
      <c r="A244">
        <v>59900</v>
      </c>
      <c r="B244">
        <v>39093021200</v>
      </c>
      <c r="C244" t="s">
        <v>4</v>
      </c>
      <c r="D244" t="s">
        <v>237</v>
      </c>
      <c r="E244" t="s">
        <v>238</v>
      </c>
      <c r="F244">
        <v>5</v>
      </c>
      <c r="G244">
        <v>5490</v>
      </c>
      <c r="H244">
        <v>5445</v>
      </c>
      <c r="I244">
        <v>4193</v>
      </c>
      <c r="J244">
        <v>2475</v>
      </c>
      <c r="K244">
        <v>2681</v>
      </c>
      <c r="L244">
        <v>3081</v>
      </c>
      <c r="M244">
        <v>0.17256920923090799</v>
      </c>
      <c r="N244">
        <v>0.113130811424485</v>
      </c>
      <c r="O244">
        <v>576</v>
      </c>
      <c r="P244">
        <v>0.104918032786885</v>
      </c>
      <c r="Q244">
        <v>1308</v>
      </c>
      <c r="R244">
        <v>0.24022038567493101</v>
      </c>
      <c r="S244">
        <v>72</v>
      </c>
      <c r="T244">
        <v>2.3369036027263999E-2</v>
      </c>
      <c r="U244">
        <v>9</v>
      </c>
      <c r="V244">
        <v>3.6363636363639998E-3</v>
      </c>
      <c r="W244">
        <v>331</v>
      </c>
      <c r="X244">
        <v>7.8941092296685E-2</v>
      </c>
      <c r="Y244">
        <v>161</v>
      </c>
      <c r="Z244">
        <v>2.9326047358834002E-2</v>
      </c>
      <c r="AA244">
        <v>1187</v>
      </c>
      <c r="AB244">
        <v>0.216211293260473</v>
      </c>
      <c r="AC244">
        <v>0.21948717948718099</v>
      </c>
      <c r="AD244">
        <v>8.2901873972602704</v>
      </c>
      <c r="AE244">
        <v>63.451279999999898</v>
      </c>
      <c r="AF244">
        <v>0.305810941</v>
      </c>
      <c r="AG244">
        <v>20</v>
      </c>
      <c r="AH244">
        <v>0.2</v>
      </c>
      <c r="AI244">
        <v>32598.950924434699</v>
      </c>
      <c r="AJ244">
        <v>26.8029594225913</v>
      </c>
      <c r="AK244">
        <v>804</v>
      </c>
      <c r="AL244">
        <v>0.29988810145468098</v>
      </c>
      <c r="AM244">
        <v>1.6667936131825999E-2</v>
      </c>
      <c r="AN244">
        <v>0.25997926685739098</v>
      </c>
      <c r="AO244">
        <v>0.35772572782330397</v>
      </c>
      <c r="AP244">
        <v>0.64122629989843505</v>
      </c>
      <c r="AQ244">
        <v>0.18198219521008699</v>
      </c>
      <c r="AR244">
        <v>8.9735988800072093</v>
      </c>
      <c r="AS244">
        <v>5.8828021940732196</v>
      </c>
      <c r="AT244">
        <v>11.3895678092399</v>
      </c>
      <c r="AU244">
        <v>7.4666335540160098</v>
      </c>
      <c r="AV244">
        <v>11.9072754199999</v>
      </c>
      <c r="AW244">
        <v>7.8060259590000003</v>
      </c>
      <c r="AX244">
        <v>1.0354152539999999</v>
      </c>
      <c r="AY244">
        <v>0.67878486599999999</v>
      </c>
      <c r="AZ244">
        <v>0.690276836</v>
      </c>
      <c r="BA244">
        <v>0.45252324399999999</v>
      </c>
      <c r="BB244">
        <v>16.739213295397999</v>
      </c>
      <c r="BC244">
        <v>10.973688708175001</v>
      </c>
      <c r="BD244">
        <v>4.3142302307726998</v>
      </c>
      <c r="BE244">
        <v>2.82827028561212</v>
      </c>
      <c r="BF244">
        <v>10.3541525538544</v>
      </c>
      <c r="BG244">
        <v>6.7878486854690996</v>
      </c>
      <c r="BH244">
        <v>2.4159689292327098</v>
      </c>
      <c r="BI244">
        <v>1.58383135994279</v>
      </c>
      <c r="BJ244">
        <v>10.8718601815472</v>
      </c>
      <c r="BK244">
        <v>7.1272411197425498</v>
      </c>
      <c r="BL244">
        <v>7.7656144153908597</v>
      </c>
      <c r="BM244">
        <v>5.09088651410182</v>
      </c>
      <c r="BN244">
        <v>6.2124915323126801</v>
      </c>
      <c r="BO244">
        <v>4.0727092112814596</v>
      </c>
      <c r="BP244">
        <v>14.4958135753962</v>
      </c>
      <c r="BQ244">
        <v>9.5029881596567396</v>
      </c>
      <c r="BR244">
        <v>21</v>
      </c>
      <c r="BS244">
        <v>39</v>
      </c>
      <c r="BT244">
        <v>19</v>
      </c>
      <c r="BU244">
        <v>41</v>
      </c>
      <c r="BV244">
        <v>20</v>
      </c>
      <c r="BW244">
        <v>35</v>
      </c>
      <c r="BX244">
        <v>45</v>
      </c>
      <c r="BY244">
        <v>16</v>
      </c>
      <c r="BZ244">
        <v>78</v>
      </c>
      <c r="CA244">
        <v>73</v>
      </c>
      <c r="CB244">
        <v>52</v>
      </c>
      <c r="CC244">
        <v>66</v>
      </c>
      <c r="CD244">
        <v>69</v>
      </c>
      <c r="CE244">
        <v>6</v>
      </c>
      <c r="CF244">
        <v>4</v>
      </c>
      <c r="CG244">
        <v>97</v>
      </c>
      <c r="CH244">
        <v>25</v>
      </c>
      <c r="CI244">
        <v>60</v>
      </c>
      <c r="CJ244">
        <v>14</v>
      </c>
      <c r="CK244">
        <v>63</v>
      </c>
      <c r="CL244">
        <v>45</v>
      </c>
      <c r="CM244">
        <v>36</v>
      </c>
      <c r="CN244">
        <v>84</v>
      </c>
      <c r="CO244">
        <v>38</v>
      </c>
      <c r="CP244">
        <v>50</v>
      </c>
      <c r="CQ244">
        <v>46</v>
      </c>
      <c r="CR244">
        <v>63</v>
      </c>
      <c r="CS244">
        <v>48</v>
      </c>
      <c r="CT244">
        <v>65</v>
      </c>
      <c r="CU244">
        <v>19</v>
      </c>
      <c r="CV244">
        <v>26</v>
      </c>
      <c r="CW244">
        <v>13</v>
      </c>
      <c r="CX244">
        <v>16</v>
      </c>
      <c r="CY244">
        <v>60</v>
      </c>
      <c r="CZ244">
        <v>78</v>
      </c>
      <c r="DA244">
        <v>22</v>
      </c>
      <c r="DB244">
        <v>28</v>
      </c>
      <c r="DC244">
        <v>43</v>
      </c>
      <c r="DD244">
        <v>54</v>
      </c>
      <c r="DE244">
        <v>10</v>
      </c>
      <c r="DF244">
        <v>13</v>
      </c>
      <c r="DG244">
        <v>44</v>
      </c>
      <c r="DH244">
        <v>59</v>
      </c>
      <c r="DI244">
        <v>35</v>
      </c>
      <c r="DJ244">
        <v>47</v>
      </c>
      <c r="DK244">
        <v>32</v>
      </c>
      <c r="DL244">
        <v>39</v>
      </c>
      <c r="DM244">
        <v>54</v>
      </c>
      <c r="DN244">
        <v>72</v>
      </c>
      <c r="DO244">
        <f t="shared" si="51"/>
        <v>0</v>
      </c>
      <c r="DP244">
        <f t="shared" si="52"/>
        <v>0</v>
      </c>
      <c r="DQ244">
        <f t="shared" si="53"/>
        <v>0</v>
      </c>
      <c r="DR244">
        <f t="shared" si="54"/>
        <v>0</v>
      </c>
      <c r="DS244">
        <f t="shared" si="55"/>
        <v>0</v>
      </c>
      <c r="DT244">
        <f t="shared" si="56"/>
        <v>0</v>
      </c>
      <c r="DU244">
        <f t="shared" si="57"/>
        <v>0</v>
      </c>
      <c r="DV244">
        <f t="shared" si="58"/>
        <v>0</v>
      </c>
      <c r="DW244">
        <f t="shared" si="59"/>
        <v>0</v>
      </c>
      <c r="DX244">
        <f t="shared" si="60"/>
        <v>0</v>
      </c>
      <c r="DY244">
        <f t="shared" si="61"/>
        <v>0</v>
      </c>
      <c r="DZ244">
        <f t="shared" si="62"/>
        <v>0</v>
      </c>
      <c r="EA244">
        <f t="shared" si="63"/>
        <v>0</v>
      </c>
      <c r="EB244">
        <f t="shared" si="64"/>
        <v>0</v>
      </c>
      <c r="EC244">
        <f t="shared" si="65"/>
        <v>0</v>
      </c>
      <c r="ED244">
        <f t="shared" si="66"/>
        <v>0</v>
      </c>
      <c r="EE244" t="b">
        <v>1</v>
      </c>
      <c r="EF244" t="b">
        <f t="shared" si="67"/>
        <v>1</v>
      </c>
    </row>
    <row r="245" spans="1:136" x14ac:dyDescent="0.35">
      <c r="A245">
        <v>59904</v>
      </c>
      <c r="B245">
        <v>39093022500</v>
      </c>
      <c r="C245" t="s">
        <v>4</v>
      </c>
      <c r="D245" t="s">
        <v>237</v>
      </c>
      <c r="E245" t="s">
        <v>238</v>
      </c>
      <c r="F245">
        <v>5</v>
      </c>
      <c r="G245">
        <v>1849</v>
      </c>
      <c r="H245">
        <v>1849</v>
      </c>
      <c r="I245">
        <v>1275</v>
      </c>
      <c r="J245">
        <v>742</v>
      </c>
      <c r="K245">
        <v>780</v>
      </c>
      <c r="L245">
        <v>724</v>
      </c>
      <c r="M245">
        <v>0.297728501892915</v>
      </c>
      <c r="N245">
        <v>0.13528848127273499</v>
      </c>
      <c r="O245">
        <v>420</v>
      </c>
      <c r="P245">
        <v>0.227149810708491</v>
      </c>
      <c r="Q245">
        <v>681</v>
      </c>
      <c r="R245">
        <v>0.368307193077339</v>
      </c>
      <c r="S245">
        <v>25</v>
      </c>
      <c r="T245">
        <v>3.4530386740331001E-2</v>
      </c>
      <c r="U245">
        <v>0</v>
      </c>
      <c r="V245">
        <v>0</v>
      </c>
      <c r="W245">
        <v>69</v>
      </c>
      <c r="X245">
        <v>5.4117647058823E-2</v>
      </c>
      <c r="Y245">
        <v>163</v>
      </c>
      <c r="Z245">
        <v>8.8155759870199996E-2</v>
      </c>
      <c r="AA245">
        <v>412</v>
      </c>
      <c r="AB245">
        <v>0.22282314764737601</v>
      </c>
      <c r="AC245">
        <v>0.21948717948718099</v>
      </c>
      <c r="AD245">
        <v>8.2278772602739707</v>
      </c>
      <c r="AE245">
        <v>62.1284899999999</v>
      </c>
      <c r="AF245">
        <v>0.20706570399999999</v>
      </c>
      <c r="AG245">
        <v>20</v>
      </c>
      <c r="AH245">
        <v>0.2</v>
      </c>
      <c r="AI245">
        <v>15893.485711065499</v>
      </c>
      <c r="AJ245">
        <v>81.361989206956494</v>
      </c>
      <c r="AK245">
        <v>611</v>
      </c>
      <c r="AL245">
        <v>0.78333333333333299</v>
      </c>
      <c r="AM245">
        <v>1.5812184799754998E-2</v>
      </c>
      <c r="AN245">
        <v>1.3233486484935699</v>
      </c>
      <c r="AO245">
        <v>0.15459846381200201</v>
      </c>
      <c r="AP245">
        <v>0.33142239652663802</v>
      </c>
      <c r="AQ245">
        <v>4.6000166396815999E-2</v>
      </c>
      <c r="AR245">
        <v>14.8864250946457</v>
      </c>
      <c r="AS245">
        <v>6.7644240636367403</v>
      </c>
      <c r="AT245">
        <v>16.970524607896099</v>
      </c>
      <c r="AU245">
        <v>7.7114434325458898</v>
      </c>
      <c r="AV245">
        <v>13.99323959</v>
      </c>
      <c r="AW245">
        <v>6.358558607</v>
      </c>
      <c r="AX245">
        <v>1.786371012</v>
      </c>
      <c r="AY245">
        <v>0.81173088599999998</v>
      </c>
      <c r="AZ245">
        <v>1.190914008</v>
      </c>
      <c r="BA245">
        <v>0.54115392399999995</v>
      </c>
      <c r="BB245">
        <v>28.284207679826899</v>
      </c>
      <c r="BC245">
        <v>12.8524057209098</v>
      </c>
      <c r="BD245">
        <v>14.2909680908599</v>
      </c>
      <c r="BE245">
        <v>6.4938471010912799</v>
      </c>
      <c r="BF245">
        <v>27.986479177934001</v>
      </c>
      <c r="BG245">
        <v>12.717117239637</v>
      </c>
      <c r="BH245">
        <v>3.57274202271498</v>
      </c>
      <c r="BI245">
        <v>1.62346177527282</v>
      </c>
      <c r="BJ245">
        <v>27.391022174148102</v>
      </c>
      <c r="BK245">
        <v>12.4465402770916</v>
      </c>
      <c r="BL245">
        <v>8.6341265548945305</v>
      </c>
      <c r="BM245">
        <v>3.92336595690931</v>
      </c>
      <c r="BN245">
        <v>8.33639805300162</v>
      </c>
      <c r="BO245">
        <v>3.7880774756365798</v>
      </c>
      <c r="BP245">
        <v>22.627366143861501</v>
      </c>
      <c r="BQ245">
        <v>10.2819245767278</v>
      </c>
      <c r="BR245">
        <v>49</v>
      </c>
      <c r="BS245">
        <v>53</v>
      </c>
      <c r="BT245">
        <v>38</v>
      </c>
      <c r="BU245">
        <v>66</v>
      </c>
      <c r="BV245">
        <v>34</v>
      </c>
      <c r="BW245">
        <v>0</v>
      </c>
      <c r="BX245">
        <v>31</v>
      </c>
      <c r="BY245">
        <v>86</v>
      </c>
      <c r="BZ245">
        <v>80</v>
      </c>
      <c r="CA245">
        <v>73</v>
      </c>
      <c r="CB245">
        <v>50</v>
      </c>
      <c r="CC245">
        <v>57</v>
      </c>
      <c r="CD245">
        <v>47</v>
      </c>
      <c r="CE245">
        <v>6</v>
      </c>
      <c r="CF245">
        <v>4</v>
      </c>
      <c r="CG245">
        <v>95</v>
      </c>
      <c r="CH245">
        <v>48</v>
      </c>
      <c r="CI245">
        <v>94</v>
      </c>
      <c r="CJ245">
        <v>12</v>
      </c>
      <c r="CK245">
        <v>92</v>
      </c>
      <c r="CL245">
        <v>29</v>
      </c>
      <c r="CM245">
        <v>28</v>
      </c>
      <c r="CN245">
        <v>76</v>
      </c>
      <c r="CO245">
        <v>55</v>
      </c>
      <c r="CP245">
        <v>57</v>
      </c>
      <c r="CQ245">
        <v>60</v>
      </c>
      <c r="CR245">
        <v>65</v>
      </c>
      <c r="CS245">
        <v>53</v>
      </c>
      <c r="CT245">
        <v>57</v>
      </c>
      <c r="CU245">
        <v>33</v>
      </c>
      <c r="CV245">
        <v>32</v>
      </c>
      <c r="CW245">
        <v>22</v>
      </c>
      <c r="CX245">
        <v>20</v>
      </c>
      <c r="CY245">
        <v>78</v>
      </c>
      <c r="CZ245">
        <v>83</v>
      </c>
      <c r="DA245">
        <v>51</v>
      </c>
      <c r="DB245">
        <v>55</v>
      </c>
      <c r="DC245">
        <v>77</v>
      </c>
      <c r="DD245">
        <v>81</v>
      </c>
      <c r="DE245">
        <v>16</v>
      </c>
      <c r="DF245">
        <v>14</v>
      </c>
      <c r="DG245">
        <v>74</v>
      </c>
      <c r="DH245">
        <v>80</v>
      </c>
      <c r="DI245">
        <v>38</v>
      </c>
      <c r="DJ245">
        <v>38</v>
      </c>
      <c r="DK245">
        <v>39</v>
      </c>
      <c r="DL245">
        <v>37</v>
      </c>
      <c r="DM245">
        <v>70</v>
      </c>
      <c r="DN245">
        <v>75</v>
      </c>
      <c r="DO245">
        <f t="shared" si="51"/>
        <v>0</v>
      </c>
      <c r="DP245">
        <f t="shared" si="52"/>
        <v>0</v>
      </c>
      <c r="DQ245">
        <f t="shared" si="53"/>
        <v>0</v>
      </c>
      <c r="DR245">
        <f t="shared" si="54"/>
        <v>0</v>
      </c>
      <c r="DS245">
        <f t="shared" si="55"/>
        <v>0</v>
      </c>
      <c r="DT245">
        <f t="shared" si="56"/>
        <v>0</v>
      </c>
      <c r="DU245">
        <f t="shared" si="57"/>
        <v>0</v>
      </c>
      <c r="DV245">
        <f t="shared" si="58"/>
        <v>0</v>
      </c>
      <c r="DW245">
        <f t="shared" si="59"/>
        <v>0</v>
      </c>
      <c r="DX245">
        <f t="shared" si="60"/>
        <v>0</v>
      </c>
      <c r="DY245">
        <f t="shared" si="61"/>
        <v>0</v>
      </c>
      <c r="DZ245">
        <f t="shared" si="62"/>
        <v>0</v>
      </c>
      <c r="EA245">
        <f t="shared" si="63"/>
        <v>0</v>
      </c>
      <c r="EB245">
        <f t="shared" si="64"/>
        <v>0</v>
      </c>
      <c r="EC245">
        <f t="shared" si="65"/>
        <v>0</v>
      </c>
      <c r="ED245">
        <f t="shared" si="66"/>
        <v>0</v>
      </c>
      <c r="EE245" t="b">
        <v>1</v>
      </c>
      <c r="EF245" t="b">
        <f t="shared" si="67"/>
        <v>1</v>
      </c>
    </row>
    <row r="246" spans="1:136" x14ac:dyDescent="0.35">
      <c r="A246">
        <v>59911</v>
      </c>
      <c r="B246">
        <v>39093023400</v>
      </c>
      <c r="C246" t="s">
        <v>4</v>
      </c>
      <c r="D246" t="s">
        <v>237</v>
      </c>
      <c r="E246" t="s">
        <v>238</v>
      </c>
      <c r="F246">
        <v>5</v>
      </c>
      <c r="G246">
        <v>1870</v>
      </c>
      <c r="H246">
        <v>1870</v>
      </c>
      <c r="I246">
        <v>1519</v>
      </c>
      <c r="J246">
        <v>997</v>
      </c>
      <c r="K246">
        <v>1033</v>
      </c>
      <c r="L246">
        <v>787</v>
      </c>
      <c r="M246">
        <v>0.330213903743315</v>
      </c>
      <c r="N246">
        <v>0.118435513614428</v>
      </c>
      <c r="O246">
        <v>733</v>
      </c>
      <c r="P246">
        <v>0.391978609625668</v>
      </c>
      <c r="Q246">
        <v>502</v>
      </c>
      <c r="R246">
        <v>0.268449197860962</v>
      </c>
      <c r="S246">
        <v>11</v>
      </c>
      <c r="T246">
        <v>1.3977128335451E-2</v>
      </c>
      <c r="U246">
        <v>9</v>
      </c>
      <c r="V246">
        <v>9.027081243731E-3</v>
      </c>
      <c r="W246">
        <v>153</v>
      </c>
      <c r="X246">
        <v>0.10072416063199401</v>
      </c>
      <c r="Y246">
        <v>96</v>
      </c>
      <c r="Z246">
        <v>5.1336898395722003E-2</v>
      </c>
      <c r="AA246">
        <v>640</v>
      </c>
      <c r="AB246">
        <v>0.34224598930481198</v>
      </c>
      <c r="AC246">
        <v>0.2</v>
      </c>
      <c r="AD246">
        <v>8.2514073972602695</v>
      </c>
      <c r="AE246">
        <v>61.245629999999899</v>
      </c>
      <c r="AF246">
        <v>0.26583680300000001</v>
      </c>
      <c r="AG246">
        <v>20</v>
      </c>
      <c r="AH246">
        <v>0.2</v>
      </c>
      <c r="AI246">
        <v>16018.8521558718</v>
      </c>
      <c r="AJ246">
        <v>56.754779353505299</v>
      </c>
      <c r="AK246">
        <v>320</v>
      </c>
      <c r="AL246">
        <v>0.30977734753146102</v>
      </c>
      <c r="AM246">
        <v>1.6254270839858E-2</v>
      </c>
      <c r="AN246">
        <v>0.66741323103024897</v>
      </c>
      <c r="AO246">
        <v>0.160125936546263</v>
      </c>
      <c r="AP246">
        <v>5.1994865477081804</v>
      </c>
      <c r="AQ246">
        <v>1.0642091274021E-2</v>
      </c>
      <c r="AR246">
        <v>16.840909090909001</v>
      </c>
      <c r="AS246">
        <v>6.0402111943358197</v>
      </c>
      <c r="AT246">
        <v>16.510695187165702</v>
      </c>
      <c r="AU246">
        <v>5.9217756807214004</v>
      </c>
      <c r="AV246">
        <v>20.143048140000001</v>
      </c>
      <c r="AW246">
        <v>7.2245663540000002</v>
      </c>
      <c r="AX246">
        <v>1.9812834239999999</v>
      </c>
      <c r="AY246">
        <v>0.71061308400000001</v>
      </c>
      <c r="AZ246">
        <v>1.320855616</v>
      </c>
      <c r="BA246">
        <v>0.47374205600000002</v>
      </c>
      <c r="BB246">
        <v>31.370320855614899</v>
      </c>
      <c r="BC246">
        <v>11.2513737933706</v>
      </c>
      <c r="BD246">
        <v>12.878342245989201</v>
      </c>
      <c r="BE246">
        <v>4.6189850309626896</v>
      </c>
      <c r="BF246">
        <v>20.143048128342201</v>
      </c>
      <c r="BG246">
        <v>7.2245663304801004</v>
      </c>
      <c r="BH246">
        <v>4.2927807486630902</v>
      </c>
      <c r="BI246">
        <v>1.53966167698756</v>
      </c>
      <c r="BJ246">
        <v>26.747326203208502</v>
      </c>
      <c r="BK246">
        <v>9.5932766027686593</v>
      </c>
      <c r="BL246">
        <v>9.9064171122994402</v>
      </c>
      <c r="BM246">
        <v>3.5530654084328401</v>
      </c>
      <c r="BN246">
        <v>26.0868983957218</v>
      </c>
      <c r="BO246">
        <v>9.3564055755398101</v>
      </c>
      <c r="BP246">
        <v>21.794117647058702</v>
      </c>
      <c r="BQ246">
        <v>7.8167438985522404</v>
      </c>
      <c r="BR246">
        <v>54</v>
      </c>
      <c r="BS246">
        <v>43</v>
      </c>
      <c r="BT246">
        <v>57</v>
      </c>
      <c r="BU246">
        <v>47</v>
      </c>
      <c r="BV246">
        <v>10</v>
      </c>
      <c r="BW246">
        <v>44</v>
      </c>
      <c r="BX246">
        <v>56</v>
      </c>
      <c r="BY246">
        <v>46</v>
      </c>
      <c r="BZ246">
        <v>96</v>
      </c>
      <c r="CA246">
        <v>56</v>
      </c>
      <c r="CB246">
        <v>51</v>
      </c>
      <c r="CC246">
        <v>50</v>
      </c>
      <c r="CD246">
        <v>61</v>
      </c>
      <c r="CE246">
        <v>6</v>
      </c>
      <c r="CF246">
        <v>4</v>
      </c>
      <c r="CG246">
        <v>95</v>
      </c>
      <c r="CH246">
        <v>39</v>
      </c>
      <c r="CI246">
        <v>61</v>
      </c>
      <c r="CJ246">
        <v>13</v>
      </c>
      <c r="CK246">
        <v>81</v>
      </c>
      <c r="CL246">
        <v>30</v>
      </c>
      <c r="CM246">
        <v>79</v>
      </c>
      <c r="CN246">
        <v>66</v>
      </c>
      <c r="CO246">
        <v>60</v>
      </c>
      <c r="CP246">
        <v>52</v>
      </c>
      <c r="CQ246">
        <v>59</v>
      </c>
      <c r="CR246">
        <v>52</v>
      </c>
      <c r="CS246">
        <v>64</v>
      </c>
      <c r="CT246">
        <v>62</v>
      </c>
      <c r="CU246">
        <v>35</v>
      </c>
      <c r="CV246">
        <v>27</v>
      </c>
      <c r="CW246">
        <v>23</v>
      </c>
      <c r="CX246">
        <v>17</v>
      </c>
      <c r="CY246">
        <v>81</v>
      </c>
      <c r="CZ246">
        <v>79</v>
      </c>
      <c r="DA246">
        <v>48</v>
      </c>
      <c r="DB246">
        <v>42</v>
      </c>
      <c r="DC246">
        <v>67</v>
      </c>
      <c r="DD246">
        <v>57</v>
      </c>
      <c r="DE246">
        <v>20</v>
      </c>
      <c r="DF246">
        <v>13</v>
      </c>
      <c r="DG246">
        <v>73</v>
      </c>
      <c r="DH246">
        <v>70</v>
      </c>
      <c r="DI246">
        <v>42</v>
      </c>
      <c r="DJ246">
        <v>35</v>
      </c>
      <c r="DK246">
        <v>71</v>
      </c>
      <c r="DL246">
        <v>69</v>
      </c>
      <c r="DM246">
        <v>69</v>
      </c>
      <c r="DN246">
        <v>63</v>
      </c>
      <c r="DO246">
        <f t="shared" si="51"/>
        <v>0</v>
      </c>
      <c r="DP246">
        <f t="shared" si="52"/>
        <v>0</v>
      </c>
      <c r="DQ246">
        <f t="shared" si="53"/>
        <v>0</v>
      </c>
      <c r="DR246">
        <f t="shared" si="54"/>
        <v>0</v>
      </c>
      <c r="DS246">
        <f t="shared" si="55"/>
        <v>0</v>
      </c>
      <c r="DT246">
        <f t="shared" si="56"/>
        <v>0</v>
      </c>
      <c r="DU246">
        <f t="shared" si="57"/>
        <v>0</v>
      </c>
      <c r="DV246">
        <f t="shared" si="58"/>
        <v>0</v>
      </c>
      <c r="DW246">
        <f t="shared" si="59"/>
        <v>0</v>
      </c>
      <c r="DX246">
        <f t="shared" si="60"/>
        <v>0</v>
      </c>
      <c r="DY246">
        <f t="shared" si="61"/>
        <v>0</v>
      </c>
      <c r="DZ246">
        <f t="shared" si="62"/>
        <v>0</v>
      </c>
      <c r="EA246">
        <f t="shared" si="63"/>
        <v>0</v>
      </c>
      <c r="EB246">
        <f t="shared" si="64"/>
        <v>0</v>
      </c>
      <c r="EC246">
        <f t="shared" si="65"/>
        <v>0</v>
      </c>
      <c r="ED246">
        <f t="shared" si="66"/>
        <v>0</v>
      </c>
      <c r="EE246" t="b">
        <v>1</v>
      </c>
      <c r="EF246" t="b">
        <f t="shared" si="67"/>
        <v>1</v>
      </c>
    </row>
    <row r="247" spans="1:136" x14ac:dyDescent="0.35">
      <c r="A247">
        <v>59912</v>
      </c>
      <c r="B247">
        <v>39093023500</v>
      </c>
      <c r="C247" t="s">
        <v>4</v>
      </c>
      <c r="D247" t="s">
        <v>237</v>
      </c>
      <c r="E247" t="s">
        <v>238</v>
      </c>
      <c r="F247">
        <v>5</v>
      </c>
      <c r="G247">
        <v>2437</v>
      </c>
      <c r="H247">
        <v>2184</v>
      </c>
      <c r="I247">
        <v>1519</v>
      </c>
      <c r="J247">
        <v>849</v>
      </c>
      <c r="K247">
        <v>932</v>
      </c>
      <c r="L247">
        <v>1097</v>
      </c>
      <c r="M247">
        <v>0.42995012783687298</v>
      </c>
      <c r="N247">
        <v>0.15851522791863701</v>
      </c>
      <c r="O247">
        <v>1252</v>
      </c>
      <c r="P247">
        <v>0.51374640951990103</v>
      </c>
      <c r="Q247">
        <v>756</v>
      </c>
      <c r="R247">
        <v>0.34615384615384598</v>
      </c>
      <c r="S247">
        <v>67</v>
      </c>
      <c r="T247">
        <v>6.1075660893344999E-2</v>
      </c>
      <c r="U247">
        <v>23</v>
      </c>
      <c r="V247">
        <v>2.7090694935217999E-2</v>
      </c>
      <c r="W247">
        <v>203</v>
      </c>
      <c r="X247">
        <v>0.13364055299539099</v>
      </c>
      <c r="Y247">
        <v>140</v>
      </c>
      <c r="Z247">
        <v>5.7447681575708003E-2</v>
      </c>
      <c r="AA247">
        <v>466</v>
      </c>
      <c r="AB247">
        <v>0.19121871153056999</v>
      </c>
      <c r="AC247">
        <v>0.22461538461538599</v>
      </c>
      <c r="AD247">
        <v>8.25946301369863</v>
      </c>
      <c r="AE247">
        <v>61.416379999999897</v>
      </c>
      <c r="AF247">
        <v>0.25524607399999999</v>
      </c>
      <c r="AG247">
        <v>20</v>
      </c>
      <c r="AH247">
        <v>0.2</v>
      </c>
      <c r="AI247">
        <v>22121.746132695302</v>
      </c>
      <c r="AJ247">
        <v>35.071620945117097</v>
      </c>
      <c r="AK247">
        <v>698</v>
      </c>
      <c r="AL247">
        <v>0.74892703862660903</v>
      </c>
      <c r="AM247">
        <v>1.6472967011718999E-2</v>
      </c>
      <c r="AN247">
        <v>0.60172494237499996</v>
      </c>
      <c r="AO247">
        <v>0.21104147969531301</v>
      </c>
      <c r="AP247">
        <v>4.0429237248007803</v>
      </c>
      <c r="AQ247">
        <v>3.7812407699219001E-2</v>
      </c>
      <c r="AR247">
        <v>21.927456519680501</v>
      </c>
      <c r="AS247">
        <v>8.0842766238504797</v>
      </c>
      <c r="AT247">
        <v>22.357406647517301</v>
      </c>
      <c r="AU247">
        <v>8.2427918517691197</v>
      </c>
      <c r="AV247">
        <v>25.367057549999899</v>
      </c>
      <c r="AW247">
        <v>9.3523984519999903</v>
      </c>
      <c r="AX247">
        <v>2.5797007679999999</v>
      </c>
      <c r="AY247">
        <v>0.95109136800000005</v>
      </c>
      <c r="AZ247">
        <v>1.7198005119999999</v>
      </c>
      <c r="BA247">
        <v>0.63406091200000003</v>
      </c>
      <c r="BB247">
        <v>41.2752122723398</v>
      </c>
      <c r="BC247">
        <v>15.2174618801891</v>
      </c>
      <c r="BD247">
        <v>12.468553707269299</v>
      </c>
      <c r="BE247">
        <v>4.5969416096404698</v>
      </c>
      <c r="BF247">
        <v>39.5554117609923</v>
      </c>
      <c r="BG247">
        <v>14.583400968514599</v>
      </c>
      <c r="BH247">
        <v>5.5893516618793404</v>
      </c>
      <c r="BI247">
        <v>2.0606979629422799</v>
      </c>
      <c r="BJ247">
        <v>34.396010226949798</v>
      </c>
      <c r="BK247">
        <v>12.681218233490901</v>
      </c>
      <c r="BL247">
        <v>15.4782046021274</v>
      </c>
      <c r="BM247">
        <v>5.7065482050709297</v>
      </c>
      <c r="BN247">
        <v>31.8163094599286</v>
      </c>
      <c r="BO247">
        <v>11.7301268659791</v>
      </c>
      <c r="BP247">
        <v>32.246259587765401</v>
      </c>
      <c r="BQ247">
        <v>11.888642093897699</v>
      </c>
      <c r="BR247">
        <v>67</v>
      </c>
      <c r="BS247">
        <v>65</v>
      </c>
      <c r="BT247">
        <v>67</v>
      </c>
      <c r="BU247">
        <v>62</v>
      </c>
      <c r="BV247">
        <v>63</v>
      </c>
      <c r="BW247">
        <v>62</v>
      </c>
      <c r="BX247">
        <v>68</v>
      </c>
      <c r="BY247">
        <v>55</v>
      </c>
      <c r="BZ247">
        <v>67</v>
      </c>
      <c r="CA247">
        <v>77</v>
      </c>
      <c r="CB247">
        <v>51</v>
      </c>
      <c r="CC247">
        <v>52</v>
      </c>
      <c r="CD247">
        <v>59</v>
      </c>
      <c r="CE247">
        <v>6</v>
      </c>
      <c r="CF247">
        <v>4</v>
      </c>
      <c r="CG247">
        <v>96</v>
      </c>
      <c r="CH247">
        <v>29</v>
      </c>
      <c r="CI247">
        <v>92</v>
      </c>
      <c r="CJ247">
        <v>13</v>
      </c>
      <c r="CK247">
        <v>80</v>
      </c>
      <c r="CL247">
        <v>36</v>
      </c>
      <c r="CM247">
        <v>74</v>
      </c>
      <c r="CN247">
        <v>75</v>
      </c>
      <c r="CO247">
        <v>68</v>
      </c>
      <c r="CP247">
        <v>65</v>
      </c>
      <c r="CQ247">
        <v>69</v>
      </c>
      <c r="CR247">
        <v>68</v>
      </c>
      <c r="CS247">
        <v>71</v>
      </c>
      <c r="CT247">
        <v>71</v>
      </c>
      <c r="CU247">
        <v>40</v>
      </c>
      <c r="CV247">
        <v>38</v>
      </c>
      <c r="CW247">
        <v>26</v>
      </c>
      <c r="CX247">
        <v>24</v>
      </c>
      <c r="CY247">
        <v>88</v>
      </c>
      <c r="CZ247">
        <v>88</v>
      </c>
      <c r="DA247">
        <v>47</v>
      </c>
      <c r="DB247">
        <v>42</v>
      </c>
      <c r="DC247">
        <v>86</v>
      </c>
      <c r="DD247">
        <v>85</v>
      </c>
      <c r="DE247">
        <v>26</v>
      </c>
      <c r="DF247">
        <v>18</v>
      </c>
      <c r="DG247">
        <v>81</v>
      </c>
      <c r="DH247">
        <v>80</v>
      </c>
      <c r="DI247">
        <v>55</v>
      </c>
      <c r="DJ247">
        <v>51</v>
      </c>
      <c r="DK247">
        <v>77</v>
      </c>
      <c r="DL247">
        <v>77</v>
      </c>
      <c r="DM247">
        <v>81</v>
      </c>
      <c r="DN247">
        <v>80</v>
      </c>
      <c r="DO247">
        <f t="shared" si="51"/>
        <v>0</v>
      </c>
      <c r="DP247">
        <f t="shared" si="52"/>
        <v>0</v>
      </c>
      <c r="DQ247">
        <f t="shared" si="53"/>
        <v>0</v>
      </c>
      <c r="DR247">
        <f t="shared" si="54"/>
        <v>0</v>
      </c>
      <c r="DS247">
        <f t="shared" si="55"/>
        <v>0</v>
      </c>
      <c r="DT247">
        <f t="shared" si="56"/>
        <v>0</v>
      </c>
      <c r="DU247">
        <f t="shared" si="57"/>
        <v>0</v>
      </c>
      <c r="DV247">
        <f t="shared" si="58"/>
        <v>0</v>
      </c>
      <c r="DW247">
        <f t="shared" si="59"/>
        <v>0</v>
      </c>
      <c r="DX247">
        <f t="shared" si="60"/>
        <v>0</v>
      </c>
      <c r="DY247">
        <f t="shared" si="61"/>
        <v>0</v>
      </c>
      <c r="DZ247">
        <f t="shared" si="62"/>
        <v>0</v>
      </c>
      <c r="EA247">
        <f t="shared" si="63"/>
        <v>0</v>
      </c>
      <c r="EB247">
        <f t="shared" si="64"/>
        <v>0</v>
      </c>
      <c r="EC247">
        <f t="shared" si="65"/>
        <v>0</v>
      </c>
      <c r="ED247">
        <f t="shared" si="66"/>
        <v>0</v>
      </c>
      <c r="EE247" t="b">
        <v>1</v>
      </c>
      <c r="EF247" t="b">
        <f t="shared" si="67"/>
        <v>1</v>
      </c>
    </row>
    <row r="248" spans="1:136" x14ac:dyDescent="0.35">
      <c r="A248">
        <v>59914</v>
      </c>
      <c r="B248">
        <v>39093023900</v>
      </c>
      <c r="C248" t="s">
        <v>4</v>
      </c>
      <c r="D248" t="s">
        <v>237</v>
      </c>
      <c r="E248" t="s">
        <v>238</v>
      </c>
      <c r="F248">
        <v>5</v>
      </c>
      <c r="G248">
        <v>1520</v>
      </c>
      <c r="H248">
        <v>1520</v>
      </c>
      <c r="I248">
        <v>1177</v>
      </c>
      <c r="J248">
        <v>636</v>
      </c>
      <c r="K248">
        <v>754</v>
      </c>
      <c r="L248">
        <v>764</v>
      </c>
      <c r="M248">
        <v>0.34671052631578902</v>
      </c>
      <c r="N248">
        <v>0.14086746074510201</v>
      </c>
      <c r="O248">
        <v>551</v>
      </c>
      <c r="P248">
        <v>0.36249999999999999</v>
      </c>
      <c r="Q248">
        <v>503</v>
      </c>
      <c r="R248">
        <v>0.330921052631579</v>
      </c>
      <c r="S248">
        <v>18</v>
      </c>
      <c r="T248">
        <v>2.3560209424083999E-2</v>
      </c>
      <c r="U248">
        <v>47</v>
      </c>
      <c r="V248">
        <v>7.3899371069181999E-2</v>
      </c>
      <c r="W248">
        <v>159</v>
      </c>
      <c r="X248">
        <v>0.135089209855565</v>
      </c>
      <c r="Y248">
        <v>51</v>
      </c>
      <c r="Z248">
        <v>3.3552631578947001E-2</v>
      </c>
      <c r="AA248">
        <v>306</v>
      </c>
      <c r="AB248">
        <v>0.201315789473684</v>
      </c>
      <c r="AD248">
        <v>8.3104101369863006</v>
      </c>
      <c r="AE248">
        <v>60.99436</v>
      </c>
      <c r="AF248">
        <v>0.26981429699999998</v>
      </c>
      <c r="AG248">
        <v>20</v>
      </c>
      <c r="AH248">
        <v>0.2</v>
      </c>
      <c r="AI248">
        <v>42595.073899725801</v>
      </c>
      <c r="AJ248">
        <v>41.6691040418917</v>
      </c>
      <c r="AK248">
        <v>512</v>
      </c>
      <c r="AL248">
        <v>0.67904509283819603</v>
      </c>
      <c r="AM248">
        <v>1.7229855498286002E-2</v>
      </c>
      <c r="AN248">
        <v>0.198447983295408</v>
      </c>
      <c r="AO248">
        <v>0.35736205347840999</v>
      </c>
      <c r="AP248">
        <v>0.78994870408635998</v>
      </c>
      <c r="AQ248">
        <v>2.7266733306374E-2</v>
      </c>
      <c r="AR248">
        <v>18.375657894736801</v>
      </c>
      <c r="AS248">
        <v>7.4659754194904</v>
      </c>
      <c r="AT248">
        <v>16.642105263157799</v>
      </c>
      <c r="AU248">
        <v>6.7616381157648897</v>
      </c>
      <c r="AV248">
        <v>21.49605261</v>
      </c>
      <c r="AW248">
        <v>8.7337825819999999</v>
      </c>
      <c r="AX248">
        <v>2.080263156</v>
      </c>
      <c r="AY248">
        <v>0.84520476600000005</v>
      </c>
      <c r="AZ248">
        <v>1.3868421040000001</v>
      </c>
      <c r="BA248">
        <v>0.563469844</v>
      </c>
      <c r="BB248">
        <v>33.977631578947303</v>
      </c>
      <c r="BC248">
        <v>13.805011153019899</v>
      </c>
      <c r="BD248">
        <v>11.094736842105201</v>
      </c>
      <c r="BE248">
        <v>4.5077587438432598</v>
      </c>
      <c r="BF248">
        <v>30.510526315789399</v>
      </c>
      <c r="BG248">
        <v>12.3963365455689</v>
      </c>
      <c r="BH248">
        <v>5.20065789473683</v>
      </c>
      <c r="BI248">
        <v>2.11301191117653</v>
      </c>
      <c r="BJ248">
        <v>19.4157894736841</v>
      </c>
      <c r="BK248">
        <v>7.8885778017257104</v>
      </c>
      <c r="BL248">
        <v>15.601973684210501</v>
      </c>
      <c r="BM248">
        <v>6.3390357335295899</v>
      </c>
      <c r="BN248">
        <v>13.521710526315699</v>
      </c>
      <c r="BO248">
        <v>5.4938309690589699</v>
      </c>
      <c r="BP248">
        <v>25.309868421052499</v>
      </c>
      <c r="BQ248">
        <v>10.2833246343924</v>
      </c>
      <c r="BR248">
        <v>57</v>
      </c>
      <c r="BS248">
        <v>56</v>
      </c>
      <c r="BT248">
        <v>54</v>
      </c>
      <c r="BU248">
        <v>59</v>
      </c>
      <c r="BV248">
        <v>21</v>
      </c>
      <c r="BW248">
        <v>81</v>
      </c>
      <c r="BX248">
        <v>68</v>
      </c>
      <c r="BY248">
        <v>21</v>
      </c>
      <c r="BZ248">
        <v>72</v>
      </c>
      <c r="CB248">
        <v>53</v>
      </c>
      <c r="CC248">
        <v>48</v>
      </c>
      <c r="CD248">
        <v>62</v>
      </c>
      <c r="CE248">
        <v>6</v>
      </c>
      <c r="CF248">
        <v>4</v>
      </c>
      <c r="CG248">
        <v>98</v>
      </c>
      <c r="CH248">
        <v>32</v>
      </c>
      <c r="CI248">
        <v>88</v>
      </c>
      <c r="CJ248">
        <v>15</v>
      </c>
      <c r="CK248">
        <v>56</v>
      </c>
      <c r="CL248">
        <v>45</v>
      </c>
      <c r="CM248">
        <v>39</v>
      </c>
      <c r="CN248">
        <v>73</v>
      </c>
      <c r="CO248">
        <v>63</v>
      </c>
      <c r="CP248">
        <v>61</v>
      </c>
      <c r="CQ248">
        <v>59</v>
      </c>
      <c r="CR248">
        <v>58</v>
      </c>
      <c r="CS248">
        <v>66</v>
      </c>
      <c r="CT248">
        <v>69</v>
      </c>
      <c r="CU248">
        <v>36</v>
      </c>
      <c r="CV248">
        <v>34</v>
      </c>
      <c r="CW248">
        <v>23</v>
      </c>
      <c r="CX248">
        <v>21</v>
      </c>
      <c r="CY248">
        <v>83</v>
      </c>
      <c r="CZ248">
        <v>86</v>
      </c>
      <c r="DA248">
        <v>43</v>
      </c>
      <c r="DB248">
        <v>42</v>
      </c>
      <c r="DC248">
        <v>79</v>
      </c>
      <c r="DD248">
        <v>80</v>
      </c>
      <c r="DE248">
        <v>24</v>
      </c>
      <c r="DF248">
        <v>18</v>
      </c>
      <c r="DG248">
        <v>63</v>
      </c>
      <c r="DH248">
        <v>63</v>
      </c>
      <c r="DI248">
        <v>55</v>
      </c>
      <c r="DJ248">
        <v>55</v>
      </c>
      <c r="DK248">
        <v>52</v>
      </c>
      <c r="DL248">
        <v>49</v>
      </c>
      <c r="DM248">
        <v>74</v>
      </c>
      <c r="DN248">
        <v>75</v>
      </c>
      <c r="DO248">
        <f t="shared" si="51"/>
        <v>0</v>
      </c>
      <c r="DP248">
        <f t="shared" si="52"/>
        <v>0</v>
      </c>
      <c r="DQ248">
        <f t="shared" si="53"/>
        <v>0</v>
      </c>
      <c r="DR248">
        <f t="shared" si="54"/>
        <v>0</v>
      </c>
      <c r="DS248">
        <f t="shared" si="55"/>
        <v>0</v>
      </c>
      <c r="DT248">
        <f t="shared" si="56"/>
        <v>0</v>
      </c>
      <c r="DU248">
        <f t="shared" si="57"/>
        <v>0</v>
      </c>
      <c r="DV248">
        <f t="shared" si="58"/>
        <v>0</v>
      </c>
      <c r="DW248">
        <f t="shared" si="59"/>
        <v>0</v>
      </c>
      <c r="DX248">
        <f t="shared" si="60"/>
        <v>0</v>
      </c>
      <c r="DY248">
        <f t="shared" si="61"/>
        <v>0</v>
      </c>
      <c r="DZ248">
        <f t="shared" si="62"/>
        <v>0</v>
      </c>
      <c r="EA248">
        <f t="shared" si="63"/>
        <v>0</v>
      </c>
      <c r="EB248">
        <f t="shared" si="64"/>
        <v>0</v>
      </c>
      <c r="EC248">
        <f t="shared" si="65"/>
        <v>0</v>
      </c>
      <c r="ED248">
        <f t="shared" si="66"/>
        <v>0</v>
      </c>
      <c r="EE248" t="b">
        <v>1</v>
      </c>
      <c r="EF248" t="b">
        <f t="shared" si="67"/>
        <v>1</v>
      </c>
    </row>
    <row r="249" spans="1:136" x14ac:dyDescent="0.35">
      <c r="A249">
        <v>59917</v>
      </c>
      <c r="B249">
        <v>39093024200</v>
      </c>
      <c r="C249" t="s">
        <v>4</v>
      </c>
      <c r="D249" t="s">
        <v>237</v>
      </c>
      <c r="E249" t="s">
        <v>238</v>
      </c>
      <c r="F249">
        <v>5</v>
      </c>
      <c r="G249">
        <v>5506</v>
      </c>
      <c r="H249">
        <v>5506</v>
      </c>
      <c r="I249">
        <v>3287</v>
      </c>
      <c r="J249">
        <v>2119</v>
      </c>
      <c r="K249">
        <v>2193</v>
      </c>
      <c r="L249">
        <v>2370</v>
      </c>
      <c r="M249">
        <v>0.43270977115873499</v>
      </c>
      <c r="N249">
        <v>0.15355145490605901</v>
      </c>
      <c r="O249">
        <v>2549</v>
      </c>
      <c r="P249">
        <v>0.46294950962586201</v>
      </c>
      <c r="Q249">
        <v>2216</v>
      </c>
      <c r="R249">
        <v>0.40247003269160903</v>
      </c>
      <c r="S249">
        <v>71</v>
      </c>
      <c r="T249">
        <v>2.9957805907173E-2</v>
      </c>
      <c r="U249">
        <v>24</v>
      </c>
      <c r="V249">
        <v>1.1326097215667999E-2</v>
      </c>
      <c r="W249">
        <v>384</v>
      </c>
      <c r="X249">
        <v>0.11682385153635499</v>
      </c>
      <c r="Y249">
        <v>641</v>
      </c>
      <c r="Z249">
        <v>0.116418452597166</v>
      </c>
      <c r="AA249">
        <v>543</v>
      </c>
      <c r="AB249">
        <v>9.8619687613513002E-2</v>
      </c>
      <c r="AC249">
        <v>0.207179487179488</v>
      </c>
      <c r="AD249">
        <v>8.2686890410958895</v>
      </c>
      <c r="AE249">
        <v>60.917000000000002</v>
      </c>
      <c r="AF249">
        <v>0.27275519500000001</v>
      </c>
      <c r="AG249">
        <v>20</v>
      </c>
      <c r="AH249">
        <v>0.2</v>
      </c>
      <c r="AI249">
        <v>16655.836332826999</v>
      </c>
      <c r="AJ249">
        <v>84.991452755423197</v>
      </c>
      <c r="AK249">
        <v>141</v>
      </c>
      <c r="AL249">
        <v>6.4295485636114993E-2</v>
      </c>
      <c r="AM249">
        <v>1.6461290023087001E-2</v>
      </c>
      <c r="AN249">
        <v>0.36633138400928</v>
      </c>
      <c r="AO249">
        <v>0.15120858413082799</v>
      </c>
      <c r="AP249">
        <v>2.52308996643526</v>
      </c>
      <c r="AQ249">
        <v>4.0597119148899998E-4</v>
      </c>
      <c r="AR249">
        <v>22.068198329095399</v>
      </c>
      <c r="AS249">
        <v>7.8311242002089996</v>
      </c>
      <c r="AT249">
        <v>20.337359244460501</v>
      </c>
      <c r="AU249">
        <v>7.2169183805847696</v>
      </c>
      <c r="AV249">
        <v>27.260715569999899</v>
      </c>
      <c r="AW249">
        <v>9.6737416649999997</v>
      </c>
      <c r="AX249">
        <v>2.596258626</v>
      </c>
      <c r="AY249">
        <v>0.92130873000000002</v>
      </c>
      <c r="AZ249">
        <v>1.7308390840000001</v>
      </c>
      <c r="BA249">
        <v>0.61420582000000001</v>
      </c>
      <c r="BB249">
        <v>41.1074282600798</v>
      </c>
      <c r="BC249">
        <v>14.587388216075601</v>
      </c>
      <c r="BD249">
        <v>21.202778786778001</v>
      </c>
      <c r="BE249">
        <v>7.5240212903968899</v>
      </c>
      <c r="BF249">
        <v>11.683163821285801</v>
      </c>
      <c r="BG249">
        <v>4.1458892824635898</v>
      </c>
      <c r="BH249">
        <v>5.6252270250635501</v>
      </c>
      <c r="BI249">
        <v>1.9961689137787599</v>
      </c>
      <c r="BJ249">
        <v>30.289683981111398</v>
      </c>
      <c r="BK249">
        <v>10.748601843424099</v>
      </c>
      <c r="BL249">
        <v>12.115873592444499</v>
      </c>
      <c r="BM249">
        <v>4.2994407373696504</v>
      </c>
      <c r="BN249">
        <v>27.260715583000302</v>
      </c>
      <c r="BO249">
        <v>9.6737416590817098</v>
      </c>
      <c r="BP249">
        <v>16.010261532873098</v>
      </c>
      <c r="BQ249">
        <v>5.6814038315241797</v>
      </c>
      <c r="BR249">
        <v>68</v>
      </c>
      <c r="BS249">
        <v>62</v>
      </c>
      <c r="BT249">
        <v>63</v>
      </c>
      <c r="BU249">
        <v>71</v>
      </c>
      <c r="BV249">
        <v>29</v>
      </c>
      <c r="BW249">
        <v>47</v>
      </c>
      <c r="BX249">
        <v>62</v>
      </c>
      <c r="BY249">
        <v>96</v>
      </c>
      <c r="BZ249">
        <v>19</v>
      </c>
      <c r="CA249">
        <v>63</v>
      </c>
      <c r="CB249">
        <v>51</v>
      </c>
      <c r="CC249">
        <v>47</v>
      </c>
      <c r="CD249">
        <v>63</v>
      </c>
      <c r="CE249">
        <v>6</v>
      </c>
      <c r="CF249">
        <v>4</v>
      </c>
      <c r="CG249">
        <v>95</v>
      </c>
      <c r="CH249">
        <v>49</v>
      </c>
      <c r="CI249">
        <v>27</v>
      </c>
      <c r="CJ249">
        <v>13</v>
      </c>
      <c r="CK249">
        <v>70</v>
      </c>
      <c r="CL249">
        <v>28</v>
      </c>
      <c r="CM249">
        <v>63</v>
      </c>
      <c r="CN249">
        <v>37</v>
      </c>
      <c r="CO249">
        <v>69</v>
      </c>
      <c r="CP249">
        <v>63</v>
      </c>
      <c r="CQ249">
        <v>66</v>
      </c>
      <c r="CR249">
        <v>62</v>
      </c>
      <c r="CS249">
        <v>73</v>
      </c>
      <c r="CT249">
        <v>73</v>
      </c>
      <c r="CU249">
        <v>41</v>
      </c>
      <c r="CV249">
        <v>37</v>
      </c>
      <c r="CW249">
        <v>26</v>
      </c>
      <c r="CX249">
        <v>23</v>
      </c>
      <c r="CY249">
        <v>88</v>
      </c>
      <c r="CZ249">
        <v>87</v>
      </c>
      <c r="DA249">
        <v>63</v>
      </c>
      <c r="DB249">
        <v>61</v>
      </c>
      <c r="DC249">
        <v>47</v>
      </c>
      <c r="DD249">
        <v>35</v>
      </c>
      <c r="DE249">
        <v>26</v>
      </c>
      <c r="DF249">
        <v>17</v>
      </c>
      <c r="DG249">
        <v>77</v>
      </c>
      <c r="DH249">
        <v>75</v>
      </c>
      <c r="DI249">
        <v>47</v>
      </c>
      <c r="DJ249">
        <v>41</v>
      </c>
      <c r="DK249">
        <v>73</v>
      </c>
      <c r="DL249">
        <v>70</v>
      </c>
      <c r="DM249">
        <v>58</v>
      </c>
      <c r="DN249">
        <v>49</v>
      </c>
      <c r="DO249">
        <f t="shared" si="51"/>
        <v>0</v>
      </c>
      <c r="DP249">
        <f t="shared" si="52"/>
        <v>0</v>
      </c>
      <c r="DQ249">
        <f t="shared" si="53"/>
        <v>0</v>
      </c>
      <c r="DR249">
        <f t="shared" si="54"/>
        <v>0</v>
      </c>
      <c r="DS249">
        <f t="shared" si="55"/>
        <v>0</v>
      </c>
      <c r="DT249">
        <f t="shared" si="56"/>
        <v>0</v>
      </c>
      <c r="DU249">
        <f t="shared" si="57"/>
        <v>0</v>
      </c>
      <c r="DV249">
        <f t="shared" si="58"/>
        <v>0</v>
      </c>
      <c r="DW249">
        <f t="shared" si="59"/>
        <v>0</v>
      </c>
      <c r="DX249">
        <f t="shared" si="60"/>
        <v>0</v>
      </c>
      <c r="DY249">
        <f t="shared" si="61"/>
        <v>0</v>
      </c>
      <c r="DZ249">
        <f t="shared" si="62"/>
        <v>0</v>
      </c>
      <c r="EA249">
        <f t="shared" si="63"/>
        <v>0</v>
      </c>
      <c r="EB249">
        <f t="shared" si="64"/>
        <v>0</v>
      </c>
      <c r="EC249">
        <f t="shared" si="65"/>
        <v>0</v>
      </c>
      <c r="ED249">
        <f t="shared" si="66"/>
        <v>0</v>
      </c>
      <c r="EE249" t="b">
        <v>1</v>
      </c>
      <c r="EF249" t="b">
        <f t="shared" si="67"/>
        <v>1</v>
      </c>
    </row>
    <row r="250" spans="1:136" x14ac:dyDescent="0.35">
      <c r="A250">
        <v>59918</v>
      </c>
      <c r="B250">
        <v>39093028100</v>
      </c>
      <c r="C250" t="s">
        <v>4</v>
      </c>
      <c r="D250" t="s">
        <v>237</v>
      </c>
      <c r="E250" t="s">
        <v>238</v>
      </c>
      <c r="F250">
        <v>5</v>
      </c>
      <c r="G250">
        <v>4170</v>
      </c>
      <c r="H250">
        <v>4094</v>
      </c>
      <c r="I250">
        <v>3237</v>
      </c>
      <c r="J250">
        <v>1585</v>
      </c>
      <c r="K250">
        <v>1768</v>
      </c>
      <c r="L250">
        <v>2065</v>
      </c>
      <c r="M250">
        <v>0.108959534863559</v>
      </c>
      <c r="N250">
        <v>7.7534982739959998E-2</v>
      </c>
      <c r="O250">
        <v>485</v>
      </c>
      <c r="P250">
        <v>0.11630695443645001</v>
      </c>
      <c r="Q250">
        <v>416</v>
      </c>
      <c r="R250">
        <v>0.10161211529066901</v>
      </c>
      <c r="S250">
        <v>51</v>
      </c>
      <c r="T250">
        <v>2.4697336561743E-2</v>
      </c>
      <c r="U250">
        <v>0</v>
      </c>
      <c r="V250">
        <v>0</v>
      </c>
      <c r="W250">
        <v>275</v>
      </c>
      <c r="X250">
        <v>8.4955205437133002E-2</v>
      </c>
      <c r="Y250">
        <v>135</v>
      </c>
      <c r="Z250">
        <v>3.2374100719424002E-2</v>
      </c>
      <c r="AA250">
        <v>1015</v>
      </c>
      <c r="AB250">
        <v>0.24340527577937601</v>
      </c>
      <c r="AC250">
        <v>0.17641025641025701</v>
      </c>
      <c r="AD250">
        <v>8.3562561643835505</v>
      </c>
      <c r="AE250">
        <v>62.184449999999899</v>
      </c>
      <c r="AF250">
        <v>0.27339895400000003</v>
      </c>
      <c r="AG250">
        <v>20</v>
      </c>
      <c r="AH250">
        <v>0.2</v>
      </c>
      <c r="AI250">
        <v>62071.5515706964</v>
      </c>
      <c r="AJ250">
        <v>87.476125910302301</v>
      </c>
      <c r="AK250">
        <v>199</v>
      </c>
      <c r="AL250">
        <v>0.11255656108597201</v>
      </c>
      <c r="AM250">
        <v>1.8130204845707001E-2</v>
      </c>
      <c r="AN250">
        <v>0.24887722358186201</v>
      </c>
      <c r="AO250">
        <v>0.49543833360798101</v>
      </c>
      <c r="AP250">
        <v>1.6168286935707299</v>
      </c>
      <c r="AQ250">
        <v>0.65247325906723097</v>
      </c>
      <c r="AR250">
        <v>5.8838148826321799</v>
      </c>
      <c r="AS250">
        <v>4.1868890679578401</v>
      </c>
      <c r="AT250">
        <v>6.2106934872228603</v>
      </c>
      <c r="AU250">
        <v>4.4194940161777199</v>
      </c>
      <c r="AV250">
        <v>6.8644507050000003</v>
      </c>
      <c r="AW250">
        <v>4.8847039289999996</v>
      </c>
      <c r="AX250">
        <v>0.65375720999999998</v>
      </c>
      <c r="AY250">
        <v>0.46520989800000001</v>
      </c>
      <c r="AZ250">
        <v>0.43583813999999999</v>
      </c>
      <c r="BA250">
        <v>0.31013993200000001</v>
      </c>
      <c r="BB250">
        <v>10.6780344166287</v>
      </c>
      <c r="BC250">
        <v>7.5984283085160804</v>
      </c>
      <c r="BD250">
        <v>5.44797674317795</v>
      </c>
      <c r="BE250">
        <v>3.8767491369979998</v>
      </c>
      <c r="BF250">
        <v>3.9225432550881201</v>
      </c>
      <c r="BG250">
        <v>2.7912593786385602</v>
      </c>
      <c r="BH250">
        <v>1.74335255781694</v>
      </c>
      <c r="BI250">
        <v>1.24055972383936</v>
      </c>
      <c r="BJ250">
        <v>6.7554911615406503</v>
      </c>
      <c r="BK250">
        <v>4.8071689298775198</v>
      </c>
      <c r="BL250">
        <v>5.3390172083143899</v>
      </c>
      <c r="BM250">
        <v>3.7992141542580402</v>
      </c>
      <c r="BN250">
        <v>5.7748553477686198</v>
      </c>
      <c r="BO250">
        <v>4.1093540852178796</v>
      </c>
      <c r="BP250">
        <v>9.6973986028567492</v>
      </c>
      <c r="BQ250">
        <v>6.9006134638564403</v>
      </c>
      <c r="BR250">
        <v>7</v>
      </c>
      <c r="BS250">
        <v>16</v>
      </c>
      <c r="BT250">
        <v>21</v>
      </c>
      <c r="BU250">
        <v>12</v>
      </c>
      <c r="BV250">
        <v>22</v>
      </c>
      <c r="BW250">
        <v>0</v>
      </c>
      <c r="BX250">
        <v>49</v>
      </c>
      <c r="BY250">
        <v>19</v>
      </c>
      <c r="BZ250">
        <v>86</v>
      </c>
      <c r="CA250">
        <v>33</v>
      </c>
      <c r="CB250">
        <v>54</v>
      </c>
      <c r="CC250">
        <v>57</v>
      </c>
      <c r="CD250">
        <v>63</v>
      </c>
      <c r="CE250">
        <v>6</v>
      </c>
      <c r="CF250">
        <v>4</v>
      </c>
      <c r="CG250">
        <v>98</v>
      </c>
      <c r="CH250">
        <v>50</v>
      </c>
      <c r="CI250">
        <v>36</v>
      </c>
      <c r="CJ250">
        <v>16</v>
      </c>
      <c r="CK250">
        <v>62</v>
      </c>
      <c r="CL250">
        <v>49</v>
      </c>
      <c r="CM250">
        <v>53</v>
      </c>
      <c r="CN250">
        <v>89</v>
      </c>
      <c r="CO250">
        <v>26</v>
      </c>
      <c r="CP250">
        <v>38</v>
      </c>
      <c r="CQ250">
        <v>29</v>
      </c>
      <c r="CR250">
        <v>39</v>
      </c>
      <c r="CS250">
        <v>33</v>
      </c>
      <c r="CT250">
        <v>47</v>
      </c>
      <c r="CU250">
        <v>10</v>
      </c>
      <c r="CV250">
        <v>14</v>
      </c>
      <c r="CW250">
        <v>7</v>
      </c>
      <c r="CX250">
        <v>9</v>
      </c>
      <c r="CY250">
        <v>43</v>
      </c>
      <c r="CZ250">
        <v>63</v>
      </c>
      <c r="DA250">
        <v>27</v>
      </c>
      <c r="DB250">
        <v>37</v>
      </c>
      <c r="DC250">
        <v>17</v>
      </c>
      <c r="DD250">
        <v>25</v>
      </c>
      <c r="DE250">
        <v>7</v>
      </c>
      <c r="DF250">
        <v>10</v>
      </c>
      <c r="DG250">
        <v>31</v>
      </c>
      <c r="DH250">
        <v>44</v>
      </c>
      <c r="DI250">
        <v>27</v>
      </c>
      <c r="DJ250">
        <v>37</v>
      </c>
      <c r="DK250">
        <v>30</v>
      </c>
      <c r="DL250">
        <v>40</v>
      </c>
      <c r="DM250">
        <v>40</v>
      </c>
      <c r="DN250">
        <v>57</v>
      </c>
      <c r="DO250">
        <f t="shared" si="51"/>
        <v>0</v>
      </c>
      <c r="DP250">
        <f t="shared" si="52"/>
        <v>0</v>
      </c>
      <c r="DQ250">
        <f t="shared" si="53"/>
        <v>0</v>
      </c>
      <c r="DR250">
        <f t="shared" si="54"/>
        <v>0</v>
      </c>
      <c r="DS250">
        <f t="shared" si="55"/>
        <v>0</v>
      </c>
      <c r="DT250">
        <f t="shared" si="56"/>
        <v>0</v>
      </c>
      <c r="DU250">
        <f t="shared" si="57"/>
        <v>0</v>
      </c>
      <c r="DV250">
        <f t="shared" si="58"/>
        <v>0</v>
      </c>
      <c r="DW250">
        <f t="shared" si="59"/>
        <v>0</v>
      </c>
      <c r="DX250">
        <f t="shared" si="60"/>
        <v>0</v>
      </c>
      <c r="DY250">
        <f t="shared" si="61"/>
        <v>0</v>
      </c>
      <c r="DZ250">
        <f t="shared" si="62"/>
        <v>0</v>
      </c>
      <c r="EA250">
        <f t="shared" si="63"/>
        <v>0</v>
      </c>
      <c r="EB250">
        <f t="shared" si="64"/>
        <v>0</v>
      </c>
      <c r="EC250">
        <f t="shared" si="65"/>
        <v>0</v>
      </c>
      <c r="ED250">
        <f t="shared" si="66"/>
        <v>0</v>
      </c>
      <c r="EE250" t="b">
        <v>1</v>
      </c>
      <c r="EF250" t="b">
        <f t="shared" si="67"/>
        <v>1</v>
      </c>
    </row>
    <row r="251" spans="1:136" x14ac:dyDescent="0.35">
      <c r="A251">
        <v>59919</v>
      </c>
      <c r="B251">
        <v>39093030101</v>
      </c>
      <c r="C251" t="s">
        <v>4</v>
      </c>
      <c r="D251" t="s">
        <v>237</v>
      </c>
      <c r="E251" t="s">
        <v>238</v>
      </c>
      <c r="F251">
        <v>5</v>
      </c>
      <c r="G251">
        <v>2889</v>
      </c>
      <c r="H251">
        <v>2784</v>
      </c>
      <c r="I251">
        <v>2312</v>
      </c>
      <c r="J251">
        <v>1458</v>
      </c>
      <c r="K251">
        <v>1537</v>
      </c>
      <c r="L251">
        <v>1464</v>
      </c>
      <c r="M251">
        <v>0.20314831226650401</v>
      </c>
      <c r="N251">
        <v>0.14491957019718599</v>
      </c>
      <c r="O251">
        <v>134</v>
      </c>
      <c r="P251">
        <v>4.6382831429559998E-2</v>
      </c>
      <c r="Q251">
        <v>1002</v>
      </c>
      <c r="R251">
        <v>0.35991379310344801</v>
      </c>
      <c r="S251">
        <v>74</v>
      </c>
      <c r="T251">
        <v>5.0546448087432E-2</v>
      </c>
      <c r="U251">
        <v>0</v>
      </c>
      <c r="V251">
        <v>0</v>
      </c>
      <c r="W251">
        <v>271</v>
      </c>
      <c r="X251">
        <v>0.117214532871972</v>
      </c>
      <c r="Y251">
        <v>142</v>
      </c>
      <c r="Z251">
        <v>4.9151955694011998E-2</v>
      </c>
      <c r="AA251">
        <v>745</v>
      </c>
      <c r="AB251">
        <v>0.25787469712703298</v>
      </c>
      <c r="AC251">
        <v>0.19692307692307801</v>
      </c>
      <c r="AD251">
        <v>8.2297079452054795</v>
      </c>
      <c r="AE251">
        <v>60.509189999999897</v>
      </c>
      <c r="AF251">
        <v>0.197549946</v>
      </c>
      <c r="AG251">
        <v>20</v>
      </c>
      <c r="AH251">
        <v>0.2</v>
      </c>
      <c r="AI251">
        <v>4799.78640595041</v>
      </c>
      <c r="AJ251">
        <v>51.709441084958598</v>
      </c>
      <c r="AK251">
        <v>552</v>
      </c>
      <c r="AL251">
        <v>0.35914118412491802</v>
      </c>
      <c r="AM251">
        <v>1.4245624975207E-2</v>
      </c>
      <c r="AN251">
        <v>0.102404076793388</v>
      </c>
      <c r="AO251">
        <v>6.0385161297521001E-2</v>
      </c>
      <c r="AP251">
        <v>3.2186226289834701</v>
      </c>
      <c r="AQ251">
        <v>7.6003195041000004E-5</v>
      </c>
      <c r="AR251">
        <v>10.157415613325201</v>
      </c>
      <c r="AS251">
        <v>7.2459785098592997</v>
      </c>
      <c r="AT251">
        <v>8.9385257397261704</v>
      </c>
      <c r="AU251">
        <v>6.3764610886761801</v>
      </c>
      <c r="AV251">
        <v>9.1416740399999998</v>
      </c>
      <c r="AW251">
        <v>6.5213806500000002</v>
      </c>
      <c r="AX251">
        <v>1.2188898720000001</v>
      </c>
      <c r="AY251">
        <v>0.86951741999999999</v>
      </c>
      <c r="AZ251">
        <v>0.81259324799999999</v>
      </c>
      <c r="BA251">
        <v>0.57967827999999999</v>
      </c>
      <c r="BB251">
        <v>17.2676065426528</v>
      </c>
      <c r="BC251">
        <v>12.318163466760801</v>
      </c>
      <c r="BD251">
        <v>7.5164875538606397</v>
      </c>
      <c r="BE251">
        <v>5.3620240972958797</v>
      </c>
      <c r="BF251">
        <v>13.204640297322699</v>
      </c>
      <c r="BG251">
        <v>9.4197720628170796</v>
      </c>
      <c r="BH251">
        <v>2.0314831226650401</v>
      </c>
      <c r="BI251">
        <v>1.44919570197186</v>
      </c>
      <c r="BJ251">
        <v>6.0944493679951197</v>
      </c>
      <c r="BK251">
        <v>4.3475871059155704</v>
      </c>
      <c r="BL251">
        <v>2.4377797471980398</v>
      </c>
      <c r="BM251">
        <v>1.7390348423662301</v>
      </c>
      <c r="BN251">
        <v>13.814085234122199</v>
      </c>
      <c r="BO251">
        <v>9.8545307734086407</v>
      </c>
      <c r="BP251">
        <v>5.0787078066626004</v>
      </c>
      <c r="BQ251">
        <v>3.6229892549296498</v>
      </c>
      <c r="BR251">
        <v>29</v>
      </c>
      <c r="BS251">
        <v>58</v>
      </c>
      <c r="BT251">
        <v>6</v>
      </c>
      <c r="BU251">
        <v>64</v>
      </c>
      <c r="BV251">
        <v>53</v>
      </c>
      <c r="BW251">
        <v>0</v>
      </c>
      <c r="BX251">
        <v>62</v>
      </c>
      <c r="BY251">
        <v>43</v>
      </c>
      <c r="BZ251">
        <v>89</v>
      </c>
      <c r="CA251">
        <v>53</v>
      </c>
      <c r="CB251">
        <v>50</v>
      </c>
      <c r="CC251">
        <v>44</v>
      </c>
      <c r="CD251">
        <v>45</v>
      </c>
      <c r="CE251">
        <v>6</v>
      </c>
      <c r="CF251">
        <v>4</v>
      </c>
      <c r="CG251">
        <v>85</v>
      </c>
      <c r="CH251">
        <v>37</v>
      </c>
      <c r="CI251">
        <v>65</v>
      </c>
      <c r="CJ251">
        <v>10</v>
      </c>
      <c r="CK251">
        <v>30</v>
      </c>
      <c r="CL251">
        <v>12</v>
      </c>
      <c r="CM251">
        <v>68</v>
      </c>
      <c r="CN251">
        <v>25</v>
      </c>
      <c r="CO251">
        <v>42</v>
      </c>
      <c r="CP251">
        <v>60</v>
      </c>
      <c r="CQ251">
        <v>39</v>
      </c>
      <c r="CR251">
        <v>56</v>
      </c>
      <c r="CS251">
        <v>41</v>
      </c>
      <c r="CT251">
        <v>58</v>
      </c>
      <c r="CU251">
        <v>23</v>
      </c>
      <c r="CV251">
        <v>35</v>
      </c>
      <c r="CW251">
        <v>16</v>
      </c>
      <c r="CX251">
        <v>22</v>
      </c>
      <c r="CY251">
        <v>61</v>
      </c>
      <c r="CZ251">
        <v>82</v>
      </c>
      <c r="DA251">
        <v>34</v>
      </c>
      <c r="DB251">
        <v>48</v>
      </c>
      <c r="DC251">
        <v>52</v>
      </c>
      <c r="DD251">
        <v>69</v>
      </c>
      <c r="DE251">
        <v>9</v>
      </c>
      <c r="DF251">
        <v>12</v>
      </c>
      <c r="DG251">
        <v>28</v>
      </c>
      <c r="DH251">
        <v>41</v>
      </c>
      <c r="DI251">
        <v>13</v>
      </c>
      <c r="DJ251">
        <v>17</v>
      </c>
      <c r="DK251">
        <v>52</v>
      </c>
      <c r="DL251">
        <v>71</v>
      </c>
      <c r="DM251">
        <v>22</v>
      </c>
      <c r="DN251">
        <v>32</v>
      </c>
      <c r="DO251">
        <f t="shared" si="51"/>
        <v>0</v>
      </c>
      <c r="DP251">
        <f t="shared" si="52"/>
        <v>0</v>
      </c>
      <c r="DQ251">
        <f t="shared" si="53"/>
        <v>0</v>
      </c>
      <c r="DR251">
        <f t="shared" si="54"/>
        <v>0</v>
      </c>
      <c r="DS251">
        <f t="shared" si="55"/>
        <v>0</v>
      </c>
      <c r="DT251">
        <f t="shared" si="56"/>
        <v>0</v>
      </c>
      <c r="DU251">
        <f t="shared" si="57"/>
        <v>0</v>
      </c>
      <c r="DV251">
        <f t="shared" si="58"/>
        <v>0</v>
      </c>
      <c r="DW251">
        <f t="shared" si="59"/>
        <v>0</v>
      </c>
      <c r="DX251">
        <f t="shared" si="60"/>
        <v>0</v>
      </c>
      <c r="DY251">
        <f t="shared" si="61"/>
        <v>0</v>
      </c>
      <c r="DZ251">
        <f t="shared" si="62"/>
        <v>0</v>
      </c>
      <c r="EA251">
        <f t="shared" si="63"/>
        <v>0</v>
      </c>
      <c r="EB251">
        <f t="shared" si="64"/>
        <v>0</v>
      </c>
      <c r="EC251">
        <f t="shared" si="65"/>
        <v>0</v>
      </c>
      <c r="ED251">
        <f t="shared" si="66"/>
        <v>0</v>
      </c>
      <c r="EE251" t="b">
        <v>1</v>
      </c>
      <c r="EF251" t="b">
        <f t="shared" si="67"/>
        <v>1</v>
      </c>
    </row>
    <row r="252" spans="1:136" x14ac:dyDescent="0.35">
      <c r="A252">
        <v>59920</v>
      </c>
      <c r="B252">
        <v>39093030102</v>
      </c>
      <c r="C252" t="s">
        <v>4</v>
      </c>
      <c r="D252" t="s">
        <v>237</v>
      </c>
      <c r="E252" t="s">
        <v>238</v>
      </c>
      <c r="F252">
        <v>5</v>
      </c>
      <c r="G252">
        <v>3844</v>
      </c>
      <c r="H252">
        <v>3844</v>
      </c>
      <c r="I252">
        <v>2869</v>
      </c>
      <c r="J252">
        <v>1504</v>
      </c>
      <c r="K252">
        <v>1701</v>
      </c>
      <c r="L252">
        <v>1801</v>
      </c>
      <c r="M252">
        <v>9.9375650364203996E-2</v>
      </c>
      <c r="N252">
        <v>8.8632510771573997E-2</v>
      </c>
      <c r="O252">
        <v>374</v>
      </c>
      <c r="P252">
        <v>9.7294484911550003E-2</v>
      </c>
      <c r="Q252">
        <v>390</v>
      </c>
      <c r="R252">
        <v>0.101456815816857</v>
      </c>
      <c r="S252">
        <v>117</v>
      </c>
      <c r="T252">
        <v>6.4963908939477996E-2</v>
      </c>
      <c r="U252">
        <v>0</v>
      </c>
      <c r="V252">
        <v>0</v>
      </c>
      <c r="W252">
        <v>229</v>
      </c>
      <c r="X252">
        <v>7.9818752178459004E-2</v>
      </c>
      <c r="Y252">
        <v>132</v>
      </c>
      <c r="Z252">
        <v>3.4339229968781998E-2</v>
      </c>
      <c r="AA252">
        <v>901</v>
      </c>
      <c r="AB252">
        <v>0.234391259105098</v>
      </c>
      <c r="AC252">
        <v>0.19692307692307801</v>
      </c>
      <c r="AD252">
        <v>8.2297079452054795</v>
      </c>
      <c r="AE252">
        <v>60.509189999999897</v>
      </c>
      <c r="AF252">
        <v>0.197549946</v>
      </c>
      <c r="AG252">
        <v>20</v>
      </c>
      <c r="AH252">
        <v>0.2</v>
      </c>
      <c r="AI252">
        <v>5112.7654222719102</v>
      </c>
      <c r="AJ252">
        <v>41.098074013790203</v>
      </c>
      <c r="AK252">
        <v>382</v>
      </c>
      <c r="AL252">
        <v>0.22457378012933499</v>
      </c>
      <c r="AM252">
        <v>1.4598245204994E-2</v>
      </c>
      <c r="AN252">
        <v>9.8523725624468997E-2</v>
      </c>
      <c r="AO252">
        <v>6.5422329714106997E-2</v>
      </c>
      <c r="AP252">
        <v>1.6887053049807701</v>
      </c>
      <c r="AQ252">
        <v>1.5044240769000001E-4</v>
      </c>
      <c r="AR252">
        <v>4.9687825182102001</v>
      </c>
      <c r="AS252">
        <v>4.4316255385787002</v>
      </c>
      <c r="AT252">
        <v>4.3725286160249697</v>
      </c>
      <c r="AU252">
        <v>3.8998304739492502</v>
      </c>
      <c r="AV252">
        <v>4.4719042499999997</v>
      </c>
      <c r="AW252">
        <v>3.9884629949999999</v>
      </c>
      <c r="AX252">
        <v>0.5962539</v>
      </c>
      <c r="AY252">
        <v>0.53179506600000004</v>
      </c>
      <c r="AZ252">
        <v>0.39750259999999998</v>
      </c>
      <c r="BA252">
        <v>0.35453004399999999</v>
      </c>
      <c r="BB252">
        <v>8.5463059313215393</v>
      </c>
      <c r="BC252">
        <v>7.6223959263553596</v>
      </c>
      <c r="BD252">
        <v>3.1800208116545199</v>
      </c>
      <c r="BE252">
        <v>2.8362403446903599</v>
      </c>
      <c r="BF252">
        <v>5.1675338189386002</v>
      </c>
      <c r="BG252">
        <v>4.6088905601218402</v>
      </c>
      <c r="BH252">
        <v>1.09313215400624</v>
      </c>
      <c r="BI252">
        <v>0.97495761848731399</v>
      </c>
      <c r="BJ252">
        <v>2.88189386056191</v>
      </c>
      <c r="BK252">
        <v>2.5703428123756402</v>
      </c>
      <c r="BL252">
        <v>1.29188345473465</v>
      </c>
      <c r="BM252">
        <v>1.15222264003046</v>
      </c>
      <c r="BN252">
        <v>5.26690946930281</v>
      </c>
      <c r="BO252">
        <v>4.6975230708934204</v>
      </c>
      <c r="BP252">
        <v>2.88189386056191</v>
      </c>
      <c r="BQ252">
        <v>2.5703428123756402</v>
      </c>
      <c r="BR252">
        <v>5</v>
      </c>
      <c r="BS252">
        <v>23</v>
      </c>
      <c r="BT252">
        <v>17</v>
      </c>
      <c r="BU252">
        <v>12</v>
      </c>
      <c r="BV252">
        <v>67</v>
      </c>
      <c r="BW252">
        <v>0</v>
      </c>
      <c r="BX252">
        <v>46</v>
      </c>
      <c r="BY252">
        <v>22</v>
      </c>
      <c r="BZ252">
        <v>83</v>
      </c>
      <c r="CA252">
        <v>53</v>
      </c>
      <c r="CB252">
        <v>50</v>
      </c>
      <c r="CC252">
        <v>44</v>
      </c>
      <c r="CD252">
        <v>45</v>
      </c>
      <c r="CE252">
        <v>6</v>
      </c>
      <c r="CF252">
        <v>4</v>
      </c>
      <c r="CG252">
        <v>86</v>
      </c>
      <c r="CH252">
        <v>32</v>
      </c>
      <c r="CI252">
        <v>52</v>
      </c>
      <c r="CJ252">
        <v>11</v>
      </c>
      <c r="CK252">
        <v>29</v>
      </c>
      <c r="CL252">
        <v>13</v>
      </c>
      <c r="CM252">
        <v>53</v>
      </c>
      <c r="CN252">
        <v>29</v>
      </c>
      <c r="CO252">
        <v>23</v>
      </c>
      <c r="CP252">
        <v>40</v>
      </c>
      <c r="CQ252">
        <v>21</v>
      </c>
      <c r="CR252">
        <v>35</v>
      </c>
      <c r="CS252">
        <v>23</v>
      </c>
      <c r="CT252">
        <v>39</v>
      </c>
      <c r="CU252">
        <v>8</v>
      </c>
      <c r="CV252">
        <v>17</v>
      </c>
      <c r="CW252">
        <v>6</v>
      </c>
      <c r="CX252">
        <v>11</v>
      </c>
      <c r="CY252">
        <v>36</v>
      </c>
      <c r="CZ252">
        <v>63</v>
      </c>
      <c r="DA252">
        <v>17</v>
      </c>
      <c r="DB252">
        <v>28</v>
      </c>
      <c r="DC252">
        <v>22</v>
      </c>
      <c r="DD252">
        <v>39</v>
      </c>
      <c r="DE252">
        <v>5</v>
      </c>
      <c r="DF252">
        <v>8</v>
      </c>
      <c r="DG252">
        <v>14</v>
      </c>
      <c r="DH252">
        <v>26</v>
      </c>
      <c r="DI252">
        <v>6</v>
      </c>
      <c r="DJ252">
        <v>10</v>
      </c>
      <c r="DK252">
        <v>28</v>
      </c>
      <c r="DL252">
        <v>44</v>
      </c>
      <c r="DM252">
        <v>13</v>
      </c>
      <c r="DN252">
        <v>23</v>
      </c>
      <c r="DO252">
        <f t="shared" si="51"/>
        <v>0</v>
      </c>
      <c r="DP252">
        <f t="shared" si="52"/>
        <v>0</v>
      </c>
      <c r="DQ252">
        <f t="shared" si="53"/>
        <v>0</v>
      </c>
      <c r="DR252">
        <f t="shared" si="54"/>
        <v>0</v>
      </c>
      <c r="DS252">
        <f t="shared" si="55"/>
        <v>0</v>
      </c>
      <c r="DT252">
        <f t="shared" si="56"/>
        <v>0</v>
      </c>
      <c r="DU252">
        <f t="shared" si="57"/>
        <v>0</v>
      </c>
      <c r="DV252">
        <f t="shared" si="58"/>
        <v>0</v>
      </c>
      <c r="DW252">
        <f t="shared" si="59"/>
        <v>0</v>
      </c>
      <c r="DX252">
        <f t="shared" si="60"/>
        <v>0</v>
      </c>
      <c r="DY252">
        <f t="shared" si="61"/>
        <v>0</v>
      </c>
      <c r="DZ252">
        <f t="shared" si="62"/>
        <v>0</v>
      </c>
      <c r="EA252">
        <f t="shared" si="63"/>
        <v>0</v>
      </c>
      <c r="EB252">
        <f t="shared" si="64"/>
        <v>0</v>
      </c>
      <c r="EC252">
        <f t="shared" si="65"/>
        <v>0</v>
      </c>
      <c r="ED252">
        <f t="shared" si="66"/>
        <v>0</v>
      </c>
      <c r="EE252" t="b">
        <v>1</v>
      </c>
      <c r="EF252" t="b">
        <f t="shared" si="67"/>
        <v>1</v>
      </c>
    </row>
    <row r="253" spans="1:136" x14ac:dyDescent="0.35">
      <c r="A253">
        <v>59921</v>
      </c>
      <c r="B253">
        <v>39093050100</v>
      </c>
      <c r="C253" t="s">
        <v>4</v>
      </c>
      <c r="D253" t="s">
        <v>237</v>
      </c>
      <c r="E253" t="s">
        <v>238</v>
      </c>
      <c r="F253">
        <v>5</v>
      </c>
      <c r="G253">
        <v>3029</v>
      </c>
      <c r="H253">
        <v>3029</v>
      </c>
      <c r="I253">
        <v>2221</v>
      </c>
      <c r="J253">
        <v>1192</v>
      </c>
      <c r="K253">
        <v>1250</v>
      </c>
      <c r="L253">
        <v>1751</v>
      </c>
      <c r="M253">
        <v>5.1832287883789997E-2</v>
      </c>
      <c r="N253">
        <v>6.5752943253666998E-2</v>
      </c>
      <c r="O253">
        <v>95</v>
      </c>
      <c r="P253">
        <v>3.1363486299108997E-2</v>
      </c>
      <c r="Q253">
        <v>219</v>
      </c>
      <c r="R253">
        <v>7.2301089468470997E-2</v>
      </c>
      <c r="S253">
        <v>128</v>
      </c>
      <c r="T253">
        <v>7.3101085094231993E-2</v>
      </c>
      <c r="U253">
        <v>0</v>
      </c>
      <c r="V253">
        <v>0</v>
      </c>
      <c r="W253">
        <v>61</v>
      </c>
      <c r="X253">
        <v>2.7465105808195001E-2</v>
      </c>
      <c r="Y253">
        <v>74</v>
      </c>
      <c r="Z253">
        <v>2.4430505117200001E-2</v>
      </c>
      <c r="AA253">
        <v>565</v>
      </c>
      <c r="AB253">
        <v>0.18653020798943501</v>
      </c>
      <c r="AC253">
        <v>0.15589743589743699</v>
      </c>
      <c r="AD253">
        <v>8.3048890410958904</v>
      </c>
      <c r="AE253">
        <v>60.081029999999899</v>
      </c>
      <c r="AF253">
        <v>0.244452163</v>
      </c>
      <c r="AG253">
        <v>20</v>
      </c>
      <c r="AH253">
        <v>0.2</v>
      </c>
      <c r="AI253">
        <v>18972.1563482573</v>
      </c>
      <c r="AJ253">
        <v>62.098495570381701</v>
      </c>
      <c r="AK253">
        <v>145</v>
      </c>
      <c r="AL253">
        <v>0.11600000000000001</v>
      </c>
      <c r="AM253">
        <v>1.6957282080239999E-2</v>
      </c>
      <c r="AN253">
        <v>0.164932513676918</v>
      </c>
      <c r="AO253">
        <v>0.202327780513963</v>
      </c>
      <c r="AP253">
        <v>0.62948153957228703</v>
      </c>
      <c r="AQ253">
        <v>3.0710959420300003E-4</v>
      </c>
      <c r="AR253">
        <v>2.6952789699570801</v>
      </c>
      <c r="AS253">
        <v>3.4191530491906801</v>
      </c>
      <c r="AT253">
        <v>2.0732915153515998</v>
      </c>
      <c r="AU253">
        <v>2.6301177301466798</v>
      </c>
      <c r="AV253">
        <v>2.9026081279999998</v>
      </c>
      <c r="AW253">
        <v>3.682164808</v>
      </c>
      <c r="AX253">
        <v>0.31099372800000002</v>
      </c>
      <c r="AY253">
        <v>0.39451765799999999</v>
      </c>
      <c r="AZ253">
        <v>0.20732915199999999</v>
      </c>
      <c r="BA253">
        <v>0.26301177199999998</v>
      </c>
      <c r="BB253">
        <v>4.9240673489600502</v>
      </c>
      <c r="BC253">
        <v>6.24652960909836</v>
      </c>
      <c r="BD253">
        <v>2.1251238032353901</v>
      </c>
      <c r="BE253">
        <v>2.6958706734003401</v>
      </c>
      <c r="BF253">
        <v>1.86596236381644</v>
      </c>
      <c r="BG253">
        <v>2.3671059571320101</v>
      </c>
      <c r="BH253">
        <v>0.72565203037306003</v>
      </c>
      <c r="BI253">
        <v>0.920541205551338</v>
      </c>
      <c r="BJ253">
        <v>2.5397821063057102</v>
      </c>
      <c r="BK253">
        <v>3.22189421942968</v>
      </c>
      <c r="BL253">
        <v>1.81413007593265</v>
      </c>
      <c r="BM253">
        <v>2.30135301387834</v>
      </c>
      <c r="BN253">
        <v>1.86596236381644</v>
      </c>
      <c r="BO253">
        <v>2.3671059571320101</v>
      </c>
      <c r="BP253">
        <v>1.81413007593265</v>
      </c>
      <c r="BQ253">
        <v>2.30135301387834</v>
      </c>
      <c r="BR253">
        <v>0</v>
      </c>
      <c r="BS253">
        <v>9</v>
      </c>
      <c r="BT253">
        <v>4</v>
      </c>
      <c r="BU253">
        <v>6</v>
      </c>
      <c r="BV253">
        <v>72</v>
      </c>
      <c r="BW253">
        <v>0</v>
      </c>
      <c r="BX253">
        <v>15</v>
      </c>
      <c r="BY253">
        <v>12</v>
      </c>
      <c r="BZ253">
        <v>65</v>
      </c>
      <c r="CA253">
        <v>15</v>
      </c>
      <c r="CB253">
        <v>52</v>
      </c>
      <c r="CC253">
        <v>40</v>
      </c>
      <c r="CD253">
        <v>56</v>
      </c>
      <c r="CE253">
        <v>6</v>
      </c>
      <c r="CF253">
        <v>4</v>
      </c>
      <c r="CG253">
        <v>95</v>
      </c>
      <c r="CH253">
        <v>41</v>
      </c>
      <c r="CI253">
        <v>36</v>
      </c>
      <c r="CJ253">
        <v>14</v>
      </c>
      <c r="CK253">
        <v>49</v>
      </c>
      <c r="CL253">
        <v>35</v>
      </c>
      <c r="CM253">
        <v>36</v>
      </c>
      <c r="CN253">
        <v>35</v>
      </c>
      <c r="CO253">
        <v>14</v>
      </c>
      <c r="CP253">
        <v>31</v>
      </c>
      <c r="CQ253">
        <v>10</v>
      </c>
      <c r="CR253">
        <v>23</v>
      </c>
      <c r="CS253">
        <v>15</v>
      </c>
      <c r="CT253">
        <v>36</v>
      </c>
      <c r="CU253">
        <v>4</v>
      </c>
      <c r="CV253">
        <v>10</v>
      </c>
      <c r="CW253">
        <v>3</v>
      </c>
      <c r="CX253">
        <v>7</v>
      </c>
      <c r="CY253">
        <v>22</v>
      </c>
      <c r="CZ253">
        <v>54</v>
      </c>
      <c r="DA253">
        <v>12</v>
      </c>
      <c r="DB253">
        <v>27</v>
      </c>
      <c r="DC253">
        <v>10</v>
      </c>
      <c r="DD253">
        <v>22</v>
      </c>
      <c r="DE253">
        <v>3</v>
      </c>
      <c r="DF253">
        <v>8</v>
      </c>
      <c r="DG253">
        <v>13</v>
      </c>
      <c r="DH253">
        <v>32</v>
      </c>
      <c r="DI253">
        <v>9</v>
      </c>
      <c r="DJ253">
        <v>23</v>
      </c>
      <c r="DK253">
        <v>13</v>
      </c>
      <c r="DL253">
        <v>24</v>
      </c>
      <c r="DM253">
        <v>9</v>
      </c>
      <c r="DN253">
        <v>21</v>
      </c>
      <c r="DO253">
        <f t="shared" si="51"/>
        <v>0</v>
      </c>
      <c r="DP253">
        <f t="shared" si="52"/>
        <v>0</v>
      </c>
      <c r="DQ253">
        <f t="shared" si="53"/>
        <v>0</v>
      </c>
      <c r="DR253">
        <f t="shared" si="54"/>
        <v>0</v>
      </c>
      <c r="DS253">
        <f t="shared" si="55"/>
        <v>0</v>
      </c>
      <c r="DT253">
        <f t="shared" si="56"/>
        <v>0</v>
      </c>
      <c r="DU253">
        <f t="shared" si="57"/>
        <v>0</v>
      </c>
      <c r="DV253">
        <f t="shared" si="58"/>
        <v>0</v>
      </c>
      <c r="DW253">
        <f t="shared" si="59"/>
        <v>0</v>
      </c>
      <c r="DX253">
        <f t="shared" si="60"/>
        <v>0</v>
      </c>
      <c r="DY253">
        <f t="shared" si="61"/>
        <v>0</v>
      </c>
      <c r="DZ253">
        <f t="shared" si="62"/>
        <v>0</v>
      </c>
      <c r="EA253">
        <f t="shared" si="63"/>
        <v>0</v>
      </c>
      <c r="EB253">
        <f t="shared" si="64"/>
        <v>0</v>
      </c>
      <c r="EC253">
        <f t="shared" si="65"/>
        <v>0</v>
      </c>
      <c r="ED253">
        <f t="shared" si="66"/>
        <v>0</v>
      </c>
      <c r="EE253" t="b">
        <v>1</v>
      </c>
      <c r="EF253" t="b">
        <f t="shared" si="67"/>
        <v>1</v>
      </c>
    </row>
    <row r="254" spans="1:136" x14ac:dyDescent="0.35">
      <c r="A254">
        <v>59922</v>
      </c>
      <c r="B254">
        <v>39093050200</v>
      </c>
      <c r="C254" t="s">
        <v>4</v>
      </c>
      <c r="D254" t="s">
        <v>237</v>
      </c>
      <c r="E254" t="s">
        <v>238</v>
      </c>
      <c r="F254">
        <v>5</v>
      </c>
      <c r="G254">
        <v>3798</v>
      </c>
      <c r="H254">
        <v>3798</v>
      </c>
      <c r="I254">
        <v>2534</v>
      </c>
      <c r="J254">
        <v>1454</v>
      </c>
      <c r="K254">
        <v>1581</v>
      </c>
      <c r="L254">
        <v>1825</v>
      </c>
      <c r="M254">
        <v>0.20023696682464401</v>
      </c>
      <c r="N254">
        <v>0.101778430641384</v>
      </c>
      <c r="O254">
        <v>740</v>
      </c>
      <c r="P254">
        <v>0.19483938915218499</v>
      </c>
      <c r="Q254">
        <v>781</v>
      </c>
      <c r="R254">
        <v>0.205634544497103</v>
      </c>
      <c r="S254">
        <v>135</v>
      </c>
      <c r="T254">
        <v>7.3972602739726001E-2</v>
      </c>
      <c r="U254">
        <v>0</v>
      </c>
      <c r="V254">
        <v>0</v>
      </c>
      <c r="W254">
        <v>95</v>
      </c>
      <c r="X254">
        <v>3.7490134175217002E-2</v>
      </c>
      <c r="Y254">
        <v>287</v>
      </c>
      <c r="Z254">
        <v>7.5566087414428995E-2</v>
      </c>
      <c r="AA254">
        <v>779</v>
      </c>
      <c r="AB254">
        <v>0.20510795155344899</v>
      </c>
      <c r="AC254">
        <v>0.19179487179487301</v>
      </c>
      <c r="AD254">
        <v>8.2697613698630104</v>
      </c>
      <c r="AE254">
        <v>60.478369999999899</v>
      </c>
      <c r="AF254">
        <v>0.25497561000000002</v>
      </c>
      <c r="AG254">
        <v>20</v>
      </c>
      <c r="AH254">
        <v>0.2</v>
      </c>
      <c r="AI254">
        <v>13029.989983691899</v>
      </c>
      <c r="AJ254">
        <v>165.699980362579</v>
      </c>
      <c r="AK254">
        <v>434</v>
      </c>
      <c r="AL254">
        <v>0.27450980392156799</v>
      </c>
      <c r="AM254">
        <v>1.6293844523469998E-2</v>
      </c>
      <c r="AN254">
        <v>0.21816943230379701</v>
      </c>
      <c r="AO254">
        <v>0.134732214570148</v>
      </c>
      <c r="AP254">
        <v>4.2982082972892899</v>
      </c>
      <c r="AQ254">
        <v>1.073729735759E-3</v>
      </c>
      <c r="AR254">
        <v>10.2120853080568</v>
      </c>
      <c r="AS254">
        <v>5.1906999627105801</v>
      </c>
      <c r="AT254">
        <v>8.8104265402843307</v>
      </c>
      <c r="AU254">
        <v>4.4782509482208903</v>
      </c>
      <c r="AV254">
        <v>11.813981050000001</v>
      </c>
      <c r="AW254">
        <v>6.0049274290000003</v>
      </c>
      <c r="AX254">
        <v>1.201421802</v>
      </c>
      <c r="AY254">
        <v>0.61067058600000002</v>
      </c>
      <c r="AZ254">
        <v>0.80094786799999995</v>
      </c>
      <c r="BA254">
        <v>0.40711372400000001</v>
      </c>
      <c r="BB254">
        <v>18.822274881516499</v>
      </c>
      <c r="BC254">
        <v>9.5671724802900897</v>
      </c>
      <c r="BD254">
        <v>13.616113744075699</v>
      </c>
      <c r="BE254">
        <v>6.9209332836141098</v>
      </c>
      <c r="BF254">
        <v>11.4135071090047</v>
      </c>
      <c r="BG254">
        <v>5.8013705465588803</v>
      </c>
      <c r="BH254">
        <v>2.6030805687203702</v>
      </c>
      <c r="BI254">
        <v>1.32311959833799</v>
      </c>
      <c r="BJ254">
        <v>11.8139810426539</v>
      </c>
      <c r="BK254">
        <v>6.0049274078416497</v>
      </c>
      <c r="BL254">
        <v>5.2061611374407404</v>
      </c>
      <c r="BM254">
        <v>2.64623919667598</v>
      </c>
      <c r="BN254">
        <v>15.0177725118483</v>
      </c>
      <c r="BO254">
        <v>7.6333822981038004</v>
      </c>
      <c r="BP254">
        <v>9.21090047393362</v>
      </c>
      <c r="BQ254">
        <v>4.6818078095036597</v>
      </c>
      <c r="BR254">
        <v>28</v>
      </c>
      <c r="BS254">
        <v>32</v>
      </c>
      <c r="BT254">
        <v>33</v>
      </c>
      <c r="BU254">
        <v>34</v>
      </c>
      <c r="BV254">
        <v>73</v>
      </c>
      <c r="BW254">
        <v>0</v>
      </c>
      <c r="BX254">
        <v>21</v>
      </c>
      <c r="BY254">
        <v>77</v>
      </c>
      <c r="BZ254">
        <v>73</v>
      </c>
      <c r="CA254">
        <v>48</v>
      </c>
      <c r="CB254">
        <v>51</v>
      </c>
      <c r="CC254">
        <v>44</v>
      </c>
      <c r="CD254">
        <v>59</v>
      </c>
      <c r="CE254">
        <v>6</v>
      </c>
      <c r="CF254">
        <v>4</v>
      </c>
      <c r="CG254">
        <v>94</v>
      </c>
      <c r="CH254">
        <v>68</v>
      </c>
      <c r="CI254">
        <v>57</v>
      </c>
      <c r="CJ254">
        <v>13</v>
      </c>
      <c r="CK254">
        <v>59</v>
      </c>
      <c r="CL254">
        <v>26</v>
      </c>
      <c r="CM254">
        <v>75</v>
      </c>
      <c r="CN254">
        <v>46</v>
      </c>
      <c r="CO254">
        <v>42</v>
      </c>
      <c r="CP254">
        <v>45</v>
      </c>
      <c r="CQ254">
        <v>39</v>
      </c>
      <c r="CR254">
        <v>40</v>
      </c>
      <c r="CS254">
        <v>48</v>
      </c>
      <c r="CT254">
        <v>55</v>
      </c>
      <c r="CU254">
        <v>23</v>
      </c>
      <c r="CV254">
        <v>22</v>
      </c>
      <c r="CW254">
        <v>16</v>
      </c>
      <c r="CX254">
        <v>14</v>
      </c>
      <c r="CY254">
        <v>64</v>
      </c>
      <c r="CZ254">
        <v>73</v>
      </c>
      <c r="DA254">
        <v>49</v>
      </c>
      <c r="DB254">
        <v>57</v>
      </c>
      <c r="DC254">
        <v>46</v>
      </c>
      <c r="DD254">
        <v>47</v>
      </c>
      <c r="DE254">
        <v>11</v>
      </c>
      <c r="DF254">
        <v>11</v>
      </c>
      <c r="DG254">
        <v>47</v>
      </c>
      <c r="DH254">
        <v>52</v>
      </c>
      <c r="DI254">
        <v>26</v>
      </c>
      <c r="DJ254">
        <v>27</v>
      </c>
      <c r="DK254">
        <v>55</v>
      </c>
      <c r="DL254">
        <v>61</v>
      </c>
      <c r="DM254">
        <v>38</v>
      </c>
      <c r="DN254">
        <v>41</v>
      </c>
      <c r="DO254">
        <f t="shared" si="51"/>
        <v>0</v>
      </c>
      <c r="DP254">
        <f t="shared" si="52"/>
        <v>0</v>
      </c>
      <c r="DQ254">
        <f t="shared" si="53"/>
        <v>0</v>
      </c>
      <c r="DR254">
        <f t="shared" si="54"/>
        <v>0</v>
      </c>
      <c r="DS254">
        <f t="shared" si="55"/>
        <v>0</v>
      </c>
      <c r="DT254">
        <f t="shared" si="56"/>
        <v>0</v>
      </c>
      <c r="DU254">
        <f t="shared" si="57"/>
        <v>0</v>
      </c>
      <c r="DV254">
        <f t="shared" si="58"/>
        <v>0</v>
      </c>
      <c r="DW254">
        <f t="shared" si="59"/>
        <v>0</v>
      </c>
      <c r="DX254">
        <f t="shared" si="60"/>
        <v>0</v>
      </c>
      <c r="DY254">
        <f t="shared" si="61"/>
        <v>0</v>
      </c>
      <c r="DZ254">
        <f t="shared" si="62"/>
        <v>0</v>
      </c>
      <c r="EA254">
        <f t="shared" si="63"/>
        <v>0</v>
      </c>
      <c r="EB254">
        <f t="shared" si="64"/>
        <v>0</v>
      </c>
      <c r="EC254">
        <f t="shared" si="65"/>
        <v>0</v>
      </c>
      <c r="ED254">
        <f t="shared" si="66"/>
        <v>0</v>
      </c>
      <c r="EE254" t="b">
        <v>1</v>
      </c>
      <c r="EF254" t="b">
        <f t="shared" si="67"/>
        <v>1</v>
      </c>
    </row>
    <row r="255" spans="1:136" x14ac:dyDescent="0.35">
      <c r="A255">
        <v>59923</v>
      </c>
      <c r="B255">
        <v>39093050301</v>
      </c>
      <c r="C255" t="s">
        <v>4</v>
      </c>
      <c r="D255" t="s">
        <v>237</v>
      </c>
      <c r="E255" t="s">
        <v>238</v>
      </c>
      <c r="F255">
        <v>5</v>
      </c>
      <c r="G255">
        <v>5011</v>
      </c>
      <c r="H255">
        <v>4995</v>
      </c>
      <c r="I255">
        <v>3722</v>
      </c>
      <c r="J255">
        <v>1886</v>
      </c>
      <c r="K255">
        <v>1925</v>
      </c>
      <c r="L255">
        <v>2728</v>
      </c>
      <c r="M255">
        <v>0.124827182001399</v>
      </c>
      <c r="N255">
        <v>6.5495080958117E-2</v>
      </c>
      <c r="O255">
        <v>619</v>
      </c>
      <c r="P255">
        <v>0.123528237876671</v>
      </c>
      <c r="Q255">
        <v>630</v>
      </c>
      <c r="R255">
        <v>0.126126126126126</v>
      </c>
      <c r="S255">
        <v>94</v>
      </c>
      <c r="T255">
        <v>3.4457478005865003E-2</v>
      </c>
      <c r="U255">
        <v>0</v>
      </c>
      <c r="V255">
        <v>0</v>
      </c>
      <c r="W255">
        <v>102</v>
      </c>
      <c r="X255">
        <v>2.7404621171412999E-2</v>
      </c>
      <c r="Y255">
        <v>140</v>
      </c>
      <c r="Z255">
        <v>2.793853522251E-2</v>
      </c>
      <c r="AA255">
        <v>1002</v>
      </c>
      <c r="AB255">
        <v>0.19996008780682401</v>
      </c>
      <c r="AC255">
        <v>0.13948717948717901</v>
      </c>
      <c r="AD255">
        <v>8.25666438356164</v>
      </c>
      <c r="AE255">
        <v>59.8189899999999</v>
      </c>
      <c r="AF255">
        <v>0.21523372299999999</v>
      </c>
      <c r="AG255">
        <v>20</v>
      </c>
      <c r="AH255">
        <v>0.2</v>
      </c>
      <c r="AI255">
        <v>10085.9965510577</v>
      </c>
      <c r="AJ255">
        <v>48.8668565895385</v>
      </c>
      <c r="AK255">
        <v>450</v>
      </c>
      <c r="AL255">
        <v>0.23376623376623301</v>
      </c>
      <c r="AM255">
        <v>1.6392968572903E-2</v>
      </c>
      <c r="AN255">
        <v>0.135934666209861</v>
      </c>
      <c r="AO255">
        <v>0.13167818190792199</v>
      </c>
      <c r="AP255">
        <v>1.6458382271641301</v>
      </c>
      <c r="AQ255">
        <v>6.3234358575599997E-4</v>
      </c>
      <c r="AR255">
        <v>6.3661862820713404</v>
      </c>
      <c r="AS255">
        <v>3.34024912886396</v>
      </c>
      <c r="AT255">
        <v>4.7434329160531599</v>
      </c>
      <c r="AU255">
        <v>2.48881307640844</v>
      </c>
      <c r="AV255">
        <v>6.1165319179999997</v>
      </c>
      <c r="AW255">
        <v>3.209258969</v>
      </c>
      <c r="AX255">
        <v>0.748963092</v>
      </c>
      <c r="AY255">
        <v>0.39297048600000001</v>
      </c>
      <c r="AZ255">
        <v>0.49930872799999998</v>
      </c>
      <c r="BA255">
        <v>0.26198032399999999</v>
      </c>
      <c r="BB255">
        <v>11.4841007441287</v>
      </c>
      <c r="BC255">
        <v>6.0255474481467601</v>
      </c>
      <c r="BD255">
        <v>4.3689513700489604</v>
      </c>
      <c r="BE255">
        <v>2.29232783353409</v>
      </c>
      <c r="BF255">
        <v>6.6158406460741404</v>
      </c>
      <c r="BG255">
        <v>3.4712392907802001</v>
      </c>
      <c r="BH255">
        <v>1.6227533660181801</v>
      </c>
      <c r="BI255">
        <v>0.85143605245552101</v>
      </c>
      <c r="BJ255">
        <v>5.1179144620573496</v>
      </c>
      <c r="BK255">
        <v>2.6852983192827899</v>
      </c>
      <c r="BL255">
        <v>3.12067955003497</v>
      </c>
      <c r="BM255">
        <v>1.63737702395292</v>
      </c>
      <c r="BN255">
        <v>6.6158406460741404</v>
      </c>
      <c r="BO255">
        <v>3.4712392907802001</v>
      </c>
      <c r="BP255">
        <v>5.1179144620573496</v>
      </c>
      <c r="BQ255">
        <v>2.6852983192827899</v>
      </c>
      <c r="BR255">
        <v>10</v>
      </c>
      <c r="BS255">
        <v>9</v>
      </c>
      <c r="BT255">
        <v>22</v>
      </c>
      <c r="BU255">
        <v>17</v>
      </c>
      <c r="BV255">
        <v>34</v>
      </c>
      <c r="BW255">
        <v>0</v>
      </c>
      <c r="BX255">
        <v>15</v>
      </c>
      <c r="BY255">
        <v>15</v>
      </c>
      <c r="BZ255">
        <v>71</v>
      </c>
      <c r="CA255">
        <v>7</v>
      </c>
      <c r="CB255">
        <v>51</v>
      </c>
      <c r="CC255">
        <v>38</v>
      </c>
      <c r="CD255">
        <v>49</v>
      </c>
      <c r="CE255">
        <v>6</v>
      </c>
      <c r="CF255">
        <v>4</v>
      </c>
      <c r="CG255">
        <v>92</v>
      </c>
      <c r="CH255">
        <v>35</v>
      </c>
      <c r="CI255">
        <v>53</v>
      </c>
      <c r="CJ255">
        <v>13</v>
      </c>
      <c r="CK255">
        <v>41</v>
      </c>
      <c r="CL255">
        <v>25</v>
      </c>
      <c r="CM255">
        <v>53</v>
      </c>
      <c r="CN255">
        <v>41</v>
      </c>
      <c r="CO255">
        <v>28</v>
      </c>
      <c r="CP255">
        <v>31</v>
      </c>
      <c r="CQ255">
        <v>22</v>
      </c>
      <c r="CR255">
        <v>22</v>
      </c>
      <c r="CS255">
        <v>30</v>
      </c>
      <c r="CT255">
        <v>31</v>
      </c>
      <c r="CU255">
        <v>12</v>
      </c>
      <c r="CV255">
        <v>10</v>
      </c>
      <c r="CW255">
        <v>8</v>
      </c>
      <c r="CX255">
        <v>6</v>
      </c>
      <c r="CY255">
        <v>46</v>
      </c>
      <c r="CZ255">
        <v>52</v>
      </c>
      <c r="DA255">
        <v>23</v>
      </c>
      <c r="DB255">
        <v>23</v>
      </c>
      <c r="DC255">
        <v>28</v>
      </c>
      <c r="DD255">
        <v>30</v>
      </c>
      <c r="DE255">
        <v>7</v>
      </c>
      <c r="DF255">
        <v>7</v>
      </c>
      <c r="DG255">
        <v>24</v>
      </c>
      <c r="DH255">
        <v>27</v>
      </c>
      <c r="DI255">
        <v>17</v>
      </c>
      <c r="DJ255">
        <v>16</v>
      </c>
      <c r="DK255">
        <v>33</v>
      </c>
      <c r="DL255">
        <v>34</v>
      </c>
      <c r="DM255">
        <v>23</v>
      </c>
      <c r="DN255">
        <v>24</v>
      </c>
      <c r="DO255">
        <f t="shared" si="51"/>
        <v>0</v>
      </c>
      <c r="DP255">
        <f t="shared" si="52"/>
        <v>0</v>
      </c>
      <c r="DQ255">
        <f t="shared" si="53"/>
        <v>0</v>
      </c>
      <c r="DR255">
        <f t="shared" si="54"/>
        <v>0</v>
      </c>
      <c r="DS255">
        <f t="shared" si="55"/>
        <v>0</v>
      </c>
      <c r="DT255">
        <f t="shared" si="56"/>
        <v>0</v>
      </c>
      <c r="DU255">
        <f t="shared" si="57"/>
        <v>0</v>
      </c>
      <c r="DV255">
        <f t="shared" si="58"/>
        <v>0</v>
      </c>
      <c r="DW255">
        <f t="shared" si="59"/>
        <v>0</v>
      </c>
      <c r="DX255">
        <f t="shared" si="60"/>
        <v>0</v>
      </c>
      <c r="DY255">
        <f t="shared" si="61"/>
        <v>0</v>
      </c>
      <c r="DZ255">
        <f t="shared" si="62"/>
        <v>0</v>
      </c>
      <c r="EA255">
        <f t="shared" si="63"/>
        <v>0</v>
      </c>
      <c r="EB255">
        <f t="shared" si="64"/>
        <v>0</v>
      </c>
      <c r="EC255">
        <f t="shared" si="65"/>
        <v>0</v>
      </c>
      <c r="ED255">
        <f t="shared" si="66"/>
        <v>0</v>
      </c>
      <c r="EE255" t="b">
        <v>1</v>
      </c>
      <c r="EF255" t="b">
        <f t="shared" si="67"/>
        <v>1</v>
      </c>
    </row>
    <row r="256" spans="1:136" x14ac:dyDescent="0.35">
      <c r="A256">
        <v>59924</v>
      </c>
      <c r="B256">
        <v>39093050302</v>
      </c>
      <c r="C256" t="s">
        <v>4</v>
      </c>
      <c r="D256" t="s">
        <v>237</v>
      </c>
      <c r="E256" t="s">
        <v>238</v>
      </c>
      <c r="F256">
        <v>5</v>
      </c>
      <c r="G256">
        <v>2966</v>
      </c>
      <c r="H256">
        <v>2861</v>
      </c>
      <c r="I256">
        <v>2371</v>
      </c>
      <c r="J256">
        <v>1287</v>
      </c>
      <c r="K256">
        <v>1406</v>
      </c>
      <c r="L256">
        <v>1600</v>
      </c>
      <c r="M256">
        <v>8.3376307460316004E-2</v>
      </c>
      <c r="N256">
        <v>7.1219857323996993E-2</v>
      </c>
      <c r="O256">
        <v>139</v>
      </c>
      <c r="P256">
        <v>4.6864463924476997E-2</v>
      </c>
      <c r="Q256">
        <v>343</v>
      </c>
      <c r="R256">
        <v>0.119888150996155</v>
      </c>
      <c r="S256">
        <v>92</v>
      </c>
      <c r="T256">
        <v>5.7500000000000002E-2</v>
      </c>
      <c r="U256">
        <v>0</v>
      </c>
      <c r="V256">
        <v>0</v>
      </c>
      <c r="W256">
        <v>93</v>
      </c>
      <c r="X256">
        <v>3.9223956136651E-2</v>
      </c>
      <c r="Y256">
        <v>57</v>
      </c>
      <c r="Z256">
        <v>1.9217801753203E-2</v>
      </c>
      <c r="AA256">
        <v>643</v>
      </c>
      <c r="AB256">
        <v>0.216790289952798</v>
      </c>
      <c r="AC256">
        <v>0.13948717948717901</v>
      </c>
      <c r="AD256">
        <v>8.25666438356164</v>
      </c>
      <c r="AE256">
        <v>59.8189899999999</v>
      </c>
      <c r="AF256">
        <v>0.21523372299999999</v>
      </c>
      <c r="AG256">
        <v>20</v>
      </c>
      <c r="AH256">
        <v>0.2</v>
      </c>
      <c r="AI256">
        <v>7365.7036655090596</v>
      </c>
      <c r="AJ256">
        <v>48.943909099424701</v>
      </c>
      <c r="AK256">
        <v>293</v>
      </c>
      <c r="AL256">
        <v>0.20839260312944499</v>
      </c>
      <c r="AM256">
        <v>1.5903409124506999E-2</v>
      </c>
      <c r="AN256">
        <v>0.15051021298292599</v>
      </c>
      <c r="AO256">
        <v>0.106043533189388</v>
      </c>
      <c r="AP256">
        <v>0.51705613196585198</v>
      </c>
      <c r="AQ256">
        <v>9.8022955975799993E-4</v>
      </c>
      <c r="AR256">
        <v>4.25219168047611</v>
      </c>
      <c r="AS256">
        <v>3.6322127235238399</v>
      </c>
      <c r="AT256">
        <v>3.1682996834920001</v>
      </c>
      <c r="AU256">
        <v>2.7063545783118799</v>
      </c>
      <c r="AV256">
        <v>4.085439043</v>
      </c>
      <c r="AW256">
        <v>3.4897729929999999</v>
      </c>
      <c r="AX256">
        <v>0.50025784200000001</v>
      </c>
      <c r="AY256">
        <v>0.42731914199999999</v>
      </c>
      <c r="AZ256">
        <v>0.33350522799999999</v>
      </c>
      <c r="BA256">
        <v>0.28487942799999999</v>
      </c>
      <c r="BB256">
        <v>7.5038676714284396</v>
      </c>
      <c r="BC256">
        <v>6.4097871591597304</v>
      </c>
      <c r="BD256">
        <v>3.0015470685713699</v>
      </c>
      <c r="BE256">
        <v>2.5639148636638902</v>
      </c>
      <c r="BF256">
        <v>4.1688153730158</v>
      </c>
      <c r="BG256">
        <v>3.5609928661998498</v>
      </c>
      <c r="BH256">
        <v>1.0838919969841001</v>
      </c>
      <c r="BI256">
        <v>0.92585814521196097</v>
      </c>
      <c r="BJ256">
        <v>3.7519338357142198</v>
      </c>
      <c r="BK256">
        <v>3.2048935795798599</v>
      </c>
      <c r="BL256">
        <v>1.75090245666663</v>
      </c>
      <c r="BM256">
        <v>1.49561700380393</v>
      </c>
      <c r="BN256">
        <v>2.7514181461904199</v>
      </c>
      <c r="BO256">
        <v>2.3502552916919002</v>
      </c>
      <c r="BP256">
        <v>3.7519338357142198</v>
      </c>
      <c r="BQ256">
        <v>3.2048935795798599</v>
      </c>
      <c r="BR256">
        <v>3</v>
      </c>
      <c r="BS256">
        <v>13</v>
      </c>
      <c r="BT256">
        <v>7</v>
      </c>
      <c r="BU256">
        <v>15</v>
      </c>
      <c r="BV256">
        <v>60</v>
      </c>
      <c r="BW256">
        <v>0</v>
      </c>
      <c r="BX256">
        <v>22</v>
      </c>
      <c r="BY256">
        <v>8</v>
      </c>
      <c r="BZ256">
        <v>78</v>
      </c>
      <c r="CA256">
        <v>7</v>
      </c>
      <c r="CB256">
        <v>51</v>
      </c>
      <c r="CC256">
        <v>38</v>
      </c>
      <c r="CD256">
        <v>49</v>
      </c>
      <c r="CE256">
        <v>6</v>
      </c>
      <c r="CF256">
        <v>4</v>
      </c>
      <c r="CG256">
        <v>90</v>
      </c>
      <c r="CH256">
        <v>36</v>
      </c>
      <c r="CI256">
        <v>50</v>
      </c>
      <c r="CJ256">
        <v>13</v>
      </c>
      <c r="CK256">
        <v>45</v>
      </c>
      <c r="CL256">
        <v>21</v>
      </c>
      <c r="CM256">
        <v>33</v>
      </c>
      <c r="CN256">
        <v>45</v>
      </c>
      <c r="CO256">
        <v>20</v>
      </c>
      <c r="CP256">
        <v>33</v>
      </c>
      <c r="CQ256">
        <v>15</v>
      </c>
      <c r="CR256">
        <v>24</v>
      </c>
      <c r="CS256">
        <v>21</v>
      </c>
      <c r="CT256">
        <v>34</v>
      </c>
      <c r="CU256">
        <v>7</v>
      </c>
      <c r="CV256">
        <v>12</v>
      </c>
      <c r="CW256">
        <v>4</v>
      </c>
      <c r="CX256">
        <v>7</v>
      </c>
      <c r="CY256">
        <v>32</v>
      </c>
      <c r="CZ256">
        <v>55</v>
      </c>
      <c r="DA256">
        <v>17</v>
      </c>
      <c r="DB256">
        <v>25</v>
      </c>
      <c r="DC256">
        <v>18</v>
      </c>
      <c r="DD256">
        <v>31</v>
      </c>
      <c r="DE256">
        <v>5</v>
      </c>
      <c r="DF256">
        <v>8</v>
      </c>
      <c r="DG256">
        <v>19</v>
      </c>
      <c r="DH256">
        <v>32</v>
      </c>
      <c r="DI256">
        <v>9</v>
      </c>
      <c r="DJ256">
        <v>14</v>
      </c>
      <c r="DK256">
        <v>17</v>
      </c>
      <c r="DL256">
        <v>23</v>
      </c>
      <c r="DM256">
        <v>17</v>
      </c>
      <c r="DN256">
        <v>29</v>
      </c>
      <c r="DO256">
        <f t="shared" si="51"/>
        <v>0</v>
      </c>
      <c r="DP256">
        <f t="shared" si="52"/>
        <v>0</v>
      </c>
      <c r="DQ256">
        <f t="shared" si="53"/>
        <v>0</v>
      </c>
      <c r="DR256">
        <f t="shared" si="54"/>
        <v>0</v>
      </c>
      <c r="DS256">
        <f t="shared" si="55"/>
        <v>0</v>
      </c>
      <c r="DT256">
        <f t="shared" si="56"/>
        <v>0</v>
      </c>
      <c r="DU256">
        <f t="shared" si="57"/>
        <v>0</v>
      </c>
      <c r="DV256">
        <f t="shared" si="58"/>
        <v>0</v>
      </c>
      <c r="DW256">
        <f t="shared" si="59"/>
        <v>0</v>
      </c>
      <c r="DX256">
        <f t="shared" si="60"/>
        <v>0</v>
      </c>
      <c r="DY256">
        <f t="shared" si="61"/>
        <v>0</v>
      </c>
      <c r="DZ256">
        <f t="shared" si="62"/>
        <v>0</v>
      </c>
      <c r="EA256">
        <f t="shared" si="63"/>
        <v>0</v>
      </c>
      <c r="EB256">
        <f t="shared" si="64"/>
        <v>0</v>
      </c>
      <c r="EC256">
        <f t="shared" si="65"/>
        <v>0</v>
      </c>
      <c r="ED256">
        <f t="shared" si="66"/>
        <v>0</v>
      </c>
      <c r="EE256" t="b">
        <v>1</v>
      </c>
      <c r="EF256" t="b">
        <f t="shared" si="67"/>
        <v>1</v>
      </c>
    </row>
    <row r="257" spans="1:136" x14ac:dyDescent="0.35">
      <c r="A257">
        <v>59925</v>
      </c>
      <c r="B257">
        <v>39093050400</v>
      </c>
      <c r="C257" t="s">
        <v>4</v>
      </c>
      <c r="D257" t="s">
        <v>237</v>
      </c>
      <c r="E257" t="s">
        <v>238</v>
      </c>
      <c r="F257">
        <v>5</v>
      </c>
      <c r="G257">
        <v>2390</v>
      </c>
      <c r="H257">
        <v>2368</v>
      </c>
      <c r="I257">
        <v>1748</v>
      </c>
      <c r="J257">
        <v>936</v>
      </c>
      <c r="K257">
        <v>948</v>
      </c>
      <c r="L257">
        <v>1179</v>
      </c>
      <c r="M257">
        <v>0.19355775754834301</v>
      </c>
      <c r="N257">
        <v>0.12540354141023999</v>
      </c>
      <c r="O257">
        <v>251</v>
      </c>
      <c r="P257">
        <v>0.105020920502092</v>
      </c>
      <c r="Q257">
        <v>668</v>
      </c>
      <c r="R257">
        <v>0.28209459459459402</v>
      </c>
      <c r="S257">
        <v>116</v>
      </c>
      <c r="T257">
        <v>9.8388464800679004E-2</v>
      </c>
      <c r="U257">
        <v>0</v>
      </c>
      <c r="V257">
        <v>0</v>
      </c>
      <c r="W257">
        <v>67</v>
      </c>
      <c r="X257">
        <v>3.8329519450801E-2</v>
      </c>
      <c r="Y257">
        <v>214</v>
      </c>
      <c r="Z257">
        <v>8.9539748953974999E-2</v>
      </c>
      <c r="AA257">
        <v>524</v>
      </c>
      <c r="AB257">
        <v>0.21924686192468601</v>
      </c>
      <c r="AC257">
        <v>0.20820512820512799</v>
      </c>
      <c r="AD257">
        <v>8.2768210958904103</v>
      </c>
      <c r="AE257">
        <v>59.983310000000003</v>
      </c>
      <c r="AF257">
        <v>0.25118930900000003</v>
      </c>
      <c r="AG257">
        <v>20</v>
      </c>
      <c r="AH257">
        <v>0.2</v>
      </c>
      <c r="AI257">
        <v>12342.093199999899</v>
      </c>
      <c r="AJ257">
        <v>70.622225610000001</v>
      </c>
      <c r="AK257">
        <v>728</v>
      </c>
      <c r="AL257">
        <v>0.76793248945147596</v>
      </c>
      <c r="AM257">
        <v>1.6520124000000001E-2</v>
      </c>
      <c r="AN257">
        <v>0.16393738399999999</v>
      </c>
      <c r="AO257">
        <v>0.14782556499999999</v>
      </c>
      <c r="AP257">
        <v>1.105024971</v>
      </c>
      <c r="AQ257">
        <v>6.8339699999999998E-4</v>
      </c>
      <c r="AR257">
        <v>10.0650033925138</v>
      </c>
      <c r="AS257">
        <v>6.5209841533324697</v>
      </c>
      <c r="AT257">
        <v>7.54875254438537</v>
      </c>
      <c r="AU257">
        <v>4.8907381149993503</v>
      </c>
      <c r="AV257">
        <v>11.22634996</v>
      </c>
      <c r="AW257">
        <v>7.2734053779999996</v>
      </c>
      <c r="AX257">
        <v>1.161346548</v>
      </c>
      <c r="AY257">
        <v>0.75242124600000004</v>
      </c>
      <c r="AZ257">
        <v>0.77423103199999999</v>
      </c>
      <c r="BA257">
        <v>0.50161416400000003</v>
      </c>
      <c r="BB257">
        <v>18.1944292095442</v>
      </c>
      <c r="BC257">
        <v>11.7879328925625</v>
      </c>
      <c r="BD257">
        <v>8.5165413321270904</v>
      </c>
      <c r="BE257">
        <v>5.5177558220505496</v>
      </c>
      <c r="BF257">
        <v>18.000871451995799</v>
      </c>
      <c r="BG257">
        <v>11.662529351152299</v>
      </c>
      <c r="BH257">
        <v>2.7098086056768</v>
      </c>
      <c r="BI257">
        <v>1.75564957974336</v>
      </c>
      <c r="BJ257">
        <v>9.2907723623204603</v>
      </c>
      <c r="BK257">
        <v>6.0193699876915101</v>
      </c>
      <c r="BL257">
        <v>5.4196172113536001</v>
      </c>
      <c r="BM257">
        <v>3.51129915948672</v>
      </c>
      <c r="BN257">
        <v>8.7100990896754293</v>
      </c>
      <c r="BO257">
        <v>5.6431593634607902</v>
      </c>
      <c r="BP257">
        <v>8.1294258170304001</v>
      </c>
      <c r="BQ257">
        <v>5.2669487392300702</v>
      </c>
      <c r="BR257">
        <v>27</v>
      </c>
      <c r="BS257">
        <v>47</v>
      </c>
      <c r="BT257">
        <v>19</v>
      </c>
      <c r="BU257">
        <v>50</v>
      </c>
      <c r="BV257">
        <v>85</v>
      </c>
      <c r="BW257">
        <v>0</v>
      </c>
      <c r="BX257">
        <v>21</v>
      </c>
      <c r="BY257">
        <v>87</v>
      </c>
      <c r="BZ257">
        <v>79</v>
      </c>
      <c r="CA257">
        <v>64</v>
      </c>
      <c r="CB257">
        <v>52</v>
      </c>
      <c r="CC257">
        <v>39</v>
      </c>
      <c r="CD257">
        <v>58</v>
      </c>
      <c r="CE257">
        <v>6</v>
      </c>
      <c r="CF257">
        <v>4</v>
      </c>
      <c r="CG257">
        <v>94</v>
      </c>
      <c r="CH257">
        <v>44</v>
      </c>
      <c r="CI257">
        <v>93</v>
      </c>
      <c r="CJ257">
        <v>14</v>
      </c>
      <c r="CK257">
        <v>48</v>
      </c>
      <c r="CL257">
        <v>28</v>
      </c>
      <c r="CM257">
        <v>45</v>
      </c>
      <c r="CN257">
        <v>42</v>
      </c>
      <c r="CO257">
        <v>42</v>
      </c>
      <c r="CP257">
        <v>55</v>
      </c>
      <c r="CQ257">
        <v>34</v>
      </c>
      <c r="CR257">
        <v>43</v>
      </c>
      <c r="CS257">
        <v>46</v>
      </c>
      <c r="CT257">
        <v>62</v>
      </c>
      <c r="CU257">
        <v>22</v>
      </c>
      <c r="CV257">
        <v>29</v>
      </c>
      <c r="CW257">
        <v>15</v>
      </c>
      <c r="CX257">
        <v>19</v>
      </c>
      <c r="CY257">
        <v>63</v>
      </c>
      <c r="CZ257">
        <v>80</v>
      </c>
      <c r="DA257">
        <v>37</v>
      </c>
      <c r="DB257">
        <v>49</v>
      </c>
      <c r="DC257">
        <v>63</v>
      </c>
      <c r="DD257">
        <v>77</v>
      </c>
      <c r="DE257">
        <v>12</v>
      </c>
      <c r="DF257">
        <v>15</v>
      </c>
      <c r="DG257">
        <v>40</v>
      </c>
      <c r="DH257">
        <v>52</v>
      </c>
      <c r="DI257">
        <v>27</v>
      </c>
      <c r="DJ257">
        <v>34</v>
      </c>
      <c r="DK257">
        <v>40</v>
      </c>
      <c r="DL257">
        <v>50</v>
      </c>
      <c r="DM257">
        <v>35</v>
      </c>
      <c r="DN257">
        <v>46</v>
      </c>
      <c r="DO257">
        <f t="shared" si="51"/>
        <v>0</v>
      </c>
      <c r="DP257">
        <f t="shared" si="52"/>
        <v>0</v>
      </c>
      <c r="DQ257">
        <f t="shared" si="53"/>
        <v>0</v>
      </c>
      <c r="DR257">
        <f t="shared" si="54"/>
        <v>0</v>
      </c>
      <c r="DS257">
        <f t="shared" si="55"/>
        <v>0</v>
      </c>
      <c r="DT257">
        <f t="shared" si="56"/>
        <v>0</v>
      </c>
      <c r="DU257">
        <f t="shared" si="57"/>
        <v>0</v>
      </c>
      <c r="DV257">
        <f t="shared" si="58"/>
        <v>0</v>
      </c>
      <c r="DW257">
        <f t="shared" si="59"/>
        <v>0</v>
      </c>
      <c r="DX257">
        <f t="shared" si="60"/>
        <v>0</v>
      </c>
      <c r="DY257">
        <f t="shared" si="61"/>
        <v>0</v>
      </c>
      <c r="DZ257">
        <f t="shared" si="62"/>
        <v>0</v>
      </c>
      <c r="EA257">
        <f t="shared" si="63"/>
        <v>0</v>
      </c>
      <c r="EB257">
        <f t="shared" si="64"/>
        <v>0</v>
      </c>
      <c r="EC257">
        <f t="shared" si="65"/>
        <v>0</v>
      </c>
      <c r="ED257">
        <f t="shared" si="66"/>
        <v>0</v>
      </c>
      <c r="EE257" t="b">
        <v>1</v>
      </c>
      <c r="EF257" t="b">
        <f t="shared" si="67"/>
        <v>1</v>
      </c>
    </row>
    <row r="258" spans="1:136" x14ac:dyDescent="0.35">
      <c r="A258">
        <v>59926</v>
      </c>
      <c r="B258">
        <v>39093057100</v>
      </c>
      <c r="C258" t="s">
        <v>4</v>
      </c>
      <c r="D258" t="s">
        <v>237</v>
      </c>
      <c r="E258" t="s">
        <v>238</v>
      </c>
      <c r="F258">
        <v>5</v>
      </c>
      <c r="G258">
        <v>3707</v>
      </c>
      <c r="H258">
        <v>3675</v>
      </c>
      <c r="I258">
        <v>2644</v>
      </c>
      <c r="J258">
        <v>1560</v>
      </c>
      <c r="K258">
        <v>1613</v>
      </c>
      <c r="L258">
        <v>1910</v>
      </c>
      <c r="M258">
        <v>0.16618884295018199</v>
      </c>
      <c r="N258">
        <v>0.121650147602232</v>
      </c>
      <c r="O258">
        <v>291</v>
      </c>
      <c r="P258">
        <v>7.8500134879956995E-2</v>
      </c>
      <c r="Q258">
        <v>933</v>
      </c>
      <c r="R258">
        <v>0.25387755102040799</v>
      </c>
      <c r="S258">
        <v>68</v>
      </c>
      <c r="T258">
        <v>3.5602094240838003E-2</v>
      </c>
      <c r="U258">
        <v>0</v>
      </c>
      <c r="V258">
        <v>0</v>
      </c>
      <c r="W258">
        <v>192</v>
      </c>
      <c r="X258">
        <v>7.2617246596065999E-2</v>
      </c>
      <c r="Y258">
        <v>106</v>
      </c>
      <c r="Z258">
        <v>2.8594550849744001E-2</v>
      </c>
      <c r="AA258">
        <v>842</v>
      </c>
      <c r="AB258">
        <v>0.22713784731588799</v>
      </c>
      <c r="AC258">
        <v>0.246153846153846</v>
      </c>
      <c r="AD258">
        <v>8.3020665753424705</v>
      </c>
      <c r="AE258">
        <v>58.368189999999899</v>
      </c>
      <c r="AF258">
        <v>0.185122023</v>
      </c>
      <c r="AG258">
        <v>20</v>
      </c>
      <c r="AH258">
        <v>0.2</v>
      </c>
      <c r="AI258">
        <v>8064.4531354732399</v>
      </c>
      <c r="AJ258">
        <v>10.980104000817301</v>
      </c>
      <c r="AK258">
        <v>833</v>
      </c>
      <c r="AL258">
        <v>0.516429014259144</v>
      </c>
      <c r="AM258">
        <v>1.7068453683670999E-2</v>
      </c>
      <c r="AN258">
        <v>8.8514238899916997E-2</v>
      </c>
      <c r="AO258">
        <v>0.14900465289936199</v>
      </c>
      <c r="AP258">
        <v>0.71002212002217902</v>
      </c>
      <c r="AQ258">
        <v>1.9592576102000001E-4</v>
      </c>
      <c r="AR258">
        <v>8.6418198334094605</v>
      </c>
      <c r="AS258">
        <v>6.3258076753160601</v>
      </c>
      <c r="AT258">
        <v>4.3209099167047302</v>
      </c>
      <c r="AU258">
        <v>3.1629038376580301</v>
      </c>
      <c r="AV258">
        <v>6.8137425629999999</v>
      </c>
      <c r="AW258">
        <v>4.9876560679999997</v>
      </c>
      <c r="AX258">
        <v>0.99713305799999996</v>
      </c>
      <c r="AY258">
        <v>0.72990088799999997</v>
      </c>
      <c r="AZ258">
        <v>0.66475537200000001</v>
      </c>
      <c r="BA258">
        <v>0.486600592</v>
      </c>
      <c r="BB258">
        <v>15.1231847084665</v>
      </c>
      <c r="BC258">
        <v>11.070163431803101</v>
      </c>
      <c r="BD258">
        <v>2.4928326442527302</v>
      </c>
      <c r="BE258">
        <v>1.82475221403348</v>
      </c>
      <c r="BF258">
        <v>12.9627297501141</v>
      </c>
      <c r="BG258">
        <v>9.4887115129740902</v>
      </c>
      <c r="BH258">
        <v>2.3266438013025401</v>
      </c>
      <c r="BI258">
        <v>1.70310206643124</v>
      </c>
      <c r="BJ258">
        <v>4.1547210737545397</v>
      </c>
      <c r="BK258">
        <v>3.0412536900557998</v>
      </c>
      <c r="BL258">
        <v>4.65328760260509</v>
      </c>
      <c r="BM258">
        <v>3.4062041328624901</v>
      </c>
      <c r="BN258">
        <v>6.3151760321069101</v>
      </c>
      <c r="BO258">
        <v>4.62270560888481</v>
      </c>
      <c r="BP258">
        <v>5.1518541314556403</v>
      </c>
      <c r="BQ258">
        <v>3.7711545756691902</v>
      </c>
      <c r="BR258">
        <v>20</v>
      </c>
      <c r="BS258">
        <v>45</v>
      </c>
      <c r="BT258">
        <v>13</v>
      </c>
      <c r="BU258">
        <v>44</v>
      </c>
      <c r="BV258">
        <v>36</v>
      </c>
      <c r="BW258">
        <v>0</v>
      </c>
      <c r="BX258">
        <v>42</v>
      </c>
      <c r="BY258">
        <v>15</v>
      </c>
      <c r="BZ258">
        <v>81</v>
      </c>
      <c r="CA258">
        <v>89</v>
      </c>
      <c r="CB258">
        <v>52</v>
      </c>
      <c r="CC258">
        <v>26</v>
      </c>
      <c r="CD258">
        <v>41</v>
      </c>
      <c r="CE258">
        <v>6</v>
      </c>
      <c r="CF258">
        <v>4</v>
      </c>
      <c r="CG258">
        <v>91</v>
      </c>
      <c r="CH258">
        <v>15</v>
      </c>
      <c r="CI258">
        <v>78</v>
      </c>
      <c r="CJ258">
        <v>14</v>
      </c>
      <c r="CK258">
        <v>25</v>
      </c>
      <c r="CL258">
        <v>28</v>
      </c>
      <c r="CM258">
        <v>38</v>
      </c>
      <c r="CN258">
        <v>31</v>
      </c>
      <c r="CO258">
        <v>37</v>
      </c>
      <c r="CP258">
        <v>54</v>
      </c>
      <c r="CQ258">
        <v>20</v>
      </c>
      <c r="CR258">
        <v>28</v>
      </c>
      <c r="CS258">
        <v>33</v>
      </c>
      <c r="CT258">
        <v>47</v>
      </c>
      <c r="CU258">
        <v>18</v>
      </c>
      <c r="CV258">
        <v>28</v>
      </c>
      <c r="CW258">
        <v>13</v>
      </c>
      <c r="CX258">
        <v>18</v>
      </c>
      <c r="CY258">
        <v>56</v>
      </c>
      <c r="CZ258">
        <v>78</v>
      </c>
      <c r="DA258">
        <v>14</v>
      </c>
      <c r="DB258">
        <v>18</v>
      </c>
      <c r="DC258">
        <v>51</v>
      </c>
      <c r="DD258">
        <v>69</v>
      </c>
      <c r="DE258">
        <v>10</v>
      </c>
      <c r="DF258">
        <v>14</v>
      </c>
      <c r="DG258">
        <v>20</v>
      </c>
      <c r="DH258">
        <v>30</v>
      </c>
      <c r="DI258">
        <v>24</v>
      </c>
      <c r="DJ258">
        <v>34</v>
      </c>
      <c r="DK258">
        <v>32</v>
      </c>
      <c r="DL258">
        <v>43</v>
      </c>
      <c r="DM258">
        <v>23</v>
      </c>
      <c r="DN258">
        <v>34</v>
      </c>
      <c r="DO258">
        <f t="shared" ref="DO258:DO321" si="68">IF(BS258&gt;90,1,0)</f>
        <v>0</v>
      </c>
      <c r="DP258">
        <f t="shared" ref="DP258:DP321" si="69">IF(CP258&gt;90,1,0)</f>
        <v>0</v>
      </c>
      <c r="DQ258">
        <f t="shared" ref="DQ258:DQ321" si="70">IF(CR258&gt;90,1,0)</f>
        <v>0</v>
      </c>
      <c r="DR258">
        <f t="shared" ref="DR258:DR321" si="71">IF(CT258&gt;90,1,0)</f>
        <v>0</v>
      </c>
      <c r="DS258">
        <f t="shared" ref="DS258:DS321" si="72">IF(CV258&gt;90,1,0)</f>
        <v>0</v>
      </c>
      <c r="DT258">
        <f t="shared" ref="DT258:DT321" si="73">IF(CX258&gt;90,1,0)</f>
        <v>0</v>
      </c>
      <c r="DU258">
        <f t="shared" ref="DU258:DU321" si="74">IF(CZ258&gt;90,1,0)</f>
        <v>0</v>
      </c>
      <c r="DV258">
        <f t="shared" ref="DV258:DV321" si="75">IF(DB258&gt;90,1,0)</f>
        <v>0</v>
      </c>
      <c r="DW258">
        <f t="shared" ref="DW258:DW321" si="76">IF(DD258&gt;90,1,0)</f>
        <v>0</v>
      </c>
      <c r="DX258">
        <f t="shared" ref="DX258:DX321" si="77">IF(DF258&gt;90,1,0)</f>
        <v>0</v>
      </c>
      <c r="DY258">
        <f t="shared" ref="DY258:DY321" si="78">IF(DH258&gt;90,1,0)</f>
        <v>0</v>
      </c>
      <c r="DZ258">
        <f t="shared" ref="DZ258:DZ321" si="79">IF(DJ258&gt;90,1,0)</f>
        <v>0</v>
      </c>
      <c r="EA258">
        <f t="shared" ref="EA258:EA321" si="80">IF(DL258&gt;90,1,0)</f>
        <v>0</v>
      </c>
      <c r="EB258">
        <f t="shared" ref="EB258:EB321" si="81">IF(DN258&gt;90,1,0)</f>
        <v>0</v>
      </c>
      <c r="EC258">
        <f t="shared" ref="EC258:EC321" si="82">SUM(DO258:EB258)</f>
        <v>0</v>
      </c>
      <c r="ED258">
        <f t="shared" ref="ED258:ED321" si="83">IF(EC258&gt;0,1,0)</f>
        <v>0</v>
      </c>
      <c r="EE258" t="b">
        <v>1</v>
      </c>
      <c r="EF258" t="b">
        <f t="shared" ref="EF258:EF321" si="84">IF(OR(ED258=1, EE258=TRUE), TRUE, FALSE)</f>
        <v>1</v>
      </c>
    </row>
    <row r="259" spans="1:136" x14ac:dyDescent="0.35">
      <c r="A259">
        <v>59945</v>
      </c>
      <c r="B259">
        <v>39093077100</v>
      </c>
      <c r="C259" t="s">
        <v>4</v>
      </c>
      <c r="D259" t="s">
        <v>237</v>
      </c>
      <c r="E259" t="s">
        <v>238</v>
      </c>
      <c r="F259">
        <v>5</v>
      </c>
      <c r="G259">
        <v>3295</v>
      </c>
      <c r="H259">
        <v>3295</v>
      </c>
      <c r="I259">
        <v>2499</v>
      </c>
      <c r="J259">
        <v>1318</v>
      </c>
      <c r="K259">
        <v>1379</v>
      </c>
      <c r="L259">
        <v>1618</v>
      </c>
      <c r="M259">
        <v>0.12822458270106199</v>
      </c>
      <c r="N259">
        <v>8.6604560976314998E-2</v>
      </c>
      <c r="O259">
        <v>195</v>
      </c>
      <c r="P259">
        <v>5.9180576631259002E-2</v>
      </c>
      <c r="Q259">
        <v>650</v>
      </c>
      <c r="R259">
        <v>0.19726858877086401</v>
      </c>
      <c r="S259">
        <v>35</v>
      </c>
      <c r="T259">
        <v>2.1631644004943999E-2</v>
      </c>
      <c r="U259">
        <v>0</v>
      </c>
      <c r="V259">
        <v>0</v>
      </c>
      <c r="W259">
        <v>125</v>
      </c>
      <c r="X259">
        <v>5.0020008003201E-2</v>
      </c>
      <c r="Y259">
        <v>74</v>
      </c>
      <c r="Z259">
        <v>2.2458270106221E-2</v>
      </c>
      <c r="AA259">
        <v>827</v>
      </c>
      <c r="AB259">
        <v>0.25098634294385402</v>
      </c>
      <c r="AC259">
        <v>0.16410256410256399</v>
      </c>
      <c r="AD259">
        <v>8.46146301369863</v>
      </c>
      <c r="AE259">
        <v>57.612279999999899</v>
      </c>
      <c r="AF259">
        <v>0.17198124000000001</v>
      </c>
      <c r="AG259">
        <v>20</v>
      </c>
      <c r="AH259">
        <v>0.2</v>
      </c>
      <c r="AI259">
        <v>14336.938237312101</v>
      </c>
      <c r="AJ259">
        <v>55.259091761348103</v>
      </c>
      <c r="AK259">
        <v>518</v>
      </c>
      <c r="AL259">
        <v>0.37563451776649698</v>
      </c>
      <c r="AM259">
        <v>2.1415761640103E-2</v>
      </c>
      <c r="AN259">
        <v>0.19980980850014299</v>
      </c>
      <c r="AO259">
        <v>0.23535010222107999</v>
      </c>
      <c r="AP259">
        <v>1.1367318665924</v>
      </c>
      <c r="AQ259">
        <v>0.17422938536846599</v>
      </c>
      <c r="AR259">
        <v>7.3088012139605301</v>
      </c>
      <c r="AS259">
        <v>4.9364599756499503</v>
      </c>
      <c r="AT259">
        <v>2.6927162367222999</v>
      </c>
      <c r="AU259">
        <v>1.81869578050261</v>
      </c>
      <c r="AV259">
        <v>4.7443095709999996</v>
      </c>
      <c r="AW259">
        <v>3.2043687570000001</v>
      </c>
      <c r="AX259">
        <v>0.76934749800000002</v>
      </c>
      <c r="AY259">
        <v>0.51962736600000003</v>
      </c>
      <c r="AZ259">
        <v>0.51289833200000001</v>
      </c>
      <c r="BA259">
        <v>0.34641824399999999</v>
      </c>
      <c r="BB259">
        <v>12.0531107738998</v>
      </c>
      <c r="BC259">
        <v>8.1408287317736097</v>
      </c>
      <c r="BD259">
        <v>4.8725341426403501</v>
      </c>
      <c r="BE259">
        <v>3.29097331709997</v>
      </c>
      <c r="BF259">
        <v>8.5910470409711497</v>
      </c>
      <c r="BG259">
        <v>5.8025055854131002</v>
      </c>
      <c r="BH259">
        <v>2.5644916540212401</v>
      </c>
      <c r="BI259">
        <v>1.7320912195263001</v>
      </c>
      <c r="BJ259">
        <v>7.1805766312594699</v>
      </c>
      <c r="BK259">
        <v>4.8498554146736401</v>
      </c>
      <c r="BL259">
        <v>4.8725341426403501</v>
      </c>
      <c r="BM259">
        <v>3.29097331709997</v>
      </c>
      <c r="BN259">
        <v>5.8983308042488503</v>
      </c>
      <c r="BO259">
        <v>3.9838098049104902</v>
      </c>
      <c r="BP259">
        <v>10.770864946889199</v>
      </c>
      <c r="BQ259">
        <v>7.2747831220104597</v>
      </c>
      <c r="BR259">
        <v>11</v>
      </c>
      <c r="BS259">
        <v>22</v>
      </c>
      <c r="BT259">
        <v>9</v>
      </c>
      <c r="BU259">
        <v>32</v>
      </c>
      <c r="BV259">
        <v>18</v>
      </c>
      <c r="BW259">
        <v>0</v>
      </c>
      <c r="BX259">
        <v>29</v>
      </c>
      <c r="BY259">
        <v>10</v>
      </c>
      <c r="BZ259">
        <v>87</v>
      </c>
      <c r="CA259">
        <v>21</v>
      </c>
      <c r="CB259">
        <v>57</v>
      </c>
      <c r="CC259">
        <v>21</v>
      </c>
      <c r="CD259">
        <v>37</v>
      </c>
      <c r="CE259">
        <v>6</v>
      </c>
      <c r="CF259">
        <v>4</v>
      </c>
      <c r="CG259">
        <v>94</v>
      </c>
      <c r="CH259">
        <v>38</v>
      </c>
      <c r="CI259">
        <v>67</v>
      </c>
      <c r="CJ259">
        <v>20</v>
      </c>
      <c r="CK259">
        <v>56</v>
      </c>
      <c r="CL259">
        <v>38</v>
      </c>
      <c r="CM259">
        <v>46</v>
      </c>
      <c r="CN259">
        <v>84</v>
      </c>
      <c r="CO259">
        <v>32</v>
      </c>
      <c r="CP259">
        <v>43</v>
      </c>
      <c r="CQ259">
        <v>13</v>
      </c>
      <c r="CR259">
        <v>16</v>
      </c>
      <c r="CS259">
        <v>24</v>
      </c>
      <c r="CT259">
        <v>31</v>
      </c>
      <c r="CU259">
        <v>12</v>
      </c>
      <c r="CV259">
        <v>17</v>
      </c>
      <c r="CW259">
        <v>9</v>
      </c>
      <c r="CX259">
        <v>10</v>
      </c>
      <c r="CY259">
        <v>48</v>
      </c>
      <c r="CZ259">
        <v>66</v>
      </c>
      <c r="DA259">
        <v>25</v>
      </c>
      <c r="DB259">
        <v>32</v>
      </c>
      <c r="DC259">
        <v>36</v>
      </c>
      <c r="DD259">
        <v>47</v>
      </c>
      <c r="DE259">
        <v>11</v>
      </c>
      <c r="DF259">
        <v>15</v>
      </c>
      <c r="DG259">
        <v>33</v>
      </c>
      <c r="DH259">
        <v>45</v>
      </c>
      <c r="DI259">
        <v>25</v>
      </c>
      <c r="DJ259">
        <v>32</v>
      </c>
      <c r="DK259">
        <v>31</v>
      </c>
      <c r="DL259">
        <v>39</v>
      </c>
      <c r="DM259">
        <v>44</v>
      </c>
      <c r="DN259">
        <v>60</v>
      </c>
      <c r="DO259">
        <f t="shared" si="68"/>
        <v>0</v>
      </c>
      <c r="DP259">
        <f t="shared" si="69"/>
        <v>0</v>
      </c>
      <c r="DQ259">
        <f t="shared" si="70"/>
        <v>0</v>
      </c>
      <c r="DR259">
        <f t="shared" si="71"/>
        <v>0</v>
      </c>
      <c r="DS259">
        <f t="shared" si="72"/>
        <v>0</v>
      </c>
      <c r="DT259">
        <f t="shared" si="73"/>
        <v>0</v>
      </c>
      <c r="DU259">
        <f t="shared" si="74"/>
        <v>0</v>
      </c>
      <c r="DV259">
        <f t="shared" si="75"/>
        <v>0</v>
      </c>
      <c r="DW259">
        <f t="shared" si="76"/>
        <v>0</v>
      </c>
      <c r="DX259">
        <f t="shared" si="77"/>
        <v>0</v>
      </c>
      <c r="DY259">
        <f t="shared" si="78"/>
        <v>0</v>
      </c>
      <c r="DZ259">
        <f t="shared" si="79"/>
        <v>0</v>
      </c>
      <c r="EA259">
        <f t="shared" si="80"/>
        <v>0</v>
      </c>
      <c r="EB259">
        <f t="shared" si="81"/>
        <v>0</v>
      </c>
      <c r="EC259">
        <f t="shared" si="82"/>
        <v>0</v>
      </c>
      <c r="ED259">
        <f t="shared" si="83"/>
        <v>0</v>
      </c>
      <c r="EE259" t="b">
        <v>1</v>
      </c>
      <c r="EF259" t="b">
        <f t="shared" si="84"/>
        <v>1</v>
      </c>
    </row>
    <row r="260" spans="1:136" x14ac:dyDescent="0.35">
      <c r="A260">
        <v>59946</v>
      </c>
      <c r="B260">
        <v>39093080101</v>
      </c>
      <c r="C260" t="s">
        <v>4</v>
      </c>
      <c r="D260" t="s">
        <v>237</v>
      </c>
      <c r="E260" t="s">
        <v>238</v>
      </c>
      <c r="F260">
        <v>5</v>
      </c>
      <c r="G260">
        <v>2205</v>
      </c>
      <c r="H260">
        <v>2205</v>
      </c>
      <c r="I260">
        <v>1670</v>
      </c>
      <c r="J260">
        <v>932</v>
      </c>
      <c r="K260">
        <v>965</v>
      </c>
      <c r="L260">
        <v>1095</v>
      </c>
      <c r="M260">
        <v>0.134467120181406</v>
      </c>
      <c r="N260">
        <v>0.10201741556424999</v>
      </c>
      <c r="O260">
        <v>172</v>
      </c>
      <c r="P260">
        <v>7.8004535147392001E-2</v>
      </c>
      <c r="Q260">
        <v>421</v>
      </c>
      <c r="R260">
        <v>0.19092970521541899</v>
      </c>
      <c r="S260">
        <v>15</v>
      </c>
      <c r="T260">
        <v>1.3698630136986001E-2</v>
      </c>
      <c r="U260">
        <v>4</v>
      </c>
      <c r="V260">
        <v>4.2918454935620002E-3</v>
      </c>
      <c r="W260">
        <v>109</v>
      </c>
      <c r="X260">
        <v>6.5269461077843996E-2</v>
      </c>
      <c r="Y260">
        <v>70</v>
      </c>
      <c r="Z260">
        <v>3.1746031746032001E-2</v>
      </c>
      <c r="AA260">
        <v>639</v>
      </c>
      <c r="AB260">
        <v>0.28979591836734597</v>
      </c>
      <c r="AC260">
        <v>0.235897435897436</v>
      </c>
      <c r="AD260">
        <v>8.7286490410958901</v>
      </c>
      <c r="AE260">
        <v>61.557160000000003</v>
      </c>
      <c r="AF260">
        <v>0.24068790200000001</v>
      </c>
      <c r="AG260">
        <v>20</v>
      </c>
      <c r="AH260">
        <v>0.2</v>
      </c>
      <c r="AI260">
        <v>17579.394566401999</v>
      </c>
      <c r="AJ260">
        <v>55.7750094002228</v>
      </c>
      <c r="AK260">
        <v>57</v>
      </c>
      <c r="AL260">
        <v>5.9067357512953E-2</v>
      </c>
      <c r="AM260">
        <v>2.1315213822190999E-2</v>
      </c>
      <c r="AN260">
        <v>0.14028327322284101</v>
      </c>
      <c r="AO260">
        <v>0.14071089555385299</v>
      </c>
      <c r="AP260">
        <v>0.95389865947771602</v>
      </c>
      <c r="AQ260">
        <v>7.7306072140000003E-6</v>
      </c>
      <c r="AR260">
        <v>8.7403628117913801</v>
      </c>
      <c r="AS260">
        <v>6.6311320116762396</v>
      </c>
      <c r="AT260">
        <v>7.1267573696145101</v>
      </c>
      <c r="AU260">
        <v>5.4069230249052396</v>
      </c>
      <c r="AV260">
        <v>7.3956916000000001</v>
      </c>
      <c r="AW260">
        <v>5.61095788</v>
      </c>
      <c r="AX260">
        <v>0.80680271999999997</v>
      </c>
      <c r="AY260">
        <v>0.61210449600000005</v>
      </c>
      <c r="AZ260">
        <v>0.53786847999999998</v>
      </c>
      <c r="BA260">
        <v>0.408069664</v>
      </c>
      <c r="BB260">
        <v>12.774376417233499</v>
      </c>
      <c r="BC260">
        <v>9.6916544786037502</v>
      </c>
      <c r="BD260">
        <v>5.1097505668934202</v>
      </c>
      <c r="BE260">
        <v>3.8766617914414998</v>
      </c>
      <c r="BF260">
        <v>3.4961451247165498</v>
      </c>
      <c r="BG260">
        <v>2.6524528046704998</v>
      </c>
      <c r="BH260">
        <v>2.6893424036281202</v>
      </c>
      <c r="BI260">
        <v>2.0403483112849998</v>
      </c>
      <c r="BJ260">
        <v>5.6476190476190498</v>
      </c>
      <c r="BK260">
        <v>4.2847314536984999</v>
      </c>
      <c r="BL260">
        <v>3.6306122448979599</v>
      </c>
      <c r="BM260">
        <v>2.75447022023475</v>
      </c>
      <c r="BN260">
        <v>5.6476190476190498</v>
      </c>
      <c r="BO260">
        <v>4.2847314536984999</v>
      </c>
      <c r="BP260">
        <v>1.74807256235827</v>
      </c>
      <c r="BQ260">
        <v>1.3262264023352499</v>
      </c>
      <c r="BR260">
        <v>12</v>
      </c>
      <c r="BS260">
        <v>32</v>
      </c>
      <c r="BT260">
        <v>13</v>
      </c>
      <c r="BU260">
        <v>31</v>
      </c>
      <c r="BV260">
        <v>10</v>
      </c>
      <c r="BW260">
        <v>36</v>
      </c>
      <c r="BX260">
        <v>38</v>
      </c>
      <c r="BY260">
        <v>19</v>
      </c>
      <c r="BZ260">
        <v>93</v>
      </c>
      <c r="CA260">
        <v>84</v>
      </c>
      <c r="CB260">
        <v>65</v>
      </c>
      <c r="CC260">
        <v>53</v>
      </c>
      <c r="CD260">
        <v>55</v>
      </c>
      <c r="CE260">
        <v>6</v>
      </c>
      <c r="CF260">
        <v>4</v>
      </c>
      <c r="CG260">
        <v>95</v>
      </c>
      <c r="CH260">
        <v>38</v>
      </c>
      <c r="CI260">
        <v>26</v>
      </c>
      <c r="CJ260">
        <v>20</v>
      </c>
      <c r="CK260">
        <v>42</v>
      </c>
      <c r="CL260">
        <v>27</v>
      </c>
      <c r="CM260">
        <v>42</v>
      </c>
      <c r="CN260">
        <v>13</v>
      </c>
      <c r="CO260">
        <v>37</v>
      </c>
      <c r="CP260">
        <v>56</v>
      </c>
      <c r="CQ260">
        <v>32</v>
      </c>
      <c r="CR260">
        <v>48</v>
      </c>
      <c r="CS260">
        <v>35</v>
      </c>
      <c r="CT260">
        <v>52</v>
      </c>
      <c r="CU260">
        <v>13</v>
      </c>
      <c r="CV260">
        <v>22</v>
      </c>
      <c r="CW260">
        <v>9</v>
      </c>
      <c r="CX260">
        <v>14</v>
      </c>
      <c r="CY260">
        <v>50</v>
      </c>
      <c r="CZ260">
        <v>73</v>
      </c>
      <c r="DA260">
        <v>25</v>
      </c>
      <c r="DB260">
        <v>37</v>
      </c>
      <c r="DC260">
        <v>15</v>
      </c>
      <c r="DD260">
        <v>24</v>
      </c>
      <c r="DE260">
        <v>12</v>
      </c>
      <c r="DF260">
        <v>17</v>
      </c>
      <c r="DG260">
        <v>27</v>
      </c>
      <c r="DH260">
        <v>40</v>
      </c>
      <c r="DI260">
        <v>20</v>
      </c>
      <c r="DJ260">
        <v>28</v>
      </c>
      <c r="DK260">
        <v>30</v>
      </c>
      <c r="DL260">
        <v>41</v>
      </c>
      <c r="DM260">
        <v>8</v>
      </c>
      <c r="DN260">
        <v>12</v>
      </c>
      <c r="DO260">
        <f t="shared" si="68"/>
        <v>0</v>
      </c>
      <c r="DP260">
        <f t="shared" si="69"/>
        <v>0</v>
      </c>
      <c r="DQ260">
        <f t="shared" si="70"/>
        <v>0</v>
      </c>
      <c r="DR260">
        <f t="shared" si="71"/>
        <v>0</v>
      </c>
      <c r="DS260">
        <f t="shared" si="72"/>
        <v>0</v>
      </c>
      <c r="DT260">
        <f t="shared" si="73"/>
        <v>0</v>
      </c>
      <c r="DU260">
        <f t="shared" si="74"/>
        <v>0</v>
      </c>
      <c r="DV260">
        <f t="shared" si="75"/>
        <v>0</v>
      </c>
      <c r="DW260">
        <f t="shared" si="76"/>
        <v>0</v>
      </c>
      <c r="DX260">
        <f t="shared" si="77"/>
        <v>0</v>
      </c>
      <c r="DY260">
        <f t="shared" si="78"/>
        <v>0</v>
      </c>
      <c r="DZ260">
        <f t="shared" si="79"/>
        <v>0</v>
      </c>
      <c r="EA260">
        <f t="shared" si="80"/>
        <v>0</v>
      </c>
      <c r="EB260">
        <f t="shared" si="81"/>
        <v>0</v>
      </c>
      <c r="EC260">
        <f t="shared" si="82"/>
        <v>0</v>
      </c>
      <c r="ED260">
        <f t="shared" si="83"/>
        <v>0</v>
      </c>
      <c r="EE260" t="b">
        <v>1</v>
      </c>
      <c r="EF260" t="b">
        <f t="shared" si="84"/>
        <v>1</v>
      </c>
    </row>
    <row r="261" spans="1:136" x14ac:dyDescent="0.35">
      <c r="A261">
        <v>59947</v>
      </c>
      <c r="B261">
        <v>39093080103</v>
      </c>
      <c r="C261" t="s">
        <v>4</v>
      </c>
      <c r="D261" t="s">
        <v>237</v>
      </c>
      <c r="E261" t="s">
        <v>238</v>
      </c>
      <c r="F261">
        <v>5</v>
      </c>
      <c r="G261">
        <v>4402</v>
      </c>
      <c r="H261">
        <v>4319</v>
      </c>
      <c r="I261">
        <v>3169</v>
      </c>
      <c r="J261">
        <v>1806</v>
      </c>
      <c r="K261">
        <v>1931</v>
      </c>
      <c r="L261">
        <v>2561</v>
      </c>
      <c r="M261">
        <v>0.16117110989248101</v>
      </c>
      <c r="N261">
        <v>0.113915336782635</v>
      </c>
      <c r="O261">
        <v>573</v>
      </c>
      <c r="P261">
        <v>0.13016810540663301</v>
      </c>
      <c r="Q261">
        <v>830</v>
      </c>
      <c r="R261">
        <v>0.19217411437832799</v>
      </c>
      <c r="S261">
        <v>138</v>
      </c>
      <c r="T261">
        <v>5.3885201093323003E-2</v>
      </c>
      <c r="U261">
        <v>38</v>
      </c>
      <c r="V261">
        <v>2.1040974529347001E-2</v>
      </c>
      <c r="W261">
        <v>354</v>
      </c>
      <c r="X261">
        <v>0.111707163142947</v>
      </c>
      <c r="Y261">
        <v>188</v>
      </c>
      <c r="Z261">
        <v>4.2707860063607002E-2</v>
      </c>
      <c r="AA261">
        <v>734</v>
      </c>
      <c r="AB261">
        <v>0.16674238982280701</v>
      </c>
      <c r="AC261">
        <v>0.190769230769231</v>
      </c>
      <c r="AD261">
        <v>8.6417328767123305</v>
      </c>
      <c r="AE261">
        <v>61.025930000000002</v>
      </c>
      <c r="AF261">
        <v>0.19533117</v>
      </c>
      <c r="AG261">
        <v>20</v>
      </c>
      <c r="AH261">
        <v>0.2</v>
      </c>
      <c r="AI261">
        <v>27159.8631502188</v>
      </c>
      <c r="AJ261">
        <v>37.5013681435506</v>
      </c>
      <c r="AK261">
        <v>199</v>
      </c>
      <c r="AL261">
        <v>0.10305541170378001</v>
      </c>
      <c r="AM261">
        <v>2.0872863108498001E-2</v>
      </c>
      <c r="AN261">
        <v>0.138214720068219</v>
      </c>
      <c r="AO261">
        <v>0.16128499706915</v>
      </c>
      <c r="AP261">
        <v>5.6988713613422499</v>
      </c>
      <c r="AQ261">
        <v>6.7632639224699995E-4</v>
      </c>
      <c r="AR261">
        <v>9.9926088133338204</v>
      </c>
      <c r="AS261">
        <v>7.0627508805233701</v>
      </c>
      <c r="AT261">
        <v>7.7362132748390797</v>
      </c>
      <c r="AU261">
        <v>5.4679361655664804</v>
      </c>
      <c r="AV261">
        <v>7.0915288399999996</v>
      </c>
      <c r="AW261">
        <v>5.0122748279999998</v>
      </c>
      <c r="AX261">
        <v>0.96702666000000004</v>
      </c>
      <c r="AY261">
        <v>0.68349202200000003</v>
      </c>
      <c r="AZ261">
        <v>0.64468444000000003</v>
      </c>
      <c r="BA261">
        <v>0.45566134800000002</v>
      </c>
      <c r="BB261">
        <v>15.472426549678101</v>
      </c>
      <c r="BC261">
        <v>10.9358723311329</v>
      </c>
      <c r="BD261">
        <v>4.8351332967744298</v>
      </c>
      <c r="BE261">
        <v>3.4174601034790499</v>
      </c>
      <c r="BF261">
        <v>5.4798177363443497</v>
      </c>
      <c r="BG261">
        <v>3.8731214506095899</v>
      </c>
      <c r="BH261">
        <v>3.0622510879571299</v>
      </c>
      <c r="BI261">
        <v>2.1643913988700598</v>
      </c>
      <c r="BJ261">
        <v>6.6080155055917196</v>
      </c>
      <c r="BK261">
        <v>4.6705288080880303</v>
      </c>
      <c r="BL261">
        <v>4.8351332967744298</v>
      </c>
      <c r="BM261">
        <v>3.4174601034790499</v>
      </c>
      <c r="BN261">
        <v>13.0548599012909</v>
      </c>
      <c r="BO261">
        <v>9.2271422793934299</v>
      </c>
      <c r="BP261">
        <v>6.7691866154842</v>
      </c>
      <c r="BQ261">
        <v>4.7844441448706698</v>
      </c>
      <c r="BR261">
        <v>18</v>
      </c>
      <c r="BS261">
        <v>40</v>
      </c>
      <c r="BT261">
        <v>23</v>
      </c>
      <c r="BU261">
        <v>31</v>
      </c>
      <c r="BV261">
        <v>57</v>
      </c>
      <c r="BW261">
        <v>57</v>
      </c>
      <c r="BX261">
        <v>60</v>
      </c>
      <c r="BY261">
        <v>33</v>
      </c>
      <c r="BZ261">
        <v>54</v>
      </c>
      <c r="CA261">
        <v>47</v>
      </c>
      <c r="CB261">
        <v>62</v>
      </c>
      <c r="CC261">
        <v>48</v>
      </c>
      <c r="CD261">
        <v>44</v>
      </c>
      <c r="CE261">
        <v>6</v>
      </c>
      <c r="CF261">
        <v>4</v>
      </c>
      <c r="CG261">
        <v>96</v>
      </c>
      <c r="CH261">
        <v>30</v>
      </c>
      <c r="CI261">
        <v>34</v>
      </c>
      <c r="CJ261">
        <v>19</v>
      </c>
      <c r="CK261">
        <v>41</v>
      </c>
      <c r="CL261">
        <v>30</v>
      </c>
      <c r="CM261">
        <v>81</v>
      </c>
      <c r="CN261">
        <v>42</v>
      </c>
      <c r="CO261">
        <v>41</v>
      </c>
      <c r="CP261">
        <v>58</v>
      </c>
      <c r="CQ261">
        <v>35</v>
      </c>
      <c r="CR261">
        <v>48</v>
      </c>
      <c r="CS261">
        <v>34</v>
      </c>
      <c r="CT261">
        <v>48</v>
      </c>
      <c r="CU261">
        <v>17</v>
      </c>
      <c r="CV261">
        <v>26</v>
      </c>
      <c r="CW261">
        <v>12</v>
      </c>
      <c r="CX261">
        <v>16</v>
      </c>
      <c r="CY261">
        <v>57</v>
      </c>
      <c r="CZ261">
        <v>78</v>
      </c>
      <c r="DA261">
        <v>24</v>
      </c>
      <c r="DB261">
        <v>33</v>
      </c>
      <c r="DC261">
        <v>24</v>
      </c>
      <c r="DD261">
        <v>33</v>
      </c>
      <c r="DE261">
        <v>14</v>
      </c>
      <c r="DF261">
        <v>19</v>
      </c>
      <c r="DG261">
        <v>30</v>
      </c>
      <c r="DH261">
        <v>43</v>
      </c>
      <c r="DI261">
        <v>25</v>
      </c>
      <c r="DJ261">
        <v>34</v>
      </c>
      <c r="DK261">
        <v>51</v>
      </c>
      <c r="DL261">
        <v>68</v>
      </c>
      <c r="DM261">
        <v>29</v>
      </c>
      <c r="DN261">
        <v>42</v>
      </c>
      <c r="DO261">
        <f t="shared" si="68"/>
        <v>0</v>
      </c>
      <c r="DP261">
        <f t="shared" si="69"/>
        <v>0</v>
      </c>
      <c r="DQ261">
        <f t="shared" si="70"/>
        <v>0</v>
      </c>
      <c r="DR261">
        <f t="shared" si="71"/>
        <v>0</v>
      </c>
      <c r="DS261">
        <f t="shared" si="72"/>
        <v>0</v>
      </c>
      <c r="DT261">
        <f t="shared" si="73"/>
        <v>0</v>
      </c>
      <c r="DU261">
        <f t="shared" si="74"/>
        <v>0</v>
      </c>
      <c r="DV261">
        <f t="shared" si="75"/>
        <v>0</v>
      </c>
      <c r="DW261">
        <f t="shared" si="76"/>
        <v>0</v>
      </c>
      <c r="DX261">
        <f t="shared" si="77"/>
        <v>0</v>
      </c>
      <c r="DY261">
        <f t="shared" si="78"/>
        <v>0</v>
      </c>
      <c r="DZ261">
        <f t="shared" si="79"/>
        <v>0</v>
      </c>
      <c r="EA261">
        <f t="shared" si="80"/>
        <v>0</v>
      </c>
      <c r="EB261">
        <f t="shared" si="81"/>
        <v>0</v>
      </c>
      <c r="EC261">
        <f t="shared" si="82"/>
        <v>0</v>
      </c>
      <c r="ED261">
        <f t="shared" si="83"/>
        <v>0</v>
      </c>
      <c r="EE261" t="b">
        <v>1</v>
      </c>
      <c r="EF261" t="b">
        <f t="shared" si="84"/>
        <v>1</v>
      </c>
    </row>
    <row r="262" spans="1:136" x14ac:dyDescent="0.35">
      <c r="A262">
        <v>59949</v>
      </c>
      <c r="B262">
        <v>39093080500</v>
      </c>
      <c r="C262" t="s">
        <v>4</v>
      </c>
      <c r="D262" t="s">
        <v>237</v>
      </c>
      <c r="E262" t="s">
        <v>238</v>
      </c>
      <c r="F262">
        <v>5</v>
      </c>
      <c r="G262">
        <v>8302</v>
      </c>
      <c r="H262">
        <v>8055</v>
      </c>
      <c r="I262">
        <v>5712</v>
      </c>
      <c r="J262">
        <v>2962</v>
      </c>
      <c r="K262">
        <v>3067</v>
      </c>
      <c r="L262">
        <v>3903</v>
      </c>
      <c r="M262">
        <v>0.16700259642924001</v>
      </c>
      <c r="N262">
        <v>8.6817394276819004E-2</v>
      </c>
      <c r="O262">
        <v>1297</v>
      </c>
      <c r="P262">
        <v>0.15622741508070301</v>
      </c>
      <c r="Q262">
        <v>1432</v>
      </c>
      <c r="R262">
        <v>0.17777777777777701</v>
      </c>
      <c r="S262">
        <v>183</v>
      </c>
      <c r="T262">
        <v>4.6887009992314002E-2</v>
      </c>
      <c r="U262">
        <v>14</v>
      </c>
      <c r="V262">
        <v>4.7265361242400002E-3</v>
      </c>
      <c r="W262">
        <v>185</v>
      </c>
      <c r="X262">
        <v>3.2387955182072999E-2</v>
      </c>
      <c r="Y262">
        <v>795</v>
      </c>
      <c r="Z262">
        <v>9.5760057817392996E-2</v>
      </c>
      <c r="AA262">
        <v>1371</v>
      </c>
      <c r="AB262">
        <v>0.16514092989640999</v>
      </c>
      <c r="AC262">
        <v>0.172307692307692</v>
      </c>
      <c r="AD262">
        <v>8.5639605479452108</v>
      </c>
      <c r="AE262">
        <v>60.498379999999898</v>
      </c>
      <c r="AF262">
        <v>0.24404026400000001</v>
      </c>
      <c r="AG262">
        <v>20</v>
      </c>
      <c r="AH262">
        <v>0.2</v>
      </c>
      <c r="AI262">
        <v>60128.003277440002</v>
      </c>
      <c r="AJ262">
        <v>24.7074339087401</v>
      </c>
      <c r="AK262">
        <v>414</v>
      </c>
      <c r="AL262">
        <v>0.13498532768177299</v>
      </c>
      <c r="AM262">
        <v>2.0245972257637E-2</v>
      </c>
      <c r="AN262">
        <v>0.13650875477751001</v>
      </c>
      <c r="AO262">
        <v>0.554985394616336</v>
      </c>
      <c r="AP262">
        <v>1.6308409428960899</v>
      </c>
      <c r="AQ262">
        <v>8.0900934010729994E-2</v>
      </c>
      <c r="AR262">
        <v>10.020155785754399</v>
      </c>
      <c r="AS262">
        <v>5.2090436566091398</v>
      </c>
      <c r="AT262">
        <v>7.3481142428865596</v>
      </c>
      <c r="AU262">
        <v>3.81996534818003</v>
      </c>
      <c r="AV262">
        <v>9.3521453759999904</v>
      </c>
      <c r="AW262">
        <v>4.8617740639999996</v>
      </c>
      <c r="AX262">
        <v>1.002015576</v>
      </c>
      <c r="AY262">
        <v>0.52090436399999995</v>
      </c>
      <c r="AZ262">
        <v>0.66801038400000001</v>
      </c>
      <c r="BA262">
        <v>0.34726957600000002</v>
      </c>
      <c r="BB262">
        <v>16.366254450065501</v>
      </c>
      <c r="BC262">
        <v>8.5081046391282609</v>
      </c>
      <c r="BD262">
        <v>4.0080623143017604</v>
      </c>
      <c r="BE262">
        <v>2.0836174626436499</v>
      </c>
      <c r="BF262">
        <v>6.5131012607403598</v>
      </c>
      <c r="BG262">
        <v>3.3858783767959402</v>
      </c>
      <c r="BH262">
        <v>3.0060467357263199</v>
      </c>
      <c r="BI262">
        <v>1.5627130969827401</v>
      </c>
      <c r="BJ262">
        <v>6.8471064535988404</v>
      </c>
      <c r="BK262">
        <v>3.55951316534957</v>
      </c>
      <c r="BL262">
        <v>8.51713241789124</v>
      </c>
      <c r="BM262">
        <v>4.4276871081177704</v>
      </c>
      <c r="BN262">
        <v>8.8511376107497206</v>
      </c>
      <c r="BO262">
        <v>4.6013218966713998</v>
      </c>
      <c r="BP262">
        <v>13.3602077143392</v>
      </c>
      <c r="BQ262">
        <v>6.9453915421455203</v>
      </c>
      <c r="BR262">
        <v>20</v>
      </c>
      <c r="BS262">
        <v>22</v>
      </c>
      <c r="BT262">
        <v>28</v>
      </c>
      <c r="BU262">
        <v>28</v>
      </c>
      <c r="BV262">
        <v>49</v>
      </c>
      <c r="BW262">
        <v>36</v>
      </c>
      <c r="BX262">
        <v>18</v>
      </c>
      <c r="BY262">
        <v>90</v>
      </c>
      <c r="BZ262">
        <v>54</v>
      </c>
      <c r="CA262">
        <v>28</v>
      </c>
      <c r="CB262">
        <v>60</v>
      </c>
      <c r="CC262">
        <v>44</v>
      </c>
      <c r="CD262">
        <v>56</v>
      </c>
      <c r="CE262">
        <v>6</v>
      </c>
      <c r="CF262">
        <v>4</v>
      </c>
      <c r="CG262">
        <v>98</v>
      </c>
      <c r="CH262">
        <v>24</v>
      </c>
      <c r="CI262">
        <v>39</v>
      </c>
      <c r="CJ262">
        <v>18</v>
      </c>
      <c r="CK262">
        <v>41</v>
      </c>
      <c r="CL262">
        <v>51</v>
      </c>
      <c r="CM262">
        <v>53</v>
      </c>
      <c r="CN262">
        <v>80</v>
      </c>
      <c r="CO262">
        <v>42</v>
      </c>
      <c r="CP262">
        <v>45</v>
      </c>
      <c r="CQ262">
        <v>33</v>
      </c>
      <c r="CR262">
        <v>34</v>
      </c>
      <c r="CS262">
        <v>41</v>
      </c>
      <c r="CT262">
        <v>46</v>
      </c>
      <c r="CU262">
        <v>18</v>
      </c>
      <c r="CV262">
        <v>17</v>
      </c>
      <c r="CW262">
        <v>13</v>
      </c>
      <c r="CX262">
        <v>10</v>
      </c>
      <c r="CY262">
        <v>59</v>
      </c>
      <c r="CZ262">
        <v>68</v>
      </c>
      <c r="DA262">
        <v>21</v>
      </c>
      <c r="DB262">
        <v>21</v>
      </c>
      <c r="DC262">
        <v>28</v>
      </c>
      <c r="DD262">
        <v>30</v>
      </c>
      <c r="DE262">
        <v>13</v>
      </c>
      <c r="DF262">
        <v>13</v>
      </c>
      <c r="DG262">
        <v>31</v>
      </c>
      <c r="DH262">
        <v>35</v>
      </c>
      <c r="DI262">
        <v>38</v>
      </c>
      <c r="DJ262">
        <v>42</v>
      </c>
      <c r="DK262">
        <v>40</v>
      </c>
      <c r="DL262">
        <v>43</v>
      </c>
      <c r="DM262">
        <v>51</v>
      </c>
      <c r="DN262">
        <v>58</v>
      </c>
      <c r="DO262">
        <f t="shared" si="68"/>
        <v>0</v>
      </c>
      <c r="DP262">
        <f t="shared" si="69"/>
        <v>0</v>
      </c>
      <c r="DQ262">
        <f t="shared" si="70"/>
        <v>0</v>
      </c>
      <c r="DR262">
        <f t="shared" si="71"/>
        <v>0</v>
      </c>
      <c r="DS262">
        <f t="shared" si="72"/>
        <v>0</v>
      </c>
      <c r="DT262">
        <f t="shared" si="73"/>
        <v>0</v>
      </c>
      <c r="DU262">
        <f t="shared" si="74"/>
        <v>0</v>
      </c>
      <c r="DV262">
        <f t="shared" si="75"/>
        <v>0</v>
      </c>
      <c r="DW262">
        <f t="shared" si="76"/>
        <v>0</v>
      </c>
      <c r="DX262">
        <f t="shared" si="77"/>
        <v>0</v>
      </c>
      <c r="DY262">
        <f t="shared" si="78"/>
        <v>0</v>
      </c>
      <c r="DZ262">
        <f t="shared" si="79"/>
        <v>0</v>
      </c>
      <c r="EA262">
        <f t="shared" si="80"/>
        <v>0</v>
      </c>
      <c r="EB262">
        <f t="shared" si="81"/>
        <v>0</v>
      </c>
      <c r="EC262">
        <f t="shared" si="82"/>
        <v>0</v>
      </c>
      <c r="ED262">
        <f t="shared" si="83"/>
        <v>0</v>
      </c>
      <c r="EE262" t="b">
        <v>1</v>
      </c>
      <c r="EF262" t="b">
        <f t="shared" si="84"/>
        <v>1</v>
      </c>
    </row>
    <row r="263" spans="1:136" x14ac:dyDescent="0.35">
      <c r="A263">
        <v>59950</v>
      </c>
      <c r="B263">
        <v>39093080600</v>
      </c>
      <c r="C263" t="s">
        <v>4</v>
      </c>
      <c r="D263" t="s">
        <v>237</v>
      </c>
      <c r="E263" t="s">
        <v>238</v>
      </c>
      <c r="F263">
        <v>5</v>
      </c>
      <c r="G263">
        <v>5586</v>
      </c>
      <c r="H263">
        <v>5565</v>
      </c>
      <c r="I263">
        <v>3751</v>
      </c>
      <c r="J263">
        <v>2053</v>
      </c>
      <c r="K263">
        <v>2168</v>
      </c>
      <c r="L263">
        <v>3067</v>
      </c>
      <c r="M263">
        <v>0.132649683507961</v>
      </c>
      <c r="N263">
        <v>0.102321081707549</v>
      </c>
      <c r="O263">
        <v>428</v>
      </c>
      <c r="P263">
        <v>7.6620121732904001E-2</v>
      </c>
      <c r="Q263">
        <v>1050</v>
      </c>
      <c r="R263">
        <v>0.18867924528301799</v>
      </c>
      <c r="S263">
        <v>147</v>
      </c>
      <c r="T263">
        <v>4.7929572872514002E-2</v>
      </c>
      <c r="U263">
        <v>1</v>
      </c>
      <c r="V263">
        <v>4.8709206039899999E-4</v>
      </c>
      <c r="W263">
        <v>191</v>
      </c>
      <c r="X263">
        <v>5.0919754732070999E-2</v>
      </c>
      <c r="Y263">
        <v>347</v>
      </c>
      <c r="Z263">
        <v>6.2119584675976003E-2</v>
      </c>
      <c r="AA263">
        <v>956</v>
      </c>
      <c r="AB263">
        <v>0.171142141066953</v>
      </c>
      <c r="AC263">
        <v>0.22358974358974401</v>
      </c>
      <c r="AD263">
        <v>8.7031997260273997</v>
      </c>
      <c r="AE263">
        <v>60.651440000000001</v>
      </c>
      <c r="AF263">
        <v>0.22505239899999999</v>
      </c>
      <c r="AG263">
        <v>20</v>
      </c>
      <c r="AH263">
        <v>0.2</v>
      </c>
      <c r="AI263">
        <v>15647.7830112513</v>
      </c>
      <c r="AJ263">
        <v>64.723240709321104</v>
      </c>
      <c r="AK263">
        <v>257</v>
      </c>
      <c r="AL263">
        <v>0.118542435424354</v>
      </c>
      <c r="AM263">
        <v>2.1888753316330001E-2</v>
      </c>
      <c r="AN263">
        <v>0.124790764434128</v>
      </c>
      <c r="AO263">
        <v>0.14318507187889901</v>
      </c>
      <c r="AP263">
        <v>3.9532639344429299</v>
      </c>
      <c r="AQ263">
        <v>1.1565170855000001E-5</v>
      </c>
      <c r="AR263">
        <v>8.4895797445095003</v>
      </c>
      <c r="AS263">
        <v>6.5485492292831298</v>
      </c>
      <c r="AT263">
        <v>5.9692357578582396</v>
      </c>
      <c r="AU263">
        <v>4.6044486768397004</v>
      </c>
      <c r="AV263">
        <v>6.8977835680000004</v>
      </c>
      <c r="AW263">
        <v>5.3206962640000004</v>
      </c>
      <c r="AX263">
        <v>0.79589810400000005</v>
      </c>
      <c r="AY263">
        <v>0.61392649200000005</v>
      </c>
      <c r="AZ263">
        <v>0.53059873599999996</v>
      </c>
      <c r="BA263">
        <v>0.40928432799999998</v>
      </c>
      <c r="BB263">
        <v>12.6017199332562</v>
      </c>
      <c r="BC263">
        <v>9.7205027622171496</v>
      </c>
      <c r="BD263">
        <v>5.5712867073343597</v>
      </c>
      <c r="BE263">
        <v>4.2974854317170497</v>
      </c>
      <c r="BF263">
        <v>4.9080382897945496</v>
      </c>
      <c r="BG263">
        <v>3.7858800231793102</v>
      </c>
      <c r="BH263">
        <v>2.6529936701592201</v>
      </c>
      <c r="BI263">
        <v>2.0464216341509802</v>
      </c>
      <c r="BJ263">
        <v>5.0406879733025098</v>
      </c>
      <c r="BK263">
        <v>3.8882011048868601</v>
      </c>
      <c r="BL263">
        <v>3.58154145471494</v>
      </c>
      <c r="BM263">
        <v>2.7626692061038201</v>
      </c>
      <c r="BN263">
        <v>9.6834268960811496</v>
      </c>
      <c r="BO263">
        <v>7.4694389646510704</v>
      </c>
      <c r="BP263">
        <v>1.9897452526194099</v>
      </c>
      <c r="BQ263">
        <v>1.5348162256132301</v>
      </c>
      <c r="BR263">
        <v>12</v>
      </c>
      <c r="BS263">
        <v>32</v>
      </c>
      <c r="BT263">
        <v>13</v>
      </c>
      <c r="BU263">
        <v>30</v>
      </c>
      <c r="BV263">
        <v>50</v>
      </c>
      <c r="BW263">
        <v>0</v>
      </c>
      <c r="BX263">
        <v>29</v>
      </c>
      <c r="BY263">
        <v>62</v>
      </c>
      <c r="BZ263">
        <v>57</v>
      </c>
      <c r="CA263">
        <v>77</v>
      </c>
      <c r="CB263">
        <v>64</v>
      </c>
      <c r="CC263">
        <v>45</v>
      </c>
      <c r="CD263">
        <v>52</v>
      </c>
      <c r="CE263">
        <v>6</v>
      </c>
      <c r="CF263">
        <v>4</v>
      </c>
      <c r="CG263">
        <v>95</v>
      </c>
      <c r="CH263">
        <v>42</v>
      </c>
      <c r="CI263">
        <v>37</v>
      </c>
      <c r="CJ263">
        <v>20</v>
      </c>
      <c r="CK263">
        <v>38</v>
      </c>
      <c r="CL263">
        <v>27</v>
      </c>
      <c r="CM263">
        <v>73</v>
      </c>
      <c r="CN263">
        <v>15</v>
      </c>
      <c r="CO263">
        <v>36</v>
      </c>
      <c r="CP263">
        <v>55</v>
      </c>
      <c r="CQ263">
        <v>28</v>
      </c>
      <c r="CR263">
        <v>41</v>
      </c>
      <c r="CS263">
        <v>33</v>
      </c>
      <c r="CT263">
        <v>50</v>
      </c>
      <c r="CU263">
        <v>13</v>
      </c>
      <c r="CV263">
        <v>22</v>
      </c>
      <c r="CW263">
        <v>9</v>
      </c>
      <c r="CX263">
        <v>14</v>
      </c>
      <c r="CY263">
        <v>49</v>
      </c>
      <c r="CZ263">
        <v>73</v>
      </c>
      <c r="DA263">
        <v>27</v>
      </c>
      <c r="DB263">
        <v>40</v>
      </c>
      <c r="DC263">
        <v>21</v>
      </c>
      <c r="DD263">
        <v>33</v>
      </c>
      <c r="DE263">
        <v>12</v>
      </c>
      <c r="DF263">
        <v>18</v>
      </c>
      <c r="DG263">
        <v>24</v>
      </c>
      <c r="DH263">
        <v>37</v>
      </c>
      <c r="DI263">
        <v>19</v>
      </c>
      <c r="DJ263">
        <v>28</v>
      </c>
      <c r="DK263">
        <v>43</v>
      </c>
      <c r="DL263">
        <v>60</v>
      </c>
      <c r="DM263">
        <v>9</v>
      </c>
      <c r="DN263">
        <v>14</v>
      </c>
      <c r="DO263">
        <f t="shared" si="68"/>
        <v>0</v>
      </c>
      <c r="DP263">
        <f t="shared" si="69"/>
        <v>0</v>
      </c>
      <c r="DQ263">
        <f t="shared" si="70"/>
        <v>0</v>
      </c>
      <c r="DR263">
        <f t="shared" si="71"/>
        <v>0</v>
      </c>
      <c r="DS263">
        <f t="shared" si="72"/>
        <v>0</v>
      </c>
      <c r="DT263">
        <f t="shared" si="73"/>
        <v>0</v>
      </c>
      <c r="DU263">
        <f t="shared" si="74"/>
        <v>0</v>
      </c>
      <c r="DV263">
        <f t="shared" si="75"/>
        <v>0</v>
      </c>
      <c r="DW263">
        <f t="shared" si="76"/>
        <v>0</v>
      </c>
      <c r="DX263">
        <f t="shared" si="77"/>
        <v>0</v>
      </c>
      <c r="DY263">
        <f t="shared" si="78"/>
        <v>0</v>
      </c>
      <c r="DZ263">
        <f t="shared" si="79"/>
        <v>0</v>
      </c>
      <c r="EA263">
        <f t="shared" si="80"/>
        <v>0</v>
      </c>
      <c r="EB263">
        <f t="shared" si="81"/>
        <v>0</v>
      </c>
      <c r="EC263">
        <f t="shared" si="82"/>
        <v>0</v>
      </c>
      <c r="ED263">
        <f t="shared" si="83"/>
        <v>0</v>
      </c>
      <c r="EE263" t="b">
        <v>1</v>
      </c>
      <c r="EF263" t="b">
        <f t="shared" si="84"/>
        <v>1</v>
      </c>
    </row>
    <row r="264" spans="1:136" x14ac:dyDescent="0.35">
      <c r="A264">
        <v>59951</v>
      </c>
      <c r="B264">
        <v>39093080701</v>
      </c>
      <c r="C264" t="s">
        <v>4</v>
      </c>
      <c r="D264" t="s">
        <v>237</v>
      </c>
      <c r="E264" t="s">
        <v>238</v>
      </c>
      <c r="F264">
        <v>5</v>
      </c>
      <c r="G264">
        <v>5267</v>
      </c>
      <c r="H264">
        <v>5267</v>
      </c>
      <c r="I264">
        <v>3551</v>
      </c>
      <c r="J264">
        <v>2024</v>
      </c>
      <c r="K264">
        <v>2024</v>
      </c>
      <c r="L264">
        <v>2291</v>
      </c>
      <c r="M264">
        <v>0.14287070438579799</v>
      </c>
      <c r="N264">
        <v>7.4710963957767995E-2</v>
      </c>
      <c r="O264">
        <v>557</v>
      </c>
      <c r="P264">
        <v>0.105752800455667</v>
      </c>
      <c r="Q264">
        <v>948</v>
      </c>
      <c r="R264">
        <v>0.179988608315929</v>
      </c>
      <c r="S264">
        <v>34</v>
      </c>
      <c r="T264">
        <v>1.4840680925360001E-2</v>
      </c>
      <c r="U264">
        <v>0</v>
      </c>
      <c r="V264">
        <v>0</v>
      </c>
      <c r="W264">
        <v>41</v>
      </c>
      <c r="X264">
        <v>1.1546043368064999E-2</v>
      </c>
      <c r="Y264">
        <v>223</v>
      </c>
      <c r="Z264">
        <v>4.2339092462501997E-2</v>
      </c>
      <c r="AA264">
        <v>1218</v>
      </c>
      <c r="AB264">
        <v>0.23125118663375699</v>
      </c>
      <c r="AC264">
        <v>0.167179487179487</v>
      </c>
      <c r="AD264">
        <v>8.6389761643835605</v>
      </c>
      <c r="AE264">
        <v>59.65258</v>
      </c>
      <c r="AF264">
        <v>0.23187976599999999</v>
      </c>
      <c r="AG264">
        <v>20</v>
      </c>
      <c r="AH264">
        <v>0.2</v>
      </c>
      <c r="AI264">
        <v>27787.929003965099</v>
      </c>
      <c r="AJ264">
        <v>26.561862845487699</v>
      </c>
      <c r="AK264">
        <v>145</v>
      </c>
      <c r="AL264">
        <v>7.1640316205534002E-2</v>
      </c>
      <c r="AM264">
        <v>2.1531466884218999E-2</v>
      </c>
      <c r="AN264">
        <v>0.24158955090800899</v>
      </c>
      <c r="AO264">
        <v>1.5158772479428999</v>
      </c>
      <c r="AP264">
        <v>6.9742971068993007E-2</v>
      </c>
      <c r="AQ264">
        <v>1.31561065821E-4</v>
      </c>
      <c r="AR264">
        <v>8.8579836719194702</v>
      </c>
      <c r="AS264">
        <v>4.6320797653816097</v>
      </c>
      <c r="AT264">
        <v>5.1433453578887196</v>
      </c>
      <c r="AU264">
        <v>2.6895947024796398</v>
      </c>
      <c r="AV264">
        <v>7.5721473120000002</v>
      </c>
      <c r="AW264">
        <v>3.9596810919999998</v>
      </c>
      <c r="AX264">
        <v>0.85722422399999998</v>
      </c>
      <c r="AY264">
        <v>0.448265784</v>
      </c>
      <c r="AZ264">
        <v>0.57148281599999995</v>
      </c>
      <c r="BA264">
        <v>0.29884385600000002</v>
      </c>
      <c r="BB264">
        <v>13.858458325422401</v>
      </c>
      <c r="BC264">
        <v>7.2469635039034896</v>
      </c>
      <c r="BD264">
        <v>3.57176760964495</v>
      </c>
      <c r="BE264">
        <v>1.8677740989442</v>
      </c>
      <c r="BF264">
        <v>4.0003797228023403</v>
      </c>
      <c r="BG264">
        <v>2.0919069908174999</v>
      </c>
      <c r="BH264">
        <v>2.8574140877159602</v>
      </c>
      <c r="BI264">
        <v>1.4942192791553599</v>
      </c>
      <c r="BJ264">
        <v>8.7151129675336705</v>
      </c>
      <c r="BK264">
        <v>4.5573688014238396</v>
      </c>
      <c r="BL264">
        <v>9.8580786026200595</v>
      </c>
      <c r="BM264">
        <v>5.1550565130859898</v>
      </c>
      <c r="BN264">
        <v>2.4288019745585601</v>
      </c>
      <c r="BO264">
        <v>1.27008638728205</v>
      </c>
      <c r="BP264">
        <v>4.1432504271881401</v>
      </c>
      <c r="BQ264">
        <v>2.16661795477527</v>
      </c>
      <c r="BR264">
        <v>14</v>
      </c>
      <c r="BS264">
        <v>15</v>
      </c>
      <c r="BT264">
        <v>19</v>
      </c>
      <c r="BU264">
        <v>28</v>
      </c>
      <c r="BV264">
        <v>11</v>
      </c>
      <c r="BW264">
        <v>0</v>
      </c>
      <c r="BX264">
        <v>6</v>
      </c>
      <c r="BY264">
        <v>32</v>
      </c>
      <c r="BZ264">
        <v>83</v>
      </c>
      <c r="CA264">
        <v>23</v>
      </c>
      <c r="CB264">
        <v>62</v>
      </c>
      <c r="CC264">
        <v>36</v>
      </c>
      <c r="CD264">
        <v>53</v>
      </c>
      <c r="CE264">
        <v>6</v>
      </c>
      <c r="CF264">
        <v>4</v>
      </c>
      <c r="CG264">
        <v>97</v>
      </c>
      <c r="CH264">
        <v>25</v>
      </c>
      <c r="CI264">
        <v>28</v>
      </c>
      <c r="CJ264">
        <v>20</v>
      </c>
      <c r="CK264">
        <v>61</v>
      </c>
      <c r="CL264">
        <v>69</v>
      </c>
      <c r="CM264">
        <v>17</v>
      </c>
      <c r="CN264">
        <v>29</v>
      </c>
      <c r="CO264">
        <v>37</v>
      </c>
      <c r="CP264">
        <v>41</v>
      </c>
      <c r="CQ264">
        <v>24</v>
      </c>
      <c r="CR264">
        <v>24</v>
      </c>
      <c r="CS264">
        <v>36</v>
      </c>
      <c r="CT264">
        <v>39</v>
      </c>
      <c r="CU264">
        <v>14</v>
      </c>
      <c r="CV264">
        <v>13</v>
      </c>
      <c r="CW264">
        <v>10</v>
      </c>
      <c r="CX264">
        <v>8</v>
      </c>
      <c r="CY264">
        <v>53</v>
      </c>
      <c r="CZ264">
        <v>61</v>
      </c>
      <c r="DA264">
        <v>19</v>
      </c>
      <c r="DB264">
        <v>19</v>
      </c>
      <c r="DC264">
        <v>17</v>
      </c>
      <c r="DD264">
        <v>20</v>
      </c>
      <c r="DE264">
        <v>13</v>
      </c>
      <c r="DF264">
        <v>12</v>
      </c>
      <c r="DG264">
        <v>38</v>
      </c>
      <c r="DH264">
        <v>42</v>
      </c>
      <c r="DI264">
        <v>42</v>
      </c>
      <c r="DJ264">
        <v>47</v>
      </c>
      <c r="DK264">
        <v>15</v>
      </c>
      <c r="DL264">
        <v>13</v>
      </c>
      <c r="DM264">
        <v>19</v>
      </c>
      <c r="DN264">
        <v>20</v>
      </c>
      <c r="DO264">
        <f t="shared" si="68"/>
        <v>0</v>
      </c>
      <c r="DP264">
        <f t="shared" si="69"/>
        <v>0</v>
      </c>
      <c r="DQ264">
        <f t="shared" si="70"/>
        <v>0</v>
      </c>
      <c r="DR264">
        <f t="shared" si="71"/>
        <v>0</v>
      </c>
      <c r="DS264">
        <f t="shared" si="72"/>
        <v>0</v>
      </c>
      <c r="DT264">
        <f t="shared" si="73"/>
        <v>0</v>
      </c>
      <c r="DU264">
        <f t="shared" si="74"/>
        <v>0</v>
      </c>
      <c r="DV264">
        <f t="shared" si="75"/>
        <v>0</v>
      </c>
      <c r="DW264">
        <f t="shared" si="76"/>
        <v>0</v>
      </c>
      <c r="DX264">
        <f t="shared" si="77"/>
        <v>0</v>
      </c>
      <c r="DY264">
        <f t="shared" si="78"/>
        <v>0</v>
      </c>
      <c r="DZ264">
        <f t="shared" si="79"/>
        <v>0</v>
      </c>
      <c r="EA264">
        <f t="shared" si="80"/>
        <v>0</v>
      </c>
      <c r="EB264">
        <f t="shared" si="81"/>
        <v>0</v>
      </c>
      <c r="EC264">
        <f t="shared" si="82"/>
        <v>0</v>
      </c>
      <c r="ED264">
        <f t="shared" si="83"/>
        <v>0</v>
      </c>
      <c r="EE264" t="b">
        <v>1</v>
      </c>
      <c r="EF264" t="b">
        <f t="shared" si="84"/>
        <v>1</v>
      </c>
    </row>
    <row r="265" spans="1:136" x14ac:dyDescent="0.35">
      <c r="A265">
        <v>59953</v>
      </c>
      <c r="B265">
        <v>39093090100</v>
      </c>
      <c r="C265" t="s">
        <v>4</v>
      </c>
      <c r="D265" t="s">
        <v>237</v>
      </c>
      <c r="E265" t="s">
        <v>238</v>
      </c>
      <c r="F265">
        <v>5</v>
      </c>
      <c r="G265">
        <v>3828</v>
      </c>
      <c r="H265">
        <v>3755</v>
      </c>
      <c r="I265">
        <v>2814</v>
      </c>
      <c r="J265">
        <v>1463</v>
      </c>
      <c r="K265">
        <v>1491</v>
      </c>
      <c r="L265">
        <v>1900</v>
      </c>
      <c r="M265">
        <v>7.4199047734334E-2</v>
      </c>
      <c r="N265">
        <v>7.3498116385914997E-2</v>
      </c>
      <c r="O265">
        <v>145</v>
      </c>
      <c r="P265">
        <v>3.7878787878787998E-2</v>
      </c>
      <c r="Q265">
        <v>415</v>
      </c>
      <c r="R265">
        <v>0.11051930758988</v>
      </c>
      <c r="S265">
        <v>47</v>
      </c>
      <c r="T265">
        <v>2.4736842105263002E-2</v>
      </c>
      <c r="U265">
        <v>0</v>
      </c>
      <c r="V265">
        <v>0</v>
      </c>
      <c r="W265">
        <v>134</v>
      </c>
      <c r="X265">
        <v>4.7619047619047998E-2</v>
      </c>
      <c r="Y265">
        <v>155</v>
      </c>
      <c r="Z265">
        <v>4.0491118077325E-2</v>
      </c>
      <c r="AA265">
        <v>804</v>
      </c>
      <c r="AB265">
        <v>0.21003134796238199</v>
      </c>
      <c r="AC265">
        <v>0.18461538461538499</v>
      </c>
      <c r="AD265">
        <v>8.9347356164383598</v>
      </c>
      <c r="AE265">
        <v>59.131140000000002</v>
      </c>
      <c r="AF265">
        <v>0.16072999099999999</v>
      </c>
      <c r="AG265">
        <v>20</v>
      </c>
      <c r="AH265">
        <v>0.2</v>
      </c>
      <c r="AI265">
        <v>5392.3470460630397</v>
      </c>
      <c r="AJ265">
        <v>21.662268866295602</v>
      </c>
      <c r="AK265">
        <v>597</v>
      </c>
      <c r="AL265">
        <v>0.40040241448692099</v>
      </c>
      <c r="AM265">
        <v>2.8838158937218999E-2</v>
      </c>
      <c r="AN265">
        <v>0.214209099981722</v>
      </c>
      <c r="AO265">
        <v>0.70922904079178795</v>
      </c>
      <c r="AP265">
        <v>0.87061284269668904</v>
      </c>
      <c r="AQ265">
        <v>0.14854776664423799</v>
      </c>
      <c r="AR265">
        <v>5.2681323891377101</v>
      </c>
      <c r="AS265">
        <v>5.2183662633999601</v>
      </c>
      <c r="AT265">
        <v>2.37436952749868</v>
      </c>
      <c r="AU265">
        <v>2.3519397243492799</v>
      </c>
      <c r="AV265">
        <v>2.5227676319999999</v>
      </c>
      <c r="AW265">
        <v>2.4989359439999999</v>
      </c>
      <c r="AX265">
        <v>0.44519428799999999</v>
      </c>
      <c r="AY265">
        <v>0.44098869600000001</v>
      </c>
      <c r="AZ265">
        <v>0.29679619200000001</v>
      </c>
      <c r="BA265">
        <v>0.29399246400000001</v>
      </c>
      <c r="BB265">
        <v>6.3811181051527202</v>
      </c>
      <c r="BC265">
        <v>6.32083800918869</v>
      </c>
      <c r="BD265">
        <v>1.6323790501553399</v>
      </c>
      <c r="BE265">
        <v>1.61695856049013</v>
      </c>
      <c r="BF265">
        <v>5.1197342936690404</v>
      </c>
      <c r="BG265">
        <v>5.0713700306281302</v>
      </c>
      <c r="BH265">
        <v>2.0033742888270099</v>
      </c>
      <c r="BI265">
        <v>1.9844491424196999</v>
      </c>
      <c r="BJ265">
        <v>4.3035447685913697</v>
      </c>
      <c r="BK265">
        <v>4.26289075038307</v>
      </c>
      <c r="BL265">
        <v>4.0809476253883696</v>
      </c>
      <c r="BM265">
        <v>4.0423964012253197</v>
      </c>
      <c r="BN265">
        <v>3.04216095710769</v>
      </c>
      <c r="BO265">
        <v>3.0134227718225102</v>
      </c>
      <c r="BP265">
        <v>6.1585209619497201</v>
      </c>
      <c r="BQ265">
        <v>6.1003436600309398</v>
      </c>
      <c r="BR265">
        <v>2</v>
      </c>
      <c r="BS265">
        <v>14</v>
      </c>
      <c r="BT265">
        <v>5</v>
      </c>
      <c r="BU265">
        <v>13</v>
      </c>
      <c r="BV265">
        <v>22</v>
      </c>
      <c r="BW265">
        <v>0</v>
      </c>
      <c r="BX265">
        <v>27</v>
      </c>
      <c r="BY265">
        <v>30</v>
      </c>
      <c r="BZ265">
        <v>75</v>
      </c>
      <c r="CA265">
        <v>41</v>
      </c>
      <c r="CB265">
        <v>71</v>
      </c>
      <c r="CC265">
        <v>32</v>
      </c>
      <c r="CD265">
        <v>34</v>
      </c>
      <c r="CE265">
        <v>6</v>
      </c>
      <c r="CF265">
        <v>4</v>
      </c>
      <c r="CG265">
        <v>86</v>
      </c>
      <c r="CH265">
        <v>22</v>
      </c>
      <c r="CI265">
        <v>69</v>
      </c>
      <c r="CJ265">
        <v>27</v>
      </c>
      <c r="CK265">
        <v>58</v>
      </c>
      <c r="CL265">
        <v>55</v>
      </c>
      <c r="CM265">
        <v>41</v>
      </c>
      <c r="CN265">
        <v>83</v>
      </c>
      <c r="CO265">
        <v>24</v>
      </c>
      <c r="CP265">
        <v>45</v>
      </c>
      <c r="CQ265">
        <v>12</v>
      </c>
      <c r="CR265">
        <v>21</v>
      </c>
      <c r="CS265">
        <v>13</v>
      </c>
      <c r="CT265">
        <v>24</v>
      </c>
      <c r="CU265">
        <v>6</v>
      </c>
      <c r="CV265">
        <v>12</v>
      </c>
      <c r="CW265">
        <v>4</v>
      </c>
      <c r="CX265">
        <v>8</v>
      </c>
      <c r="CY265">
        <v>28</v>
      </c>
      <c r="CZ265">
        <v>54</v>
      </c>
      <c r="DA265">
        <v>9</v>
      </c>
      <c r="DB265">
        <v>16</v>
      </c>
      <c r="DC265">
        <v>22</v>
      </c>
      <c r="DD265">
        <v>42</v>
      </c>
      <c r="DE265">
        <v>8</v>
      </c>
      <c r="DF265">
        <v>17</v>
      </c>
      <c r="DG265">
        <v>21</v>
      </c>
      <c r="DH265">
        <v>40</v>
      </c>
      <c r="DI265">
        <v>22</v>
      </c>
      <c r="DJ265">
        <v>39</v>
      </c>
      <c r="DK265">
        <v>18</v>
      </c>
      <c r="DL265">
        <v>30</v>
      </c>
      <c r="DM265">
        <v>27</v>
      </c>
      <c r="DN265">
        <v>52</v>
      </c>
      <c r="DO265">
        <f t="shared" si="68"/>
        <v>0</v>
      </c>
      <c r="DP265">
        <f t="shared" si="69"/>
        <v>0</v>
      </c>
      <c r="DQ265">
        <f t="shared" si="70"/>
        <v>0</v>
      </c>
      <c r="DR265">
        <f t="shared" si="71"/>
        <v>0</v>
      </c>
      <c r="DS265">
        <f t="shared" si="72"/>
        <v>0</v>
      </c>
      <c r="DT265">
        <f t="shared" si="73"/>
        <v>0</v>
      </c>
      <c r="DU265">
        <f t="shared" si="74"/>
        <v>0</v>
      </c>
      <c r="DV265">
        <f t="shared" si="75"/>
        <v>0</v>
      </c>
      <c r="DW265">
        <f t="shared" si="76"/>
        <v>0</v>
      </c>
      <c r="DX265">
        <f t="shared" si="77"/>
        <v>0</v>
      </c>
      <c r="DY265">
        <f t="shared" si="78"/>
        <v>0</v>
      </c>
      <c r="DZ265">
        <f t="shared" si="79"/>
        <v>0</v>
      </c>
      <c r="EA265">
        <f t="shared" si="80"/>
        <v>0</v>
      </c>
      <c r="EB265">
        <f t="shared" si="81"/>
        <v>0</v>
      </c>
      <c r="EC265">
        <f t="shared" si="82"/>
        <v>0</v>
      </c>
      <c r="ED265">
        <f t="shared" si="83"/>
        <v>0</v>
      </c>
      <c r="EE265" t="b">
        <v>1</v>
      </c>
      <c r="EF265" t="b">
        <f t="shared" si="84"/>
        <v>1</v>
      </c>
    </row>
    <row r="266" spans="1:136" x14ac:dyDescent="0.35">
      <c r="A266">
        <v>59955</v>
      </c>
      <c r="B266">
        <v>39093091100</v>
      </c>
      <c r="C266" t="s">
        <v>4</v>
      </c>
      <c r="D266" t="s">
        <v>237</v>
      </c>
      <c r="E266" t="s">
        <v>238</v>
      </c>
      <c r="F266">
        <v>5</v>
      </c>
      <c r="G266">
        <v>3270</v>
      </c>
      <c r="H266">
        <v>3262</v>
      </c>
      <c r="I266">
        <v>2608</v>
      </c>
      <c r="J266">
        <v>1653</v>
      </c>
      <c r="K266">
        <v>1740</v>
      </c>
      <c r="L266">
        <v>1549</v>
      </c>
      <c r="M266">
        <v>0.20782760243523299</v>
      </c>
      <c r="N266">
        <v>0.103324304510996</v>
      </c>
      <c r="O266">
        <v>463</v>
      </c>
      <c r="P266">
        <v>0.14159021406727801</v>
      </c>
      <c r="Q266">
        <v>894</v>
      </c>
      <c r="R266">
        <v>0.27406499080318802</v>
      </c>
      <c r="S266">
        <v>54</v>
      </c>
      <c r="T266">
        <v>3.4861200774692999E-2</v>
      </c>
      <c r="U266">
        <v>9</v>
      </c>
      <c r="V266">
        <v>5.4446460980039999E-3</v>
      </c>
      <c r="W266">
        <v>258</v>
      </c>
      <c r="X266">
        <v>9.8926380368098005E-2</v>
      </c>
      <c r="Y266">
        <v>101</v>
      </c>
      <c r="Z266">
        <v>3.0886850152905002E-2</v>
      </c>
      <c r="AA266">
        <v>1005</v>
      </c>
      <c r="AB266">
        <v>0.307339449541284</v>
      </c>
      <c r="AD266">
        <v>8.6353183561643796</v>
      </c>
      <c r="AE266">
        <v>58.7510499999999</v>
      </c>
      <c r="AF266">
        <v>0.206303336</v>
      </c>
      <c r="AG266">
        <v>20</v>
      </c>
      <c r="AH266">
        <v>0.2</v>
      </c>
      <c r="AI266">
        <v>13540.347175385599</v>
      </c>
      <c r="AJ266">
        <v>29.103786722440301</v>
      </c>
      <c r="AK266">
        <v>620</v>
      </c>
      <c r="AL266">
        <v>0.356321839080459</v>
      </c>
      <c r="AM266">
        <v>2.2889491858626002E-2</v>
      </c>
      <c r="AN266">
        <v>0.41134727110574998</v>
      </c>
      <c r="AO266">
        <v>0.92944464210182298</v>
      </c>
      <c r="AP266">
        <v>0.58528364315455805</v>
      </c>
      <c r="AQ266">
        <v>3.2015251335199999E-3</v>
      </c>
      <c r="AR266">
        <v>12.8853113509844</v>
      </c>
      <c r="AS266">
        <v>6.40610687968175</v>
      </c>
      <c r="AT266">
        <v>6.0270004706217497</v>
      </c>
      <c r="AU266">
        <v>2.99640483081888</v>
      </c>
      <c r="AV266">
        <v>9.7678972940000008</v>
      </c>
      <c r="AW266">
        <v>4.8562423350000001</v>
      </c>
      <c r="AX266">
        <v>1.2469656119999999</v>
      </c>
      <c r="AY266">
        <v>0.61994583000000003</v>
      </c>
      <c r="AZ266">
        <v>0.831310408</v>
      </c>
      <c r="BA266">
        <v>0.41329722000000002</v>
      </c>
      <c r="BB266">
        <v>19.535794628911901</v>
      </c>
      <c r="BC266">
        <v>9.7124846240336193</v>
      </c>
      <c r="BD266">
        <v>5.40351766331605</v>
      </c>
      <c r="BE266">
        <v>2.6864319172858901</v>
      </c>
      <c r="BF266">
        <v>13.508794158290099</v>
      </c>
      <c r="BG266">
        <v>6.7160797932147398</v>
      </c>
      <c r="BH266">
        <v>4.36437965113989</v>
      </c>
      <c r="BI266">
        <v>2.1698103947309102</v>
      </c>
      <c r="BJ266">
        <v>15.171414977772001</v>
      </c>
      <c r="BK266">
        <v>7.5426742293027003</v>
      </c>
      <c r="BL266">
        <v>12.4696561461139</v>
      </c>
      <c r="BM266">
        <v>6.1994582706597603</v>
      </c>
      <c r="BN266">
        <v>7.27396608523315</v>
      </c>
      <c r="BO266">
        <v>3.6163506578848601</v>
      </c>
      <c r="BP266">
        <v>11.430518133937801</v>
      </c>
      <c r="BQ266">
        <v>5.6828367481047799</v>
      </c>
      <c r="BR266">
        <v>30</v>
      </c>
      <c r="BS266">
        <v>33</v>
      </c>
      <c r="BT266">
        <v>25</v>
      </c>
      <c r="BU266">
        <v>48</v>
      </c>
      <c r="BV266">
        <v>35</v>
      </c>
      <c r="BW266">
        <v>38</v>
      </c>
      <c r="BX266">
        <v>55</v>
      </c>
      <c r="BY266">
        <v>18</v>
      </c>
      <c r="BZ266">
        <v>94</v>
      </c>
      <c r="CB266">
        <v>62</v>
      </c>
      <c r="CC266">
        <v>29</v>
      </c>
      <c r="CD266">
        <v>47</v>
      </c>
      <c r="CE266">
        <v>6</v>
      </c>
      <c r="CF266">
        <v>4</v>
      </c>
      <c r="CG266">
        <v>94</v>
      </c>
      <c r="CH266">
        <v>26</v>
      </c>
      <c r="CI266">
        <v>65</v>
      </c>
      <c r="CJ266">
        <v>21</v>
      </c>
      <c r="CK266">
        <v>73</v>
      </c>
      <c r="CL266">
        <v>60</v>
      </c>
      <c r="CM266">
        <v>35</v>
      </c>
      <c r="CN266">
        <v>55</v>
      </c>
      <c r="CO266">
        <v>50</v>
      </c>
      <c r="CP266">
        <v>54</v>
      </c>
      <c r="CQ266">
        <v>28</v>
      </c>
      <c r="CR266">
        <v>26</v>
      </c>
      <c r="CS266">
        <v>42</v>
      </c>
      <c r="CT266">
        <v>46</v>
      </c>
      <c r="CU266">
        <v>24</v>
      </c>
      <c r="CV266">
        <v>22</v>
      </c>
      <c r="CW266">
        <v>16</v>
      </c>
      <c r="CX266">
        <v>14</v>
      </c>
      <c r="CY266">
        <v>65</v>
      </c>
      <c r="CZ266">
        <v>73</v>
      </c>
      <c r="DA266">
        <v>27</v>
      </c>
      <c r="DB266">
        <v>27</v>
      </c>
      <c r="DC266">
        <v>53</v>
      </c>
      <c r="DD266">
        <v>54</v>
      </c>
      <c r="DE266">
        <v>20</v>
      </c>
      <c r="DF266">
        <v>19</v>
      </c>
      <c r="DG266">
        <v>55</v>
      </c>
      <c r="DH266">
        <v>61</v>
      </c>
      <c r="DI266">
        <v>48</v>
      </c>
      <c r="DJ266">
        <v>54</v>
      </c>
      <c r="DK266">
        <v>35</v>
      </c>
      <c r="DL266">
        <v>36</v>
      </c>
      <c r="DM266">
        <v>46</v>
      </c>
      <c r="DN266">
        <v>49</v>
      </c>
      <c r="DO266">
        <f t="shared" si="68"/>
        <v>0</v>
      </c>
      <c r="DP266">
        <f t="shared" si="69"/>
        <v>0</v>
      </c>
      <c r="DQ266">
        <f t="shared" si="70"/>
        <v>0</v>
      </c>
      <c r="DR266">
        <f t="shared" si="71"/>
        <v>0</v>
      </c>
      <c r="DS266">
        <f t="shared" si="72"/>
        <v>0</v>
      </c>
      <c r="DT266">
        <f t="shared" si="73"/>
        <v>0</v>
      </c>
      <c r="DU266">
        <f t="shared" si="74"/>
        <v>0</v>
      </c>
      <c r="DV266">
        <f t="shared" si="75"/>
        <v>0</v>
      </c>
      <c r="DW266">
        <f t="shared" si="76"/>
        <v>0</v>
      </c>
      <c r="DX266">
        <f t="shared" si="77"/>
        <v>0</v>
      </c>
      <c r="DY266">
        <f t="shared" si="78"/>
        <v>0</v>
      </c>
      <c r="DZ266">
        <f t="shared" si="79"/>
        <v>0</v>
      </c>
      <c r="EA266">
        <f t="shared" si="80"/>
        <v>0</v>
      </c>
      <c r="EB266">
        <f t="shared" si="81"/>
        <v>0</v>
      </c>
      <c r="EC266">
        <f t="shared" si="82"/>
        <v>0</v>
      </c>
      <c r="ED266">
        <f t="shared" si="83"/>
        <v>0</v>
      </c>
      <c r="EE266" t="b">
        <v>1</v>
      </c>
      <c r="EF266" t="b">
        <f t="shared" si="84"/>
        <v>1</v>
      </c>
    </row>
    <row r="267" spans="1:136" x14ac:dyDescent="0.35">
      <c r="A267">
        <v>59958</v>
      </c>
      <c r="B267">
        <v>39093093100</v>
      </c>
      <c r="C267" t="s">
        <v>4</v>
      </c>
      <c r="D267" t="s">
        <v>237</v>
      </c>
      <c r="E267" t="s">
        <v>238</v>
      </c>
      <c r="F267">
        <v>5</v>
      </c>
      <c r="G267">
        <v>2972</v>
      </c>
      <c r="H267">
        <v>2972</v>
      </c>
      <c r="I267">
        <v>2056</v>
      </c>
      <c r="J267">
        <v>1058</v>
      </c>
      <c r="K267">
        <v>1106</v>
      </c>
      <c r="L267">
        <v>1303</v>
      </c>
      <c r="M267">
        <v>0.22022207267832999</v>
      </c>
      <c r="N267">
        <v>0.137689390573039</v>
      </c>
      <c r="O267">
        <v>374</v>
      </c>
      <c r="P267">
        <v>0.12584118438761699</v>
      </c>
      <c r="Q267">
        <v>935</v>
      </c>
      <c r="R267">
        <v>0.314602960969044</v>
      </c>
      <c r="S267">
        <v>126</v>
      </c>
      <c r="T267">
        <v>9.6699923254028999E-2</v>
      </c>
      <c r="U267">
        <v>0</v>
      </c>
      <c r="V267">
        <v>0</v>
      </c>
      <c r="W267">
        <v>205</v>
      </c>
      <c r="X267">
        <v>9.9708171206226007E-2</v>
      </c>
      <c r="Y267">
        <v>149</v>
      </c>
      <c r="Z267">
        <v>5.0134589502019003E-2</v>
      </c>
      <c r="AA267">
        <v>580</v>
      </c>
      <c r="AB267">
        <v>0.195154777927321</v>
      </c>
      <c r="AC267">
        <v>0.17743589743589699</v>
      </c>
      <c r="AD267">
        <v>8.2857515068493104</v>
      </c>
      <c r="AE267">
        <v>56.810220000000001</v>
      </c>
      <c r="AF267">
        <v>0.16921293400000001</v>
      </c>
      <c r="AG267">
        <v>20</v>
      </c>
      <c r="AH267">
        <v>0.2</v>
      </c>
      <c r="AI267">
        <v>4168.5379987814504</v>
      </c>
      <c r="AJ267">
        <v>6.0303348549229998</v>
      </c>
      <c r="AK267">
        <v>460</v>
      </c>
      <c r="AL267">
        <v>0.41591320072332699</v>
      </c>
      <c r="AM267">
        <v>1.7771082162843999E-2</v>
      </c>
      <c r="AN267">
        <v>5.3737151579948003E-2</v>
      </c>
      <c r="AO267">
        <v>0.127721849422018</v>
      </c>
      <c r="AP267">
        <v>0.155517098694954</v>
      </c>
      <c r="AQ267">
        <v>5.7591044469200003E-4</v>
      </c>
      <c r="AR267">
        <v>11.451547779273101</v>
      </c>
      <c r="AS267">
        <v>7.1598483097980203</v>
      </c>
      <c r="AT267">
        <v>3.7437752355316101</v>
      </c>
      <c r="AU267">
        <v>2.3407196397416601</v>
      </c>
      <c r="AV267">
        <v>8.1482167010000008</v>
      </c>
      <c r="AW267">
        <v>5.0945074669999997</v>
      </c>
      <c r="AX267">
        <v>1.321332438</v>
      </c>
      <c r="AY267">
        <v>0.82613634599999997</v>
      </c>
      <c r="AZ267">
        <v>0.88088829199999996</v>
      </c>
      <c r="BA267">
        <v>0.55075756399999998</v>
      </c>
      <c r="BB267">
        <v>18.2784320323013</v>
      </c>
      <c r="BC267">
        <v>11.4282194175622</v>
      </c>
      <c r="BD267">
        <v>2.2022207267832998</v>
      </c>
      <c r="BE267">
        <v>1.3768939057303899</v>
      </c>
      <c r="BF267">
        <v>15.4155450874831</v>
      </c>
      <c r="BG267">
        <v>9.6382573401127303</v>
      </c>
      <c r="BH267">
        <v>3.3033310901749502</v>
      </c>
      <c r="BI267">
        <v>2.0653408585955799</v>
      </c>
      <c r="BJ267">
        <v>2.6426648721399602</v>
      </c>
      <c r="BK267">
        <v>1.6522726868764599</v>
      </c>
      <c r="BL267">
        <v>5.2853297442799203</v>
      </c>
      <c r="BM267">
        <v>3.30454537375293</v>
      </c>
      <c r="BN267">
        <v>4.84488559892326</v>
      </c>
      <c r="BO267">
        <v>3.0291665926068498</v>
      </c>
      <c r="BP267">
        <v>8.8088829071331904</v>
      </c>
      <c r="BQ267">
        <v>5.5075756229215598</v>
      </c>
      <c r="BR267">
        <v>33</v>
      </c>
      <c r="BS267">
        <v>54</v>
      </c>
      <c r="BT267">
        <v>23</v>
      </c>
      <c r="BU267">
        <v>56</v>
      </c>
      <c r="BV267">
        <v>84</v>
      </c>
      <c r="BW267">
        <v>0</v>
      </c>
      <c r="BX267">
        <v>55</v>
      </c>
      <c r="BY267">
        <v>44</v>
      </c>
      <c r="BZ267">
        <v>69</v>
      </c>
      <c r="CA267">
        <v>33</v>
      </c>
      <c r="CB267">
        <v>52</v>
      </c>
      <c r="CC267">
        <v>17</v>
      </c>
      <c r="CD267">
        <v>37</v>
      </c>
      <c r="CE267">
        <v>6</v>
      </c>
      <c r="CF267">
        <v>4</v>
      </c>
      <c r="CG267">
        <v>83</v>
      </c>
      <c r="CH267">
        <v>10</v>
      </c>
      <c r="CI267">
        <v>70</v>
      </c>
      <c r="CJ267">
        <v>15</v>
      </c>
      <c r="CK267">
        <v>12</v>
      </c>
      <c r="CL267">
        <v>24</v>
      </c>
      <c r="CM267">
        <v>22</v>
      </c>
      <c r="CN267">
        <v>40</v>
      </c>
      <c r="CO267">
        <v>46</v>
      </c>
      <c r="CP267">
        <v>59</v>
      </c>
      <c r="CQ267">
        <v>18</v>
      </c>
      <c r="CR267">
        <v>21</v>
      </c>
      <c r="CS267">
        <v>38</v>
      </c>
      <c r="CT267">
        <v>48</v>
      </c>
      <c r="CU267">
        <v>25</v>
      </c>
      <c r="CV267">
        <v>33</v>
      </c>
      <c r="CW267">
        <v>17</v>
      </c>
      <c r="CX267">
        <v>21</v>
      </c>
      <c r="CY267">
        <v>63</v>
      </c>
      <c r="CZ267">
        <v>79</v>
      </c>
      <c r="DA267">
        <v>13</v>
      </c>
      <c r="DB267">
        <v>13</v>
      </c>
      <c r="DC267">
        <v>58</v>
      </c>
      <c r="DD267">
        <v>70</v>
      </c>
      <c r="DE267">
        <v>15</v>
      </c>
      <c r="DF267">
        <v>18</v>
      </c>
      <c r="DG267">
        <v>13</v>
      </c>
      <c r="DH267">
        <v>16</v>
      </c>
      <c r="DI267">
        <v>27</v>
      </c>
      <c r="DJ267">
        <v>33</v>
      </c>
      <c r="DK267">
        <v>26</v>
      </c>
      <c r="DL267">
        <v>30</v>
      </c>
      <c r="DM267">
        <v>37</v>
      </c>
      <c r="DN267">
        <v>48</v>
      </c>
      <c r="DO267">
        <f t="shared" si="68"/>
        <v>0</v>
      </c>
      <c r="DP267">
        <f t="shared" si="69"/>
        <v>0</v>
      </c>
      <c r="DQ267">
        <f t="shared" si="70"/>
        <v>0</v>
      </c>
      <c r="DR267">
        <f t="shared" si="71"/>
        <v>0</v>
      </c>
      <c r="DS267">
        <f t="shared" si="72"/>
        <v>0</v>
      </c>
      <c r="DT267">
        <f t="shared" si="73"/>
        <v>0</v>
      </c>
      <c r="DU267">
        <f t="shared" si="74"/>
        <v>0</v>
      </c>
      <c r="DV267">
        <f t="shared" si="75"/>
        <v>0</v>
      </c>
      <c r="DW267">
        <f t="shared" si="76"/>
        <v>0</v>
      </c>
      <c r="DX267">
        <f t="shared" si="77"/>
        <v>0</v>
      </c>
      <c r="DY267">
        <f t="shared" si="78"/>
        <v>0</v>
      </c>
      <c r="DZ267">
        <f t="shared" si="79"/>
        <v>0</v>
      </c>
      <c r="EA267">
        <f t="shared" si="80"/>
        <v>0</v>
      </c>
      <c r="EB267">
        <f t="shared" si="81"/>
        <v>0</v>
      </c>
      <c r="EC267">
        <f t="shared" si="82"/>
        <v>0</v>
      </c>
      <c r="ED267">
        <f t="shared" si="83"/>
        <v>0</v>
      </c>
      <c r="EE267" t="b">
        <v>1</v>
      </c>
      <c r="EF267" t="b">
        <f t="shared" si="84"/>
        <v>1</v>
      </c>
    </row>
    <row r="268" spans="1:136" x14ac:dyDescent="0.35">
      <c r="A268">
        <v>60255</v>
      </c>
      <c r="B268">
        <v>39103408002</v>
      </c>
      <c r="C268" t="s">
        <v>4</v>
      </c>
      <c r="D268" t="s">
        <v>237</v>
      </c>
      <c r="E268" t="s">
        <v>241</v>
      </c>
      <c r="F268">
        <v>5</v>
      </c>
      <c r="G268">
        <v>1867</v>
      </c>
      <c r="H268">
        <v>1820</v>
      </c>
      <c r="I268">
        <v>1570</v>
      </c>
      <c r="J268">
        <v>867</v>
      </c>
      <c r="K268">
        <v>922</v>
      </c>
      <c r="L268">
        <v>828</v>
      </c>
      <c r="M268">
        <v>7.3728200027075003E-2</v>
      </c>
      <c r="N268">
        <v>7.1575188957631E-2</v>
      </c>
      <c r="O268">
        <v>25</v>
      </c>
      <c r="P268">
        <v>1.3390465988215999E-2</v>
      </c>
      <c r="Q268">
        <v>244</v>
      </c>
      <c r="R268">
        <v>0.13406593406593401</v>
      </c>
      <c r="S268">
        <v>18</v>
      </c>
      <c r="T268">
        <v>2.1739130434783E-2</v>
      </c>
      <c r="U268">
        <v>0</v>
      </c>
      <c r="V268">
        <v>0</v>
      </c>
      <c r="W268">
        <v>58</v>
      </c>
      <c r="X268">
        <v>3.6942675159236001E-2</v>
      </c>
      <c r="Y268">
        <v>41</v>
      </c>
      <c r="Z268">
        <v>2.1960364220674999E-2</v>
      </c>
      <c r="AA268">
        <v>739</v>
      </c>
      <c r="AB268">
        <v>0.39582217461167601</v>
      </c>
      <c r="AC268">
        <v>0.165128205128205</v>
      </c>
      <c r="AD268">
        <v>9.0120065753424701</v>
      </c>
      <c r="AE268">
        <v>57.307139999999897</v>
      </c>
      <c r="AF268">
        <v>0.22973204899999999</v>
      </c>
      <c r="AG268">
        <v>20</v>
      </c>
      <c r="AH268">
        <v>0.2</v>
      </c>
      <c r="AI268">
        <v>2269.9832240000001</v>
      </c>
      <c r="AJ268">
        <v>68.532348299999896</v>
      </c>
      <c r="AK268">
        <v>94</v>
      </c>
      <c r="AL268">
        <v>0.101952277657266</v>
      </c>
      <c r="AM268">
        <v>5.6510761E-2</v>
      </c>
      <c r="AN268">
        <v>0.14588440699999999</v>
      </c>
      <c r="AO268">
        <v>0.18955576699999999</v>
      </c>
      <c r="AP268">
        <v>2.3179921499999998</v>
      </c>
      <c r="AQ268">
        <v>2.4772370000000002E-3</v>
      </c>
      <c r="AR268">
        <v>5.38215860197647</v>
      </c>
      <c r="AS268">
        <v>5.2249887939070598</v>
      </c>
      <c r="AT268">
        <v>1.4008358005144199</v>
      </c>
      <c r="AU268">
        <v>1.35992859019498</v>
      </c>
      <c r="AV268">
        <v>3.9075945999999999</v>
      </c>
      <c r="AW268">
        <v>3.7934850170000001</v>
      </c>
      <c r="AX268">
        <v>0.44236920000000002</v>
      </c>
      <c r="AY268">
        <v>0.42945113400000001</v>
      </c>
      <c r="AZ268">
        <v>0.29491279999999997</v>
      </c>
      <c r="BA268">
        <v>0.28630075599999999</v>
      </c>
      <c r="BB268">
        <v>5.4558868020035503</v>
      </c>
      <c r="BC268">
        <v>5.29656398286469</v>
      </c>
      <c r="BD268">
        <v>3.1703126011642202</v>
      </c>
      <c r="BE268">
        <v>3.0777331251781299</v>
      </c>
      <c r="BF268">
        <v>2.5067588009205499</v>
      </c>
      <c r="BG268">
        <v>2.4335564245594501</v>
      </c>
      <c r="BH268">
        <v>3.5389536012996001</v>
      </c>
      <c r="BI268">
        <v>3.4356090699662798</v>
      </c>
      <c r="BJ268">
        <v>3.2440408011913</v>
      </c>
      <c r="BK268">
        <v>3.1493083141357601</v>
      </c>
      <c r="BL268">
        <v>2.4330306008934701</v>
      </c>
      <c r="BM268">
        <v>2.3619812356018199</v>
      </c>
      <c r="BN268">
        <v>4.4236920016244996</v>
      </c>
      <c r="BO268">
        <v>4.2945113374578598</v>
      </c>
      <c r="BP268">
        <v>3.9075946014349698</v>
      </c>
      <c r="BQ268">
        <v>3.7934850147544399</v>
      </c>
      <c r="BR268">
        <v>2</v>
      </c>
      <c r="BS268">
        <v>13</v>
      </c>
      <c r="BT268">
        <v>0</v>
      </c>
      <c r="BU268">
        <v>18</v>
      </c>
      <c r="BV268">
        <v>18</v>
      </c>
      <c r="BW268">
        <v>0</v>
      </c>
      <c r="BX268">
        <v>20</v>
      </c>
      <c r="BY268">
        <v>10</v>
      </c>
      <c r="BZ268">
        <v>98</v>
      </c>
      <c r="CA268">
        <v>22</v>
      </c>
      <c r="CB268">
        <v>73</v>
      </c>
      <c r="CC268">
        <v>19</v>
      </c>
      <c r="CD268">
        <v>53</v>
      </c>
      <c r="CE268">
        <v>6</v>
      </c>
      <c r="CF268">
        <v>4</v>
      </c>
      <c r="CG268">
        <v>74</v>
      </c>
      <c r="CH268">
        <v>43</v>
      </c>
      <c r="CI268">
        <v>34</v>
      </c>
      <c r="CJ268">
        <v>48</v>
      </c>
      <c r="CK268">
        <v>44</v>
      </c>
      <c r="CL268">
        <v>33</v>
      </c>
      <c r="CM268">
        <v>60</v>
      </c>
      <c r="CN268">
        <v>53</v>
      </c>
      <c r="CO268">
        <v>24</v>
      </c>
      <c r="CP268">
        <v>45</v>
      </c>
      <c r="CQ268">
        <v>8</v>
      </c>
      <c r="CR268">
        <v>12</v>
      </c>
      <c r="CS268">
        <v>21</v>
      </c>
      <c r="CT268">
        <v>37</v>
      </c>
      <c r="CU268">
        <v>6</v>
      </c>
      <c r="CV268">
        <v>12</v>
      </c>
      <c r="CW268">
        <v>4</v>
      </c>
      <c r="CX268">
        <v>8</v>
      </c>
      <c r="CY268">
        <v>24</v>
      </c>
      <c r="CZ268">
        <v>47</v>
      </c>
      <c r="DA268">
        <v>17</v>
      </c>
      <c r="DB268">
        <v>30</v>
      </c>
      <c r="DC268">
        <v>12</v>
      </c>
      <c r="DD268">
        <v>23</v>
      </c>
      <c r="DE268">
        <v>16</v>
      </c>
      <c r="DF268">
        <v>32</v>
      </c>
      <c r="DG268">
        <v>16</v>
      </c>
      <c r="DH268">
        <v>31</v>
      </c>
      <c r="DI268">
        <v>13</v>
      </c>
      <c r="DJ268">
        <v>24</v>
      </c>
      <c r="DK268">
        <v>24</v>
      </c>
      <c r="DL268">
        <v>41</v>
      </c>
      <c r="DM268">
        <v>18</v>
      </c>
      <c r="DN268">
        <v>34</v>
      </c>
      <c r="DO268">
        <f t="shared" si="68"/>
        <v>0</v>
      </c>
      <c r="DP268">
        <f t="shared" si="69"/>
        <v>0</v>
      </c>
      <c r="DQ268">
        <f t="shared" si="70"/>
        <v>0</v>
      </c>
      <c r="DR268">
        <f t="shared" si="71"/>
        <v>0</v>
      </c>
      <c r="DS268">
        <f t="shared" si="72"/>
        <v>0</v>
      </c>
      <c r="DT268">
        <f t="shared" si="73"/>
        <v>0</v>
      </c>
      <c r="DU268">
        <f t="shared" si="74"/>
        <v>0</v>
      </c>
      <c r="DV268">
        <f t="shared" si="75"/>
        <v>0</v>
      </c>
      <c r="DW268">
        <f t="shared" si="76"/>
        <v>0</v>
      </c>
      <c r="DX268">
        <f t="shared" si="77"/>
        <v>0</v>
      </c>
      <c r="DY268">
        <f t="shared" si="78"/>
        <v>0</v>
      </c>
      <c r="DZ268">
        <f t="shared" si="79"/>
        <v>0</v>
      </c>
      <c r="EA268">
        <f t="shared" si="80"/>
        <v>0</v>
      </c>
      <c r="EB268">
        <f t="shared" si="81"/>
        <v>0</v>
      </c>
      <c r="EC268">
        <f t="shared" si="82"/>
        <v>0</v>
      </c>
      <c r="ED268">
        <f t="shared" si="83"/>
        <v>0</v>
      </c>
      <c r="EE268" t="b">
        <v>1</v>
      </c>
      <c r="EF268" t="b">
        <f t="shared" si="84"/>
        <v>1</v>
      </c>
    </row>
    <row r="269" spans="1:136" x14ac:dyDescent="0.35">
      <c r="A269">
        <v>58440</v>
      </c>
      <c r="B269">
        <v>39035101102</v>
      </c>
      <c r="C269" t="s">
        <v>4</v>
      </c>
      <c r="D269" t="s">
        <v>237</v>
      </c>
      <c r="E269" t="s">
        <v>5</v>
      </c>
      <c r="F269">
        <v>5</v>
      </c>
      <c r="G269">
        <v>4413</v>
      </c>
      <c r="H269">
        <v>4413</v>
      </c>
      <c r="I269">
        <v>3442</v>
      </c>
      <c r="J269">
        <v>2649</v>
      </c>
      <c r="K269">
        <v>2884</v>
      </c>
      <c r="L269">
        <v>2877</v>
      </c>
      <c r="M269">
        <v>0.32460910944935401</v>
      </c>
      <c r="N269">
        <v>0.14719512833470599</v>
      </c>
      <c r="O269">
        <v>1238</v>
      </c>
      <c r="P269">
        <v>0.28053478359392697</v>
      </c>
      <c r="Q269">
        <v>1627</v>
      </c>
      <c r="R269">
        <v>0.36868343530478098</v>
      </c>
      <c r="S269">
        <v>122</v>
      </c>
      <c r="T269">
        <v>4.2405283281195999E-2</v>
      </c>
      <c r="U269">
        <v>149</v>
      </c>
      <c r="V269">
        <v>5.6247640619102E-2</v>
      </c>
      <c r="W269">
        <v>148</v>
      </c>
      <c r="X269">
        <v>4.2998256827426001E-2</v>
      </c>
      <c r="Y269">
        <v>189</v>
      </c>
      <c r="Z269">
        <v>4.2828008157716001E-2</v>
      </c>
      <c r="AA269">
        <v>515</v>
      </c>
      <c r="AB269">
        <v>0.11670065714933101</v>
      </c>
      <c r="AC269">
        <v>0.22564102564102601</v>
      </c>
      <c r="AD269">
        <v>9.4549443835616405</v>
      </c>
      <c r="AE269">
        <v>65.682950000000005</v>
      </c>
      <c r="AF269">
        <v>0.52137347000000001</v>
      </c>
      <c r="AG269">
        <v>30</v>
      </c>
      <c r="AH269">
        <v>0.4</v>
      </c>
      <c r="AI269">
        <v>7632.6594695465601</v>
      </c>
      <c r="AJ269">
        <v>250.71364528752801</v>
      </c>
      <c r="AK269">
        <v>1866</v>
      </c>
      <c r="AL269">
        <v>0.64701803051317597</v>
      </c>
      <c r="AM269">
        <v>2.2124996682342E-2</v>
      </c>
      <c r="AN269">
        <v>0.66626439800576298</v>
      </c>
      <c r="AO269">
        <v>3.7888183669983801</v>
      </c>
      <c r="AP269">
        <v>4.5408934375806798</v>
      </c>
      <c r="AQ269">
        <v>3.9550871372983E-2</v>
      </c>
      <c r="AR269">
        <v>26.617946974847001</v>
      </c>
      <c r="AS269">
        <v>12.070000523445801</v>
      </c>
      <c r="AT269">
        <v>25.319510537049599</v>
      </c>
      <c r="AU269">
        <v>11.481220010107</v>
      </c>
      <c r="AV269">
        <v>29.86403803</v>
      </c>
      <c r="AW269">
        <v>13.54195178</v>
      </c>
      <c r="AX269">
        <v>16.879673669999899</v>
      </c>
      <c r="AY269">
        <v>7.654146656</v>
      </c>
      <c r="AZ269">
        <v>22.39802852</v>
      </c>
      <c r="BA269">
        <v>10.15646383</v>
      </c>
      <c r="BB269">
        <v>29.214819850441799</v>
      </c>
      <c r="BC269">
        <v>13.2475615501235</v>
      </c>
      <c r="BD269">
        <v>25.644119646498901</v>
      </c>
      <c r="BE269">
        <v>11.628415138441699</v>
      </c>
      <c r="BF269">
        <v>27.9163834126444</v>
      </c>
      <c r="BG269">
        <v>12.658781036784699</v>
      </c>
      <c r="BH269">
        <v>6.8167912984364296</v>
      </c>
      <c r="BI269">
        <v>3.0910976950288198</v>
      </c>
      <c r="BJ269">
        <v>26.2933378653976</v>
      </c>
      <c r="BK269">
        <v>11.9228053951111</v>
      </c>
      <c r="BL269">
        <v>27.591774303194999</v>
      </c>
      <c r="BM269">
        <v>12.51158590845</v>
      </c>
      <c r="BN269">
        <v>24.670292318150899</v>
      </c>
      <c r="BO269">
        <v>11.1868297534376</v>
      </c>
      <c r="BP269">
        <v>24.345683208701502</v>
      </c>
      <c r="BQ269">
        <v>11.039634625102901</v>
      </c>
      <c r="BR269">
        <v>54</v>
      </c>
      <c r="BS269">
        <v>59</v>
      </c>
      <c r="BT269">
        <v>45</v>
      </c>
      <c r="BU269">
        <v>66</v>
      </c>
      <c r="BV269">
        <v>44</v>
      </c>
      <c r="BW269">
        <v>76</v>
      </c>
      <c r="BX269">
        <v>24</v>
      </c>
      <c r="BY269">
        <v>33</v>
      </c>
      <c r="BZ269">
        <v>27</v>
      </c>
      <c r="CA269">
        <v>78</v>
      </c>
      <c r="CB269">
        <v>82</v>
      </c>
      <c r="CC269">
        <v>78</v>
      </c>
      <c r="CD269">
        <v>92</v>
      </c>
      <c r="CE269">
        <v>52</v>
      </c>
      <c r="CF269">
        <v>69</v>
      </c>
      <c r="CG269">
        <v>90</v>
      </c>
      <c r="CH269">
        <v>79</v>
      </c>
      <c r="CI269">
        <v>86</v>
      </c>
      <c r="CJ269">
        <v>21</v>
      </c>
      <c r="CK269">
        <v>81</v>
      </c>
      <c r="CL269">
        <v>85</v>
      </c>
      <c r="CM269">
        <v>76</v>
      </c>
      <c r="CN269">
        <v>75</v>
      </c>
      <c r="CO269">
        <v>75</v>
      </c>
      <c r="CP269">
        <v>81</v>
      </c>
      <c r="CQ269">
        <v>73</v>
      </c>
      <c r="CR269">
        <v>81</v>
      </c>
      <c r="CS269">
        <v>76</v>
      </c>
      <c r="CT269">
        <v>84</v>
      </c>
      <c r="CU269">
        <v>70</v>
      </c>
      <c r="CV269">
        <v>74</v>
      </c>
      <c r="CW269">
        <v>77</v>
      </c>
      <c r="CX269">
        <v>82</v>
      </c>
      <c r="CY269">
        <v>79</v>
      </c>
      <c r="CZ269">
        <v>84</v>
      </c>
      <c r="DA269">
        <v>69</v>
      </c>
      <c r="DB269">
        <v>77</v>
      </c>
      <c r="DC269">
        <v>77</v>
      </c>
      <c r="DD269">
        <v>80</v>
      </c>
      <c r="DE269">
        <v>31</v>
      </c>
      <c r="DF269">
        <v>28</v>
      </c>
      <c r="DG269">
        <v>73</v>
      </c>
      <c r="DH269">
        <v>78</v>
      </c>
      <c r="DI269">
        <v>73</v>
      </c>
      <c r="DJ269">
        <v>80</v>
      </c>
      <c r="DK269">
        <v>70</v>
      </c>
      <c r="DL269">
        <v>75</v>
      </c>
      <c r="DM269">
        <v>72</v>
      </c>
      <c r="DN269">
        <v>77</v>
      </c>
      <c r="DO269">
        <f t="shared" si="68"/>
        <v>0</v>
      </c>
      <c r="DP269">
        <f t="shared" si="69"/>
        <v>0</v>
      </c>
      <c r="DQ269">
        <f t="shared" si="70"/>
        <v>0</v>
      </c>
      <c r="DR269">
        <f t="shared" si="71"/>
        <v>0</v>
      </c>
      <c r="DS269">
        <f t="shared" si="72"/>
        <v>0</v>
      </c>
      <c r="DT269">
        <f t="shared" si="73"/>
        <v>0</v>
      </c>
      <c r="DU269">
        <f t="shared" si="74"/>
        <v>0</v>
      </c>
      <c r="DV269">
        <f t="shared" si="75"/>
        <v>0</v>
      </c>
      <c r="DW269">
        <f t="shared" si="76"/>
        <v>0</v>
      </c>
      <c r="DX269">
        <f t="shared" si="77"/>
        <v>0</v>
      </c>
      <c r="DY269">
        <f t="shared" si="78"/>
        <v>0</v>
      </c>
      <c r="DZ269">
        <f t="shared" si="79"/>
        <v>0</v>
      </c>
      <c r="EA269">
        <f t="shared" si="80"/>
        <v>0</v>
      </c>
      <c r="EB269">
        <f t="shared" si="81"/>
        <v>0</v>
      </c>
      <c r="EC269">
        <f t="shared" si="82"/>
        <v>0</v>
      </c>
      <c r="ED269">
        <f t="shared" si="83"/>
        <v>0</v>
      </c>
      <c r="EE269" t="b">
        <v>0</v>
      </c>
      <c r="EF269" t="b">
        <f t="shared" si="84"/>
        <v>0</v>
      </c>
    </row>
    <row r="270" spans="1:136" x14ac:dyDescent="0.35">
      <c r="A270">
        <v>58459</v>
      </c>
      <c r="B270">
        <v>39035103500</v>
      </c>
      <c r="C270" t="s">
        <v>4</v>
      </c>
      <c r="D270" t="s">
        <v>237</v>
      </c>
      <c r="E270" t="s">
        <v>5</v>
      </c>
      <c r="F270">
        <v>5</v>
      </c>
      <c r="G270">
        <v>1394</v>
      </c>
      <c r="H270">
        <v>1394</v>
      </c>
      <c r="I270">
        <v>1117</v>
      </c>
      <c r="J270">
        <v>731</v>
      </c>
      <c r="K270">
        <v>958</v>
      </c>
      <c r="L270">
        <v>938</v>
      </c>
      <c r="M270">
        <v>0.37804878048780399</v>
      </c>
      <c r="N270">
        <v>0.15948776138989801</v>
      </c>
      <c r="O270">
        <v>486</v>
      </c>
      <c r="P270">
        <v>0.34863701578192202</v>
      </c>
      <c r="Q270">
        <v>568</v>
      </c>
      <c r="R270">
        <v>0.40746054519368702</v>
      </c>
      <c r="S270">
        <v>30</v>
      </c>
      <c r="T270">
        <v>3.1982942430704001E-2</v>
      </c>
      <c r="U270">
        <v>27</v>
      </c>
      <c r="V270">
        <v>3.6935704514364003E-2</v>
      </c>
      <c r="W270">
        <v>102</v>
      </c>
      <c r="X270">
        <v>9.1316025067143994E-2</v>
      </c>
      <c r="Y270">
        <v>62</v>
      </c>
      <c r="Z270">
        <v>4.4476327116212001E-2</v>
      </c>
      <c r="AA270">
        <v>120</v>
      </c>
      <c r="AB270">
        <v>8.6083213773314002E-2</v>
      </c>
      <c r="AC270">
        <v>0.22974358974359099</v>
      </c>
      <c r="AD270">
        <v>9.5730736986301306</v>
      </c>
      <c r="AE270">
        <v>65.271569999999898</v>
      </c>
      <c r="AF270">
        <v>0.504516662</v>
      </c>
      <c r="AG270">
        <v>20</v>
      </c>
      <c r="AH270">
        <v>0.3</v>
      </c>
      <c r="AI270">
        <v>8012.9444774470903</v>
      </c>
      <c r="AJ270">
        <v>453.166323351877</v>
      </c>
      <c r="AK270">
        <v>835</v>
      </c>
      <c r="AL270">
        <v>0.87160751565761996</v>
      </c>
      <c r="AM270">
        <v>2.2713220051194999E-2</v>
      </c>
      <c r="AN270">
        <v>1.6973582979317401</v>
      </c>
      <c r="AO270">
        <v>4.0355181487372001</v>
      </c>
      <c r="AP270">
        <v>14.1300635907849</v>
      </c>
      <c r="AQ270">
        <v>0.353625841696246</v>
      </c>
      <c r="AR270">
        <v>31.756097560975501</v>
      </c>
      <c r="AS270">
        <v>13.396971956751401</v>
      </c>
      <c r="AT270">
        <v>28.731707317073099</v>
      </c>
      <c r="AU270">
        <v>12.121069865632199</v>
      </c>
      <c r="AV270">
        <v>34.4024389799999</v>
      </c>
      <c r="AW270">
        <v>14.51338625</v>
      </c>
      <c r="AX270">
        <v>2.2682926800000001</v>
      </c>
      <c r="AY270">
        <v>0.95692656600000003</v>
      </c>
      <c r="AZ270">
        <v>11.719512180000001</v>
      </c>
      <c r="BA270">
        <v>4.9441205909999999</v>
      </c>
      <c r="BB270">
        <v>34.402439024390098</v>
      </c>
      <c r="BC270">
        <v>14.513386286480699</v>
      </c>
      <c r="BD270">
        <v>33.646341463414501</v>
      </c>
      <c r="BE270">
        <v>14.194410763700899</v>
      </c>
      <c r="BF270">
        <v>37.048780487804699</v>
      </c>
      <c r="BG270">
        <v>15.62980061621</v>
      </c>
      <c r="BH270">
        <v>7.9390243902438797</v>
      </c>
      <c r="BI270">
        <v>3.3492429891878501</v>
      </c>
      <c r="BJ270">
        <v>35.914634146341299</v>
      </c>
      <c r="BK270">
        <v>15.151337332040301</v>
      </c>
      <c r="BL270">
        <v>32.512195121951102</v>
      </c>
      <c r="BM270">
        <v>13.7159474795312</v>
      </c>
      <c r="BN270">
        <v>35.158536585365702</v>
      </c>
      <c r="BO270">
        <v>14.832361809260499</v>
      </c>
      <c r="BP270">
        <v>32.890243902438897</v>
      </c>
      <c r="BQ270">
        <v>13.875435240921099</v>
      </c>
      <c r="BR270">
        <v>61</v>
      </c>
      <c r="BS270">
        <v>65</v>
      </c>
      <c r="BT270">
        <v>53</v>
      </c>
      <c r="BU270">
        <v>72</v>
      </c>
      <c r="BV270">
        <v>31</v>
      </c>
      <c r="BW270">
        <v>68</v>
      </c>
      <c r="BX270">
        <v>52</v>
      </c>
      <c r="BY270">
        <v>35</v>
      </c>
      <c r="BZ270">
        <v>14</v>
      </c>
      <c r="CA270">
        <v>81</v>
      </c>
      <c r="CB270">
        <v>84</v>
      </c>
      <c r="CC270">
        <v>76</v>
      </c>
      <c r="CD270">
        <v>91</v>
      </c>
      <c r="CE270">
        <v>6</v>
      </c>
      <c r="CF270">
        <v>31</v>
      </c>
      <c r="CG270">
        <v>91</v>
      </c>
      <c r="CH270">
        <v>89</v>
      </c>
      <c r="CI270">
        <v>98</v>
      </c>
      <c r="CJ270">
        <v>21</v>
      </c>
      <c r="CK270">
        <v>95</v>
      </c>
      <c r="CL270">
        <v>86</v>
      </c>
      <c r="CM270">
        <v>93</v>
      </c>
      <c r="CN270">
        <v>87</v>
      </c>
      <c r="CO270">
        <v>80</v>
      </c>
      <c r="CP270">
        <v>84</v>
      </c>
      <c r="CQ270">
        <v>76</v>
      </c>
      <c r="CR270">
        <v>82</v>
      </c>
      <c r="CS270">
        <v>80</v>
      </c>
      <c r="CT270">
        <v>86</v>
      </c>
      <c r="CU270">
        <v>38</v>
      </c>
      <c r="CV270">
        <v>38</v>
      </c>
      <c r="CW270">
        <v>57</v>
      </c>
      <c r="CX270">
        <v>58</v>
      </c>
      <c r="CY270">
        <v>84</v>
      </c>
      <c r="CZ270">
        <v>87</v>
      </c>
      <c r="DA270">
        <v>78</v>
      </c>
      <c r="DB270">
        <v>84</v>
      </c>
      <c r="DC270">
        <v>84</v>
      </c>
      <c r="DD270">
        <v>87</v>
      </c>
      <c r="DE270">
        <v>36</v>
      </c>
      <c r="DF270">
        <v>31</v>
      </c>
      <c r="DG270">
        <v>82</v>
      </c>
      <c r="DH270">
        <v>86</v>
      </c>
      <c r="DI270">
        <v>78</v>
      </c>
      <c r="DJ270">
        <v>83</v>
      </c>
      <c r="DK270">
        <v>80</v>
      </c>
      <c r="DL270">
        <v>84</v>
      </c>
      <c r="DM270">
        <v>82</v>
      </c>
      <c r="DN270">
        <v>85</v>
      </c>
      <c r="DO270">
        <f t="shared" si="68"/>
        <v>0</v>
      </c>
      <c r="DP270">
        <f t="shared" si="69"/>
        <v>0</v>
      </c>
      <c r="DQ270">
        <f t="shared" si="70"/>
        <v>0</v>
      </c>
      <c r="DR270">
        <f t="shared" si="71"/>
        <v>0</v>
      </c>
      <c r="DS270">
        <f t="shared" si="72"/>
        <v>0</v>
      </c>
      <c r="DT270">
        <f t="shared" si="73"/>
        <v>0</v>
      </c>
      <c r="DU270">
        <f t="shared" si="74"/>
        <v>0</v>
      </c>
      <c r="DV270">
        <f t="shared" si="75"/>
        <v>0</v>
      </c>
      <c r="DW270">
        <f t="shared" si="76"/>
        <v>0</v>
      </c>
      <c r="DX270">
        <f t="shared" si="77"/>
        <v>0</v>
      </c>
      <c r="DY270">
        <f t="shared" si="78"/>
        <v>0</v>
      </c>
      <c r="DZ270">
        <f t="shared" si="79"/>
        <v>0</v>
      </c>
      <c r="EA270">
        <f t="shared" si="80"/>
        <v>0</v>
      </c>
      <c r="EB270">
        <f t="shared" si="81"/>
        <v>0</v>
      </c>
      <c r="EC270">
        <f t="shared" si="82"/>
        <v>0</v>
      </c>
      <c r="ED270">
        <f t="shared" si="83"/>
        <v>0</v>
      </c>
      <c r="EE270" t="b">
        <v>0</v>
      </c>
      <c r="EF270" t="b">
        <f t="shared" si="84"/>
        <v>0</v>
      </c>
    </row>
    <row r="271" spans="1:136" x14ac:dyDescent="0.35">
      <c r="A271">
        <v>58460</v>
      </c>
      <c r="B271">
        <v>39035103602</v>
      </c>
      <c r="C271" t="s">
        <v>4</v>
      </c>
      <c r="D271" t="s">
        <v>237</v>
      </c>
      <c r="E271" t="s">
        <v>5</v>
      </c>
      <c r="F271">
        <v>5</v>
      </c>
      <c r="G271">
        <v>3323</v>
      </c>
      <c r="H271">
        <v>3133</v>
      </c>
      <c r="I271">
        <v>2841</v>
      </c>
      <c r="J271">
        <v>1969</v>
      </c>
      <c r="K271">
        <v>2371</v>
      </c>
      <c r="L271">
        <v>2009</v>
      </c>
      <c r="M271">
        <v>0.32045424441686798</v>
      </c>
      <c r="N271">
        <v>0.163924650286637</v>
      </c>
      <c r="O271">
        <v>980</v>
      </c>
      <c r="P271">
        <v>0.29491423412578899</v>
      </c>
      <c r="Q271">
        <v>1084</v>
      </c>
      <c r="R271">
        <v>0.34599425470794698</v>
      </c>
      <c r="S271">
        <v>130</v>
      </c>
      <c r="T271">
        <v>6.4708810353410001E-2</v>
      </c>
      <c r="U271">
        <v>98</v>
      </c>
      <c r="V271">
        <v>4.9771457592687002E-2</v>
      </c>
      <c r="W271">
        <v>254</v>
      </c>
      <c r="X271">
        <v>8.9405139035551001E-2</v>
      </c>
      <c r="Y271">
        <v>168</v>
      </c>
      <c r="Z271">
        <v>5.0556725850135001E-2</v>
      </c>
      <c r="AA271">
        <v>432</v>
      </c>
      <c r="AB271">
        <v>0.13000300932891901</v>
      </c>
      <c r="AC271">
        <v>0.26974358974358997</v>
      </c>
      <c r="AD271">
        <v>9.5720893150684905</v>
      </c>
      <c r="AE271">
        <v>65.451729999999898</v>
      </c>
      <c r="AF271">
        <v>0.50910699299999995</v>
      </c>
      <c r="AG271">
        <v>20</v>
      </c>
      <c r="AH271">
        <v>0.3</v>
      </c>
      <c r="AI271">
        <v>9353.9366379077201</v>
      </c>
      <c r="AJ271">
        <v>436.413636761502</v>
      </c>
      <c r="AK271">
        <v>1340</v>
      </c>
      <c r="AL271">
        <v>0.56516237874314601</v>
      </c>
      <c r="AM271">
        <v>2.2530986276069E-2</v>
      </c>
      <c r="AN271">
        <v>1.82350897515003</v>
      </c>
      <c r="AO271">
        <v>4.1632059821835403</v>
      </c>
      <c r="AP271">
        <v>7.9434647412925701</v>
      </c>
      <c r="AQ271">
        <v>1.15373028973018</v>
      </c>
      <c r="AR271">
        <v>26.918156531016901</v>
      </c>
      <c r="AS271">
        <v>13.7696706240775</v>
      </c>
      <c r="AT271">
        <v>24.674976820098799</v>
      </c>
      <c r="AU271">
        <v>12.622198072071001</v>
      </c>
      <c r="AV271">
        <v>29.161336200000001</v>
      </c>
      <c r="AW271">
        <v>14.9171431499999</v>
      </c>
      <c r="AX271">
        <v>1.922725464</v>
      </c>
      <c r="AY271">
        <v>0.98354790000000003</v>
      </c>
      <c r="AZ271">
        <v>9.9340815639999995</v>
      </c>
      <c r="BA271">
        <v>5.0816641499999999</v>
      </c>
      <c r="BB271">
        <v>29.481790486351802</v>
      </c>
      <c r="BC271">
        <v>15.0810678263706</v>
      </c>
      <c r="BD271">
        <v>28.199973508684302</v>
      </c>
      <c r="BE271">
        <v>14.425369225223999</v>
      </c>
      <c r="BF271">
        <v>25.956793797766299</v>
      </c>
      <c r="BG271">
        <v>13.2778966732175</v>
      </c>
      <c r="BH271">
        <v>6.72953913275422</v>
      </c>
      <c r="BI271">
        <v>3.4424176560193702</v>
      </c>
      <c r="BJ271">
        <v>30.443153219602401</v>
      </c>
      <c r="BK271">
        <v>15.572841777230501</v>
      </c>
      <c r="BL271">
        <v>27.5590650198506</v>
      </c>
      <c r="BM271">
        <v>14.097519924650699</v>
      </c>
      <c r="BN271">
        <v>27.5590650198506</v>
      </c>
      <c r="BO271">
        <v>14.097519924650699</v>
      </c>
      <c r="BP271">
        <v>29.161336241934901</v>
      </c>
      <c r="BQ271">
        <v>14.917143176083901</v>
      </c>
      <c r="BR271">
        <v>53</v>
      </c>
      <c r="BS271">
        <v>67</v>
      </c>
      <c r="BT271">
        <v>47</v>
      </c>
      <c r="BU271">
        <v>62</v>
      </c>
      <c r="BV271">
        <v>66</v>
      </c>
      <c r="BW271">
        <v>74</v>
      </c>
      <c r="BX271">
        <v>51</v>
      </c>
      <c r="BY271">
        <v>45</v>
      </c>
      <c r="BZ271">
        <v>34</v>
      </c>
      <c r="CA271">
        <v>96</v>
      </c>
      <c r="CB271">
        <v>84</v>
      </c>
      <c r="CC271">
        <v>77</v>
      </c>
      <c r="CD271">
        <v>91</v>
      </c>
      <c r="CE271">
        <v>6</v>
      </c>
      <c r="CF271">
        <v>31</v>
      </c>
      <c r="CG271">
        <v>92</v>
      </c>
      <c r="CH271">
        <v>88</v>
      </c>
      <c r="CI271">
        <v>81</v>
      </c>
      <c r="CJ271">
        <v>21</v>
      </c>
      <c r="CK271">
        <v>95</v>
      </c>
      <c r="CL271">
        <v>86</v>
      </c>
      <c r="CM271">
        <v>86</v>
      </c>
      <c r="CN271">
        <v>91</v>
      </c>
      <c r="CO271">
        <v>75</v>
      </c>
      <c r="CP271">
        <v>85</v>
      </c>
      <c r="CQ271">
        <v>72</v>
      </c>
      <c r="CR271">
        <v>84</v>
      </c>
      <c r="CS271">
        <v>75</v>
      </c>
      <c r="CT271">
        <v>86</v>
      </c>
      <c r="CU271">
        <v>35</v>
      </c>
      <c r="CV271">
        <v>39</v>
      </c>
      <c r="CW271">
        <v>53</v>
      </c>
      <c r="CX271">
        <v>59</v>
      </c>
      <c r="CY271">
        <v>79</v>
      </c>
      <c r="CZ271">
        <v>88</v>
      </c>
      <c r="DA271">
        <v>72</v>
      </c>
      <c r="DB271">
        <v>85</v>
      </c>
      <c r="DC271">
        <v>75</v>
      </c>
      <c r="DD271">
        <v>82</v>
      </c>
      <c r="DE271">
        <v>31</v>
      </c>
      <c r="DF271">
        <v>32</v>
      </c>
      <c r="DG271">
        <v>77</v>
      </c>
      <c r="DH271">
        <v>86</v>
      </c>
      <c r="DI271">
        <v>73</v>
      </c>
      <c r="DJ271">
        <v>84</v>
      </c>
      <c r="DK271">
        <v>73</v>
      </c>
      <c r="DL271">
        <v>83</v>
      </c>
      <c r="DM271">
        <v>78</v>
      </c>
      <c r="DN271">
        <v>87</v>
      </c>
      <c r="DO271">
        <f t="shared" si="68"/>
        <v>0</v>
      </c>
      <c r="DP271">
        <f t="shared" si="69"/>
        <v>0</v>
      </c>
      <c r="DQ271">
        <f t="shared" si="70"/>
        <v>0</v>
      </c>
      <c r="DR271">
        <f t="shared" si="71"/>
        <v>0</v>
      </c>
      <c r="DS271">
        <f t="shared" si="72"/>
        <v>0</v>
      </c>
      <c r="DT271">
        <f t="shared" si="73"/>
        <v>0</v>
      </c>
      <c r="DU271">
        <f t="shared" si="74"/>
        <v>0</v>
      </c>
      <c r="DV271">
        <f t="shared" si="75"/>
        <v>0</v>
      </c>
      <c r="DW271">
        <f t="shared" si="76"/>
        <v>0</v>
      </c>
      <c r="DX271">
        <f t="shared" si="77"/>
        <v>0</v>
      </c>
      <c r="DY271">
        <f t="shared" si="78"/>
        <v>0</v>
      </c>
      <c r="DZ271">
        <f t="shared" si="79"/>
        <v>0</v>
      </c>
      <c r="EA271">
        <f t="shared" si="80"/>
        <v>0</v>
      </c>
      <c r="EB271">
        <f t="shared" si="81"/>
        <v>0</v>
      </c>
      <c r="EC271">
        <f t="shared" si="82"/>
        <v>0</v>
      </c>
      <c r="ED271">
        <f t="shared" si="83"/>
        <v>0</v>
      </c>
      <c r="EE271" t="b">
        <v>0</v>
      </c>
      <c r="EF271" t="b">
        <f t="shared" si="84"/>
        <v>0</v>
      </c>
    </row>
    <row r="272" spans="1:136" x14ac:dyDescent="0.35">
      <c r="A272">
        <v>58470</v>
      </c>
      <c r="B272">
        <v>39035105900</v>
      </c>
      <c r="C272" t="s">
        <v>4</v>
      </c>
      <c r="D272" t="s">
        <v>237</v>
      </c>
      <c r="E272" t="s">
        <v>5</v>
      </c>
      <c r="F272">
        <v>5</v>
      </c>
      <c r="G272">
        <v>2876</v>
      </c>
      <c r="H272">
        <v>2876</v>
      </c>
      <c r="I272">
        <v>2331</v>
      </c>
      <c r="J272">
        <v>1358</v>
      </c>
      <c r="K272">
        <v>1504</v>
      </c>
      <c r="L272">
        <v>1886</v>
      </c>
      <c r="M272">
        <v>0.257475660639777</v>
      </c>
      <c r="N272">
        <v>0.16633340852429099</v>
      </c>
      <c r="O272">
        <v>548</v>
      </c>
      <c r="P272">
        <v>0.19054242002781599</v>
      </c>
      <c r="Q272">
        <v>933</v>
      </c>
      <c r="R272">
        <v>0.32440890125173799</v>
      </c>
      <c r="S272">
        <v>196</v>
      </c>
      <c r="T272">
        <v>0.10392364793213101</v>
      </c>
      <c r="U272">
        <v>35</v>
      </c>
      <c r="V272">
        <v>2.5773195876288998E-2</v>
      </c>
      <c r="W272">
        <v>335</v>
      </c>
      <c r="X272">
        <v>0.14371514371514299</v>
      </c>
      <c r="Y272">
        <v>103</v>
      </c>
      <c r="Z272">
        <v>3.5813630041724998E-2</v>
      </c>
      <c r="AA272">
        <v>367</v>
      </c>
      <c r="AB272">
        <v>0.127607788595271</v>
      </c>
      <c r="AC272">
        <v>0.23384615384615401</v>
      </c>
      <c r="AD272">
        <v>9.5619547945205507</v>
      </c>
      <c r="AE272">
        <v>63.411450000000002</v>
      </c>
      <c r="AF272">
        <v>0.37133487599999998</v>
      </c>
      <c r="AG272">
        <v>20</v>
      </c>
      <c r="AH272">
        <v>0.3</v>
      </c>
      <c r="AI272">
        <v>15183.881424581599</v>
      </c>
      <c r="AJ272">
        <v>630.12800996677697</v>
      </c>
      <c r="AK272">
        <v>1245</v>
      </c>
      <c r="AL272">
        <v>0.82779255319148903</v>
      </c>
      <c r="AM272">
        <v>2.6531766364123001E-2</v>
      </c>
      <c r="AN272">
        <v>1.28558165394979</v>
      </c>
      <c r="AO272">
        <v>3.2670965290759701</v>
      </c>
      <c r="AP272">
        <v>6.3595197234963097</v>
      </c>
      <c r="AQ272">
        <v>3.4213974129899998E-4</v>
      </c>
      <c r="AR272">
        <v>21.627955493741201</v>
      </c>
      <c r="AS272">
        <v>13.9720063160404</v>
      </c>
      <c r="AT272">
        <v>16.735917941585502</v>
      </c>
      <c r="AU272">
        <v>10.811671554078901</v>
      </c>
      <c r="AV272">
        <v>20.598052880000001</v>
      </c>
      <c r="AW272">
        <v>13.30667272</v>
      </c>
      <c r="AX272">
        <v>1.544853966</v>
      </c>
      <c r="AY272">
        <v>0.99800045400000004</v>
      </c>
      <c r="AZ272">
        <v>7.9817454909999999</v>
      </c>
      <c r="BA272">
        <v>5.1563356789999997</v>
      </c>
      <c r="BB272">
        <v>24.460187760778801</v>
      </c>
      <c r="BC272">
        <v>15.8016738098076</v>
      </c>
      <c r="BD272">
        <v>23.687760778859399</v>
      </c>
      <c r="BE272">
        <v>15.3026735842347</v>
      </c>
      <c r="BF272">
        <v>24.7176634214185</v>
      </c>
      <c r="BG272">
        <v>15.9680072183319</v>
      </c>
      <c r="BH272">
        <v>6.4368915159944198</v>
      </c>
      <c r="BI272">
        <v>4.1583352131072697</v>
      </c>
      <c r="BJ272">
        <v>23.687760778859399</v>
      </c>
      <c r="BK272">
        <v>15.3026735842347</v>
      </c>
      <c r="BL272">
        <v>21.370479833101399</v>
      </c>
      <c r="BM272">
        <v>13.805672907516101</v>
      </c>
      <c r="BN272">
        <v>21.370479833101399</v>
      </c>
      <c r="BO272">
        <v>13.805672907516101</v>
      </c>
      <c r="BP272">
        <v>9.2691237830319704</v>
      </c>
      <c r="BQ272">
        <v>5.9880027068744699</v>
      </c>
      <c r="BR272">
        <v>42</v>
      </c>
      <c r="BS272">
        <v>68</v>
      </c>
      <c r="BT272">
        <v>33</v>
      </c>
      <c r="BU272">
        <v>58</v>
      </c>
      <c r="BV272">
        <v>86</v>
      </c>
      <c r="BW272">
        <v>61</v>
      </c>
      <c r="BX272">
        <v>71</v>
      </c>
      <c r="BY272">
        <v>23</v>
      </c>
      <c r="BZ272">
        <v>33</v>
      </c>
      <c r="CA272">
        <v>83</v>
      </c>
      <c r="CB272">
        <v>84</v>
      </c>
      <c r="CC272">
        <v>65</v>
      </c>
      <c r="CD272">
        <v>80</v>
      </c>
      <c r="CE272">
        <v>6</v>
      </c>
      <c r="CF272">
        <v>31</v>
      </c>
      <c r="CG272">
        <v>95</v>
      </c>
      <c r="CH272">
        <v>92</v>
      </c>
      <c r="CI272">
        <v>96</v>
      </c>
      <c r="CJ272">
        <v>25</v>
      </c>
      <c r="CK272">
        <v>92</v>
      </c>
      <c r="CL272">
        <v>83</v>
      </c>
      <c r="CM272">
        <v>83</v>
      </c>
      <c r="CN272">
        <v>36</v>
      </c>
      <c r="CO272">
        <v>68</v>
      </c>
      <c r="CP272">
        <v>86</v>
      </c>
      <c r="CQ272">
        <v>59</v>
      </c>
      <c r="CR272">
        <v>79</v>
      </c>
      <c r="CS272">
        <v>65</v>
      </c>
      <c r="CT272">
        <v>83</v>
      </c>
      <c r="CU272">
        <v>29</v>
      </c>
      <c r="CV272">
        <v>39</v>
      </c>
      <c r="CW272">
        <v>47</v>
      </c>
      <c r="CX272">
        <v>60</v>
      </c>
      <c r="CY272">
        <v>73</v>
      </c>
      <c r="CZ272">
        <v>89</v>
      </c>
      <c r="DA272">
        <v>67</v>
      </c>
      <c r="DB272">
        <v>86</v>
      </c>
      <c r="DC272">
        <v>74</v>
      </c>
      <c r="DD272">
        <v>88</v>
      </c>
      <c r="DE272">
        <v>30</v>
      </c>
      <c r="DF272">
        <v>39</v>
      </c>
      <c r="DG272">
        <v>69</v>
      </c>
      <c r="DH272">
        <v>86</v>
      </c>
      <c r="DI272">
        <v>65</v>
      </c>
      <c r="DJ272">
        <v>83</v>
      </c>
      <c r="DK272">
        <v>65</v>
      </c>
      <c r="DL272">
        <v>82</v>
      </c>
      <c r="DM272">
        <v>39</v>
      </c>
      <c r="DN272">
        <v>51</v>
      </c>
      <c r="DO272">
        <f t="shared" si="68"/>
        <v>0</v>
      </c>
      <c r="DP272">
        <f t="shared" si="69"/>
        <v>0</v>
      </c>
      <c r="DQ272">
        <f t="shared" si="70"/>
        <v>0</v>
      </c>
      <c r="DR272">
        <f t="shared" si="71"/>
        <v>0</v>
      </c>
      <c r="DS272">
        <f t="shared" si="72"/>
        <v>0</v>
      </c>
      <c r="DT272">
        <f t="shared" si="73"/>
        <v>0</v>
      </c>
      <c r="DU272">
        <f t="shared" si="74"/>
        <v>0</v>
      </c>
      <c r="DV272">
        <f t="shared" si="75"/>
        <v>0</v>
      </c>
      <c r="DW272">
        <f t="shared" si="76"/>
        <v>0</v>
      </c>
      <c r="DX272">
        <f t="shared" si="77"/>
        <v>0</v>
      </c>
      <c r="DY272">
        <f t="shared" si="78"/>
        <v>0</v>
      </c>
      <c r="DZ272">
        <f t="shared" si="79"/>
        <v>0</v>
      </c>
      <c r="EA272">
        <f t="shared" si="80"/>
        <v>0</v>
      </c>
      <c r="EB272">
        <f t="shared" si="81"/>
        <v>0</v>
      </c>
      <c r="EC272">
        <f t="shared" si="82"/>
        <v>0</v>
      </c>
      <c r="ED272">
        <f t="shared" si="83"/>
        <v>0</v>
      </c>
      <c r="EE272" t="b">
        <v>0</v>
      </c>
      <c r="EF272" t="b">
        <f t="shared" si="84"/>
        <v>0</v>
      </c>
    </row>
    <row r="273" spans="1:136" x14ac:dyDescent="0.35">
      <c r="A273">
        <v>58471</v>
      </c>
      <c r="B273">
        <v>39035106100</v>
      </c>
      <c r="C273" t="s">
        <v>4</v>
      </c>
      <c r="D273" t="s">
        <v>237</v>
      </c>
      <c r="E273" t="s">
        <v>5</v>
      </c>
      <c r="F273">
        <v>5</v>
      </c>
      <c r="G273">
        <v>3968</v>
      </c>
      <c r="H273">
        <v>3947</v>
      </c>
      <c r="I273">
        <v>2900</v>
      </c>
      <c r="J273">
        <v>1699</v>
      </c>
      <c r="K273">
        <v>1710</v>
      </c>
      <c r="L273">
        <v>2334</v>
      </c>
      <c r="M273">
        <v>0.44150170581781201</v>
      </c>
      <c r="N273">
        <v>0.17756395796917199</v>
      </c>
      <c r="O273">
        <v>1849</v>
      </c>
      <c r="P273">
        <v>0.46597782258064502</v>
      </c>
      <c r="Q273">
        <v>1646</v>
      </c>
      <c r="R273">
        <v>0.417025589054978</v>
      </c>
      <c r="S273">
        <v>295</v>
      </c>
      <c r="T273">
        <v>0.126392459297343</v>
      </c>
      <c r="U273">
        <v>107</v>
      </c>
      <c r="V273">
        <v>6.2978222483814003E-2</v>
      </c>
      <c r="W273">
        <v>251</v>
      </c>
      <c r="X273">
        <v>8.6551724137930997E-2</v>
      </c>
      <c r="Y273">
        <v>59</v>
      </c>
      <c r="Z273">
        <v>1.4868951612902999E-2</v>
      </c>
      <c r="AA273">
        <v>396</v>
      </c>
      <c r="AB273">
        <v>9.9798387096773994E-2</v>
      </c>
      <c r="AC273">
        <v>0.19487179487179501</v>
      </c>
      <c r="AD273">
        <v>9.5435057534246504</v>
      </c>
      <c r="AE273">
        <v>64.14452</v>
      </c>
      <c r="AF273">
        <v>0.37912611099999999</v>
      </c>
      <c r="AG273">
        <v>20</v>
      </c>
      <c r="AH273">
        <v>0.3</v>
      </c>
      <c r="AI273">
        <v>10382.183112626401</v>
      </c>
      <c r="AJ273">
        <v>215.111184443181</v>
      </c>
      <c r="AK273">
        <v>1475</v>
      </c>
      <c r="AL273">
        <v>0.86257309941520399</v>
      </c>
      <c r="AM273">
        <v>2.4994552401748998E-2</v>
      </c>
      <c r="AN273">
        <v>1.47826916888084</v>
      </c>
      <c r="AO273">
        <v>3.4781492003402499</v>
      </c>
      <c r="AP273">
        <v>7.6282785405105198</v>
      </c>
      <c r="AQ273">
        <v>1.1169154971299999E-3</v>
      </c>
      <c r="AR273">
        <v>37.086143288696199</v>
      </c>
      <c r="AS273">
        <v>14.9153724694104</v>
      </c>
      <c r="AT273">
        <v>30.905119407246801</v>
      </c>
      <c r="AU273">
        <v>12.429477057842</v>
      </c>
      <c r="AV273">
        <v>35.7616381899999</v>
      </c>
      <c r="AW273">
        <v>14.3826806</v>
      </c>
      <c r="AX273">
        <v>2.6490102360000001</v>
      </c>
      <c r="AY273">
        <v>1.0653837479999999</v>
      </c>
      <c r="AZ273">
        <v>13.68655289</v>
      </c>
      <c r="BA273">
        <v>5.5044826980000003</v>
      </c>
      <c r="BB273">
        <v>41.059658641056501</v>
      </c>
      <c r="BC273">
        <v>16.513448091132901</v>
      </c>
      <c r="BD273">
        <v>33.112627936335798</v>
      </c>
      <c r="BE273">
        <v>13.3172968476878</v>
      </c>
      <c r="BF273">
        <v>42.825665464327699</v>
      </c>
      <c r="BG273">
        <v>17.223703923009602</v>
      </c>
      <c r="BH273">
        <v>10.5960409396274</v>
      </c>
      <c r="BI273">
        <v>4.2615349912601204</v>
      </c>
      <c r="BJ273">
        <v>41.059658641056501</v>
      </c>
      <c r="BK273">
        <v>16.513448091132901</v>
      </c>
      <c r="BL273">
        <v>37.086143288696199</v>
      </c>
      <c r="BM273">
        <v>14.9153724694104</v>
      </c>
      <c r="BN273">
        <v>37.969146700331798</v>
      </c>
      <c r="BO273">
        <v>15.270500385348701</v>
      </c>
      <c r="BP273">
        <v>20.309078467619301</v>
      </c>
      <c r="BQ273">
        <v>8.1679420665819098</v>
      </c>
      <c r="BR273">
        <v>69</v>
      </c>
      <c r="BS273">
        <v>72</v>
      </c>
      <c r="BT273">
        <v>63</v>
      </c>
      <c r="BU273">
        <v>73</v>
      </c>
      <c r="BV273">
        <v>91</v>
      </c>
      <c r="BW273">
        <v>78</v>
      </c>
      <c r="BX273">
        <v>49</v>
      </c>
      <c r="BY273">
        <v>6</v>
      </c>
      <c r="BZ273">
        <v>19</v>
      </c>
      <c r="CA273">
        <v>51</v>
      </c>
      <c r="CB273">
        <v>84</v>
      </c>
      <c r="CC273">
        <v>70</v>
      </c>
      <c r="CD273">
        <v>81</v>
      </c>
      <c r="CE273">
        <v>6</v>
      </c>
      <c r="CF273">
        <v>31</v>
      </c>
      <c r="CG273">
        <v>93</v>
      </c>
      <c r="CH273">
        <v>75</v>
      </c>
      <c r="CI273">
        <v>97</v>
      </c>
      <c r="CJ273">
        <v>24</v>
      </c>
      <c r="CK273">
        <v>93</v>
      </c>
      <c r="CL273">
        <v>84</v>
      </c>
      <c r="CM273">
        <v>86</v>
      </c>
      <c r="CN273">
        <v>46</v>
      </c>
      <c r="CO273">
        <v>84</v>
      </c>
      <c r="CP273">
        <v>87</v>
      </c>
      <c r="CQ273">
        <v>79</v>
      </c>
      <c r="CR273">
        <v>83</v>
      </c>
      <c r="CS273">
        <v>81</v>
      </c>
      <c r="CT273">
        <v>85</v>
      </c>
      <c r="CU273">
        <v>41</v>
      </c>
      <c r="CV273">
        <v>41</v>
      </c>
      <c r="CW273">
        <v>62</v>
      </c>
      <c r="CX273">
        <v>62</v>
      </c>
      <c r="CY273">
        <v>88</v>
      </c>
      <c r="CZ273">
        <v>90</v>
      </c>
      <c r="DA273">
        <v>77</v>
      </c>
      <c r="DB273">
        <v>82</v>
      </c>
      <c r="DC273">
        <v>88</v>
      </c>
      <c r="DD273">
        <v>90</v>
      </c>
      <c r="DE273">
        <v>45</v>
      </c>
      <c r="DF273">
        <v>40</v>
      </c>
      <c r="DG273">
        <v>85</v>
      </c>
      <c r="DH273">
        <v>88</v>
      </c>
      <c r="DI273">
        <v>81</v>
      </c>
      <c r="DJ273">
        <v>86</v>
      </c>
      <c r="DK273">
        <v>83</v>
      </c>
      <c r="DL273">
        <v>85</v>
      </c>
      <c r="DM273">
        <v>66</v>
      </c>
      <c r="DN273">
        <v>65</v>
      </c>
      <c r="DO273">
        <f t="shared" si="68"/>
        <v>0</v>
      </c>
      <c r="DP273">
        <f t="shared" si="69"/>
        <v>0</v>
      </c>
      <c r="DQ273">
        <f t="shared" si="70"/>
        <v>0</v>
      </c>
      <c r="DR273">
        <f t="shared" si="71"/>
        <v>0</v>
      </c>
      <c r="DS273">
        <f t="shared" si="72"/>
        <v>0</v>
      </c>
      <c r="DT273">
        <f t="shared" si="73"/>
        <v>0</v>
      </c>
      <c r="DU273">
        <f t="shared" si="74"/>
        <v>0</v>
      </c>
      <c r="DV273">
        <f t="shared" si="75"/>
        <v>0</v>
      </c>
      <c r="DW273">
        <f t="shared" si="76"/>
        <v>0</v>
      </c>
      <c r="DX273">
        <f t="shared" si="77"/>
        <v>0</v>
      </c>
      <c r="DY273">
        <f t="shared" si="78"/>
        <v>0</v>
      </c>
      <c r="DZ273">
        <f t="shared" si="79"/>
        <v>0</v>
      </c>
      <c r="EA273">
        <f t="shared" si="80"/>
        <v>0</v>
      </c>
      <c r="EB273">
        <f t="shared" si="81"/>
        <v>0</v>
      </c>
      <c r="EC273">
        <f t="shared" si="82"/>
        <v>0</v>
      </c>
      <c r="ED273">
        <f t="shared" si="83"/>
        <v>0</v>
      </c>
      <c r="EE273" t="b">
        <v>0</v>
      </c>
      <c r="EF273" t="b">
        <f t="shared" si="84"/>
        <v>0</v>
      </c>
    </row>
    <row r="274" spans="1:136" x14ac:dyDescent="0.35">
      <c r="A274">
        <v>58476</v>
      </c>
      <c r="B274">
        <v>39035106900</v>
      </c>
      <c r="C274" t="s">
        <v>4</v>
      </c>
      <c r="D274" t="s">
        <v>237</v>
      </c>
      <c r="E274" t="s">
        <v>5</v>
      </c>
      <c r="F274">
        <v>5</v>
      </c>
      <c r="G274">
        <v>3682</v>
      </c>
      <c r="H274">
        <v>3682</v>
      </c>
      <c r="I274">
        <v>2684</v>
      </c>
      <c r="J274">
        <v>1709</v>
      </c>
      <c r="K274">
        <v>1982</v>
      </c>
      <c r="L274">
        <v>2225</v>
      </c>
      <c r="M274">
        <v>0.29386203150461698</v>
      </c>
      <c r="N274">
        <v>0.13261401105610199</v>
      </c>
      <c r="O274">
        <v>1032</v>
      </c>
      <c r="P274">
        <v>0.28028245518739803</v>
      </c>
      <c r="Q274">
        <v>1132</v>
      </c>
      <c r="R274">
        <v>0.30744160782183499</v>
      </c>
      <c r="S274">
        <v>23</v>
      </c>
      <c r="T274">
        <v>1.0337078651685001E-2</v>
      </c>
      <c r="U274">
        <v>73</v>
      </c>
      <c r="V274">
        <v>4.2715038033938002E-2</v>
      </c>
      <c r="W274">
        <v>212</v>
      </c>
      <c r="X274">
        <v>7.8986587183308005E-2</v>
      </c>
      <c r="Y274">
        <v>320</v>
      </c>
      <c r="Z274">
        <v>8.6909288430201001E-2</v>
      </c>
      <c r="AA274">
        <v>503</v>
      </c>
      <c r="AB274">
        <v>0.13661053775122201</v>
      </c>
      <c r="AC274">
        <v>0.22358974358974401</v>
      </c>
      <c r="AD274">
        <v>9.5846531506849306</v>
      </c>
      <c r="AE274">
        <v>63.571330000000003</v>
      </c>
      <c r="AF274">
        <v>0.37779500399999999</v>
      </c>
      <c r="AG274">
        <v>20</v>
      </c>
      <c r="AH274">
        <v>0.3</v>
      </c>
      <c r="AI274">
        <v>19594.6211737593</v>
      </c>
      <c r="AJ274">
        <v>335.86830252416502</v>
      </c>
      <c r="AK274">
        <v>1671</v>
      </c>
      <c r="AL274">
        <v>0.84308779011099899</v>
      </c>
      <c r="AM274">
        <v>2.6457836982335E-2</v>
      </c>
      <c r="AN274">
        <v>1.6970004285592</v>
      </c>
      <c r="AO274">
        <v>4.6832778011584297</v>
      </c>
      <c r="AP274">
        <v>2.79166148681175</v>
      </c>
      <c r="AQ274">
        <v>2.8018122101297002E-2</v>
      </c>
      <c r="AR274">
        <v>24.6844106463878</v>
      </c>
      <c r="AS274">
        <v>11.139576928712501</v>
      </c>
      <c r="AT274">
        <v>19.688756110809301</v>
      </c>
      <c r="AU274">
        <v>8.8851387407588298</v>
      </c>
      <c r="AV274">
        <v>23.508962560000001</v>
      </c>
      <c r="AW274">
        <v>10.609120880000001</v>
      </c>
      <c r="AX274">
        <v>1.7631721920000001</v>
      </c>
      <c r="AY274">
        <v>0.79568406599999997</v>
      </c>
      <c r="AZ274">
        <v>9.109722992</v>
      </c>
      <c r="BA274">
        <v>4.1110343409999999</v>
      </c>
      <c r="BB274">
        <v>27.9168929929386</v>
      </c>
      <c r="BC274">
        <v>12.5983310503296</v>
      </c>
      <c r="BD274">
        <v>24.978272677892399</v>
      </c>
      <c r="BE274">
        <v>11.272190939768601</v>
      </c>
      <c r="BF274">
        <v>28.210755024443198</v>
      </c>
      <c r="BG274">
        <v>12.7309450613857</v>
      </c>
      <c r="BH274">
        <v>7.3465507876154197</v>
      </c>
      <c r="BI274">
        <v>3.3153502764025502</v>
      </c>
      <c r="BJ274">
        <v>27.9168929929386</v>
      </c>
      <c r="BK274">
        <v>12.5983310503296</v>
      </c>
      <c r="BL274">
        <v>25.859858772406199</v>
      </c>
      <c r="BM274">
        <v>11.6700329729369</v>
      </c>
      <c r="BN274">
        <v>19.1010320478001</v>
      </c>
      <c r="BO274">
        <v>8.6199107186466204</v>
      </c>
      <c r="BP274">
        <v>21.451928299837</v>
      </c>
      <c r="BQ274">
        <v>9.6808228070954403</v>
      </c>
      <c r="BR274">
        <v>49</v>
      </c>
      <c r="BS274">
        <v>51</v>
      </c>
      <c r="BT274">
        <v>45</v>
      </c>
      <c r="BU274">
        <v>55</v>
      </c>
      <c r="BV274">
        <v>7</v>
      </c>
      <c r="BW274">
        <v>71</v>
      </c>
      <c r="BX274">
        <v>45</v>
      </c>
      <c r="BY274">
        <v>86</v>
      </c>
      <c r="BZ274">
        <v>38</v>
      </c>
      <c r="CA274">
        <v>77</v>
      </c>
      <c r="CB274">
        <v>84</v>
      </c>
      <c r="CC274">
        <v>67</v>
      </c>
      <c r="CD274">
        <v>80</v>
      </c>
      <c r="CE274">
        <v>6</v>
      </c>
      <c r="CF274">
        <v>31</v>
      </c>
      <c r="CG274">
        <v>95</v>
      </c>
      <c r="CH274">
        <v>85</v>
      </c>
      <c r="CI274">
        <v>96</v>
      </c>
      <c r="CJ274">
        <v>25</v>
      </c>
      <c r="CK274">
        <v>95</v>
      </c>
      <c r="CL274">
        <v>88</v>
      </c>
      <c r="CM274">
        <v>65</v>
      </c>
      <c r="CN274">
        <v>73</v>
      </c>
      <c r="CO274">
        <v>72</v>
      </c>
      <c r="CP274">
        <v>78</v>
      </c>
      <c r="CQ274">
        <v>65</v>
      </c>
      <c r="CR274">
        <v>71</v>
      </c>
      <c r="CS274">
        <v>69</v>
      </c>
      <c r="CT274">
        <v>76</v>
      </c>
      <c r="CU274">
        <v>33</v>
      </c>
      <c r="CV274">
        <v>31</v>
      </c>
      <c r="CW274">
        <v>51</v>
      </c>
      <c r="CX274">
        <v>52</v>
      </c>
      <c r="CY274">
        <v>78</v>
      </c>
      <c r="CZ274">
        <v>83</v>
      </c>
      <c r="DA274">
        <v>68</v>
      </c>
      <c r="DB274">
        <v>76</v>
      </c>
      <c r="DC274">
        <v>77</v>
      </c>
      <c r="DD274">
        <v>81</v>
      </c>
      <c r="DE274">
        <v>34</v>
      </c>
      <c r="DF274">
        <v>30</v>
      </c>
      <c r="DG274">
        <v>75</v>
      </c>
      <c r="DH274">
        <v>80</v>
      </c>
      <c r="DI274">
        <v>71</v>
      </c>
      <c r="DJ274">
        <v>78</v>
      </c>
      <c r="DK274">
        <v>62</v>
      </c>
      <c r="DL274">
        <v>66</v>
      </c>
      <c r="DM274">
        <v>68</v>
      </c>
      <c r="DN274">
        <v>72</v>
      </c>
      <c r="DO274">
        <f t="shared" si="68"/>
        <v>0</v>
      </c>
      <c r="DP274">
        <f t="shared" si="69"/>
        <v>0</v>
      </c>
      <c r="DQ274">
        <f t="shared" si="70"/>
        <v>0</v>
      </c>
      <c r="DR274">
        <f t="shared" si="71"/>
        <v>0</v>
      </c>
      <c r="DS274">
        <f t="shared" si="72"/>
        <v>0</v>
      </c>
      <c r="DT274">
        <f t="shared" si="73"/>
        <v>0</v>
      </c>
      <c r="DU274">
        <f t="shared" si="74"/>
        <v>0</v>
      </c>
      <c r="DV274">
        <f t="shared" si="75"/>
        <v>0</v>
      </c>
      <c r="DW274">
        <f t="shared" si="76"/>
        <v>0</v>
      </c>
      <c r="DX274">
        <f t="shared" si="77"/>
        <v>0</v>
      </c>
      <c r="DY274">
        <f t="shared" si="78"/>
        <v>0</v>
      </c>
      <c r="DZ274">
        <f t="shared" si="79"/>
        <v>0</v>
      </c>
      <c r="EA274">
        <f t="shared" si="80"/>
        <v>0</v>
      </c>
      <c r="EB274">
        <f t="shared" si="81"/>
        <v>0</v>
      </c>
      <c r="EC274">
        <f t="shared" si="82"/>
        <v>0</v>
      </c>
      <c r="ED274">
        <f t="shared" si="83"/>
        <v>0</v>
      </c>
      <c r="EE274" t="b">
        <v>0</v>
      </c>
      <c r="EF274" t="b">
        <f t="shared" si="84"/>
        <v>0</v>
      </c>
    </row>
    <row r="275" spans="1:136" x14ac:dyDescent="0.35">
      <c r="A275">
        <v>58477</v>
      </c>
      <c r="B275">
        <v>39035107000</v>
      </c>
      <c r="C275" t="s">
        <v>4</v>
      </c>
      <c r="D275" t="s">
        <v>237</v>
      </c>
      <c r="E275" t="s">
        <v>5</v>
      </c>
      <c r="F275">
        <v>5</v>
      </c>
      <c r="G275">
        <v>1629</v>
      </c>
      <c r="H275">
        <v>1629</v>
      </c>
      <c r="I275">
        <v>1369</v>
      </c>
      <c r="J275">
        <v>716</v>
      </c>
      <c r="K275">
        <v>783</v>
      </c>
      <c r="L275">
        <v>819</v>
      </c>
      <c r="M275">
        <v>0.29066912216083501</v>
      </c>
      <c r="N275">
        <v>0.13390362071881901</v>
      </c>
      <c r="O275">
        <v>511</v>
      </c>
      <c r="P275">
        <v>0.31368937998772201</v>
      </c>
      <c r="Q275">
        <v>436</v>
      </c>
      <c r="R275">
        <v>0.26764886433394702</v>
      </c>
      <c r="S275">
        <v>59</v>
      </c>
      <c r="T275">
        <v>7.2039072039072005E-2</v>
      </c>
      <c r="U275">
        <v>24</v>
      </c>
      <c r="V275">
        <v>3.3519553072626003E-2</v>
      </c>
      <c r="W275">
        <v>115</v>
      </c>
      <c r="X275">
        <v>8.4002921840759998E-2</v>
      </c>
      <c r="Y275">
        <v>80</v>
      </c>
      <c r="Z275">
        <v>4.9109883364027003E-2</v>
      </c>
      <c r="AA275">
        <v>434</v>
      </c>
      <c r="AB275">
        <v>0.26642111724984602</v>
      </c>
      <c r="AC275">
        <v>0.212307692307693</v>
      </c>
      <c r="AD275">
        <v>9.6211010958904097</v>
      </c>
      <c r="AE275">
        <v>63.630609999999898</v>
      </c>
      <c r="AF275">
        <v>0.38776463300000003</v>
      </c>
      <c r="AG275">
        <v>20</v>
      </c>
      <c r="AH275">
        <v>0.3</v>
      </c>
      <c r="AI275">
        <v>27831.365086296701</v>
      </c>
      <c r="AJ275">
        <v>438.957111188299</v>
      </c>
      <c r="AK275">
        <v>145</v>
      </c>
      <c r="AL275">
        <v>0.18518518518518501</v>
      </c>
      <c r="AM275">
        <v>2.6268303704463002E-2</v>
      </c>
      <c r="AN275">
        <v>2.2218915984957701</v>
      </c>
      <c r="AO275">
        <v>6.9946451336586204</v>
      </c>
      <c r="AP275">
        <v>2.10113414392521</v>
      </c>
      <c r="AQ275">
        <v>0.87850428736550001</v>
      </c>
      <c r="AR275">
        <v>24.706875383670901</v>
      </c>
      <c r="AS275">
        <v>11.3818077610996</v>
      </c>
      <c r="AT275">
        <v>19.474831184775901</v>
      </c>
      <c r="AU275">
        <v>8.9715425881608706</v>
      </c>
      <c r="AV275">
        <v>23.834868</v>
      </c>
      <c r="AW275">
        <v>10.9800969199999</v>
      </c>
      <c r="AX275">
        <v>1.7440147319999999</v>
      </c>
      <c r="AY275">
        <v>0.80342172599999995</v>
      </c>
      <c r="AZ275">
        <v>9.0107427819999906</v>
      </c>
      <c r="BA275">
        <v>4.151012251</v>
      </c>
      <c r="BB275">
        <v>28.194904849600899</v>
      </c>
      <c r="BC275">
        <v>12.988651209725401</v>
      </c>
      <c r="BD275">
        <v>25.578882750153401</v>
      </c>
      <c r="BE275">
        <v>11.783518623256001</v>
      </c>
      <c r="BF275">
        <v>13.3707796193984</v>
      </c>
      <c r="BG275">
        <v>6.1595665530656696</v>
      </c>
      <c r="BH275">
        <v>7.2667280540208701</v>
      </c>
      <c r="BI275">
        <v>3.3475905179704699</v>
      </c>
      <c r="BJ275">
        <v>28.194904849600899</v>
      </c>
      <c r="BK275">
        <v>12.988651209725401</v>
      </c>
      <c r="BL275">
        <v>27.0322283609576</v>
      </c>
      <c r="BM275">
        <v>12.453036726850099</v>
      </c>
      <c r="BN275">
        <v>16.858809085328399</v>
      </c>
      <c r="BO275">
        <v>7.7664100016914999</v>
      </c>
      <c r="BP275">
        <v>26.1602209944751</v>
      </c>
      <c r="BQ275">
        <v>12.0513258646937</v>
      </c>
      <c r="BR275">
        <v>48</v>
      </c>
      <c r="BS275">
        <v>52</v>
      </c>
      <c r="BT275">
        <v>49</v>
      </c>
      <c r="BU275">
        <v>47</v>
      </c>
      <c r="BV275">
        <v>72</v>
      </c>
      <c r="BW275">
        <v>66</v>
      </c>
      <c r="BX275">
        <v>48</v>
      </c>
      <c r="BY275">
        <v>42</v>
      </c>
      <c r="BZ275">
        <v>90</v>
      </c>
      <c r="CA275">
        <v>68</v>
      </c>
      <c r="CB275">
        <v>85</v>
      </c>
      <c r="CC275">
        <v>67</v>
      </c>
      <c r="CD275">
        <v>82</v>
      </c>
      <c r="CE275">
        <v>6</v>
      </c>
      <c r="CF275">
        <v>31</v>
      </c>
      <c r="CG275">
        <v>97</v>
      </c>
      <c r="CH275">
        <v>88</v>
      </c>
      <c r="CI275">
        <v>46</v>
      </c>
      <c r="CJ275">
        <v>25</v>
      </c>
      <c r="CK275">
        <v>97</v>
      </c>
      <c r="CL275">
        <v>93</v>
      </c>
      <c r="CM275">
        <v>58</v>
      </c>
      <c r="CN275">
        <v>90</v>
      </c>
      <c r="CO275">
        <v>72</v>
      </c>
      <c r="CP275">
        <v>79</v>
      </c>
      <c r="CQ275">
        <v>64</v>
      </c>
      <c r="CR275">
        <v>71</v>
      </c>
      <c r="CS275">
        <v>69</v>
      </c>
      <c r="CT275">
        <v>77</v>
      </c>
      <c r="CU275">
        <v>32</v>
      </c>
      <c r="CV275">
        <v>32</v>
      </c>
      <c r="CW275">
        <v>50</v>
      </c>
      <c r="CX275">
        <v>52</v>
      </c>
      <c r="CY275">
        <v>78</v>
      </c>
      <c r="CZ275">
        <v>84</v>
      </c>
      <c r="DA275">
        <v>69</v>
      </c>
      <c r="DB275">
        <v>78</v>
      </c>
      <c r="DC275">
        <v>52</v>
      </c>
      <c r="DD275">
        <v>50</v>
      </c>
      <c r="DE275">
        <v>33</v>
      </c>
      <c r="DF275">
        <v>31</v>
      </c>
      <c r="DG275">
        <v>75</v>
      </c>
      <c r="DH275">
        <v>81</v>
      </c>
      <c r="DI275">
        <v>72</v>
      </c>
      <c r="DJ275">
        <v>80</v>
      </c>
      <c r="DK275">
        <v>58</v>
      </c>
      <c r="DL275">
        <v>62</v>
      </c>
      <c r="DM275">
        <v>75</v>
      </c>
      <c r="DN275">
        <v>81</v>
      </c>
      <c r="DO275">
        <f t="shared" si="68"/>
        <v>0</v>
      </c>
      <c r="DP275">
        <f t="shared" si="69"/>
        <v>0</v>
      </c>
      <c r="DQ275">
        <f t="shared" si="70"/>
        <v>0</v>
      </c>
      <c r="DR275">
        <f t="shared" si="71"/>
        <v>0</v>
      </c>
      <c r="DS275">
        <f t="shared" si="72"/>
        <v>0</v>
      </c>
      <c r="DT275">
        <f t="shared" si="73"/>
        <v>0</v>
      </c>
      <c r="DU275">
        <f t="shared" si="74"/>
        <v>0</v>
      </c>
      <c r="DV275">
        <f t="shared" si="75"/>
        <v>0</v>
      </c>
      <c r="DW275">
        <f t="shared" si="76"/>
        <v>0</v>
      </c>
      <c r="DX275">
        <f t="shared" si="77"/>
        <v>0</v>
      </c>
      <c r="DY275">
        <f t="shared" si="78"/>
        <v>0</v>
      </c>
      <c r="DZ275">
        <f t="shared" si="79"/>
        <v>0</v>
      </c>
      <c r="EA275">
        <f t="shared" si="80"/>
        <v>0</v>
      </c>
      <c r="EB275">
        <f t="shared" si="81"/>
        <v>0</v>
      </c>
      <c r="EC275">
        <f t="shared" si="82"/>
        <v>0</v>
      </c>
      <c r="ED275">
        <f t="shared" si="83"/>
        <v>0</v>
      </c>
      <c r="EE275" t="b">
        <v>0</v>
      </c>
      <c r="EF275" t="b">
        <f t="shared" si="84"/>
        <v>0</v>
      </c>
    </row>
    <row r="276" spans="1:136" x14ac:dyDescent="0.35">
      <c r="A276">
        <v>58478</v>
      </c>
      <c r="B276">
        <v>39035107101</v>
      </c>
      <c r="C276" t="s">
        <v>4</v>
      </c>
      <c r="D276" t="s">
        <v>237</v>
      </c>
      <c r="E276" t="s">
        <v>5</v>
      </c>
      <c r="F276">
        <v>5</v>
      </c>
      <c r="G276">
        <v>4267</v>
      </c>
      <c r="H276">
        <v>2176</v>
      </c>
      <c r="I276">
        <v>3361</v>
      </c>
      <c r="J276">
        <v>1556</v>
      </c>
      <c r="K276">
        <v>2038</v>
      </c>
      <c r="L276">
        <v>1959</v>
      </c>
      <c r="M276">
        <v>0.27359678931333398</v>
      </c>
      <c r="N276">
        <v>0.101078495577011</v>
      </c>
      <c r="O276">
        <v>1676</v>
      </c>
      <c r="P276">
        <v>0.39278181392078698</v>
      </c>
      <c r="Q276">
        <v>336</v>
      </c>
      <c r="R276">
        <v>0.154411764705882</v>
      </c>
      <c r="S276">
        <v>37</v>
      </c>
      <c r="T276">
        <v>1.8887187340480002E-2</v>
      </c>
      <c r="U276">
        <v>59</v>
      </c>
      <c r="V276">
        <v>3.7917737789203002E-2</v>
      </c>
      <c r="W276">
        <v>649</v>
      </c>
      <c r="X276">
        <v>0.193097292472478</v>
      </c>
      <c r="Y276">
        <v>0</v>
      </c>
      <c r="Z276">
        <v>0</v>
      </c>
      <c r="AA276">
        <v>56</v>
      </c>
      <c r="AB276">
        <v>1.3123974689477E-2</v>
      </c>
      <c r="AD276">
        <v>9.5421394520547906</v>
      </c>
      <c r="AE276">
        <v>65.883589999999899</v>
      </c>
      <c r="AF276">
        <v>0.40004947000000002</v>
      </c>
      <c r="AG276">
        <v>20</v>
      </c>
      <c r="AH276">
        <v>0.3</v>
      </c>
      <c r="AI276">
        <v>11496.6335593654</v>
      </c>
      <c r="AJ276">
        <v>366.37842792902001</v>
      </c>
      <c r="AK276">
        <v>1128</v>
      </c>
      <c r="AL276">
        <v>0.55348380765456295</v>
      </c>
      <c r="AM276">
        <v>2.1846281071389001E-2</v>
      </c>
      <c r="AN276">
        <v>0.55637071707166297</v>
      </c>
      <c r="AO276">
        <v>3.9800746536621898</v>
      </c>
      <c r="AP276">
        <v>8.0227831783068897</v>
      </c>
      <c r="AQ276">
        <v>1.99675939379294</v>
      </c>
      <c r="AR276">
        <v>22.982130302320002</v>
      </c>
      <c r="AS276">
        <v>8.4905936284689201</v>
      </c>
      <c r="AT276">
        <v>21.614146355753299</v>
      </c>
      <c r="AU276">
        <v>7.98520115058386</v>
      </c>
      <c r="AV276">
        <v>22.708533490000001</v>
      </c>
      <c r="AW276">
        <v>8.3895151680000009</v>
      </c>
      <c r="AX276">
        <v>1.6415807339999999</v>
      </c>
      <c r="AY276">
        <v>0.60647097599999999</v>
      </c>
      <c r="AZ276">
        <v>8.4815004589999905</v>
      </c>
      <c r="BA276">
        <v>3.1334333760000002</v>
      </c>
      <c r="BB276">
        <v>25.444501406139999</v>
      </c>
      <c r="BC276">
        <v>9.4003000886620196</v>
      </c>
      <c r="BD276">
        <v>23.529323880946698</v>
      </c>
      <c r="BE276">
        <v>8.6927506196229398</v>
      </c>
      <c r="BF276">
        <v>22.161339934379999</v>
      </c>
      <c r="BG276">
        <v>8.1873581417378904</v>
      </c>
      <c r="BH276">
        <v>5.4719357862666804</v>
      </c>
      <c r="BI276">
        <v>2.0215699115402201</v>
      </c>
      <c r="BJ276">
        <v>21.34054956644</v>
      </c>
      <c r="BK276">
        <v>7.8841226550068502</v>
      </c>
      <c r="BL276">
        <v>23.529323880946698</v>
      </c>
      <c r="BM276">
        <v>8.6927506196229398</v>
      </c>
      <c r="BN276">
        <v>23.529323880946698</v>
      </c>
      <c r="BO276">
        <v>8.6927506196229398</v>
      </c>
      <c r="BP276">
        <v>25.1709046168267</v>
      </c>
      <c r="BQ276">
        <v>9.2992215930850097</v>
      </c>
      <c r="BR276">
        <v>45</v>
      </c>
      <c r="BS276">
        <v>32</v>
      </c>
      <c r="BT276">
        <v>57</v>
      </c>
      <c r="BU276">
        <v>23</v>
      </c>
      <c r="BV276">
        <v>15</v>
      </c>
      <c r="BW276">
        <v>68</v>
      </c>
      <c r="BX276">
        <v>81</v>
      </c>
      <c r="BY276">
        <v>0</v>
      </c>
      <c r="BZ276">
        <v>0</v>
      </c>
      <c r="CB276">
        <v>84</v>
      </c>
      <c r="CC276">
        <v>79</v>
      </c>
      <c r="CD276">
        <v>83</v>
      </c>
      <c r="CE276">
        <v>6</v>
      </c>
      <c r="CF276">
        <v>31</v>
      </c>
      <c r="CG276">
        <v>93</v>
      </c>
      <c r="CH276">
        <v>86</v>
      </c>
      <c r="CI276">
        <v>81</v>
      </c>
      <c r="CJ276">
        <v>20</v>
      </c>
      <c r="CK276">
        <v>78</v>
      </c>
      <c r="CL276">
        <v>86</v>
      </c>
      <c r="CM276">
        <v>86</v>
      </c>
      <c r="CN276">
        <v>92</v>
      </c>
      <c r="CO276">
        <v>70</v>
      </c>
      <c r="CP276">
        <v>67</v>
      </c>
      <c r="CQ276">
        <v>68</v>
      </c>
      <c r="CR276">
        <v>66</v>
      </c>
      <c r="CS276">
        <v>68</v>
      </c>
      <c r="CT276">
        <v>68</v>
      </c>
      <c r="CU276">
        <v>31</v>
      </c>
      <c r="CV276">
        <v>22</v>
      </c>
      <c r="CW276">
        <v>49</v>
      </c>
      <c r="CX276">
        <v>44</v>
      </c>
      <c r="CY276">
        <v>75</v>
      </c>
      <c r="CZ276">
        <v>72</v>
      </c>
      <c r="DA276">
        <v>66</v>
      </c>
      <c r="DB276">
        <v>66</v>
      </c>
      <c r="DC276">
        <v>70</v>
      </c>
      <c r="DD276">
        <v>63</v>
      </c>
      <c r="DE276">
        <v>25</v>
      </c>
      <c r="DF276">
        <v>17</v>
      </c>
      <c r="DG276">
        <v>66</v>
      </c>
      <c r="DH276">
        <v>63</v>
      </c>
      <c r="DI276">
        <v>68</v>
      </c>
      <c r="DJ276">
        <v>68</v>
      </c>
      <c r="DK276">
        <v>68</v>
      </c>
      <c r="DL276">
        <v>66</v>
      </c>
      <c r="DM276">
        <v>73</v>
      </c>
      <c r="DN276">
        <v>71</v>
      </c>
      <c r="DO276">
        <f t="shared" si="68"/>
        <v>0</v>
      </c>
      <c r="DP276">
        <f t="shared" si="69"/>
        <v>0</v>
      </c>
      <c r="DQ276">
        <f t="shared" si="70"/>
        <v>0</v>
      </c>
      <c r="DR276">
        <f t="shared" si="71"/>
        <v>0</v>
      </c>
      <c r="DS276">
        <f t="shared" si="72"/>
        <v>0</v>
      </c>
      <c r="DT276">
        <f t="shared" si="73"/>
        <v>0</v>
      </c>
      <c r="DU276">
        <f t="shared" si="74"/>
        <v>0</v>
      </c>
      <c r="DV276">
        <f t="shared" si="75"/>
        <v>0</v>
      </c>
      <c r="DW276">
        <f t="shared" si="76"/>
        <v>0</v>
      </c>
      <c r="DX276">
        <f t="shared" si="77"/>
        <v>0</v>
      </c>
      <c r="DY276">
        <f t="shared" si="78"/>
        <v>0</v>
      </c>
      <c r="DZ276">
        <f t="shared" si="79"/>
        <v>0</v>
      </c>
      <c r="EA276">
        <f t="shared" si="80"/>
        <v>0</v>
      </c>
      <c r="EB276">
        <f t="shared" si="81"/>
        <v>0</v>
      </c>
      <c r="EC276">
        <f t="shared" si="82"/>
        <v>0</v>
      </c>
      <c r="ED276">
        <f t="shared" si="83"/>
        <v>0</v>
      </c>
      <c r="EE276" t="b">
        <v>0</v>
      </c>
      <c r="EF276" t="b">
        <f t="shared" si="84"/>
        <v>0</v>
      </c>
    </row>
    <row r="277" spans="1:136" x14ac:dyDescent="0.35">
      <c r="A277">
        <v>58479</v>
      </c>
      <c r="B277">
        <v>39035107701</v>
      </c>
      <c r="C277" t="s">
        <v>4</v>
      </c>
      <c r="D277" t="s">
        <v>237</v>
      </c>
      <c r="E277" t="s">
        <v>5</v>
      </c>
      <c r="F277">
        <v>5</v>
      </c>
      <c r="G277">
        <v>3788</v>
      </c>
      <c r="H277">
        <v>3788</v>
      </c>
      <c r="I277">
        <v>2748</v>
      </c>
      <c r="J277">
        <v>2610</v>
      </c>
      <c r="K277">
        <v>3269</v>
      </c>
      <c r="L277">
        <v>3043</v>
      </c>
      <c r="M277">
        <v>0.38595564941921801</v>
      </c>
      <c r="N277">
        <v>0.128760540133593</v>
      </c>
      <c r="O277">
        <v>1621</v>
      </c>
      <c r="P277">
        <v>0.42793030623020001</v>
      </c>
      <c r="Q277">
        <v>1303</v>
      </c>
      <c r="R277">
        <v>0.343980992608236</v>
      </c>
      <c r="S277">
        <v>146</v>
      </c>
      <c r="T277">
        <v>4.7978968123561998E-2</v>
      </c>
      <c r="U277">
        <v>80</v>
      </c>
      <c r="V277">
        <v>3.0651340996168001E-2</v>
      </c>
      <c r="W277">
        <v>254</v>
      </c>
      <c r="X277">
        <v>9.2430858806405003E-2</v>
      </c>
      <c r="Y277">
        <v>32</v>
      </c>
      <c r="Z277">
        <v>8.4477296726499992E-3</v>
      </c>
      <c r="AA277">
        <v>102</v>
      </c>
      <c r="AB277">
        <v>2.6927138331573001E-2</v>
      </c>
      <c r="AD277">
        <v>9.6192643835616405</v>
      </c>
      <c r="AE277">
        <v>65.473460000000003</v>
      </c>
      <c r="AF277">
        <v>0.42341120700000001</v>
      </c>
      <c r="AG277">
        <v>20</v>
      </c>
      <c r="AH277">
        <v>0.3</v>
      </c>
      <c r="AI277">
        <v>15798.654598940901</v>
      </c>
      <c r="AJ277">
        <v>1080.1380828118699</v>
      </c>
      <c r="AK277">
        <v>1898</v>
      </c>
      <c r="AL277">
        <v>0.580605689813398</v>
      </c>
      <c r="AM277">
        <v>2.1942677778420999E-2</v>
      </c>
      <c r="AN277">
        <v>0.59157305890242595</v>
      </c>
      <c r="AO277">
        <v>6.1347423386040898</v>
      </c>
      <c r="AP277">
        <v>18.788156876658199</v>
      </c>
      <c r="AQ277">
        <v>0.68669949279616205</v>
      </c>
      <c r="AR277">
        <v>32.8062302006335</v>
      </c>
      <c r="AS277">
        <v>10.9446459113554</v>
      </c>
      <c r="AT277">
        <v>29.718585005279699</v>
      </c>
      <c r="AU277">
        <v>9.9145615902866595</v>
      </c>
      <c r="AV277">
        <v>33.192185809999899</v>
      </c>
      <c r="AW277">
        <v>11.0734064399999</v>
      </c>
      <c r="AX277">
        <v>2.3157338940000001</v>
      </c>
      <c r="AY277">
        <v>0.77256323999999998</v>
      </c>
      <c r="AZ277">
        <v>11.9646251199999</v>
      </c>
      <c r="BA277">
        <v>3.9915767400000002</v>
      </c>
      <c r="BB277">
        <v>36.665786694825698</v>
      </c>
      <c r="BC277">
        <v>12.2322513126913</v>
      </c>
      <c r="BD277">
        <v>37.0517423442449</v>
      </c>
      <c r="BE277">
        <v>12.3610118528249</v>
      </c>
      <c r="BF277">
        <v>31.648363252375798</v>
      </c>
      <c r="BG277">
        <v>10.5583642909546</v>
      </c>
      <c r="BH277">
        <v>7.7191129883843601</v>
      </c>
      <c r="BI277">
        <v>2.5752108026718599</v>
      </c>
      <c r="BJ277">
        <v>30.490496304118199</v>
      </c>
      <c r="BK277">
        <v>10.172082670553801</v>
      </c>
      <c r="BL277">
        <v>35.121964097148798</v>
      </c>
      <c r="BM277">
        <v>11.717209152156901</v>
      </c>
      <c r="BN277">
        <v>36.665786694825698</v>
      </c>
      <c r="BO277">
        <v>12.2322513126913</v>
      </c>
      <c r="BP277">
        <v>34.350052798310401</v>
      </c>
      <c r="BQ277">
        <v>11.459688071889699</v>
      </c>
      <c r="BR277">
        <v>62</v>
      </c>
      <c r="BS277">
        <v>49</v>
      </c>
      <c r="BT277">
        <v>60</v>
      </c>
      <c r="BU277">
        <v>62</v>
      </c>
      <c r="BV277">
        <v>50</v>
      </c>
      <c r="BW277">
        <v>64</v>
      </c>
      <c r="BX277">
        <v>52</v>
      </c>
      <c r="BY277">
        <v>4</v>
      </c>
      <c r="BZ277">
        <v>2</v>
      </c>
      <c r="CB277">
        <v>85</v>
      </c>
      <c r="CC277">
        <v>77</v>
      </c>
      <c r="CD277">
        <v>86</v>
      </c>
      <c r="CE277">
        <v>6</v>
      </c>
      <c r="CF277">
        <v>31</v>
      </c>
      <c r="CG277">
        <v>95</v>
      </c>
      <c r="CH277">
        <v>96</v>
      </c>
      <c r="CI277">
        <v>82</v>
      </c>
      <c r="CJ277">
        <v>20</v>
      </c>
      <c r="CK277">
        <v>79</v>
      </c>
      <c r="CL277">
        <v>91</v>
      </c>
      <c r="CM277">
        <v>95</v>
      </c>
      <c r="CN277">
        <v>89</v>
      </c>
      <c r="CO277">
        <v>81</v>
      </c>
      <c r="CP277">
        <v>77</v>
      </c>
      <c r="CQ277">
        <v>77</v>
      </c>
      <c r="CR277">
        <v>75</v>
      </c>
      <c r="CS277">
        <v>79</v>
      </c>
      <c r="CT277">
        <v>77</v>
      </c>
      <c r="CU277">
        <v>38</v>
      </c>
      <c r="CV277">
        <v>30</v>
      </c>
      <c r="CW277">
        <v>58</v>
      </c>
      <c r="CX277">
        <v>51</v>
      </c>
      <c r="CY277">
        <v>85</v>
      </c>
      <c r="CZ277">
        <v>82</v>
      </c>
      <c r="DA277">
        <v>81</v>
      </c>
      <c r="DB277">
        <v>80</v>
      </c>
      <c r="DC277">
        <v>80</v>
      </c>
      <c r="DD277">
        <v>74</v>
      </c>
      <c r="DE277">
        <v>35</v>
      </c>
      <c r="DF277">
        <v>23</v>
      </c>
      <c r="DG277">
        <v>77</v>
      </c>
      <c r="DH277">
        <v>73</v>
      </c>
      <c r="DI277">
        <v>80</v>
      </c>
      <c r="DJ277">
        <v>78</v>
      </c>
      <c r="DK277">
        <v>82</v>
      </c>
      <c r="DL277">
        <v>78</v>
      </c>
      <c r="DM277">
        <v>83</v>
      </c>
      <c r="DN277">
        <v>79</v>
      </c>
      <c r="DO277">
        <f t="shared" si="68"/>
        <v>0</v>
      </c>
      <c r="DP277">
        <f t="shared" si="69"/>
        <v>0</v>
      </c>
      <c r="DQ277">
        <f t="shared" si="70"/>
        <v>0</v>
      </c>
      <c r="DR277">
        <f t="shared" si="71"/>
        <v>0</v>
      </c>
      <c r="DS277">
        <f t="shared" si="72"/>
        <v>0</v>
      </c>
      <c r="DT277">
        <f t="shared" si="73"/>
        <v>0</v>
      </c>
      <c r="DU277">
        <f t="shared" si="74"/>
        <v>0</v>
      </c>
      <c r="DV277">
        <f t="shared" si="75"/>
        <v>0</v>
      </c>
      <c r="DW277">
        <f t="shared" si="76"/>
        <v>0</v>
      </c>
      <c r="DX277">
        <f t="shared" si="77"/>
        <v>0</v>
      </c>
      <c r="DY277">
        <f t="shared" si="78"/>
        <v>0</v>
      </c>
      <c r="DZ277">
        <f t="shared" si="79"/>
        <v>0</v>
      </c>
      <c r="EA277">
        <f t="shared" si="80"/>
        <v>0</v>
      </c>
      <c r="EB277">
        <f t="shared" si="81"/>
        <v>0</v>
      </c>
      <c r="EC277">
        <f t="shared" si="82"/>
        <v>0</v>
      </c>
      <c r="ED277">
        <f t="shared" si="83"/>
        <v>0</v>
      </c>
      <c r="EE277" t="b">
        <v>0</v>
      </c>
      <c r="EF277" t="b">
        <f t="shared" si="84"/>
        <v>0</v>
      </c>
    </row>
    <row r="278" spans="1:136" x14ac:dyDescent="0.35">
      <c r="A278">
        <v>58516</v>
      </c>
      <c r="B278">
        <v>39035117600</v>
      </c>
      <c r="C278" t="s">
        <v>4</v>
      </c>
      <c r="D278" t="s">
        <v>237</v>
      </c>
      <c r="E278" t="s">
        <v>5</v>
      </c>
      <c r="F278">
        <v>5</v>
      </c>
      <c r="G278">
        <v>3316</v>
      </c>
      <c r="H278">
        <v>3316</v>
      </c>
      <c r="I278">
        <v>2303</v>
      </c>
      <c r="J278">
        <v>1696</v>
      </c>
      <c r="K278">
        <v>1934</v>
      </c>
      <c r="L278">
        <v>1860</v>
      </c>
      <c r="M278">
        <v>0.61806393244873303</v>
      </c>
      <c r="N278">
        <v>0.15746436024496799</v>
      </c>
      <c r="O278">
        <v>2641</v>
      </c>
      <c r="P278">
        <v>0.79644149577804502</v>
      </c>
      <c r="Q278">
        <v>1458</v>
      </c>
      <c r="R278">
        <v>0.43968636911942099</v>
      </c>
      <c r="S278">
        <v>151</v>
      </c>
      <c r="T278">
        <v>8.1182795698925003E-2</v>
      </c>
      <c r="U278">
        <v>0</v>
      </c>
      <c r="V278">
        <v>0</v>
      </c>
      <c r="W278">
        <v>251</v>
      </c>
      <c r="X278">
        <v>0.10898827616152799</v>
      </c>
      <c r="Y278">
        <v>360</v>
      </c>
      <c r="Z278">
        <v>0.108564535585042</v>
      </c>
      <c r="AA278">
        <v>423</v>
      </c>
      <c r="AB278">
        <v>0.12756332931242401</v>
      </c>
      <c r="AD278">
        <v>9.1079254794520406</v>
      </c>
      <c r="AE278">
        <v>66.835089999999894</v>
      </c>
      <c r="AF278">
        <v>0.31152395599999999</v>
      </c>
      <c r="AG278">
        <v>20</v>
      </c>
      <c r="AH278">
        <v>0.3</v>
      </c>
      <c r="AI278">
        <v>1944.2912617198899</v>
      </c>
      <c r="AJ278">
        <v>361.68690475074402</v>
      </c>
      <c r="AK278">
        <v>1633</v>
      </c>
      <c r="AL278">
        <v>0.84436401240951398</v>
      </c>
      <c r="AM278">
        <v>1.8442844467523999E-2</v>
      </c>
      <c r="AN278">
        <v>9.3207035167793995E-2</v>
      </c>
      <c r="AO278">
        <v>4.3929577090419398</v>
      </c>
      <c r="AP278">
        <v>11.4610095352929</v>
      </c>
      <c r="AQ278">
        <v>6.6735848572395007E-2</v>
      </c>
      <c r="AR278">
        <v>46.354794933654901</v>
      </c>
      <c r="AS278">
        <v>11.8098270183726</v>
      </c>
      <c r="AT278">
        <v>51.917370325693497</v>
      </c>
      <c r="AU278">
        <v>13.2270062605773</v>
      </c>
      <c r="AV278">
        <v>43.882539170000001</v>
      </c>
      <c r="AW278">
        <v>11.17996956</v>
      </c>
      <c r="AX278">
        <v>3.7083835920000001</v>
      </c>
      <c r="AY278">
        <v>0.94478616000000004</v>
      </c>
      <c r="AZ278">
        <v>19.159981890000001</v>
      </c>
      <c r="BA278">
        <v>4.8813951600000003</v>
      </c>
      <c r="BB278">
        <v>44.500603136308698</v>
      </c>
      <c r="BC278">
        <v>11.3374339376376</v>
      </c>
      <c r="BD278">
        <v>53.153498190591002</v>
      </c>
      <c r="BE278">
        <v>13.5419349810672</v>
      </c>
      <c r="BF278">
        <v>59.952201447527102</v>
      </c>
      <c r="BG278">
        <v>15.274042943761801</v>
      </c>
      <c r="BH278">
        <v>9.8890229191797197</v>
      </c>
      <c r="BI278">
        <v>2.5194297639194798</v>
      </c>
      <c r="BJ278">
        <v>16.687726176115699</v>
      </c>
      <c r="BK278">
        <v>4.2515377266141297</v>
      </c>
      <c r="BL278">
        <v>53.771562123039701</v>
      </c>
      <c r="BM278">
        <v>13.699399341312199</v>
      </c>
      <c r="BN278">
        <v>56.243817852834702</v>
      </c>
      <c r="BO278">
        <v>14.329256782291999</v>
      </c>
      <c r="BP278">
        <v>48.827050663449903</v>
      </c>
      <c r="BQ278">
        <v>12.439684459352399</v>
      </c>
      <c r="BR278">
        <v>85</v>
      </c>
      <c r="BS278">
        <v>64</v>
      </c>
      <c r="BT278">
        <v>84</v>
      </c>
      <c r="BU278">
        <v>76</v>
      </c>
      <c r="BV278">
        <v>77</v>
      </c>
      <c r="BW278">
        <v>0</v>
      </c>
      <c r="BX278">
        <v>59</v>
      </c>
      <c r="BY278">
        <v>94</v>
      </c>
      <c r="BZ278">
        <v>33</v>
      </c>
      <c r="CB278">
        <v>75</v>
      </c>
      <c r="CC278">
        <v>84</v>
      </c>
      <c r="CD278">
        <v>71</v>
      </c>
      <c r="CE278">
        <v>6</v>
      </c>
      <c r="CF278">
        <v>31</v>
      </c>
      <c r="CG278">
        <v>72</v>
      </c>
      <c r="CH278">
        <v>86</v>
      </c>
      <c r="CI278">
        <v>97</v>
      </c>
      <c r="CJ278">
        <v>16</v>
      </c>
      <c r="CK278">
        <v>27</v>
      </c>
      <c r="CL278">
        <v>87</v>
      </c>
      <c r="CM278">
        <v>91</v>
      </c>
      <c r="CN278">
        <v>79</v>
      </c>
      <c r="CO278">
        <v>89</v>
      </c>
      <c r="CP278">
        <v>80</v>
      </c>
      <c r="CQ278">
        <v>92</v>
      </c>
      <c r="CR278">
        <v>85</v>
      </c>
      <c r="CS278">
        <v>86</v>
      </c>
      <c r="CT278">
        <v>78</v>
      </c>
      <c r="CU278">
        <v>47</v>
      </c>
      <c r="CV278">
        <v>37</v>
      </c>
      <c r="CW278">
        <v>72</v>
      </c>
      <c r="CX278">
        <v>58</v>
      </c>
      <c r="CY278">
        <v>90</v>
      </c>
      <c r="CZ278">
        <v>79</v>
      </c>
      <c r="DA278">
        <v>92</v>
      </c>
      <c r="DB278">
        <v>83</v>
      </c>
      <c r="DC278">
        <v>95</v>
      </c>
      <c r="DD278">
        <v>86</v>
      </c>
      <c r="DE278">
        <v>43</v>
      </c>
      <c r="DF278">
        <v>22</v>
      </c>
      <c r="DG278">
        <v>58</v>
      </c>
      <c r="DH278">
        <v>40</v>
      </c>
      <c r="DI278">
        <v>92</v>
      </c>
      <c r="DJ278">
        <v>83</v>
      </c>
      <c r="DK278">
        <v>93</v>
      </c>
      <c r="DL278">
        <v>83</v>
      </c>
      <c r="DM278">
        <v>92</v>
      </c>
      <c r="DN278">
        <v>82</v>
      </c>
      <c r="DO278">
        <f t="shared" si="68"/>
        <v>0</v>
      </c>
      <c r="DP278">
        <f t="shared" si="69"/>
        <v>0</v>
      </c>
      <c r="DQ278">
        <f t="shared" si="70"/>
        <v>0</v>
      </c>
      <c r="DR278">
        <f t="shared" si="71"/>
        <v>0</v>
      </c>
      <c r="DS278">
        <f t="shared" si="72"/>
        <v>0</v>
      </c>
      <c r="DT278">
        <f t="shared" si="73"/>
        <v>0</v>
      </c>
      <c r="DU278">
        <f t="shared" si="74"/>
        <v>0</v>
      </c>
      <c r="DV278">
        <f t="shared" si="75"/>
        <v>0</v>
      </c>
      <c r="DW278">
        <f t="shared" si="76"/>
        <v>0</v>
      </c>
      <c r="DX278">
        <f t="shared" si="77"/>
        <v>0</v>
      </c>
      <c r="DY278">
        <f t="shared" si="78"/>
        <v>0</v>
      </c>
      <c r="DZ278">
        <f t="shared" si="79"/>
        <v>0</v>
      </c>
      <c r="EA278">
        <f t="shared" si="80"/>
        <v>0</v>
      </c>
      <c r="EB278">
        <f t="shared" si="81"/>
        <v>0</v>
      </c>
      <c r="EC278">
        <f t="shared" si="82"/>
        <v>0</v>
      </c>
      <c r="ED278">
        <f t="shared" si="83"/>
        <v>0</v>
      </c>
      <c r="EE278" t="b">
        <v>0</v>
      </c>
      <c r="EF278" t="b">
        <f t="shared" si="84"/>
        <v>0</v>
      </c>
    </row>
    <row r="279" spans="1:136" x14ac:dyDescent="0.35">
      <c r="A279">
        <v>58519</v>
      </c>
      <c r="B279">
        <v>39035117900</v>
      </c>
      <c r="C279" t="s">
        <v>4</v>
      </c>
      <c r="D279" t="s">
        <v>237</v>
      </c>
      <c r="E279" t="s">
        <v>5</v>
      </c>
      <c r="F279">
        <v>5</v>
      </c>
      <c r="G279">
        <v>2595</v>
      </c>
      <c r="H279">
        <v>2591</v>
      </c>
      <c r="I279">
        <v>1813</v>
      </c>
      <c r="J279">
        <v>961</v>
      </c>
      <c r="K279">
        <v>1379</v>
      </c>
      <c r="L279">
        <v>1395</v>
      </c>
      <c r="M279">
        <v>0.71697219291024405</v>
      </c>
      <c r="N279">
        <v>0.18960545026713099</v>
      </c>
      <c r="O279">
        <v>2368</v>
      </c>
      <c r="P279">
        <v>0.91252408477841995</v>
      </c>
      <c r="Q279">
        <v>1351</v>
      </c>
      <c r="R279">
        <v>0.52142030104206805</v>
      </c>
      <c r="S279">
        <v>76</v>
      </c>
      <c r="T279">
        <v>5.4480286738351001E-2</v>
      </c>
      <c r="U279">
        <v>0</v>
      </c>
      <c r="V279">
        <v>0</v>
      </c>
      <c r="W279">
        <v>260</v>
      </c>
      <c r="X279">
        <v>0.14340871483728601</v>
      </c>
      <c r="Y279">
        <v>88</v>
      </c>
      <c r="Z279">
        <v>3.3911368015414001E-2</v>
      </c>
      <c r="AA279">
        <v>361</v>
      </c>
      <c r="AB279">
        <v>0.13911368015414199</v>
      </c>
      <c r="AC279">
        <v>0.22871794871794901</v>
      </c>
      <c r="AD279">
        <v>9.1895194520547907</v>
      </c>
      <c r="AE279">
        <v>66.358980000000003</v>
      </c>
      <c r="AF279">
        <v>0.283187937</v>
      </c>
      <c r="AG279">
        <v>20</v>
      </c>
      <c r="AH279">
        <v>0.2</v>
      </c>
      <c r="AI279">
        <v>2028.78948496403</v>
      </c>
      <c r="AJ279">
        <v>122.427901097925</v>
      </c>
      <c r="AK279">
        <v>1054</v>
      </c>
      <c r="AL279">
        <v>0.76432197244379896</v>
      </c>
      <c r="AM279">
        <v>1.9497996982019001E-2</v>
      </c>
      <c r="AN279">
        <v>8.2415350730289993E-2</v>
      </c>
      <c r="AO279">
        <v>8.2915247634412097</v>
      </c>
      <c r="AP279">
        <v>9.7026763312448097</v>
      </c>
      <c r="AQ279">
        <v>9.8741519500000007E-6</v>
      </c>
      <c r="AR279">
        <v>55.206858854088701</v>
      </c>
      <c r="AS279">
        <v>14.599619670569</v>
      </c>
      <c r="AT279">
        <v>58.791719818639997</v>
      </c>
      <c r="AU279">
        <v>15.5476469219047</v>
      </c>
      <c r="AV279">
        <v>46.603192550000003</v>
      </c>
      <c r="AW279">
        <v>12.324354250000001</v>
      </c>
      <c r="AX279">
        <v>4.301833158</v>
      </c>
      <c r="AY279">
        <v>1.1376326999999999</v>
      </c>
      <c r="AZ279">
        <v>2.8678887720000001</v>
      </c>
      <c r="BA279">
        <v>0.75842180000000003</v>
      </c>
      <c r="BB279">
        <v>51.621997889537496</v>
      </c>
      <c r="BC279">
        <v>13.651592419233401</v>
      </c>
      <c r="BD279">
        <v>43.018331574614599</v>
      </c>
      <c r="BE279">
        <v>11.376327016027799</v>
      </c>
      <c r="BF279">
        <v>66.678413940652703</v>
      </c>
      <c r="BG279">
        <v>17.6333068748431</v>
      </c>
      <c r="BH279">
        <v>12.1885272794741</v>
      </c>
      <c r="BI279">
        <v>3.2232926545412202</v>
      </c>
      <c r="BJ279">
        <v>16.4903604369356</v>
      </c>
      <c r="BK279">
        <v>4.3609253561440102</v>
      </c>
      <c r="BL279">
        <v>67.395386133562894</v>
      </c>
      <c r="BM279">
        <v>17.822912325110298</v>
      </c>
      <c r="BN279">
        <v>63.810525169011697</v>
      </c>
      <c r="BO279">
        <v>16.8748850737746</v>
      </c>
      <c r="BP279">
        <v>10.0376107007434</v>
      </c>
      <c r="BQ279">
        <v>2.65447630373983</v>
      </c>
      <c r="BR279">
        <v>92</v>
      </c>
      <c r="BS279">
        <v>76</v>
      </c>
      <c r="BT279">
        <v>90</v>
      </c>
      <c r="BU279">
        <v>85</v>
      </c>
      <c r="BV279">
        <v>57</v>
      </c>
      <c r="BW279">
        <v>0</v>
      </c>
      <c r="BX279">
        <v>70</v>
      </c>
      <c r="BY279">
        <v>21</v>
      </c>
      <c r="BZ279">
        <v>39</v>
      </c>
      <c r="CA279">
        <v>80</v>
      </c>
      <c r="CB279">
        <v>77</v>
      </c>
      <c r="CC279">
        <v>82</v>
      </c>
      <c r="CD279">
        <v>65</v>
      </c>
      <c r="CE279">
        <v>6</v>
      </c>
      <c r="CF279">
        <v>4</v>
      </c>
      <c r="CG279">
        <v>72</v>
      </c>
      <c r="CH279">
        <v>60</v>
      </c>
      <c r="CI279">
        <v>93</v>
      </c>
      <c r="CJ279">
        <v>17</v>
      </c>
      <c r="CK279">
        <v>23</v>
      </c>
      <c r="CL279">
        <v>94</v>
      </c>
      <c r="CM279">
        <v>89</v>
      </c>
      <c r="CN279">
        <v>14</v>
      </c>
      <c r="CO279">
        <v>93</v>
      </c>
      <c r="CP279">
        <v>87</v>
      </c>
      <c r="CQ279">
        <v>95</v>
      </c>
      <c r="CR279">
        <v>89</v>
      </c>
      <c r="CS279">
        <v>88</v>
      </c>
      <c r="CT279">
        <v>81</v>
      </c>
      <c r="CU279">
        <v>49</v>
      </c>
      <c r="CV279">
        <v>43</v>
      </c>
      <c r="CW279">
        <v>30</v>
      </c>
      <c r="CX279">
        <v>26</v>
      </c>
      <c r="CY279">
        <v>93</v>
      </c>
      <c r="CZ279">
        <v>85</v>
      </c>
      <c r="DA279">
        <v>86</v>
      </c>
      <c r="DB279">
        <v>77</v>
      </c>
      <c r="DC279">
        <v>97</v>
      </c>
      <c r="DD279">
        <v>90</v>
      </c>
      <c r="DE279">
        <v>50</v>
      </c>
      <c r="DF279">
        <v>30</v>
      </c>
      <c r="DG279">
        <v>58</v>
      </c>
      <c r="DH279">
        <v>41</v>
      </c>
      <c r="DI279">
        <v>97</v>
      </c>
      <c r="DJ279">
        <v>90</v>
      </c>
      <c r="DK279">
        <v>96</v>
      </c>
      <c r="DL279">
        <v>88</v>
      </c>
      <c r="DM279">
        <v>41</v>
      </c>
      <c r="DN279">
        <v>24</v>
      </c>
      <c r="DO279">
        <f t="shared" si="68"/>
        <v>0</v>
      </c>
      <c r="DP279">
        <f t="shared" si="69"/>
        <v>0</v>
      </c>
      <c r="DQ279">
        <f t="shared" si="70"/>
        <v>0</v>
      </c>
      <c r="DR279">
        <f t="shared" si="71"/>
        <v>0</v>
      </c>
      <c r="DS279">
        <f t="shared" si="72"/>
        <v>0</v>
      </c>
      <c r="DT279">
        <f t="shared" si="73"/>
        <v>0</v>
      </c>
      <c r="DU279">
        <f t="shared" si="74"/>
        <v>0</v>
      </c>
      <c r="DV279">
        <f t="shared" si="75"/>
        <v>0</v>
      </c>
      <c r="DW279">
        <f t="shared" si="76"/>
        <v>0</v>
      </c>
      <c r="DX279">
        <f t="shared" si="77"/>
        <v>0</v>
      </c>
      <c r="DY279">
        <f t="shared" si="78"/>
        <v>0</v>
      </c>
      <c r="DZ279">
        <f t="shared" si="79"/>
        <v>0</v>
      </c>
      <c r="EA279">
        <f t="shared" si="80"/>
        <v>0</v>
      </c>
      <c r="EB279">
        <f t="shared" si="81"/>
        <v>0</v>
      </c>
      <c r="EC279">
        <f t="shared" si="82"/>
        <v>0</v>
      </c>
      <c r="ED279">
        <f t="shared" si="83"/>
        <v>0</v>
      </c>
      <c r="EE279" t="b">
        <v>0</v>
      </c>
      <c r="EF279" t="b">
        <f t="shared" si="84"/>
        <v>0</v>
      </c>
    </row>
    <row r="280" spans="1:136" x14ac:dyDescent="0.35">
      <c r="A280">
        <v>58526</v>
      </c>
      <c r="B280">
        <v>39035119401</v>
      </c>
      <c r="C280" t="s">
        <v>4</v>
      </c>
      <c r="D280" t="s">
        <v>237</v>
      </c>
      <c r="E280" t="s">
        <v>5</v>
      </c>
      <c r="F280">
        <v>5</v>
      </c>
      <c r="G280">
        <v>2566</v>
      </c>
      <c r="H280">
        <v>2566</v>
      </c>
      <c r="I280">
        <v>2119</v>
      </c>
      <c r="J280">
        <v>1365</v>
      </c>
      <c r="K280">
        <v>1463</v>
      </c>
      <c r="L280">
        <v>1357</v>
      </c>
      <c r="M280">
        <v>0.63639906469212704</v>
      </c>
      <c r="N280">
        <v>0.17558524063080899</v>
      </c>
      <c r="O280">
        <v>2122</v>
      </c>
      <c r="P280">
        <v>0.82696804364770005</v>
      </c>
      <c r="Q280">
        <v>1144</v>
      </c>
      <c r="R280">
        <v>0.44583008573655503</v>
      </c>
      <c r="S280">
        <v>112</v>
      </c>
      <c r="T280">
        <v>8.2535003684597999E-2</v>
      </c>
      <c r="U280">
        <v>42</v>
      </c>
      <c r="V280">
        <v>3.0769230769231E-2</v>
      </c>
      <c r="W280">
        <v>180</v>
      </c>
      <c r="X280">
        <v>8.4945729117508001E-2</v>
      </c>
      <c r="Y280">
        <v>171</v>
      </c>
      <c r="Z280">
        <v>6.6640685892440002E-2</v>
      </c>
      <c r="AA280">
        <v>591</v>
      </c>
      <c r="AB280">
        <v>0.23031956352299299</v>
      </c>
      <c r="AC280">
        <v>0.23384615384615401</v>
      </c>
      <c r="AD280">
        <v>9.5069780821917806</v>
      </c>
      <c r="AE280">
        <v>65.044820000000001</v>
      </c>
      <c r="AF280">
        <v>0.39481576299999999</v>
      </c>
      <c r="AG280">
        <v>20</v>
      </c>
      <c r="AH280">
        <v>0.3</v>
      </c>
      <c r="AI280">
        <v>7020.8841912241396</v>
      </c>
      <c r="AJ280">
        <v>122.521659927214</v>
      </c>
      <c r="AK280">
        <v>1063</v>
      </c>
      <c r="AL280">
        <v>0.72658920027341001</v>
      </c>
      <c r="AM280">
        <v>2.2750872875804001E-2</v>
      </c>
      <c r="AN280">
        <v>0.15955351807273599</v>
      </c>
      <c r="AO280">
        <v>2.4634660182533401</v>
      </c>
      <c r="AP280">
        <v>14.4531916564952</v>
      </c>
      <c r="AQ280">
        <v>8.6707563913903996E-2</v>
      </c>
      <c r="AR280">
        <v>52.821122369446499</v>
      </c>
      <c r="AS280">
        <v>14.5735749723571</v>
      </c>
      <c r="AT280">
        <v>47.729929851909503</v>
      </c>
      <c r="AU280">
        <v>13.168893047310601</v>
      </c>
      <c r="AV280">
        <v>52.184723329999898</v>
      </c>
      <c r="AW280">
        <v>14.39798976</v>
      </c>
      <c r="AX280">
        <v>3.8183943899999999</v>
      </c>
      <c r="AY280">
        <v>1.0535114459999999</v>
      </c>
      <c r="AZ280">
        <v>19.728371020000001</v>
      </c>
      <c r="BA280">
        <v>5.4431424709999998</v>
      </c>
      <c r="BB280">
        <v>56.639516757599303</v>
      </c>
      <c r="BC280">
        <v>15.627086416141999</v>
      </c>
      <c r="BD280">
        <v>38.183943881527597</v>
      </c>
      <c r="BE280">
        <v>10.535114437848501</v>
      </c>
      <c r="BF280">
        <v>57.912314886983502</v>
      </c>
      <c r="BG280">
        <v>15.9782568974036</v>
      </c>
      <c r="BH280">
        <v>13.3643803585346</v>
      </c>
      <c r="BI280">
        <v>3.6872900532469801</v>
      </c>
      <c r="BJ280">
        <v>29.9107560405299</v>
      </c>
      <c r="BK280">
        <v>8.2525063096480196</v>
      </c>
      <c r="BL280">
        <v>49.639127045985902</v>
      </c>
      <c r="BM280">
        <v>13.6956487692031</v>
      </c>
      <c r="BN280">
        <v>59.185113016367801</v>
      </c>
      <c r="BO280">
        <v>16.329427378665201</v>
      </c>
      <c r="BP280">
        <v>50.911925175370101</v>
      </c>
      <c r="BQ280">
        <v>14.046819250464701</v>
      </c>
      <c r="BR280">
        <v>86</v>
      </c>
      <c r="BS280">
        <v>72</v>
      </c>
      <c r="BT280">
        <v>85</v>
      </c>
      <c r="BU280">
        <v>77</v>
      </c>
      <c r="BV280">
        <v>78</v>
      </c>
      <c r="BW280">
        <v>64</v>
      </c>
      <c r="BX280">
        <v>49</v>
      </c>
      <c r="BY280">
        <v>67</v>
      </c>
      <c r="BZ280">
        <v>82</v>
      </c>
      <c r="CA280">
        <v>83</v>
      </c>
      <c r="CB280">
        <v>83</v>
      </c>
      <c r="CC280">
        <v>75</v>
      </c>
      <c r="CD280">
        <v>82</v>
      </c>
      <c r="CE280">
        <v>6</v>
      </c>
      <c r="CF280">
        <v>31</v>
      </c>
      <c r="CG280">
        <v>89</v>
      </c>
      <c r="CH280">
        <v>60</v>
      </c>
      <c r="CI280">
        <v>91</v>
      </c>
      <c r="CJ280">
        <v>21</v>
      </c>
      <c r="CK280">
        <v>47</v>
      </c>
      <c r="CL280">
        <v>78</v>
      </c>
      <c r="CM280">
        <v>93</v>
      </c>
      <c r="CN280">
        <v>80</v>
      </c>
      <c r="CO280">
        <v>92</v>
      </c>
      <c r="CP280">
        <v>87</v>
      </c>
      <c r="CQ280">
        <v>90</v>
      </c>
      <c r="CR280">
        <v>85</v>
      </c>
      <c r="CS280">
        <v>91</v>
      </c>
      <c r="CT280">
        <v>85</v>
      </c>
      <c r="CU280">
        <v>47</v>
      </c>
      <c r="CV280">
        <v>41</v>
      </c>
      <c r="CW280">
        <v>73</v>
      </c>
      <c r="CX280">
        <v>62</v>
      </c>
      <c r="CY280">
        <v>95</v>
      </c>
      <c r="CZ280">
        <v>89</v>
      </c>
      <c r="DA280">
        <v>82</v>
      </c>
      <c r="DB280">
        <v>74</v>
      </c>
      <c r="DC280">
        <v>95</v>
      </c>
      <c r="DD280">
        <v>88</v>
      </c>
      <c r="DE280">
        <v>53</v>
      </c>
      <c r="DF280">
        <v>34</v>
      </c>
      <c r="DG280">
        <v>77</v>
      </c>
      <c r="DH280">
        <v>64</v>
      </c>
      <c r="DI280">
        <v>90</v>
      </c>
      <c r="DJ280">
        <v>83</v>
      </c>
      <c r="DK280">
        <v>94</v>
      </c>
      <c r="DL280">
        <v>87</v>
      </c>
      <c r="DM280">
        <v>93</v>
      </c>
      <c r="DN280">
        <v>86</v>
      </c>
      <c r="DO280">
        <f t="shared" si="68"/>
        <v>0</v>
      </c>
      <c r="DP280">
        <f t="shared" si="69"/>
        <v>0</v>
      </c>
      <c r="DQ280">
        <f t="shared" si="70"/>
        <v>0</v>
      </c>
      <c r="DR280">
        <f t="shared" si="71"/>
        <v>0</v>
      </c>
      <c r="DS280">
        <f t="shared" si="72"/>
        <v>0</v>
      </c>
      <c r="DT280">
        <f t="shared" si="73"/>
        <v>0</v>
      </c>
      <c r="DU280">
        <f t="shared" si="74"/>
        <v>0</v>
      </c>
      <c r="DV280">
        <f t="shared" si="75"/>
        <v>0</v>
      </c>
      <c r="DW280">
        <f t="shared" si="76"/>
        <v>0</v>
      </c>
      <c r="DX280">
        <f t="shared" si="77"/>
        <v>0</v>
      </c>
      <c r="DY280">
        <f t="shared" si="78"/>
        <v>0</v>
      </c>
      <c r="DZ280">
        <f t="shared" si="79"/>
        <v>0</v>
      </c>
      <c r="EA280">
        <f t="shared" si="80"/>
        <v>0</v>
      </c>
      <c r="EB280">
        <f t="shared" si="81"/>
        <v>0</v>
      </c>
      <c r="EC280">
        <f t="shared" si="82"/>
        <v>0</v>
      </c>
      <c r="ED280">
        <f t="shared" si="83"/>
        <v>0</v>
      </c>
      <c r="EE280" t="b">
        <v>0</v>
      </c>
      <c r="EF280" t="b">
        <f t="shared" si="84"/>
        <v>0</v>
      </c>
    </row>
    <row r="281" spans="1:136" x14ac:dyDescent="0.35">
      <c r="A281">
        <v>58528</v>
      </c>
      <c r="B281">
        <v>39035119501</v>
      </c>
      <c r="C281" t="s">
        <v>4</v>
      </c>
      <c r="D281" t="s">
        <v>237</v>
      </c>
      <c r="E281" t="s">
        <v>5</v>
      </c>
      <c r="F281">
        <v>5</v>
      </c>
      <c r="G281">
        <v>2286</v>
      </c>
      <c r="H281">
        <v>2274</v>
      </c>
      <c r="I281">
        <v>1639</v>
      </c>
      <c r="J281">
        <v>1313</v>
      </c>
      <c r="K281">
        <v>1701</v>
      </c>
      <c r="L281">
        <v>1418</v>
      </c>
      <c r="M281">
        <v>0.48320106094917498</v>
      </c>
      <c r="N281">
        <v>0.140042137491901</v>
      </c>
      <c r="O281">
        <v>1410</v>
      </c>
      <c r="P281">
        <v>0.61679790026246695</v>
      </c>
      <c r="Q281">
        <v>795</v>
      </c>
      <c r="R281">
        <v>0.34960422163588301</v>
      </c>
      <c r="S281">
        <v>117</v>
      </c>
      <c r="T281">
        <v>8.2510578279266E-2</v>
      </c>
      <c r="U281">
        <v>37</v>
      </c>
      <c r="V281">
        <v>2.8179741051027999E-2</v>
      </c>
      <c r="W281">
        <v>94</v>
      </c>
      <c r="X281">
        <v>5.7352043929225001E-2</v>
      </c>
      <c r="Y281">
        <v>114</v>
      </c>
      <c r="Z281">
        <v>4.9868766404199003E-2</v>
      </c>
      <c r="AA281">
        <v>557</v>
      </c>
      <c r="AB281">
        <v>0.24365704286964099</v>
      </c>
      <c r="AC281">
        <v>0.18256410256410199</v>
      </c>
      <c r="AD281">
        <v>9.5025145205479404</v>
      </c>
      <c r="AE281">
        <v>64.864999999999895</v>
      </c>
      <c r="AF281">
        <v>0.35030481099999999</v>
      </c>
      <c r="AG281">
        <v>20</v>
      </c>
      <c r="AH281">
        <v>0.3</v>
      </c>
      <c r="AI281">
        <v>6833.0733360808799</v>
      </c>
      <c r="AJ281">
        <v>248.93111107042199</v>
      </c>
      <c r="AK281">
        <v>1317</v>
      </c>
      <c r="AL281">
        <v>0.77425044091710704</v>
      </c>
      <c r="AM281">
        <v>2.3060319145674E-2</v>
      </c>
      <c r="AN281">
        <v>0.172796383531992</v>
      </c>
      <c r="AO281">
        <v>1.7341057582736401</v>
      </c>
      <c r="AP281">
        <v>15.984874902241399</v>
      </c>
      <c r="AQ281">
        <v>5.7400100568209003E-2</v>
      </c>
      <c r="AR281">
        <v>40.105688058781503</v>
      </c>
      <c r="AS281">
        <v>11.623497411827699</v>
      </c>
      <c r="AT281">
        <v>35.756878510238899</v>
      </c>
      <c r="AU281">
        <v>10.363118174400601</v>
      </c>
      <c r="AV281">
        <v>37.206481699999898</v>
      </c>
      <c r="AW281">
        <v>10.7832445499999</v>
      </c>
      <c r="AX281">
        <v>2.899206366</v>
      </c>
      <c r="AY281">
        <v>0.84025282199999995</v>
      </c>
      <c r="AZ281">
        <v>14.97923289</v>
      </c>
      <c r="BA281">
        <v>4.3413062470000003</v>
      </c>
      <c r="BB281">
        <v>43.004894424476497</v>
      </c>
      <c r="BC281">
        <v>12.4637502367791</v>
      </c>
      <c r="BD281">
        <v>38.1728838149848</v>
      </c>
      <c r="BE281">
        <v>11.0633288618601</v>
      </c>
      <c r="BF281">
        <v>44.9376986682732</v>
      </c>
      <c r="BG281">
        <v>13.0239187867467</v>
      </c>
      <c r="BH281">
        <v>10.6304233408818</v>
      </c>
      <c r="BI281">
        <v>3.0809270248218201</v>
      </c>
      <c r="BJ281">
        <v>24.1600530474587</v>
      </c>
      <c r="BK281">
        <v>7.0021068745950501</v>
      </c>
      <c r="BL281">
        <v>34.307275327391402</v>
      </c>
      <c r="BM281">
        <v>9.9429917619249704</v>
      </c>
      <c r="BN281">
        <v>45.420899729222398</v>
      </c>
      <c r="BO281">
        <v>13.1639609242386</v>
      </c>
      <c r="BP281">
        <v>37.689682754035601</v>
      </c>
      <c r="BQ281">
        <v>10.9232867243682</v>
      </c>
      <c r="BR281">
        <v>73</v>
      </c>
      <c r="BS281">
        <v>55</v>
      </c>
      <c r="BT281">
        <v>74</v>
      </c>
      <c r="BU281">
        <v>63</v>
      </c>
      <c r="BV281">
        <v>78</v>
      </c>
      <c r="BW281">
        <v>63</v>
      </c>
      <c r="BX281">
        <v>33</v>
      </c>
      <c r="BY281">
        <v>44</v>
      </c>
      <c r="BZ281">
        <v>86</v>
      </c>
      <c r="CA281">
        <v>39</v>
      </c>
      <c r="CB281">
        <v>83</v>
      </c>
      <c r="CC281">
        <v>74</v>
      </c>
      <c r="CD281">
        <v>77</v>
      </c>
      <c r="CE281">
        <v>6</v>
      </c>
      <c r="CF281">
        <v>31</v>
      </c>
      <c r="CG281">
        <v>89</v>
      </c>
      <c r="CH281">
        <v>79</v>
      </c>
      <c r="CI281">
        <v>93</v>
      </c>
      <c r="CJ281">
        <v>22</v>
      </c>
      <c r="CK281">
        <v>50</v>
      </c>
      <c r="CL281">
        <v>71</v>
      </c>
      <c r="CM281">
        <v>94</v>
      </c>
      <c r="CN281">
        <v>78</v>
      </c>
      <c r="CO281">
        <v>86</v>
      </c>
      <c r="CP281">
        <v>80</v>
      </c>
      <c r="CQ281">
        <v>83</v>
      </c>
      <c r="CR281">
        <v>77</v>
      </c>
      <c r="CS281">
        <v>82</v>
      </c>
      <c r="CT281">
        <v>76</v>
      </c>
      <c r="CU281">
        <v>43</v>
      </c>
      <c r="CV281">
        <v>33</v>
      </c>
      <c r="CW281">
        <v>64</v>
      </c>
      <c r="CX281">
        <v>54</v>
      </c>
      <c r="CY281">
        <v>89</v>
      </c>
      <c r="CZ281">
        <v>82</v>
      </c>
      <c r="DA281">
        <v>82</v>
      </c>
      <c r="DB281">
        <v>76</v>
      </c>
      <c r="DC281">
        <v>89</v>
      </c>
      <c r="DD281">
        <v>81</v>
      </c>
      <c r="DE281">
        <v>45</v>
      </c>
      <c r="DF281">
        <v>28</v>
      </c>
      <c r="DG281">
        <v>70</v>
      </c>
      <c r="DH281">
        <v>58</v>
      </c>
      <c r="DI281">
        <v>79</v>
      </c>
      <c r="DJ281">
        <v>73</v>
      </c>
      <c r="DK281">
        <v>88</v>
      </c>
      <c r="DL281">
        <v>81</v>
      </c>
      <c r="DM281">
        <v>85</v>
      </c>
      <c r="DN281">
        <v>77</v>
      </c>
      <c r="DO281">
        <f t="shared" si="68"/>
        <v>0</v>
      </c>
      <c r="DP281">
        <f t="shared" si="69"/>
        <v>0</v>
      </c>
      <c r="DQ281">
        <f t="shared" si="70"/>
        <v>0</v>
      </c>
      <c r="DR281">
        <f t="shared" si="71"/>
        <v>0</v>
      </c>
      <c r="DS281">
        <f t="shared" si="72"/>
        <v>0</v>
      </c>
      <c r="DT281">
        <f t="shared" si="73"/>
        <v>0</v>
      </c>
      <c r="DU281">
        <f t="shared" si="74"/>
        <v>0</v>
      </c>
      <c r="DV281">
        <f t="shared" si="75"/>
        <v>0</v>
      </c>
      <c r="DW281">
        <f t="shared" si="76"/>
        <v>0</v>
      </c>
      <c r="DX281">
        <f t="shared" si="77"/>
        <v>0</v>
      </c>
      <c r="DY281">
        <f t="shared" si="78"/>
        <v>0</v>
      </c>
      <c r="DZ281">
        <f t="shared" si="79"/>
        <v>0</v>
      </c>
      <c r="EA281">
        <f t="shared" si="80"/>
        <v>0</v>
      </c>
      <c r="EB281">
        <f t="shared" si="81"/>
        <v>0</v>
      </c>
      <c r="EC281">
        <f t="shared" si="82"/>
        <v>0</v>
      </c>
      <c r="ED281">
        <f t="shared" si="83"/>
        <v>0</v>
      </c>
      <c r="EE281" t="b">
        <v>0</v>
      </c>
      <c r="EF281" t="b">
        <f t="shared" si="84"/>
        <v>0</v>
      </c>
    </row>
    <row r="282" spans="1:136" x14ac:dyDescent="0.35">
      <c r="A282">
        <v>58546</v>
      </c>
      <c r="B282">
        <v>39035121401</v>
      </c>
      <c r="C282" t="s">
        <v>4</v>
      </c>
      <c r="D282" t="s">
        <v>237</v>
      </c>
      <c r="E282" t="s">
        <v>5</v>
      </c>
      <c r="F282">
        <v>5</v>
      </c>
      <c r="G282">
        <v>1671</v>
      </c>
      <c r="H282">
        <v>1637</v>
      </c>
      <c r="I282">
        <v>984</v>
      </c>
      <c r="J282">
        <v>603</v>
      </c>
      <c r="K282">
        <v>910</v>
      </c>
      <c r="L282">
        <v>735</v>
      </c>
      <c r="M282">
        <v>0.73718052062804096</v>
      </c>
      <c r="N282">
        <v>0.186112550790836</v>
      </c>
      <c r="O282">
        <v>1645</v>
      </c>
      <c r="P282">
        <v>0.984440454817474</v>
      </c>
      <c r="Q282">
        <v>802</v>
      </c>
      <c r="R282">
        <v>0.48992058643860698</v>
      </c>
      <c r="S282">
        <v>84</v>
      </c>
      <c r="T282">
        <v>0.114285714285714</v>
      </c>
      <c r="U282">
        <v>0</v>
      </c>
      <c r="V282">
        <v>0</v>
      </c>
      <c r="W282">
        <v>138</v>
      </c>
      <c r="X282">
        <v>0.14024390243902399</v>
      </c>
      <c r="Y282">
        <v>136</v>
      </c>
      <c r="Z282">
        <v>8.1388390185517995E-2</v>
      </c>
      <c r="AA282">
        <v>166</v>
      </c>
      <c r="AB282">
        <v>9.9341711549969999E-2</v>
      </c>
      <c r="AD282">
        <v>9.5407076712328802</v>
      </c>
      <c r="AE282">
        <v>63.965330000000002</v>
      </c>
      <c r="AF282">
        <v>0.313081993</v>
      </c>
      <c r="AG282">
        <v>20</v>
      </c>
      <c r="AH282">
        <v>0.3</v>
      </c>
      <c r="AI282">
        <v>7013.1490253829097</v>
      </c>
      <c r="AJ282">
        <v>212.210259387327</v>
      </c>
      <c r="AK282">
        <v>694</v>
      </c>
      <c r="AL282">
        <v>0.76263736263736204</v>
      </c>
      <c r="AM282">
        <v>2.5298217476583999E-2</v>
      </c>
      <c r="AN282">
        <v>0.30871840268595002</v>
      </c>
      <c r="AO282">
        <v>3.2301070829669398</v>
      </c>
      <c r="AP282">
        <v>7.8565361295564697</v>
      </c>
      <c r="AQ282">
        <v>0.102587375988981</v>
      </c>
      <c r="AR282">
        <v>61.923163732755398</v>
      </c>
      <c r="AS282">
        <v>15.633454266430199</v>
      </c>
      <c r="AT282">
        <v>50.8654559233348</v>
      </c>
      <c r="AU282">
        <v>12.841766004567599</v>
      </c>
      <c r="AV282">
        <v>52.339816990000003</v>
      </c>
      <c r="AW282">
        <v>13.2139911199999</v>
      </c>
      <c r="AX282">
        <v>4.4230831259999999</v>
      </c>
      <c r="AY282">
        <v>1.1166753060000001</v>
      </c>
      <c r="AZ282">
        <v>22.85259615</v>
      </c>
      <c r="BA282">
        <v>5.7694890809999997</v>
      </c>
      <c r="BB282">
        <v>65.609066335895605</v>
      </c>
      <c r="BC282">
        <v>16.564017020384401</v>
      </c>
      <c r="BD282">
        <v>55.288539047103001</v>
      </c>
      <c r="BE282">
        <v>13.9584413093127</v>
      </c>
      <c r="BF282">
        <v>68.557788418407796</v>
      </c>
      <c r="BG282">
        <v>17.308467223547702</v>
      </c>
      <c r="BH282">
        <v>17.6923324950729</v>
      </c>
      <c r="BI282">
        <v>4.4667012189800603</v>
      </c>
      <c r="BJ282">
        <v>49.391094882078697</v>
      </c>
      <c r="BK282">
        <v>12.469540902985999</v>
      </c>
      <c r="BL282">
        <v>60.448802691499303</v>
      </c>
      <c r="BM282">
        <v>15.261229164848499</v>
      </c>
      <c r="BN282">
        <v>63.397524774011501</v>
      </c>
      <c r="BO282">
        <v>16.005679368011801</v>
      </c>
      <c r="BP282">
        <v>59.711622170871301</v>
      </c>
      <c r="BQ282">
        <v>15.0751166140577</v>
      </c>
      <c r="BR282">
        <v>93</v>
      </c>
      <c r="BS282">
        <v>75</v>
      </c>
      <c r="BT282">
        <v>96</v>
      </c>
      <c r="BU282">
        <v>82</v>
      </c>
      <c r="BV282">
        <v>89</v>
      </c>
      <c r="BW282">
        <v>0</v>
      </c>
      <c r="BX282">
        <v>70</v>
      </c>
      <c r="BY282">
        <v>82</v>
      </c>
      <c r="BZ282">
        <v>19</v>
      </c>
      <c r="CB282">
        <v>84</v>
      </c>
      <c r="CC282">
        <v>69</v>
      </c>
      <c r="CD282">
        <v>71</v>
      </c>
      <c r="CE282">
        <v>6</v>
      </c>
      <c r="CF282">
        <v>31</v>
      </c>
      <c r="CG282">
        <v>89</v>
      </c>
      <c r="CH282">
        <v>75</v>
      </c>
      <c r="CI282">
        <v>93</v>
      </c>
      <c r="CJ282">
        <v>24</v>
      </c>
      <c r="CK282">
        <v>67</v>
      </c>
      <c r="CL282">
        <v>82</v>
      </c>
      <c r="CM282">
        <v>86</v>
      </c>
      <c r="CN282">
        <v>81</v>
      </c>
      <c r="CO282">
        <v>95</v>
      </c>
      <c r="CP282">
        <v>89</v>
      </c>
      <c r="CQ282">
        <v>92</v>
      </c>
      <c r="CR282">
        <v>84</v>
      </c>
      <c r="CS282">
        <v>91</v>
      </c>
      <c r="CT282">
        <v>83</v>
      </c>
      <c r="CU282">
        <v>49</v>
      </c>
      <c r="CV282">
        <v>42</v>
      </c>
      <c r="CW282">
        <v>77</v>
      </c>
      <c r="CX282">
        <v>64</v>
      </c>
      <c r="CY282">
        <v>97</v>
      </c>
      <c r="CZ282">
        <v>90</v>
      </c>
      <c r="DA282">
        <v>93</v>
      </c>
      <c r="DB282">
        <v>84</v>
      </c>
      <c r="DC282">
        <v>98</v>
      </c>
      <c r="DD282">
        <v>90</v>
      </c>
      <c r="DE282">
        <v>62</v>
      </c>
      <c r="DF282">
        <v>42</v>
      </c>
      <c r="DG282">
        <v>90</v>
      </c>
      <c r="DH282">
        <v>80</v>
      </c>
      <c r="DI282">
        <v>95</v>
      </c>
      <c r="DJ282">
        <v>86</v>
      </c>
      <c r="DK282">
        <v>96</v>
      </c>
      <c r="DL282">
        <v>87</v>
      </c>
      <c r="DM282">
        <v>96</v>
      </c>
      <c r="DN282">
        <v>88</v>
      </c>
      <c r="DO282">
        <f t="shared" si="68"/>
        <v>0</v>
      </c>
      <c r="DP282">
        <f t="shared" si="69"/>
        <v>0</v>
      </c>
      <c r="DQ282">
        <f t="shared" si="70"/>
        <v>0</v>
      </c>
      <c r="DR282">
        <f t="shared" si="71"/>
        <v>0</v>
      </c>
      <c r="DS282">
        <f t="shared" si="72"/>
        <v>0</v>
      </c>
      <c r="DT282">
        <f t="shared" si="73"/>
        <v>0</v>
      </c>
      <c r="DU282">
        <f t="shared" si="74"/>
        <v>0</v>
      </c>
      <c r="DV282">
        <f t="shared" si="75"/>
        <v>0</v>
      </c>
      <c r="DW282">
        <f t="shared" si="76"/>
        <v>0</v>
      </c>
      <c r="DX282">
        <f t="shared" si="77"/>
        <v>0</v>
      </c>
      <c r="DY282">
        <f t="shared" si="78"/>
        <v>0</v>
      </c>
      <c r="DZ282">
        <f t="shared" si="79"/>
        <v>0</v>
      </c>
      <c r="EA282">
        <f t="shared" si="80"/>
        <v>0</v>
      </c>
      <c r="EB282">
        <f t="shared" si="81"/>
        <v>0</v>
      </c>
      <c r="EC282">
        <f t="shared" si="82"/>
        <v>0</v>
      </c>
      <c r="ED282">
        <f t="shared" si="83"/>
        <v>0</v>
      </c>
      <c r="EE282" t="b">
        <v>0</v>
      </c>
      <c r="EF282" t="b">
        <f t="shared" si="84"/>
        <v>0</v>
      </c>
    </row>
    <row r="283" spans="1:136" x14ac:dyDescent="0.35">
      <c r="A283">
        <v>58549</v>
      </c>
      <c r="B283">
        <v>39035121700</v>
      </c>
      <c r="C283" t="s">
        <v>4</v>
      </c>
      <c r="D283" t="s">
        <v>237</v>
      </c>
      <c r="E283" t="s">
        <v>5</v>
      </c>
      <c r="F283">
        <v>5</v>
      </c>
      <c r="G283">
        <v>4538</v>
      </c>
      <c r="H283">
        <v>4538</v>
      </c>
      <c r="I283">
        <v>3017</v>
      </c>
      <c r="J283">
        <v>1627</v>
      </c>
      <c r="K283">
        <v>1884</v>
      </c>
      <c r="L283">
        <v>2453</v>
      </c>
      <c r="M283">
        <v>0.64929484354341105</v>
      </c>
      <c r="N283">
        <v>0.14648924912144601</v>
      </c>
      <c r="O283">
        <v>4524</v>
      </c>
      <c r="P283">
        <v>0.99691494050242402</v>
      </c>
      <c r="Q283">
        <v>1369</v>
      </c>
      <c r="R283">
        <v>0.30167474658439802</v>
      </c>
      <c r="S283">
        <v>342</v>
      </c>
      <c r="T283">
        <v>0.139421116999592</v>
      </c>
      <c r="U283">
        <v>0</v>
      </c>
      <c r="V283">
        <v>0</v>
      </c>
      <c r="W283">
        <v>223</v>
      </c>
      <c r="X283">
        <v>7.3914484587338E-2</v>
      </c>
      <c r="Y283">
        <v>235</v>
      </c>
      <c r="Z283">
        <v>5.1784927280740002E-2</v>
      </c>
      <c r="AA283">
        <v>768</v>
      </c>
      <c r="AB283">
        <v>0.16923754958131301</v>
      </c>
      <c r="AC283">
        <v>0.217435897435899</v>
      </c>
      <c r="AD283">
        <v>9.4588098630137001</v>
      </c>
      <c r="AE283">
        <v>64.231669999999895</v>
      </c>
      <c r="AF283">
        <v>0.25479973700000003</v>
      </c>
      <c r="AG283">
        <v>20</v>
      </c>
      <c r="AH283">
        <v>0.3</v>
      </c>
      <c r="AI283">
        <v>5557.7641518970304</v>
      </c>
      <c r="AJ283">
        <v>99.229074731502806</v>
      </c>
      <c r="AK283">
        <v>1640</v>
      </c>
      <c r="AL283">
        <v>0.870488322717622</v>
      </c>
      <c r="AM283">
        <v>2.4813746311098998E-2</v>
      </c>
      <c r="AN283">
        <v>0.49363750966897302</v>
      </c>
      <c r="AO283">
        <v>2.9215817622034299</v>
      </c>
      <c r="AP283">
        <v>8.3051125509839405</v>
      </c>
      <c r="AQ283">
        <v>1.0755647605870001E-3</v>
      </c>
      <c r="AR283">
        <v>53.2421771705597</v>
      </c>
      <c r="AS283">
        <v>12.0121184279585</v>
      </c>
      <c r="AT283">
        <v>46.099933891582097</v>
      </c>
      <c r="AU283">
        <v>10.400736687622601</v>
      </c>
      <c r="AV283">
        <v>38.3083958</v>
      </c>
      <c r="AW283">
        <v>8.6428656910000008</v>
      </c>
      <c r="AX283">
        <v>3.895769064</v>
      </c>
      <c r="AY283">
        <v>0.87893549400000004</v>
      </c>
      <c r="AZ283">
        <v>20.128140160000001</v>
      </c>
      <c r="BA283">
        <v>4.5411667189999996</v>
      </c>
      <c r="BB283">
        <v>56.488651388276701</v>
      </c>
      <c r="BC283">
        <v>12.744564673565799</v>
      </c>
      <c r="BD283">
        <v>35.061921551344099</v>
      </c>
      <c r="BE283">
        <v>7.91041945255808</v>
      </c>
      <c r="BF283">
        <v>62.981599823710802</v>
      </c>
      <c r="BG283">
        <v>14.209457164780201</v>
      </c>
      <c r="BH283">
        <v>14.9337814014984</v>
      </c>
      <c r="BI283">
        <v>3.3692527297932502</v>
      </c>
      <c r="BJ283">
        <v>49.346408109299198</v>
      </c>
      <c r="BK283">
        <v>11.133182933229801</v>
      </c>
      <c r="BL283">
        <v>52.592882327016198</v>
      </c>
      <c r="BM283">
        <v>11.8656291788371</v>
      </c>
      <c r="BN283">
        <v>56.488651388276701</v>
      </c>
      <c r="BO283">
        <v>12.744564673565799</v>
      </c>
      <c r="BP283">
        <v>29.8675628029969</v>
      </c>
      <c r="BQ283">
        <v>6.7385054595865101</v>
      </c>
      <c r="BR283">
        <v>87</v>
      </c>
      <c r="BS283">
        <v>59</v>
      </c>
      <c r="BT283">
        <v>98</v>
      </c>
      <c r="BU283">
        <v>54</v>
      </c>
      <c r="BV283">
        <v>93</v>
      </c>
      <c r="BW283">
        <v>0</v>
      </c>
      <c r="BX283">
        <v>43</v>
      </c>
      <c r="BY283">
        <v>46</v>
      </c>
      <c r="BZ283">
        <v>56</v>
      </c>
      <c r="CA283">
        <v>72</v>
      </c>
      <c r="CB283">
        <v>82</v>
      </c>
      <c r="CC283">
        <v>71</v>
      </c>
      <c r="CD283">
        <v>59</v>
      </c>
      <c r="CE283">
        <v>6</v>
      </c>
      <c r="CF283">
        <v>31</v>
      </c>
      <c r="CG283">
        <v>87</v>
      </c>
      <c r="CH283">
        <v>54</v>
      </c>
      <c r="CI283">
        <v>97</v>
      </c>
      <c r="CJ283">
        <v>23</v>
      </c>
      <c r="CK283">
        <v>76</v>
      </c>
      <c r="CL283">
        <v>81</v>
      </c>
      <c r="CM283">
        <v>87</v>
      </c>
      <c r="CN283">
        <v>46</v>
      </c>
      <c r="CO283">
        <v>92</v>
      </c>
      <c r="CP283">
        <v>81</v>
      </c>
      <c r="CQ283">
        <v>89</v>
      </c>
      <c r="CR283">
        <v>77</v>
      </c>
      <c r="CS283">
        <v>83</v>
      </c>
      <c r="CT283">
        <v>69</v>
      </c>
      <c r="CU283">
        <v>47</v>
      </c>
      <c r="CV283">
        <v>35</v>
      </c>
      <c r="CW283">
        <v>73</v>
      </c>
      <c r="CX283">
        <v>55</v>
      </c>
      <c r="CY283">
        <v>95</v>
      </c>
      <c r="CZ283">
        <v>83</v>
      </c>
      <c r="DA283">
        <v>79</v>
      </c>
      <c r="DB283">
        <v>63</v>
      </c>
      <c r="DC283">
        <v>96</v>
      </c>
      <c r="DD283">
        <v>84</v>
      </c>
      <c r="DE283">
        <v>56</v>
      </c>
      <c r="DF283">
        <v>31</v>
      </c>
      <c r="DG283">
        <v>90</v>
      </c>
      <c r="DH283">
        <v>76</v>
      </c>
      <c r="DI283">
        <v>91</v>
      </c>
      <c r="DJ283">
        <v>79</v>
      </c>
      <c r="DK283">
        <v>93</v>
      </c>
      <c r="DL283">
        <v>79</v>
      </c>
      <c r="DM283">
        <v>79</v>
      </c>
      <c r="DN283">
        <v>57</v>
      </c>
      <c r="DO283">
        <f t="shared" si="68"/>
        <v>0</v>
      </c>
      <c r="DP283">
        <f t="shared" si="69"/>
        <v>0</v>
      </c>
      <c r="DQ283">
        <f t="shared" si="70"/>
        <v>0</v>
      </c>
      <c r="DR283">
        <f t="shared" si="71"/>
        <v>0</v>
      </c>
      <c r="DS283">
        <f t="shared" si="72"/>
        <v>0</v>
      </c>
      <c r="DT283">
        <f t="shared" si="73"/>
        <v>0</v>
      </c>
      <c r="DU283">
        <f t="shared" si="74"/>
        <v>0</v>
      </c>
      <c r="DV283">
        <f t="shared" si="75"/>
        <v>0</v>
      </c>
      <c r="DW283">
        <f t="shared" si="76"/>
        <v>0</v>
      </c>
      <c r="DX283">
        <f t="shared" si="77"/>
        <v>0</v>
      </c>
      <c r="DY283">
        <f t="shared" si="78"/>
        <v>0</v>
      </c>
      <c r="DZ283">
        <f t="shared" si="79"/>
        <v>0</v>
      </c>
      <c r="EA283">
        <f t="shared" si="80"/>
        <v>0</v>
      </c>
      <c r="EB283">
        <f t="shared" si="81"/>
        <v>0</v>
      </c>
      <c r="EC283">
        <f t="shared" si="82"/>
        <v>0</v>
      </c>
      <c r="ED283">
        <f t="shared" si="83"/>
        <v>0</v>
      </c>
      <c r="EE283" t="b">
        <v>0</v>
      </c>
      <c r="EF283" t="b">
        <f t="shared" si="84"/>
        <v>0</v>
      </c>
    </row>
    <row r="284" spans="1:136" x14ac:dyDescent="0.35">
      <c r="A284">
        <v>58550</v>
      </c>
      <c r="B284">
        <v>39035121800</v>
      </c>
      <c r="C284" t="s">
        <v>4</v>
      </c>
      <c r="D284" t="s">
        <v>237</v>
      </c>
      <c r="E284" t="s">
        <v>5</v>
      </c>
      <c r="F284">
        <v>5</v>
      </c>
      <c r="G284">
        <v>1548</v>
      </c>
      <c r="H284">
        <v>1548</v>
      </c>
      <c r="I284">
        <v>1313</v>
      </c>
      <c r="J284">
        <v>822</v>
      </c>
      <c r="K284">
        <v>926</v>
      </c>
      <c r="L284">
        <v>787</v>
      </c>
      <c r="M284">
        <v>0.66537467700258401</v>
      </c>
      <c r="N284">
        <v>0.158758673466072</v>
      </c>
      <c r="O284">
        <v>1548</v>
      </c>
      <c r="P284">
        <v>1</v>
      </c>
      <c r="Q284">
        <v>512</v>
      </c>
      <c r="R284">
        <v>0.33074935400516797</v>
      </c>
      <c r="S284">
        <v>65</v>
      </c>
      <c r="T284">
        <v>8.2592121982210998E-2</v>
      </c>
      <c r="U284">
        <v>0</v>
      </c>
      <c r="V284">
        <v>0</v>
      </c>
      <c r="W284">
        <v>210</v>
      </c>
      <c r="X284">
        <v>0.15993907083015901</v>
      </c>
      <c r="Y284">
        <v>48</v>
      </c>
      <c r="Z284">
        <v>3.1007751937984E-2</v>
      </c>
      <c r="AA284">
        <v>379</v>
      </c>
      <c r="AB284">
        <v>0.24483204134366901</v>
      </c>
      <c r="AC284">
        <v>0.22051282051282101</v>
      </c>
      <c r="AD284">
        <v>9.4299246575342508</v>
      </c>
      <c r="AE284">
        <v>64.165189999999896</v>
      </c>
      <c r="AF284">
        <v>0.255474072</v>
      </c>
      <c r="AG284">
        <v>20</v>
      </c>
      <c r="AH284">
        <v>0.3</v>
      </c>
      <c r="AI284">
        <v>5053.1744393176796</v>
      </c>
      <c r="AJ284">
        <v>43.451427738194901</v>
      </c>
      <c r="AK284">
        <v>789</v>
      </c>
      <c r="AL284">
        <v>0.85205183585313105</v>
      </c>
      <c r="AM284">
        <v>2.4718082393502001E-2</v>
      </c>
      <c r="AN284">
        <v>0.51545377870036102</v>
      </c>
      <c r="AO284">
        <v>3.0753389005920502</v>
      </c>
      <c r="AP284">
        <v>0.92635526411552305</v>
      </c>
      <c r="AQ284">
        <v>1.5109361877259999E-3</v>
      </c>
      <c r="AR284">
        <v>54.560723514211801</v>
      </c>
      <c r="AS284">
        <v>13.0182112242179</v>
      </c>
      <c r="AT284">
        <v>46.576227390180797</v>
      </c>
      <c r="AU284">
        <v>11.113107142624999</v>
      </c>
      <c r="AV284">
        <v>39.257105940000002</v>
      </c>
      <c r="AW284">
        <v>9.3667617070000002</v>
      </c>
      <c r="AX284">
        <v>3.9922480619999998</v>
      </c>
      <c r="AY284">
        <v>0.95255203799999999</v>
      </c>
      <c r="AZ284">
        <v>20.62661499</v>
      </c>
      <c r="BA284">
        <v>4.9215188630000002</v>
      </c>
      <c r="BB284">
        <v>57.2222222222222</v>
      </c>
      <c r="BC284">
        <v>13.653245918082099</v>
      </c>
      <c r="BD284">
        <v>21.957364341085199</v>
      </c>
      <c r="BE284">
        <v>5.2390362243803699</v>
      </c>
      <c r="BF284">
        <v>64.541343669250594</v>
      </c>
      <c r="BG284">
        <v>15.399591326208901</v>
      </c>
      <c r="BH284">
        <v>15.3036175710594</v>
      </c>
      <c r="BI284">
        <v>3.6514494897196501</v>
      </c>
      <c r="BJ284">
        <v>51.233850129198899</v>
      </c>
      <c r="BK284">
        <v>12.2244178568875</v>
      </c>
      <c r="BL284">
        <v>54.560723514211801</v>
      </c>
      <c r="BM284">
        <v>13.0182112242179</v>
      </c>
      <c r="BN284">
        <v>27.9457364341085</v>
      </c>
      <c r="BO284">
        <v>6.6678642855750203</v>
      </c>
      <c r="BP284">
        <v>32.603359173126599</v>
      </c>
      <c r="BQ284">
        <v>7.7791749998375197</v>
      </c>
      <c r="BR284">
        <v>88</v>
      </c>
      <c r="BS284">
        <v>65</v>
      </c>
      <c r="BT284">
        <v>100</v>
      </c>
      <c r="BU284">
        <v>59</v>
      </c>
      <c r="BV284">
        <v>78</v>
      </c>
      <c r="BW284">
        <v>0</v>
      </c>
      <c r="BX284">
        <v>75</v>
      </c>
      <c r="BY284">
        <v>18</v>
      </c>
      <c r="BZ284">
        <v>86</v>
      </c>
      <c r="CA284">
        <v>74</v>
      </c>
      <c r="CB284">
        <v>82</v>
      </c>
      <c r="CC284">
        <v>70</v>
      </c>
      <c r="CD284">
        <v>59</v>
      </c>
      <c r="CE284">
        <v>6</v>
      </c>
      <c r="CF284">
        <v>31</v>
      </c>
      <c r="CG284">
        <v>86</v>
      </c>
      <c r="CH284">
        <v>33</v>
      </c>
      <c r="CI284">
        <v>97</v>
      </c>
      <c r="CJ284">
        <v>23</v>
      </c>
      <c r="CK284">
        <v>77</v>
      </c>
      <c r="CL284">
        <v>82</v>
      </c>
      <c r="CM284">
        <v>42</v>
      </c>
      <c r="CN284">
        <v>49</v>
      </c>
      <c r="CO284">
        <v>93</v>
      </c>
      <c r="CP284">
        <v>83</v>
      </c>
      <c r="CQ284">
        <v>90</v>
      </c>
      <c r="CR284">
        <v>80</v>
      </c>
      <c r="CS284">
        <v>83</v>
      </c>
      <c r="CT284">
        <v>72</v>
      </c>
      <c r="CU284">
        <v>48</v>
      </c>
      <c r="CV284">
        <v>38</v>
      </c>
      <c r="CW284">
        <v>74</v>
      </c>
      <c r="CX284">
        <v>58</v>
      </c>
      <c r="CY284">
        <v>95</v>
      </c>
      <c r="CZ284">
        <v>85</v>
      </c>
      <c r="DA284">
        <v>64</v>
      </c>
      <c r="DB284">
        <v>47</v>
      </c>
      <c r="DC284">
        <v>97</v>
      </c>
      <c r="DD284">
        <v>87</v>
      </c>
      <c r="DE284">
        <v>57</v>
      </c>
      <c r="DF284">
        <v>34</v>
      </c>
      <c r="DG284">
        <v>91</v>
      </c>
      <c r="DH284">
        <v>79</v>
      </c>
      <c r="DI284">
        <v>92</v>
      </c>
      <c r="DJ284">
        <v>82</v>
      </c>
      <c r="DK284">
        <v>73</v>
      </c>
      <c r="DL284">
        <v>56</v>
      </c>
      <c r="DM284">
        <v>81</v>
      </c>
      <c r="DN284">
        <v>63</v>
      </c>
      <c r="DO284">
        <f t="shared" si="68"/>
        <v>0</v>
      </c>
      <c r="DP284">
        <f t="shared" si="69"/>
        <v>0</v>
      </c>
      <c r="DQ284">
        <f t="shared" si="70"/>
        <v>0</v>
      </c>
      <c r="DR284">
        <f t="shared" si="71"/>
        <v>0</v>
      </c>
      <c r="DS284">
        <f t="shared" si="72"/>
        <v>0</v>
      </c>
      <c r="DT284">
        <f t="shared" si="73"/>
        <v>0</v>
      </c>
      <c r="DU284">
        <f t="shared" si="74"/>
        <v>0</v>
      </c>
      <c r="DV284">
        <f t="shared" si="75"/>
        <v>0</v>
      </c>
      <c r="DW284">
        <f t="shared" si="76"/>
        <v>0</v>
      </c>
      <c r="DX284">
        <f t="shared" si="77"/>
        <v>0</v>
      </c>
      <c r="DY284">
        <f t="shared" si="78"/>
        <v>0</v>
      </c>
      <c r="DZ284">
        <f t="shared" si="79"/>
        <v>0</v>
      </c>
      <c r="EA284">
        <f t="shared" si="80"/>
        <v>0</v>
      </c>
      <c r="EB284">
        <f t="shared" si="81"/>
        <v>0</v>
      </c>
      <c r="EC284">
        <f t="shared" si="82"/>
        <v>0</v>
      </c>
      <c r="ED284">
        <f t="shared" si="83"/>
        <v>0</v>
      </c>
      <c r="EE284" t="b">
        <v>0</v>
      </c>
      <c r="EF284" t="b">
        <f t="shared" si="84"/>
        <v>0</v>
      </c>
    </row>
    <row r="285" spans="1:136" x14ac:dyDescent="0.35">
      <c r="A285">
        <v>58555</v>
      </c>
      <c r="B285">
        <v>39035123100</v>
      </c>
      <c r="C285" t="s">
        <v>4</v>
      </c>
      <c r="D285" t="s">
        <v>237</v>
      </c>
      <c r="E285" t="s">
        <v>5</v>
      </c>
      <c r="F285">
        <v>5</v>
      </c>
      <c r="G285">
        <v>2697</v>
      </c>
      <c r="H285">
        <v>2669</v>
      </c>
      <c r="I285">
        <v>1912</v>
      </c>
      <c r="J285">
        <v>1218</v>
      </c>
      <c r="K285">
        <v>1259</v>
      </c>
      <c r="L285">
        <v>1498</v>
      </c>
      <c r="M285">
        <v>0.16758403693764601</v>
      </c>
      <c r="N285">
        <v>0.103653217008674</v>
      </c>
      <c r="O285">
        <v>331</v>
      </c>
      <c r="P285">
        <v>0.122728958101594</v>
      </c>
      <c r="Q285">
        <v>567</v>
      </c>
      <c r="R285">
        <v>0.21243911577369801</v>
      </c>
      <c r="S285">
        <v>99</v>
      </c>
      <c r="T285">
        <v>6.6088117489986997E-2</v>
      </c>
      <c r="U285">
        <v>4</v>
      </c>
      <c r="V285">
        <v>3.2840722495889999E-3</v>
      </c>
      <c r="W285">
        <v>105</v>
      </c>
      <c r="X285">
        <v>5.4916317991631998E-2</v>
      </c>
      <c r="Y285">
        <v>47</v>
      </c>
      <c r="Z285">
        <v>1.7426770485725E-2</v>
      </c>
      <c r="AA285">
        <v>412</v>
      </c>
      <c r="AB285">
        <v>0.15276232851316199</v>
      </c>
      <c r="AC285">
        <v>0.18153846153846301</v>
      </c>
      <c r="AD285">
        <v>9.3293720547945203</v>
      </c>
      <c r="AE285">
        <v>65.196510000000004</v>
      </c>
      <c r="AF285">
        <v>0.58376028300000005</v>
      </c>
      <c r="AG285">
        <v>30</v>
      </c>
      <c r="AH285">
        <v>0.4</v>
      </c>
      <c r="AI285">
        <v>7973.3019796454</v>
      </c>
      <c r="AJ285">
        <v>567.09902503084095</v>
      </c>
      <c r="AK285">
        <v>965</v>
      </c>
      <c r="AL285">
        <v>0.76648133439237398</v>
      </c>
      <c r="AM285">
        <v>2.2582082154599E-2</v>
      </c>
      <c r="AN285">
        <v>0.33901560869667302</v>
      </c>
      <c r="AO285">
        <v>3.2980276060720102</v>
      </c>
      <c r="AP285">
        <v>1.95152070621604</v>
      </c>
      <c r="AQ285">
        <v>1.7721657637964999E-2</v>
      </c>
      <c r="AR285">
        <v>13.239138918074</v>
      </c>
      <c r="AS285">
        <v>8.1886041436852395</v>
      </c>
      <c r="AT285">
        <v>12.5688027703234</v>
      </c>
      <c r="AU285">
        <v>7.77399127565055</v>
      </c>
      <c r="AV285">
        <v>15.75289948</v>
      </c>
      <c r="AW285">
        <v>9.7434023980000006</v>
      </c>
      <c r="AX285">
        <v>8.7143699239999997</v>
      </c>
      <c r="AY285">
        <v>5.3899672839999999</v>
      </c>
      <c r="AZ285">
        <v>11.563298550000001</v>
      </c>
      <c r="BA285">
        <v>7.152071973</v>
      </c>
      <c r="BB285">
        <v>15.2501473613257</v>
      </c>
      <c r="BC285">
        <v>9.4324427477893291</v>
      </c>
      <c r="BD285">
        <v>15.2501473613257</v>
      </c>
      <c r="BE285">
        <v>9.4324427477893291</v>
      </c>
      <c r="BF285">
        <v>15.585315435201</v>
      </c>
      <c r="BG285">
        <v>9.6397491818066801</v>
      </c>
      <c r="BH285">
        <v>3.51926477569056</v>
      </c>
      <c r="BI285">
        <v>2.1767175571821502</v>
      </c>
      <c r="BJ285">
        <v>11.5632985486975</v>
      </c>
      <c r="BK285">
        <v>7.1520719735984999</v>
      </c>
      <c r="BL285">
        <v>13.9094750658246</v>
      </c>
      <c r="BM285">
        <v>8.6032170117199396</v>
      </c>
      <c r="BN285">
        <v>9.5522901054458202</v>
      </c>
      <c r="BO285">
        <v>5.9082333694944102</v>
      </c>
      <c r="BP285">
        <v>11.7308825856352</v>
      </c>
      <c r="BQ285">
        <v>7.2557251906071798</v>
      </c>
      <c r="BR285">
        <v>20</v>
      </c>
      <c r="BS285">
        <v>33</v>
      </c>
      <c r="BT285">
        <v>22</v>
      </c>
      <c r="BU285">
        <v>35</v>
      </c>
      <c r="BV285">
        <v>67</v>
      </c>
      <c r="BW285">
        <v>34</v>
      </c>
      <c r="BX285">
        <v>32</v>
      </c>
      <c r="BY285">
        <v>7</v>
      </c>
      <c r="BZ285">
        <v>47</v>
      </c>
      <c r="CA285">
        <v>38</v>
      </c>
      <c r="CB285">
        <v>79</v>
      </c>
      <c r="CC285">
        <v>75</v>
      </c>
      <c r="CD285">
        <v>94</v>
      </c>
      <c r="CE285">
        <v>52</v>
      </c>
      <c r="CF285">
        <v>69</v>
      </c>
      <c r="CG285">
        <v>91</v>
      </c>
      <c r="CH285">
        <v>91</v>
      </c>
      <c r="CI285">
        <v>93</v>
      </c>
      <c r="CJ285">
        <v>21</v>
      </c>
      <c r="CK285">
        <v>69</v>
      </c>
      <c r="CL285">
        <v>83</v>
      </c>
      <c r="CM285">
        <v>57</v>
      </c>
      <c r="CN285">
        <v>70</v>
      </c>
      <c r="CO285">
        <v>51</v>
      </c>
      <c r="CP285">
        <v>65</v>
      </c>
      <c r="CQ285">
        <v>50</v>
      </c>
      <c r="CR285">
        <v>65</v>
      </c>
      <c r="CS285">
        <v>56</v>
      </c>
      <c r="CT285">
        <v>73</v>
      </c>
      <c r="CU285">
        <v>56</v>
      </c>
      <c r="CV285">
        <v>64</v>
      </c>
      <c r="CW285">
        <v>57</v>
      </c>
      <c r="CX285">
        <v>72</v>
      </c>
      <c r="CY285">
        <v>56</v>
      </c>
      <c r="CZ285">
        <v>72</v>
      </c>
      <c r="DA285">
        <v>53</v>
      </c>
      <c r="DB285">
        <v>70</v>
      </c>
      <c r="DC285">
        <v>58</v>
      </c>
      <c r="DD285">
        <v>70</v>
      </c>
      <c r="DE285">
        <v>16</v>
      </c>
      <c r="DF285">
        <v>19</v>
      </c>
      <c r="DG285">
        <v>46</v>
      </c>
      <c r="DH285">
        <v>59</v>
      </c>
      <c r="DI285">
        <v>51</v>
      </c>
      <c r="DJ285">
        <v>67</v>
      </c>
      <c r="DK285">
        <v>42</v>
      </c>
      <c r="DL285">
        <v>52</v>
      </c>
      <c r="DM285">
        <v>47</v>
      </c>
      <c r="DN285">
        <v>60</v>
      </c>
      <c r="DO285">
        <f t="shared" si="68"/>
        <v>0</v>
      </c>
      <c r="DP285">
        <f t="shared" si="69"/>
        <v>0</v>
      </c>
      <c r="DQ285">
        <f t="shared" si="70"/>
        <v>0</v>
      </c>
      <c r="DR285">
        <f t="shared" si="71"/>
        <v>0</v>
      </c>
      <c r="DS285">
        <f t="shared" si="72"/>
        <v>0</v>
      </c>
      <c r="DT285">
        <f t="shared" si="73"/>
        <v>0</v>
      </c>
      <c r="DU285">
        <f t="shared" si="74"/>
        <v>0</v>
      </c>
      <c r="DV285">
        <f t="shared" si="75"/>
        <v>0</v>
      </c>
      <c r="DW285">
        <f t="shared" si="76"/>
        <v>0</v>
      </c>
      <c r="DX285">
        <f t="shared" si="77"/>
        <v>0</v>
      </c>
      <c r="DY285">
        <f t="shared" si="78"/>
        <v>0</v>
      </c>
      <c r="DZ285">
        <f t="shared" si="79"/>
        <v>0</v>
      </c>
      <c r="EA285">
        <f t="shared" si="80"/>
        <v>0</v>
      </c>
      <c r="EB285">
        <f t="shared" si="81"/>
        <v>0</v>
      </c>
      <c r="EC285">
        <f t="shared" si="82"/>
        <v>0</v>
      </c>
      <c r="ED285">
        <f t="shared" si="83"/>
        <v>0</v>
      </c>
      <c r="EE285" t="b">
        <v>0</v>
      </c>
      <c r="EF285" t="b">
        <f t="shared" si="84"/>
        <v>0</v>
      </c>
    </row>
    <row r="286" spans="1:136" x14ac:dyDescent="0.35">
      <c r="A286">
        <v>58556</v>
      </c>
      <c r="B286">
        <v>39035123200</v>
      </c>
      <c r="C286" t="s">
        <v>4</v>
      </c>
      <c r="D286" t="s">
        <v>237</v>
      </c>
      <c r="E286" t="s">
        <v>5</v>
      </c>
      <c r="F286">
        <v>5</v>
      </c>
      <c r="G286">
        <v>2605</v>
      </c>
      <c r="H286">
        <v>2605</v>
      </c>
      <c r="I286">
        <v>2074</v>
      </c>
      <c r="J286">
        <v>1379</v>
      </c>
      <c r="K286">
        <v>1465</v>
      </c>
      <c r="L286">
        <v>1631</v>
      </c>
      <c r="M286">
        <v>0.18119001919385799</v>
      </c>
      <c r="N286">
        <v>0.11622312932025</v>
      </c>
      <c r="O286">
        <v>337</v>
      </c>
      <c r="P286">
        <v>0.12936660268714001</v>
      </c>
      <c r="Q286">
        <v>607</v>
      </c>
      <c r="R286">
        <v>0.23301343570057501</v>
      </c>
      <c r="S286">
        <v>70</v>
      </c>
      <c r="T286">
        <v>4.2918454935621998E-2</v>
      </c>
      <c r="U286">
        <v>6</v>
      </c>
      <c r="V286">
        <v>4.3509789702679998E-3</v>
      </c>
      <c r="W286">
        <v>207</v>
      </c>
      <c r="X286">
        <v>9.9807135969141994E-2</v>
      </c>
      <c r="Y286">
        <v>64</v>
      </c>
      <c r="Z286">
        <v>2.4568138195776999E-2</v>
      </c>
      <c r="AA286">
        <v>455</v>
      </c>
      <c r="AB286">
        <v>0.17466410748560399</v>
      </c>
      <c r="AC286">
        <v>0.20102564102564099</v>
      </c>
      <c r="AD286">
        <v>9.3671586301369896</v>
      </c>
      <c r="AE286">
        <v>65.18629</v>
      </c>
      <c r="AF286">
        <v>0.58081893799999995</v>
      </c>
      <c r="AG286">
        <v>30</v>
      </c>
      <c r="AH286">
        <v>0.4</v>
      </c>
      <c r="AI286">
        <v>12913.726681665599</v>
      </c>
      <c r="AJ286">
        <v>564.08305203323005</v>
      </c>
      <c r="AK286">
        <v>1315</v>
      </c>
      <c r="AL286">
        <v>0.89761092150170596</v>
      </c>
      <c r="AM286">
        <v>2.2811274313725E-2</v>
      </c>
      <c r="AN286">
        <v>0.35915407203921601</v>
      </c>
      <c r="AO286">
        <v>5.3628490833261004</v>
      </c>
      <c r="AP286">
        <v>5.4779054298761602</v>
      </c>
      <c r="AQ286">
        <v>6.2303228575850004E-3</v>
      </c>
      <c r="AR286">
        <v>14.495201535508601</v>
      </c>
      <c r="AS286">
        <v>9.2978503456200006</v>
      </c>
      <c r="AT286">
        <v>13.5892514395393</v>
      </c>
      <c r="AU286">
        <v>8.7167346990187404</v>
      </c>
      <c r="AV286">
        <v>17.031861790000001</v>
      </c>
      <c r="AW286">
        <v>10.924974130000001</v>
      </c>
      <c r="AX286">
        <v>9.4218809879999998</v>
      </c>
      <c r="AY286">
        <v>6.0436027079999999</v>
      </c>
      <c r="AZ286">
        <v>12.50211131</v>
      </c>
      <c r="BA286">
        <v>8.0193959009999904</v>
      </c>
      <c r="BB286">
        <v>17.031861804222601</v>
      </c>
      <c r="BC286">
        <v>10.924974156103501</v>
      </c>
      <c r="BD286">
        <v>16.488291746641</v>
      </c>
      <c r="BE286">
        <v>10.5763047681427</v>
      </c>
      <c r="BF286">
        <v>17.756621880998001</v>
      </c>
      <c r="BG286">
        <v>11.3898666733845</v>
      </c>
      <c r="BH286">
        <v>3.80499040307101</v>
      </c>
      <c r="BI286">
        <v>2.4406857157252499</v>
      </c>
      <c r="BJ286">
        <v>12.683301343569999</v>
      </c>
      <c r="BK286">
        <v>8.1356190524174998</v>
      </c>
      <c r="BL286">
        <v>16.307101727447201</v>
      </c>
      <c r="BM286">
        <v>10.4600816388225</v>
      </c>
      <c r="BN286">
        <v>14.495201535508601</v>
      </c>
      <c r="BO286">
        <v>9.2978503456200006</v>
      </c>
      <c r="BP286">
        <v>11.0525911708253</v>
      </c>
      <c r="BQ286">
        <v>7.0896108885352502</v>
      </c>
      <c r="BR286">
        <v>24</v>
      </c>
      <c r="BS286">
        <v>41</v>
      </c>
      <c r="BT286">
        <v>23</v>
      </c>
      <c r="BU286">
        <v>40</v>
      </c>
      <c r="BV286">
        <v>45</v>
      </c>
      <c r="BW286">
        <v>36</v>
      </c>
      <c r="BX286">
        <v>55</v>
      </c>
      <c r="BY286">
        <v>12</v>
      </c>
      <c r="BZ286">
        <v>59</v>
      </c>
      <c r="CA286">
        <v>57</v>
      </c>
      <c r="CB286">
        <v>80</v>
      </c>
      <c r="CC286">
        <v>75</v>
      </c>
      <c r="CD286">
        <v>94</v>
      </c>
      <c r="CE286">
        <v>52</v>
      </c>
      <c r="CF286">
        <v>69</v>
      </c>
      <c r="CG286">
        <v>94</v>
      </c>
      <c r="CH286">
        <v>91</v>
      </c>
      <c r="CI286">
        <v>98</v>
      </c>
      <c r="CJ286">
        <v>21</v>
      </c>
      <c r="CK286">
        <v>70</v>
      </c>
      <c r="CL286">
        <v>90</v>
      </c>
      <c r="CM286">
        <v>80</v>
      </c>
      <c r="CN286">
        <v>61</v>
      </c>
      <c r="CO286">
        <v>54</v>
      </c>
      <c r="CP286">
        <v>71</v>
      </c>
      <c r="CQ286">
        <v>52</v>
      </c>
      <c r="CR286">
        <v>70</v>
      </c>
      <c r="CS286">
        <v>59</v>
      </c>
      <c r="CT286">
        <v>77</v>
      </c>
      <c r="CU286">
        <v>57</v>
      </c>
      <c r="CV286">
        <v>67</v>
      </c>
      <c r="CW286">
        <v>59</v>
      </c>
      <c r="CX286">
        <v>75</v>
      </c>
      <c r="CY286">
        <v>60</v>
      </c>
      <c r="CZ286">
        <v>78</v>
      </c>
      <c r="DA286">
        <v>55</v>
      </c>
      <c r="DB286">
        <v>74</v>
      </c>
      <c r="DC286">
        <v>63</v>
      </c>
      <c r="DD286">
        <v>77</v>
      </c>
      <c r="DE286">
        <v>17</v>
      </c>
      <c r="DF286">
        <v>21</v>
      </c>
      <c r="DG286">
        <v>49</v>
      </c>
      <c r="DH286">
        <v>64</v>
      </c>
      <c r="DI286">
        <v>56</v>
      </c>
      <c r="DJ286">
        <v>74</v>
      </c>
      <c r="DK286">
        <v>54</v>
      </c>
      <c r="DL286">
        <v>68</v>
      </c>
      <c r="DM286">
        <v>44</v>
      </c>
      <c r="DN286">
        <v>59</v>
      </c>
      <c r="DO286">
        <f t="shared" si="68"/>
        <v>0</v>
      </c>
      <c r="DP286">
        <f t="shared" si="69"/>
        <v>0</v>
      </c>
      <c r="DQ286">
        <f t="shared" si="70"/>
        <v>0</v>
      </c>
      <c r="DR286">
        <f t="shared" si="71"/>
        <v>0</v>
      </c>
      <c r="DS286">
        <f t="shared" si="72"/>
        <v>0</v>
      </c>
      <c r="DT286">
        <f t="shared" si="73"/>
        <v>0</v>
      </c>
      <c r="DU286">
        <f t="shared" si="74"/>
        <v>0</v>
      </c>
      <c r="DV286">
        <f t="shared" si="75"/>
        <v>0</v>
      </c>
      <c r="DW286">
        <f t="shared" si="76"/>
        <v>0</v>
      </c>
      <c r="DX286">
        <f t="shared" si="77"/>
        <v>0</v>
      </c>
      <c r="DY286">
        <f t="shared" si="78"/>
        <v>0</v>
      </c>
      <c r="DZ286">
        <f t="shared" si="79"/>
        <v>0</v>
      </c>
      <c r="EA286">
        <f t="shared" si="80"/>
        <v>0</v>
      </c>
      <c r="EB286">
        <f t="shared" si="81"/>
        <v>0</v>
      </c>
      <c r="EC286">
        <f t="shared" si="82"/>
        <v>0</v>
      </c>
      <c r="ED286">
        <f t="shared" si="83"/>
        <v>0</v>
      </c>
      <c r="EE286" t="b">
        <v>0</v>
      </c>
      <c r="EF286" t="b">
        <f t="shared" si="84"/>
        <v>0</v>
      </c>
    </row>
    <row r="287" spans="1:136" x14ac:dyDescent="0.35">
      <c r="A287">
        <v>58557</v>
      </c>
      <c r="B287">
        <v>39035123400</v>
      </c>
      <c r="C287" t="s">
        <v>4</v>
      </c>
      <c r="D287" t="s">
        <v>237</v>
      </c>
      <c r="E287" t="s">
        <v>5</v>
      </c>
      <c r="F287">
        <v>5</v>
      </c>
      <c r="G287">
        <v>3450</v>
      </c>
      <c r="H287">
        <v>3450</v>
      </c>
      <c r="I287">
        <v>2726</v>
      </c>
      <c r="J287">
        <v>1567</v>
      </c>
      <c r="K287">
        <v>1712</v>
      </c>
      <c r="L287">
        <v>1961</v>
      </c>
      <c r="M287">
        <v>0.171304347826087</v>
      </c>
      <c r="N287">
        <v>0.124135470105819</v>
      </c>
      <c r="O287">
        <v>391</v>
      </c>
      <c r="P287">
        <v>0.11333333333333299</v>
      </c>
      <c r="Q287">
        <v>791</v>
      </c>
      <c r="R287">
        <v>0.22927536231883999</v>
      </c>
      <c r="S287">
        <v>189</v>
      </c>
      <c r="T287">
        <v>9.6379398266191005E-2</v>
      </c>
      <c r="U287">
        <v>56</v>
      </c>
      <c r="V287">
        <v>3.5737077217613003E-2</v>
      </c>
      <c r="W287">
        <v>170</v>
      </c>
      <c r="X287">
        <v>6.2362435803374999E-2</v>
      </c>
      <c r="Y287">
        <v>86</v>
      </c>
      <c r="Z287">
        <v>2.4927536231884002E-2</v>
      </c>
      <c r="AA287">
        <v>705</v>
      </c>
      <c r="AB287">
        <v>0.20434782608695601</v>
      </c>
      <c r="AC287">
        <v>0.19692307692307801</v>
      </c>
      <c r="AD287">
        <v>9.2833528767123301</v>
      </c>
      <c r="AE287">
        <v>64.82132</v>
      </c>
      <c r="AF287">
        <v>0.59461838899999997</v>
      </c>
      <c r="AG287">
        <v>30</v>
      </c>
      <c r="AH287">
        <v>0.4</v>
      </c>
      <c r="AI287">
        <v>7933.6794730874299</v>
      </c>
      <c r="AJ287">
        <v>147.53020209650199</v>
      </c>
      <c r="AK287">
        <v>1323</v>
      </c>
      <c r="AL287">
        <v>0.772780373831775</v>
      </c>
      <c r="AM287">
        <v>2.2991867577043999E-2</v>
      </c>
      <c r="AN287">
        <v>0.418994833798918</v>
      </c>
      <c r="AO287">
        <v>3.14324591457533</v>
      </c>
      <c r="AP287">
        <v>8.3271859012890896</v>
      </c>
      <c r="AQ287">
        <v>1.8273371054970001E-2</v>
      </c>
      <c r="AR287">
        <v>13.3617391304347</v>
      </c>
      <c r="AS287">
        <v>9.6825666682538802</v>
      </c>
      <c r="AT287">
        <v>12.505217391304299</v>
      </c>
      <c r="AU287">
        <v>9.0618893177247806</v>
      </c>
      <c r="AV287">
        <v>16.102608709999899</v>
      </c>
      <c r="AW287">
        <v>11.66873418</v>
      </c>
      <c r="AX287">
        <v>8.9078260960000009</v>
      </c>
      <c r="AY287">
        <v>6.45504444</v>
      </c>
      <c r="AZ287">
        <v>11.8200000099999</v>
      </c>
      <c r="BA287">
        <v>8.5653474299999903</v>
      </c>
      <c r="BB287">
        <v>15.5886956521739</v>
      </c>
      <c r="BC287">
        <v>11.2963277796295</v>
      </c>
      <c r="BD287">
        <v>11.1347826086956</v>
      </c>
      <c r="BE287">
        <v>8.06880555687823</v>
      </c>
      <c r="BF287">
        <v>15.931304347826</v>
      </c>
      <c r="BG287">
        <v>11.544598719841099</v>
      </c>
      <c r="BH287">
        <v>3.7686956521739101</v>
      </c>
      <c r="BI287">
        <v>2.7309803423280101</v>
      </c>
      <c r="BJ287">
        <v>12.505217391304299</v>
      </c>
      <c r="BK287">
        <v>9.0618893177247806</v>
      </c>
      <c r="BL287">
        <v>14.0469565217391</v>
      </c>
      <c r="BM287">
        <v>10.1791085486771</v>
      </c>
      <c r="BN287">
        <v>14.9034782608695</v>
      </c>
      <c r="BO287">
        <v>10.799785899206199</v>
      </c>
      <c r="BP287">
        <v>11.991304347826</v>
      </c>
      <c r="BQ287">
        <v>8.6894829074073296</v>
      </c>
      <c r="BR287">
        <v>21</v>
      </c>
      <c r="BS287">
        <v>46</v>
      </c>
      <c r="BT287">
        <v>20</v>
      </c>
      <c r="BU287">
        <v>39</v>
      </c>
      <c r="BV287">
        <v>84</v>
      </c>
      <c r="BW287">
        <v>67</v>
      </c>
      <c r="BX287">
        <v>36</v>
      </c>
      <c r="BY287">
        <v>12</v>
      </c>
      <c r="BZ287">
        <v>73</v>
      </c>
      <c r="CA287">
        <v>53</v>
      </c>
      <c r="CB287">
        <v>78</v>
      </c>
      <c r="CC287">
        <v>73</v>
      </c>
      <c r="CD287">
        <v>94</v>
      </c>
      <c r="CE287">
        <v>52</v>
      </c>
      <c r="CF287">
        <v>69</v>
      </c>
      <c r="CG287">
        <v>91</v>
      </c>
      <c r="CH287">
        <v>65</v>
      </c>
      <c r="CI287">
        <v>93</v>
      </c>
      <c r="CJ287">
        <v>22</v>
      </c>
      <c r="CK287">
        <v>73</v>
      </c>
      <c r="CL287">
        <v>82</v>
      </c>
      <c r="CM287">
        <v>87</v>
      </c>
      <c r="CN287">
        <v>70</v>
      </c>
      <c r="CO287">
        <v>51</v>
      </c>
      <c r="CP287">
        <v>72</v>
      </c>
      <c r="CQ287">
        <v>49</v>
      </c>
      <c r="CR287">
        <v>72</v>
      </c>
      <c r="CS287">
        <v>57</v>
      </c>
      <c r="CT287">
        <v>79</v>
      </c>
      <c r="CU287">
        <v>57</v>
      </c>
      <c r="CV287">
        <v>69</v>
      </c>
      <c r="CW287">
        <v>58</v>
      </c>
      <c r="CX287">
        <v>77</v>
      </c>
      <c r="CY287">
        <v>57</v>
      </c>
      <c r="CZ287">
        <v>79</v>
      </c>
      <c r="DA287">
        <v>44</v>
      </c>
      <c r="DB287">
        <v>63</v>
      </c>
      <c r="DC287">
        <v>59</v>
      </c>
      <c r="DD287">
        <v>77</v>
      </c>
      <c r="DE287">
        <v>17</v>
      </c>
      <c r="DF287">
        <v>24</v>
      </c>
      <c r="DG287">
        <v>49</v>
      </c>
      <c r="DH287">
        <v>68</v>
      </c>
      <c r="DI287">
        <v>52</v>
      </c>
      <c r="DJ287">
        <v>73</v>
      </c>
      <c r="DK287">
        <v>55</v>
      </c>
      <c r="DL287">
        <v>74</v>
      </c>
      <c r="DM287">
        <v>47</v>
      </c>
      <c r="DN287">
        <v>68</v>
      </c>
      <c r="DO287">
        <f t="shared" si="68"/>
        <v>0</v>
      </c>
      <c r="DP287">
        <f t="shared" si="69"/>
        <v>0</v>
      </c>
      <c r="DQ287">
        <f t="shared" si="70"/>
        <v>0</v>
      </c>
      <c r="DR287">
        <f t="shared" si="71"/>
        <v>0</v>
      </c>
      <c r="DS287">
        <f t="shared" si="72"/>
        <v>0</v>
      </c>
      <c r="DT287">
        <f t="shared" si="73"/>
        <v>0</v>
      </c>
      <c r="DU287">
        <f t="shared" si="74"/>
        <v>0</v>
      </c>
      <c r="DV287">
        <f t="shared" si="75"/>
        <v>0</v>
      </c>
      <c r="DW287">
        <f t="shared" si="76"/>
        <v>0</v>
      </c>
      <c r="DX287">
        <f t="shared" si="77"/>
        <v>0</v>
      </c>
      <c r="DY287">
        <f t="shared" si="78"/>
        <v>0</v>
      </c>
      <c r="DZ287">
        <f t="shared" si="79"/>
        <v>0</v>
      </c>
      <c r="EA287">
        <f t="shared" si="80"/>
        <v>0</v>
      </c>
      <c r="EB287">
        <f t="shared" si="81"/>
        <v>0</v>
      </c>
      <c r="EC287">
        <f t="shared" si="82"/>
        <v>0</v>
      </c>
      <c r="ED287">
        <f t="shared" si="83"/>
        <v>0</v>
      </c>
      <c r="EE287" t="b">
        <v>0</v>
      </c>
      <c r="EF287" t="b">
        <f t="shared" si="84"/>
        <v>0</v>
      </c>
    </row>
    <row r="288" spans="1:136" x14ac:dyDescent="0.35">
      <c r="A288">
        <v>58560</v>
      </c>
      <c r="B288">
        <v>39035123601</v>
      </c>
      <c r="C288" t="s">
        <v>4</v>
      </c>
      <c r="D288" t="s">
        <v>237</v>
      </c>
      <c r="E288" t="s">
        <v>5</v>
      </c>
      <c r="F288">
        <v>5</v>
      </c>
      <c r="G288">
        <v>3189</v>
      </c>
      <c r="H288">
        <v>3189</v>
      </c>
      <c r="I288">
        <v>2312</v>
      </c>
      <c r="J288">
        <v>1345</v>
      </c>
      <c r="K288">
        <v>1375</v>
      </c>
      <c r="L288">
        <v>2293</v>
      </c>
      <c r="M288">
        <v>0.27735967387895899</v>
      </c>
      <c r="N288">
        <v>0.10214036407845099</v>
      </c>
      <c r="O288">
        <v>956</v>
      </c>
      <c r="P288">
        <v>0.29978049545312002</v>
      </c>
      <c r="Q288">
        <v>813</v>
      </c>
      <c r="R288">
        <v>0.25493885230479701</v>
      </c>
      <c r="S288">
        <v>145</v>
      </c>
      <c r="T288">
        <v>6.3235935455734998E-2</v>
      </c>
      <c r="U288">
        <v>25</v>
      </c>
      <c r="V288">
        <v>1.8587360594794999E-2</v>
      </c>
      <c r="W288">
        <v>166</v>
      </c>
      <c r="X288">
        <v>7.1799307958476999E-2</v>
      </c>
      <c r="Y288">
        <v>90</v>
      </c>
      <c r="Z288">
        <v>2.8222013170273001E-2</v>
      </c>
      <c r="AA288">
        <v>361</v>
      </c>
      <c r="AB288">
        <v>0.11320163060520499</v>
      </c>
      <c r="AD288">
        <v>9.2800720547945197</v>
      </c>
      <c r="AE288">
        <v>63.985770000000002</v>
      </c>
      <c r="AF288">
        <v>0.551607772</v>
      </c>
      <c r="AG288">
        <v>30</v>
      </c>
      <c r="AH288">
        <v>0.3</v>
      </c>
      <c r="AI288">
        <v>7330.9886728011497</v>
      </c>
      <c r="AJ288">
        <v>181.963112129466</v>
      </c>
      <c r="AK288">
        <v>1293</v>
      </c>
      <c r="AL288">
        <v>0.94036363636363596</v>
      </c>
      <c r="AM288">
        <v>2.3861854487032E-2</v>
      </c>
      <c r="AN288">
        <v>0.38078022039229098</v>
      </c>
      <c r="AO288">
        <v>2.914664830625</v>
      </c>
      <c r="AP288">
        <v>4.1300700677485498</v>
      </c>
      <c r="AQ288">
        <v>8.0706594553309995E-3</v>
      </c>
      <c r="AR288">
        <v>21.634054562558799</v>
      </c>
      <c r="AS288">
        <v>7.96694839811917</v>
      </c>
      <c r="AT288">
        <v>19.137817497648101</v>
      </c>
      <c r="AU288">
        <v>7.0476851214131102</v>
      </c>
      <c r="AV288">
        <v>25.79444968</v>
      </c>
      <c r="AW288">
        <v>9.4990538519999905</v>
      </c>
      <c r="AX288">
        <v>14.422703050000001</v>
      </c>
      <c r="AY288">
        <v>5.3112989280000003</v>
      </c>
      <c r="AZ288">
        <v>8.5981498940000005</v>
      </c>
      <c r="BA288">
        <v>3.1663512840000001</v>
      </c>
      <c r="BB288">
        <v>24.962370649106301</v>
      </c>
      <c r="BC288">
        <v>9.1926327670605801</v>
      </c>
      <c r="BD288">
        <v>19.692536845406</v>
      </c>
      <c r="BE288">
        <v>7.2519658495700199</v>
      </c>
      <c r="BF288">
        <v>27.4586077140169</v>
      </c>
      <c r="BG288">
        <v>10.111896043766601</v>
      </c>
      <c r="BH288">
        <v>6.3792724992160501</v>
      </c>
      <c r="BI288">
        <v>2.3492283738043702</v>
      </c>
      <c r="BJ288">
        <v>19.692536845406</v>
      </c>
      <c r="BK288">
        <v>7.2519658495700199</v>
      </c>
      <c r="BL288">
        <v>22.4661335841956</v>
      </c>
      <c r="BM288">
        <v>8.2733694903545292</v>
      </c>
      <c r="BN288">
        <v>20.5246158670429</v>
      </c>
      <c r="BO288">
        <v>7.5583869418053702</v>
      </c>
      <c r="BP288">
        <v>17.473659454374399</v>
      </c>
      <c r="BQ288">
        <v>6.4348429369424096</v>
      </c>
      <c r="BR288">
        <v>46</v>
      </c>
      <c r="BS288">
        <v>32</v>
      </c>
      <c r="BT288">
        <v>47</v>
      </c>
      <c r="BU288">
        <v>44</v>
      </c>
      <c r="BV288">
        <v>65</v>
      </c>
      <c r="BW288">
        <v>55</v>
      </c>
      <c r="BX288">
        <v>42</v>
      </c>
      <c r="BY288">
        <v>15</v>
      </c>
      <c r="BZ288">
        <v>25</v>
      </c>
      <c r="CB288">
        <v>78</v>
      </c>
      <c r="CC288">
        <v>69</v>
      </c>
      <c r="CD288">
        <v>93</v>
      </c>
      <c r="CE288">
        <v>52</v>
      </c>
      <c r="CF288">
        <v>31</v>
      </c>
      <c r="CG288">
        <v>90</v>
      </c>
      <c r="CH288">
        <v>71</v>
      </c>
      <c r="CI288">
        <v>99</v>
      </c>
      <c r="CJ288">
        <v>23</v>
      </c>
      <c r="CK288">
        <v>71</v>
      </c>
      <c r="CL288">
        <v>81</v>
      </c>
      <c r="CM288">
        <v>74</v>
      </c>
      <c r="CN288">
        <v>63</v>
      </c>
      <c r="CO288">
        <v>68</v>
      </c>
      <c r="CP288">
        <v>64</v>
      </c>
      <c r="CQ288">
        <v>64</v>
      </c>
      <c r="CR288">
        <v>60</v>
      </c>
      <c r="CS288">
        <v>71</v>
      </c>
      <c r="CT288">
        <v>72</v>
      </c>
      <c r="CU288">
        <v>66</v>
      </c>
      <c r="CV288">
        <v>63</v>
      </c>
      <c r="CW288">
        <v>49</v>
      </c>
      <c r="CX288">
        <v>44</v>
      </c>
      <c r="CY288">
        <v>74</v>
      </c>
      <c r="CZ288">
        <v>71</v>
      </c>
      <c r="DA288">
        <v>61</v>
      </c>
      <c r="DB288">
        <v>59</v>
      </c>
      <c r="DC288">
        <v>77</v>
      </c>
      <c r="DD288">
        <v>72</v>
      </c>
      <c r="DE288">
        <v>29</v>
      </c>
      <c r="DF288">
        <v>20</v>
      </c>
      <c r="DG288">
        <v>63</v>
      </c>
      <c r="DH288">
        <v>59</v>
      </c>
      <c r="DI288">
        <v>66</v>
      </c>
      <c r="DJ288">
        <v>66</v>
      </c>
      <c r="DK288">
        <v>64</v>
      </c>
      <c r="DL288">
        <v>61</v>
      </c>
      <c r="DM288">
        <v>61</v>
      </c>
      <c r="DN288">
        <v>54</v>
      </c>
      <c r="DO288">
        <f t="shared" si="68"/>
        <v>0</v>
      </c>
      <c r="DP288">
        <f t="shared" si="69"/>
        <v>0</v>
      </c>
      <c r="DQ288">
        <f t="shared" si="70"/>
        <v>0</v>
      </c>
      <c r="DR288">
        <f t="shared" si="71"/>
        <v>0</v>
      </c>
      <c r="DS288">
        <f t="shared" si="72"/>
        <v>0</v>
      </c>
      <c r="DT288">
        <f t="shared" si="73"/>
        <v>0</v>
      </c>
      <c r="DU288">
        <f t="shared" si="74"/>
        <v>0</v>
      </c>
      <c r="DV288">
        <f t="shared" si="75"/>
        <v>0</v>
      </c>
      <c r="DW288">
        <f t="shared" si="76"/>
        <v>0</v>
      </c>
      <c r="DX288">
        <f t="shared" si="77"/>
        <v>0</v>
      </c>
      <c r="DY288">
        <f t="shared" si="78"/>
        <v>0</v>
      </c>
      <c r="DZ288">
        <f t="shared" si="79"/>
        <v>0</v>
      </c>
      <c r="EA288">
        <f t="shared" si="80"/>
        <v>0</v>
      </c>
      <c r="EB288">
        <f t="shared" si="81"/>
        <v>0</v>
      </c>
      <c r="EC288">
        <f t="shared" si="82"/>
        <v>0</v>
      </c>
      <c r="ED288">
        <f t="shared" si="83"/>
        <v>0</v>
      </c>
      <c r="EE288" t="b">
        <v>0</v>
      </c>
      <c r="EF288" t="b">
        <f t="shared" si="84"/>
        <v>0</v>
      </c>
    </row>
    <row r="289" spans="1:136" x14ac:dyDescent="0.35">
      <c r="A289">
        <v>58562</v>
      </c>
      <c r="B289">
        <v>39035123603</v>
      </c>
      <c r="C289" t="s">
        <v>4</v>
      </c>
      <c r="D289" t="s">
        <v>237</v>
      </c>
      <c r="E289" t="s">
        <v>5</v>
      </c>
      <c r="F289">
        <v>5</v>
      </c>
      <c r="G289">
        <v>2637</v>
      </c>
      <c r="H289">
        <v>2611</v>
      </c>
      <c r="I289">
        <v>2160</v>
      </c>
      <c r="J289">
        <v>1423</v>
      </c>
      <c r="K289">
        <v>1570</v>
      </c>
      <c r="L289">
        <v>1619</v>
      </c>
      <c r="M289">
        <v>0.198219022318428</v>
      </c>
      <c r="N289">
        <v>0.12312726524046499</v>
      </c>
      <c r="O289">
        <v>497</v>
      </c>
      <c r="P289">
        <v>0.18847174819870999</v>
      </c>
      <c r="Q289">
        <v>543</v>
      </c>
      <c r="R289">
        <v>0.20796629643814599</v>
      </c>
      <c r="S289">
        <v>56</v>
      </c>
      <c r="T289">
        <v>3.4589252625076998E-2</v>
      </c>
      <c r="U289">
        <v>67</v>
      </c>
      <c r="V289">
        <v>4.7083626141954001E-2</v>
      </c>
      <c r="W289">
        <v>250</v>
      </c>
      <c r="X289">
        <v>0.11574074074074001</v>
      </c>
      <c r="Y289">
        <v>56</v>
      </c>
      <c r="Z289">
        <v>2.1236253318163999E-2</v>
      </c>
      <c r="AA289">
        <v>532</v>
      </c>
      <c r="AB289">
        <v>0.20174440652256301</v>
      </c>
      <c r="AC289">
        <v>0.21025641025641001</v>
      </c>
      <c r="AD289">
        <v>9.28733671232877</v>
      </c>
      <c r="AE289">
        <v>64.382019999999898</v>
      </c>
      <c r="AF289">
        <v>0.60620612500000004</v>
      </c>
      <c r="AG289">
        <v>30</v>
      </c>
      <c r="AH289">
        <v>0.4</v>
      </c>
      <c r="AI289">
        <v>7778.13755500959</v>
      </c>
      <c r="AJ289">
        <v>131.60778060662</v>
      </c>
      <c r="AK289">
        <v>1287</v>
      </c>
      <c r="AL289">
        <v>0.81974522292993601</v>
      </c>
      <c r="AM289">
        <v>2.3453762009267999E-2</v>
      </c>
      <c r="AN289">
        <v>0.399017952493876</v>
      </c>
      <c r="AO289">
        <v>3.09679454144058</v>
      </c>
      <c r="AP289">
        <v>9.0957254964515002</v>
      </c>
      <c r="AQ289">
        <v>1.0653406100629001E-2</v>
      </c>
      <c r="AR289">
        <v>15.461083740837299</v>
      </c>
      <c r="AS289">
        <v>9.6039266887562604</v>
      </c>
      <c r="AT289">
        <v>14.0735505846083</v>
      </c>
      <c r="AU289">
        <v>8.7420358320730092</v>
      </c>
      <c r="AV289">
        <v>18.632588070000001</v>
      </c>
      <c r="AW289">
        <v>11.573962910000001</v>
      </c>
      <c r="AX289">
        <v>10.30738914</v>
      </c>
      <c r="AY289">
        <v>6.4026177799999999</v>
      </c>
      <c r="AZ289">
        <v>13.67711252</v>
      </c>
      <c r="BA289">
        <v>8.4957812849999996</v>
      </c>
      <c r="BB289">
        <v>17.839712008658498</v>
      </c>
      <c r="BC289">
        <v>11.0814538716418</v>
      </c>
      <c r="BD289">
        <v>12.289579383742501</v>
      </c>
      <c r="BE289">
        <v>7.6338904449088298</v>
      </c>
      <c r="BF289">
        <v>18.830807120250601</v>
      </c>
      <c r="BG289">
        <v>11.6970901978441</v>
      </c>
      <c r="BH289">
        <v>4.3608184910054097</v>
      </c>
      <c r="BI289">
        <v>2.7087998352902298</v>
      </c>
      <c r="BJ289">
        <v>14.271769606926799</v>
      </c>
      <c r="BK289">
        <v>8.8651630973134701</v>
      </c>
      <c r="BL289">
        <v>16.253959830111</v>
      </c>
      <c r="BM289">
        <v>10.096435749718101</v>
      </c>
      <c r="BN289">
        <v>17.4432739640216</v>
      </c>
      <c r="BO289">
        <v>10.8351993411609</v>
      </c>
      <c r="BP289">
        <v>13.0824554730162</v>
      </c>
      <c r="BQ289">
        <v>8.1263995058706904</v>
      </c>
      <c r="BR289">
        <v>28</v>
      </c>
      <c r="BS289">
        <v>46</v>
      </c>
      <c r="BT289">
        <v>33</v>
      </c>
      <c r="BU289">
        <v>34</v>
      </c>
      <c r="BV289">
        <v>34</v>
      </c>
      <c r="BW289">
        <v>73</v>
      </c>
      <c r="BX289">
        <v>62</v>
      </c>
      <c r="BY289">
        <v>9</v>
      </c>
      <c r="BZ289">
        <v>72</v>
      </c>
      <c r="CA289">
        <v>66</v>
      </c>
      <c r="CB289">
        <v>78</v>
      </c>
      <c r="CC289">
        <v>71</v>
      </c>
      <c r="CD289">
        <v>94</v>
      </c>
      <c r="CE289">
        <v>52</v>
      </c>
      <c r="CF289">
        <v>69</v>
      </c>
      <c r="CG289">
        <v>90</v>
      </c>
      <c r="CH289">
        <v>62</v>
      </c>
      <c r="CI289">
        <v>95</v>
      </c>
      <c r="CJ289">
        <v>22</v>
      </c>
      <c r="CK289">
        <v>72</v>
      </c>
      <c r="CL289">
        <v>82</v>
      </c>
      <c r="CM289">
        <v>88</v>
      </c>
      <c r="CN289">
        <v>66</v>
      </c>
      <c r="CO289">
        <v>57</v>
      </c>
      <c r="CP289">
        <v>72</v>
      </c>
      <c r="CQ289">
        <v>53</v>
      </c>
      <c r="CR289">
        <v>70</v>
      </c>
      <c r="CS289">
        <v>61</v>
      </c>
      <c r="CT289">
        <v>79</v>
      </c>
      <c r="CU289">
        <v>59</v>
      </c>
      <c r="CV289">
        <v>68</v>
      </c>
      <c r="CW289">
        <v>62</v>
      </c>
      <c r="CX289">
        <v>77</v>
      </c>
      <c r="CY289">
        <v>62</v>
      </c>
      <c r="CZ289">
        <v>78</v>
      </c>
      <c r="DA289">
        <v>46</v>
      </c>
      <c r="DB289">
        <v>61</v>
      </c>
      <c r="DC289">
        <v>65</v>
      </c>
      <c r="DD289">
        <v>78</v>
      </c>
      <c r="DE289">
        <v>20</v>
      </c>
      <c r="DF289">
        <v>24</v>
      </c>
      <c r="DG289">
        <v>53</v>
      </c>
      <c r="DH289">
        <v>67</v>
      </c>
      <c r="DI289">
        <v>56</v>
      </c>
      <c r="DJ289">
        <v>73</v>
      </c>
      <c r="DK289">
        <v>59</v>
      </c>
      <c r="DL289">
        <v>74</v>
      </c>
      <c r="DM289">
        <v>51</v>
      </c>
      <c r="DN289">
        <v>65</v>
      </c>
      <c r="DO289">
        <f t="shared" si="68"/>
        <v>0</v>
      </c>
      <c r="DP289">
        <f t="shared" si="69"/>
        <v>0</v>
      </c>
      <c r="DQ289">
        <f t="shared" si="70"/>
        <v>0</v>
      </c>
      <c r="DR289">
        <f t="shared" si="71"/>
        <v>0</v>
      </c>
      <c r="DS289">
        <f t="shared" si="72"/>
        <v>0</v>
      </c>
      <c r="DT289">
        <f t="shared" si="73"/>
        <v>0</v>
      </c>
      <c r="DU289">
        <f t="shared" si="74"/>
        <v>0</v>
      </c>
      <c r="DV289">
        <f t="shared" si="75"/>
        <v>0</v>
      </c>
      <c r="DW289">
        <f t="shared" si="76"/>
        <v>0</v>
      </c>
      <c r="DX289">
        <f t="shared" si="77"/>
        <v>0</v>
      </c>
      <c r="DY289">
        <f t="shared" si="78"/>
        <v>0</v>
      </c>
      <c r="DZ289">
        <f t="shared" si="79"/>
        <v>0</v>
      </c>
      <c r="EA289">
        <f t="shared" si="80"/>
        <v>0</v>
      </c>
      <c r="EB289">
        <f t="shared" si="81"/>
        <v>0</v>
      </c>
      <c r="EC289">
        <f t="shared" si="82"/>
        <v>0</v>
      </c>
      <c r="ED289">
        <f t="shared" si="83"/>
        <v>0</v>
      </c>
      <c r="EE289" t="b">
        <v>0</v>
      </c>
      <c r="EF289" t="b">
        <f t="shared" si="84"/>
        <v>0</v>
      </c>
    </row>
    <row r="290" spans="1:136" x14ac:dyDescent="0.35">
      <c r="A290">
        <v>58563</v>
      </c>
      <c r="B290">
        <v>39035123700</v>
      </c>
      <c r="C290" t="s">
        <v>4</v>
      </c>
      <c r="D290" t="s">
        <v>237</v>
      </c>
      <c r="E290" t="s">
        <v>5</v>
      </c>
      <c r="F290">
        <v>5</v>
      </c>
      <c r="G290">
        <v>2505</v>
      </c>
      <c r="H290">
        <v>2447</v>
      </c>
      <c r="I290">
        <v>1864</v>
      </c>
      <c r="J290">
        <v>971</v>
      </c>
      <c r="K290">
        <v>1044</v>
      </c>
      <c r="L290">
        <v>1444</v>
      </c>
      <c r="M290">
        <v>0.24499672498076899</v>
      </c>
      <c r="N290">
        <v>0.107515446044432</v>
      </c>
      <c r="O290">
        <v>820</v>
      </c>
      <c r="P290">
        <v>0.32734530938123702</v>
      </c>
      <c r="Q290">
        <v>398</v>
      </c>
      <c r="R290">
        <v>0.162648140580302</v>
      </c>
      <c r="S290">
        <v>8</v>
      </c>
      <c r="T290">
        <v>5.5401662049860004E-3</v>
      </c>
      <c r="U290">
        <v>8</v>
      </c>
      <c r="V290">
        <v>8.2389289392379994E-3</v>
      </c>
      <c r="W290">
        <v>222</v>
      </c>
      <c r="X290">
        <v>0.11909871244635099</v>
      </c>
      <c r="Y290">
        <v>156</v>
      </c>
      <c r="Z290">
        <v>6.2275449101795999E-2</v>
      </c>
      <c r="AA290">
        <v>446</v>
      </c>
      <c r="AB290">
        <v>0.17804391217564799</v>
      </c>
      <c r="AC290">
        <v>0.24205128205128201</v>
      </c>
      <c r="AD290">
        <v>9.1806167123287707</v>
      </c>
      <c r="AE290">
        <v>63.382629999999899</v>
      </c>
      <c r="AF290">
        <v>0.30758749499999999</v>
      </c>
      <c r="AG290">
        <v>20</v>
      </c>
      <c r="AH290">
        <v>0.3</v>
      </c>
      <c r="AI290">
        <v>6776.7899811268999</v>
      </c>
      <c r="AJ290">
        <v>100.23589890119</v>
      </c>
      <c r="AK290">
        <v>622</v>
      </c>
      <c r="AL290">
        <v>0.59578544061302596</v>
      </c>
      <c r="AM290">
        <v>2.4047294099569998E-2</v>
      </c>
      <c r="AN290">
        <v>1.28717979587114</v>
      </c>
      <c r="AO290">
        <v>1.8160304476470099</v>
      </c>
      <c r="AP290">
        <v>5.3804543589343998</v>
      </c>
      <c r="AQ290">
        <v>9.1626776052319992E-3</v>
      </c>
      <c r="AR290">
        <v>18.619751098538401</v>
      </c>
      <c r="AS290">
        <v>8.1711738993768304</v>
      </c>
      <c r="AT290">
        <v>15.924787123749899</v>
      </c>
      <c r="AU290">
        <v>6.9885039928880799</v>
      </c>
      <c r="AV290">
        <v>17.149770749999899</v>
      </c>
      <c r="AW290">
        <v>7.52608122</v>
      </c>
      <c r="AX290">
        <v>1.4699803499999999</v>
      </c>
      <c r="AY290">
        <v>0.64509267599999998</v>
      </c>
      <c r="AZ290">
        <v>7.5948984749999999</v>
      </c>
      <c r="BA290">
        <v>3.3329788260000002</v>
      </c>
      <c r="BB290">
        <v>21.804708523288401</v>
      </c>
      <c r="BC290">
        <v>9.5688746979544401</v>
      </c>
      <c r="BD290">
        <v>13.229823148961501</v>
      </c>
      <c r="BE290">
        <v>5.8058340863993196</v>
      </c>
      <c r="BF290">
        <v>20.3347281734038</v>
      </c>
      <c r="BG290">
        <v>8.9237820216878507</v>
      </c>
      <c r="BH290">
        <v>5.6349246745576798</v>
      </c>
      <c r="BI290">
        <v>2.4728552590219302</v>
      </c>
      <c r="BJ290">
        <v>22.539698698230701</v>
      </c>
      <c r="BK290">
        <v>9.8914210360877401</v>
      </c>
      <c r="BL290">
        <v>17.6397641986153</v>
      </c>
      <c r="BM290">
        <v>7.7411121151991003</v>
      </c>
      <c r="BN290">
        <v>19.354741273480698</v>
      </c>
      <c r="BO290">
        <v>8.4937202375101197</v>
      </c>
      <c r="BP290">
        <v>15.6797903987692</v>
      </c>
      <c r="BQ290">
        <v>6.88098854684364</v>
      </c>
      <c r="BR290">
        <v>39</v>
      </c>
      <c r="BS290">
        <v>36</v>
      </c>
      <c r="BT290">
        <v>50</v>
      </c>
      <c r="BU290">
        <v>25</v>
      </c>
      <c r="BV290">
        <v>5</v>
      </c>
      <c r="BW290">
        <v>43</v>
      </c>
      <c r="BX290">
        <v>63</v>
      </c>
      <c r="BY290">
        <v>62</v>
      </c>
      <c r="BZ290">
        <v>61</v>
      </c>
      <c r="CA290">
        <v>87</v>
      </c>
      <c r="CB290">
        <v>76</v>
      </c>
      <c r="CC290">
        <v>65</v>
      </c>
      <c r="CD290">
        <v>70</v>
      </c>
      <c r="CE290">
        <v>6</v>
      </c>
      <c r="CF290">
        <v>31</v>
      </c>
      <c r="CG290">
        <v>89</v>
      </c>
      <c r="CH290">
        <v>54</v>
      </c>
      <c r="CI290">
        <v>83</v>
      </c>
      <c r="CJ290">
        <v>23</v>
      </c>
      <c r="CK290">
        <v>92</v>
      </c>
      <c r="CL290">
        <v>72</v>
      </c>
      <c r="CM290">
        <v>79</v>
      </c>
      <c r="CN290">
        <v>64</v>
      </c>
      <c r="CO290">
        <v>63</v>
      </c>
      <c r="CP290">
        <v>65</v>
      </c>
      <c r="CQ290">
        <v>57</v>
      </c>
      <c r="CR290">
        <v>60</v>
      </c>
      <c r="CS290">
        <v>59</v>
      </c>
      <c r="CT290">
        <v>63</v>
      </c>
      <c r="CU290">
        <v>28</v>
      </c>
      <c r="CV290">
        <v>24</v>
      </c>
      <c r="CW290">
        <v>46</v>
      </c>
      <c r="CX290">
        <v>45</v>
      </c>
      <c r="CY290">
        <v>69</v>
      </c>
      <c r="CZ290">
        <v>73</v>
      </c>
      <c r="DA290">
        <v>48</v>
      </c>
      <c r="DB290">
        <v>51</v>
      </c>
      <c r="DC290">
        <v>68</v>
      </c>
      <c r="DD290">
        <v>66</v>
      </c>
      <c r="DE290">
        <v>26</v>
      </c>
      <c r="DF290">
        <v>22</v>
      </c>
      <c r="DG290">
        <v>68</v>
      </c>
      <c r="DH290">
        <v>71</v>
      </c>
      <c r="DI290">
        <v>59</v>
      </c>
      <c r="DJ290">
        <v>63</v>
      </c>
      <c r="DK290">
        <v>62</v>
      </c>
      <c r="DL290">
        <v>65</v>
      </c>
      <c r="DM290">
        <v>57</v>
      </c>
      <c r="DN290">
        <v>57</v>
      </c>
      <c r="DO290">
        <f t="shared" si="68"/>
        <v>0</v>
      </c>
      <c r="DP290">
        <f t="shared" si="69"/>
        <v>0</v>
      </c>
      <c r="DQ290">
        <f t="shared" si="70"/>
        <v>0</v>
      </c>
      <c r="DR290">
        <f t="shared" si="71"/>
        <v>0</v>
      </c>
      <c r="DS290">
        <f t="shared" si="72"/>
        <v>0</v>
      </c>
      <c r="DT290">
        <f t="shared" si="73"/>
        <v>0</v>
      </c>
      <c r="DU290">
        <f t="shared" si="74"/>
        <v>0</v>
      </c>
      <c r="DV290">
        <f t="shared" si="75"/>
        <v>0</v>
      </c>
      <c r="DW290">
        <f t="shared" si="76"/>
        <v>0</v>
      </c>
      <c r="DX290">
        <f t="shared" si="77"/>
        <v>0</v>
      </c>
      <c r="DY290">
        <f t="shared" si="78"/>
        <v>0</v>
      </c>
      <c r="DZ290">
        <f t="shared" si="79"/>
        <v>0</v>
      </c>
      <c r="EA290">
        <f t="shared" si="80"/>
        <v>0</v>
      </c>
      <c r="EB290">
        <f t="shared" si="81"/>
        <v>0</v>
      </c>
      <c r="EC290">
        <f t="shared" si="82"/>
        <v>0</v>
      </c>
      <c r="ED290">
        <f t="shared" si="83"/>
        <v>0</v>
      </c>
      <c r="EE290" t="b">
        <v>0</v>
      </c>
      <c r="EF290" t="b">
        <f t="shared" si="84"/>
        <v>0</v>
      </c>
    </row>
    <row r="291" spans="1:136" x14ac:dyDescent="0.35">
      <c r="A291">
        <v>58565</v>
      </c>
      <c r="B291">
        <v>39035123900</v>
      </c>
      <c r="C291" t="s">
        <v>4</v>
      </c>
      <c r="D291" t="s">
        <v>237</v>
      </c>
      <c r="E291" t="s">
        <v>5</v>
      </c>
      <c r="F291">
        <v>5</v>
      </c>
      <c r="G291">
        <v>3186</v>
      </c>
      <c r="H291">
        <v>3117</v>
      </c>
      <c r="I291">
        <v>2232</v>
      </c>
      <c r="J291">
        <v>1252</v>
      </c>
      <c r="K291">
        <v>1416</v>
      </c>
      <c r="L291">
        <v>1576</v>
      </c>
      <c r="M291">
        <v>0.32671646949146399</v>
      </c>
      <c r="N291">
        <v>0.18045159874831601</v>
      </c>
      <c r="O291">
        <v>935</v>
      </c>
      <c r="P291">
        <v>0.29347143753923399</v>
      </c>
      <c r="Q291">
        <v>1122</v>
      </c>
      <c r="R291">
        <v>0.35996150144369499</v>
      </c>
      <c r="S291">
        <v>96</v>
      </c>
      <c r="T291">
        <v>6.0913705583756E-2</v>
      </c>
      <c r="U291">
        <v>18</v>
      </c>
      <c r="V291">
        <v>1.4376996805111999E-2</v>
      </c>
      <c r="W291">
        <v>438</v>
      </c>
      <c r="X291">
        <v>0.19623655913978399</v>
      </c>
      <c r="Y291">
        <v>48</v>
      </c>
      <c r="Z291">
        <v>1.5065913370998E-2</v>
      </c>
      <c r="AA291">
        <v>373</v>
      </c>
      <c r="AB291">
        <v>0.11707470182046401</v>
      </c>
      <c r="AC291">
        <v>0.27076923076923198</v>
      </c>
      <c r="AD291">
        <v>9.3816638356164397</v>
      </c>
      <c r="AE291">
        <v>64.646180000000001</v>
      </c>
      <c r="AF291">
        <v>0.58162275399999996</v>
      </c>
      <c r="AG291">
        <v>30</v>
      </c>
      <c r="AH291">
        <v>0.4</v>
      </c>
      <c r="AI291">
        <v>10520.245300024601</v>
      </c>
      <c r="AJ291">
        <v>70.399292619674895</v>
      </c>
      <c r="AK291">
        <v>1263</v>
      </c>
      <c r="AL291">
        <v>0.89194915254237195</v>
      </c>
      <c r="AM291">
        <v>2.3646428270539002E-2</v>
      </c>
      <c r="AN291">
        <v>0.34504792405025603</v>
      </c>
      <c r="AO291">
        <v>5.2051372666894302</v>
      </c>
      <c r="AP291">
        <v>11.4700820278654</v>
      </c>
      <c r="AQ291">
        <v>1.6080348907610001E-3</v>
      </c>
      <c r="AR291">
        <v>26.137317559317101</v>
      </c>
      <c r="AS291">
        <v>14.4361278998652</v>
      </c>
      <c r="AT291">
        <v>23.850302272876799</v>
      </c>
      <c r="AU291">
        <v>13.172966708626999</v>
      </c>
      <c r="AV291">
        <v>30.711348090000001</v>
      </c>
      <c r="AW291">
        <v>16.962450310000001</v>
      </c>
      <c r="AX291">
        <v>16.989256390000001</v>
      </c>
      <c r="AY291">
        <v>9.3834831479999998</v>
      </c>
      <c r="AZ291">
        <v>22.543436360000001</v>
      </c>
      <c r="BA291">
        <v>12.45116033</v>
      </c>
      <c r="BB291">
        <v>30.384631662706099</v>
      </c>
      <c r="BC291">
        <v>16.781998683593301</v>
      </c>
      <c r="BD291">
        <v>14.3755246576244</v>
      </c>
      <c r="BE291">
        <v>7.9398703449259003</v>
      </c>
      <c r="BF291">
        <v>32.018214010163398</v>
      </c>
      <c r="BG291">
        <v>17.684256677334901</v>
      </c>
      <c r="BH291">
        <v>7.1877623288121999</v>
      </c>
      <c r="BI291">
        <v>3.9699351724629501</v>
      </c>
      <c r="BJ291">
        <v>22.543436394911001</v>
      </c>
      <c r="BK291">
        <v>12.4511603136338</v>
      </c>
      <c r="BL291">
        <v>29.404482254231699</v>
      </c>
      <c r="BM291">
        <v>16.240643887348401</v>
      </c>
      <c r="BN291">
        <v>29.7311987237232</v>
      </c>
      <c r="BO291">
        <v>16.4210954860967</v>
      </c>
      <c r="BP291">
        <v>16.009107005081699</v>
      </c>
      <c r="BQ291">
        <v>8.8421283386674805</v>
      </c>
      <c r="BR291">
        <v>54</v>
      </c>
      <c r="BS291">
        <v>73</v>
      </c>
      <c r="BT291">
        <v>47</v>
      </c>
      <c r="BU291">
        <v>64</v>
      </c>
      <c r="BV291">
        <v>63</v>
      </c>
      <c r="BW291">
        <v>51</v>
      </c>
      <c r="BX291">
        <v>82</v>
      </c>
      <c r="BY291">
        <v>6</v>
      </c>
      <c r="BZ291">
        <v>27</v>
      </c>
      <c r="CA291">
        <v>96</v>
      </c>
      <c r="CB291">
        <v>80</v>
      </c>
      <c r="CC291">
        <v>73</v>
      </c>
      <c r="CD291">
        <v>94</v>
      </c>
      <c r="CE291">
        <v>52</v>
      </c>
      <c r="CF291">
        <v>69</v>
      </c>
      <c r="CG291">
        <v>93</v>
      </c>
      <c r="CH291">
        <v>44</v>
      </c>
      <c r="CI291">
        <v>98</v>
      </c>
      <c r="CJ291">
        <v>22</v>
      </c>
      <c r="CK291">
        <v>69</v>
      </c>
      <c r="CL291">
        <v>90</v>
      </c>
      <c r="CM291">
        <v>91</v>
      </c>
      <c r="CN291">
        <v>49</v>
      </c>
      <c r="CO291">
        <v>74</v>
      </c>
      <c r="CP291">
        <v>87</v>
      </c>
      <c r="CQ291">
        <v>71</v>
      </c>
      <c r="CR291">
        <v>85</v>
      </c>
      <c r="CS291">
        <v>76</v>
      </c>
      <c r="CT291">
        <v>90</v>
      </c>
      <c r="CU291">
        <v>70</v>
      </c>
      <c r="CV291">
        <v>81</v>
      </c>
      <c r="CW291">
        <v>77</v>
      </c>
      <c r="CX291">
        <v>87</v>
      </c>
      <c r="CY291">
        <v>80</v>
      </c>
      <c r="CZ291">
        <v>90</v>
      </c>
      <c r="DA291">
        <v>51</v>
      </c>
      <c r="DB291">
        <v>63</v>
      </c>
      <c r="DC291">
        <v>81</v>
      </c>
      <c r="DD291">
        <v>90</v>
      </c>
      <c r="DE291">
        <v>33</v>
      </c>
      <c r="DF291">
        <v>37</v>
      </c>
      <c r="DG291">
        <v>68</v>
      </c>
      <c r="DH291">
        <v>80</v>
      </c>
      <c r="DI291">
        <v>75</v>
      </c>
      <c r="DJ291">
        <v>88</v>
      </c>
      <c r="DK291">
        <v>75</v>
      </c>
      <c r="DL291">
        <v>87</v>
      </c>
      <c r="DM291">
        <v>58</v>
      </c>
      <c r="DN291">
        <v>68</v>
      </c>
      <c r="DO291">
        <f t="shared" si="68"/>
        <v>0</v>
      </c>
      <c r="DP291">
        <f t="shared" si="69"/>
        <v>0</v>
      </c>
      <c r="DQ291">
        <f t="shared" si="70"/>
        <v>0</v>
      </c>
      <c r="DR291">
        <f t="shared" si="71"/>
        <v>0</v>
      </c>
      <c r="DS291">
        <f t="shared" si="72"/>
        <v>0</v>
      </c>
      <c r="DT291">
        <f t="shared" si="73"/>
        <v>0</v>
      </c>
      <c r="DU291">
        <f t="shared" si="74"/>
        <v>0</v>
      </c>
      <c r="DV291">
        <f t="shared" si="75"/>
        <v>0</v>
      </c>
      <c r="DW291">
        <f t="shared" si="76"/>
        <v>0</v>
      </c>
      <c r="DX291">
        <f t="shared" si="77"/>
        <v>0</v>
      </c>
      <c r="DY291">
        <f t="shared" si="78"/>
        <v>0</v>
      </c>
      <c r="DZ291">
        <f t="shared" si="79"/>
        <v>0</v>
      </c>
      <c r="EA291">
        <f t="shared" si="80"/>
        <v>0</v>
      </c>
      <c r="EB291">
        <f t="shared" si="81"/>
        <v>0</v>
      </c>
      <c r="EC291">
        <f t="shared" si="82"/>
        <v>0</v>
      </c>
      <c r="ED291">
        <f t="shared" si="83"/>
        <v>0</v>
      </c>
      <c r="EE291" t="b">
        <v>0</v>
      </c>
      <c r="EF291" t="b">
        <f t="shared" si="84"/>
        <v>0</v>
      </c>
    </row>
    <row r="292" spans="1:136" x14ac:dyDescent="0.35">
      <c r="A292">
        <v>58570</v>
      </c>
      <c r="B292">
        <v>39035124500</v>
      </c>
      <c r="C292" t="s">
        <v>4</v>
      </c>
      <c r="D292" t="s">
        <v>237</v>
      </c>
      <c r="E292" t="s">
        <v>5</v>
      </c>
      <c r="F292">
        <v>5</v>
      </c>
      <c r="G292">
        <v>3845</v>
      </c>
      <c r="H292">
        <v>3833</v>
      </c>
      <c r="I292">
        <v>2757</v>
      </c>
      <c r="J292">
        <v>1638</v>
      </c>
      <c r="K292">
        <v>1666</v>
      </c>
      <c r="L292">
        <v>2207</v>
      </c>
      <c r="M292">
        <v>0.44812417114124498</v>
      </c>
      <c r="N292">
        <v>0.186269928983199</v>
      </c>
      <c r="O292">
        <v>1820</v>
      </c>
      <c r="P292">
        <v>0.47334200260078002</v>
      </c>
      <c r="Q292">
        <v>1621</v>
      </c>
      <c r="R292">
        <v>0.42290633968171099</v>
      </c>
      <c r="S292">
        <v>339</v>
      </c>
      <c r="T292">
        <v>0.153602174898051</v>
      </c>
      <c r="U292">
        <v>64</v>
      </c>
      <c r="V292">
        <v>3.9072039072039003E-2</v>
      </c>
      <c r="W292">
        <v>240</v>
      </c>
      <c r="X292">
        <v>8.7051142546246005E-2</v>
      </c>
      <c r="Y292">
        <v>212</v>
      </c>
      <c r="Z292">
        <v>5.5136540962289003E-2</v>
      </c>
      <c r="AA292">
        <v>523</v>
      </c>
      <c r="AB292">
        <v>0.13602080624187199</v>
      </c>
      <c r="AC292">
        <v>0.22871794871794901</v>
      </c>
      <c r="AD292">
        <v>9.2887882191780804</v>
      </c>
      <c r="AE292">
        <v>63.49494</v>
      </c>
      <c r="AF292">
        <v>0.39433393700000002</v>
      </c>
      <c r="AG292">
        <v>20</v>
      </c>
      <c r="AH292">
        <v>0.3</v>
      </c>
      <c r="AI292">
        <v>7210.5740421823702</v>
      </c>
      <c r="AJ292">
        <v>133.73338287549001</v>
      </c>
      <c r="AK292">
        <v>1253</v>
      </c>
      <c r="AL292">
        <v>0.752100840336134</v>
      </c>
      <c r="AM292">
        <v>2.4740227536862999E-2</v>
      </c>
      <c r="AN292">
        <v>0.30097796691851397</v>
      </c>
      <c r="AO292">
        <v>3.3197238154578699</v>
      </c>
      <c r="AP292">
        <v>5.5797180066471697</v>
      </c>
      <c r="AQ292">
        <v>2.730314081486E-3</v>
      </c>
      <c r="AR292">
        <v>35.401809520158302</v>
      </c>
      <c r="AS292">
        <v>14.7153243896727</v>
      </c>
      <c r="AT292">
        <v>29.576195295322101</v>
      </c>
      <c r="AU292">
        <v>12.2938153128911</v>
      </c>
      <c r="AV292">
        <v>36.7461820199999</v>
      </c>
      <c r="AW292">
        <v>15.274134180000001</v>
      </c>
      <c r="AX292">
        <v>2.6887450259999999</v>
      </c>
      <c r="AY292">
        <v>1.1176195739999999</v>
      </c>
      <c r="AZ292">
        <v>13.891849300000001</v>
      </c>
      <c r="BA292">
        <v>5.7743677990000002</v>
      </c>
      <c r="BB292">
        <v>40.331175402711999</v>
      </c>
      <c r="BC292">
        <v>16.7642936084879</v>
      </c>
      <c r="BD292">
        <v>27.783698610757099</v>
      </c>
      <c r="BE292">
        <v>11.5487355969583</v>
      </c>
      <c r="BF292">
        <v>41.227423744994503</v>
      </c>
      <c r="BG292">
        <v>17.136833466454299</v>
      </c>
      <c r="BH292">
        <v>10.306855936248599</v>
      </c>
      <c r="BI292">
        <v>4.2842083666135702</v>
      </c>
      <c r="BJ292">
        <v>30.0243194664634</v>
      </c>
      <c r="BK292">
        <v>12.480085241874299</v>
      </c>
      <c r="BL292">
        <v>37.194306204723297</v>
      </c>
      <c r="BM292">
        <v>15.4604041056055</v>
      </c>
      <c r="BN292">
        <v>35.849933691299498</v>
      </c>
      <c r="BO292">
        <v>14.901594318655899</v>
      </c>
      <c r="BP292">
        <v>24.198705241627199</v>
      </c>
      <c r="BQ292">
        <v>10.058576165092701</v>
      </c>
      <c r="BR292">
        <v>69</v>
      </c>
      <c r="BS292">
        <v>75</v>
      </c>
      <c r="BT292">
        <v>64</v>
      </c>
      <c r="BU292">
        <v>74</v>
      </c>
      <c r="BV292">
        <v>95</v>
      </c>
      <c r="BW292">
        <v>69</v>
      </c>
      <c r="BX292">
        <v>50</v>
      </c>
      <c r="BY292">
        <v>52</v>
      </c>
      <c r="BZ292">
        <v>37</v>
      </c>
      <c r="CA292">
        <v>80</v>
      </c>
      <c r="CB292">
        <v>79</v>
      </c>
      <c r="CC292">
        <v>66</v>
      </c>
      <c r="CD292">
        <v>82</v>
      </c>
      <c r="CE292">
        <v>6</v>
      </c>
      <c r="CF292">
        <v>31</v>
      </c>
      <c r="CG292">
        <v>90</v>
      </c>
      <c r="CH292">
        <v>62</v>
      </c>
      <c r="CI292">
        <v>92</v>
      </c>
      <c r="CJ292">
        <v>23</v>
      </c>
      <c r="CK292">
        <v>67</v>
      </c>
      <c r="CL292">
        <v>83</v>
      </c>
      <c r="CM292">
        <v>80</v>
      </c>
      <c r="CN292">
        <v>54</v>
      </c>
      <c r="CO292">
        <v>83</v>
      </c>
      <c r="CP292">
        <v>87</v>
      </c>
      <c r="CQ292">
        <v>77</v>
      </c>
      <c r="CR292">
        <v>83</v>
      </c>
      <c r="CS292">
        <v>82</v>
      </c>
      <c r="CT292">
        <v>87</v>
      </c>
      <c r="CU292">
        <v>41</v>
      </c>
      <c r="CV292">
        <v>42</v>
      </c>
      <c r="CW292">
        <v>62</v>
      </c>
      <c r="CX292">
        <v>64</v>
      </c>
      <c r="CY292">
        <v>88</v>
      </c>
      <c r="CZ292">
        <v>90</v>
      </c>
      <c r="DA292">
        <v>72</v>
      </c>
      <c r="DB292">
        <v>77</v>
      </c>
      <c r="DC292">
        <v>87</v>
      </c>
      <c r="DD292">
        <v>90</v>
      </c>
      <c r="DE292">
        <v>44</v>
      </c>
      <c r="DF292">
        <v>40</v>
      </c>
      <c r="DG292">
        <v>77</v>
      </c>
      <c r="DH292">
        <v>80</v>
      </c>
      <c r="DI292">
        <v>81</v>
      </c>
      <c r="DJ292">
        <v>87</v>
      </c>
      <c r="DK292">
        <v>81</v>
      </c>
      <c r="DL292">
        <v>84</v>
      </c>
      <c r="DM292">
        <v>72</v>
      </c>
      <c r="DN292">
        <v>74</v>
      </c>
      <c r="DO292">
        <f t="shared" si="68"/>
        <v>0</v>
      </c>
      <c r="DP292">
        <f t="shared" si="69"/>
        <v>0</v>
      </c>
      <c r="DQ292">
        <f t="shared" si="70"/>
        <v>0</v>
      </c>
      <c r="DR292">
        <f t="shared" si="71"/>
        <v>0</v>
      </c>
      <c r="DS292">
        <f t="shared" si="72"/>
        <v>0</v>
      </c>
      <c r="DT292">
        <f t="shared" si="73"/>
        <v>0</v>
      </c>
      <c r="DU292">
        <f t="shared" si="74"/>
        <v>0</v>
      </c>
      <c r="DV292">
        <f t="shared" si="75"/>
        <v>0</v>
      </c>
      <c r="DW292">
        <f t="shared" si="76"/>
        <v>0</v>
      </c>
      <c r="DX292">
        <f t="shared" si="77"/>
        <v>0</v>
      </c>
      <c r="DY292">
        <f t="shared" si="78"/>
        <v>0</v>
      </c>
      <c r="DZ292">
        <f t="shared" si="79"/>
        <v>0</v>
      </c>
      <c r="EA292">
        <f t="shared" si="80"/>
        <v>0</v>
      </c>
      <c r="EB292">
        <f t="shared" si="81"/>
        <v>0</v>
      </c>
      <c r="EC292">
        <f t="shared" si="82"/>
        <v>0</v>
      </c>
      <c r="ED292">
        <f t="shared" si="83"/>
        <v>0</v>
      </c>
      <c r="EE292" t="b">
        <v>0</v>
      </c>
      <c r="EF292" t="b">
        <f t="shared" si="84"/>
        <v>0</v>
      </c>
    </row>
    <row r="293" spans="1:136" x14ac:dyDescent="0.35">
      <c r="A293">
        <v>58573</v>
      </c>
      <c r="B293">
        <v>39035127501</v>
      </c>
      <c r="C293" t="s">
        <v>4</v>
      </c>
      <c r="D293" t="s">
        <v>237</v>
      </c>
      <c r="E293" t="s">
        <v>5</v>
      </c>
      <c r="F293">
        <v>5</v>
      </c>
      <c r="G293">
        <v>2582</v>
      </c>
      <c r="H293">
        <v>2582</v>
      </c>
      <c r="I293">
        <v>2083</v>
      </c>
      <c r="J293">
        <v>1091</v>
      </c>
      <c r="K293">
        <v>1476</v>
      </c>
      <c r="L293">
        <v>1415</v>
      </c>
      <c r="M293">
        <v>0.68977536793183503</v>
      </c>
      <c r="N293">
        <v>0.17287910789003999</v>
      </c>
      <c r="O293">
        <v>2456</v>
      </c>
      <c r="P293">
        <v>0.95120061967466996</v>
      </c>
      <c r="Q293">
        <v>1106</v>
      </c>
      <c r="R293">
        <v>0.42835011618899999</v>
      </c>
      <c r="S293">
        <v>101</v>
      </c>
      <c r="T293">
        <v>7.1378091872790997E-2</v>
      </c>
      <c r="U293">
        <v>0</v>
      </c>
      <c r="V293">
        <v>0</v>
      </c>
      <c r="W293">
        <v>249</v>
      </c>
      <c r="X293">
        <v>0.119539126260201</v>
      </c>
      <c r="Y293">
        <v>97</v>
      </c>
      <c r="Z293">
        <v>3.7567776917119003E-2</v>
      </c>
      <c r="AA293">
        <v>503</v>
      </c>
      <c r="AB293">
        <v>0.19481022463206801</v>
      </c>
      <c r="AC293">
        <v>0.24512820512820599</v>
      </c>
      <c r="AD293">
        <v>9.6032284931506808</v>
      </c>
      <c r="AE293">
        <v>64.112840000000006</v>
      </c>
      <c r="AF293">
        <v>0.33628112399999999</v>
      </c>
      <c r="AG293">
        <v>20</v>
      </c>
      <c r="AH293">
        <v>0.3</v>
      </c>
      <c r="AI293">
        <v>12069.2938949168</v>
      </c>
      <c r="AJ293">
        <v>77.055151155224195</v>
      </c>
      <c r="AK293">
        <v>1085</v>
      </c>
      <c r="AL293">
        <v>0.73509485094850902</v>
      </c>
      <c r="AM293">
        <v>2.4957330705432001E-2</v>
      </c>
      <c r="AN293">
        <v>0.47171460475391902</v>
      </c>
      <c r="AO293">
        <v>4.7391730391717104</v>
      </c>
      <c r="AP293">
        <v>6.4868833048636496</v>
      </c>
      <c r="AQ293">
        <v>0.152917144730222</v>
      </c>
      <c r="AR293">
        <v>58.630906274205898</v>
      </c>
      <c r="AS293">
        <v>14.6947241706534</v>
      </c>
      <c r="AT293">
        <v>48.2842757552284</v>
      </c>
      <c r="AU293">
        <v>12.1015375523027</v>
      </c>
      <c r="AV293">
        <v>51.733152599999897</v>
      </c>
      <c r="AW293">
        <v>12.965933100000001</v>
      </c>
      <c r="AX293">
        <v>4.1386522079999999</v>
      </c>
      <c r="AY293">
        <v>1.0372746479999999</v>
      </c>
      <c r="AZ293">
        <v>21.3830364099999</v>
      </c>
      <c r="BA293">
        <v>5.3592523480000001</v>
      </c>
      <c r="BB293">
        <v>64.149109217660595</v>
      </c>
      <c r="BC293">
        <v>16.0777570337737</v>
      </c>
      <c r="BD293">
        <v>32.419442292796198</v>
      </c>
      <c r="BE293">
        <v>8.1253180708318702</v>
      </c>
      <c r="BF293">
        <v>62.769558481796899</v>
      </c>
      <c r="BG293">
        <v>15.731998817993601</v>
      </c>
      <c r="BH293">
        <v>16.554608830364</v>
      </c>
      <c r="BI293">
        <v>4.1490985893609604</v>
      </c>
      <c r="BJ293">
        <v>51.733152594887599</v>
      </c>
      <c r="BK293">
        <v>12.965933091753</v>
      </c>
      <c r="BL293">
        <v>60.700232378001402</v>
      </c>
      <c r="BM293">
        <v>15.2133614943235</v>
      </c>
      <c r="BN293">
        <v>57.251355538342303</v>
      </c>
      <c r="BO293">
        <v>14.3489659548733</v>
      </c>
      <c r="BP293">
        <v>57.251355538342303</v>
      </c>
      <c r="BQ293">
        <v>14.3489659548733</v>
      </c>
      <c r="BR293">
        <v>90</v>
      </c>
      <c r="BS293">
        <v>71</v>
      </c>
      <c r="BT293">
        <v>93</v>
      </c>
      <c r="BU293">
        <v>75</v>
      </c>
      <c r="BV293">
        <v>71</v>
      </c>
      <c r="BW293">
        <v>0</v>
      </c>
      <c r="BX293">
        <v>63</v>
      </c>
      <c r="BY293">
        <v>26</v>
      </c>
      <c r="BZ293">
        <v>69</v>
      </c>
      <c r="CA293">
        <v>89</v>
      </c>
      <c r="CB293">
        <v>85</v>
      </c>
      <c r="CC293">
        <v>70</v>
      </c>
      <c r="CD293">
        <v>75</v>
      </c>
      <c r="CE293">
        <v>6</v>
      </c>
      <c r="CF293">
        <v>31</v>
      </c>
      <c r="CG293">
        <v>93</v>
      </c>
      <c r="CH293">
        <v>47</v>
      </c>
      <c r="CI293">
        <v>91</v>
      </c>
      <c r="CJ293">
        <v>24</v>
      </c>
      <c r="CK293">
        <v>75</v>
      </c>
      <c r="CL293">
        <v>88</v>
      </c>
      <c r="CM293">
        <v>83</v>
      </c>
      <c r="CN293">
        <v>83</v>
      </c>
      <c r="CO293">
        <v>94</v>
      </c>
      <c r="CP293">
        <v>87</v>
      </c>
      <c r="CQ293">
        <v>91</v>
      </c>
      <c r="CR293">
        <v>82</v>
      </c>
      <c r="CS293">
        <v>91</v>
      </c>
      <c r="CT293">
        <v>82</v>
      </c>
      <c r="CU293">
        <v>48</v>
      </c>
      <c r="CV293">
        <v>40</v>
      </c>
      <c r="CW293">
        <v>75</v>
      </c>
      <c r="CX293">
        <v>61</v>
      </c>
      <c r="CY293">
        <v>97</v>
      </c>
      <c r="CZ293">
        <v>90</v>
      </c>
      <c r="DA293">
        <v>77</v>
      </c>
      <c r="DB293">
        <v>64</v>
      </c>
      <c r="DC293">
        <v>96</v>
      </c>
      <c r="DD293">
        <v>87</v>
      </c>
      <c r="DE293">
        <v>60</v>
      </c>
      <c r="DF293">
        <v>39</v>
      </c>
      <c r="DG293">
        <v>91</v>
      </c>
      <c r="DH293">
        <v>81</v>
      </c>
      <c r="DI293">
        <v>95</v>
      </c>
      <c r="DJ293">
        <v>86</v>
      </c>
      <c r="DK293">
        <v>93</v>
      </c>
      <c r="DL293">
        <v>83</v>
      </c>
      <c r="DM293">
        <v>95</v>
      </c>
      <c r="DN293">
        <v>86</v>
      </c>
      <c r="DO293">
        <f t="shared" si="68"/>
        <v>0</v>
      </c>
      <c r="DP293">
        <f t="shared" si="69"/>
        <v>0</v>
      </c>
      <c r="DQ293">
        <f t="shared" si="70"/>
        <v>0</v>
      </c>
      <c r="DR293">
        <f t="shared" si="71"/>
        <v>0</v>
      </c>
      <c r="DS293">
        <f t="shared" si="72"/>
        <v>0</v>
      </c>
      <c r="DT293">
        <f t="shared" si="73"/>
        <v>0</v>
      </c>
      <c r="DU293">
        <f t="shared" si="74"/>
        <v>0</v>
      </c>
      <c r="DV293">
        <f t="shared" si="75"/>
        <v>0</v>
      </c>
      <c r="DW293">
        <f t="shared" si="76"/>
        <v>0</v>
      </c>
      <c r="DX293">
        <f t="shared" si="77"/>
        <v>0</v>
      </c>
      <c r="DY293">
        <f t="shared" si="78"/>
        <v>0</v>
      </c>
      <c r="DZ293">
        <f t="shared" si="79"/>
        <v>0</v>
      </c>
      <c r="EA293">
        <f t="shared" si="80"/>
        <v>0</v>
      </c>
      <c r="EB293">
        <f t="shared" si="81"/>
        <v>0</v>
      </c>
      <c r="EC293">
        <f t="shared" si="82"/>
        <v>0</v>
      </c>
      <c r="ED293">
        <f t="shared" si="83"/>
        <v>0</v>
      </c>
      <c r="EE293" t="b">
        <v>0</v>
      </c>
      <c r="EF293" t="b">
        <f t="shared" si="84"/>
        <v>0</v>
      </c>
    </row>
    <row r="294" spans="1:136" x14ac:dyDescent="0.35">
      <c r="A294">
        <v>58576</v>
      </c>
      <c r="B294">
        <v>39035130105</v>
      </c>
      <c r="C294" t="s">
        <v>4</v>
      </c>
      <c r="D294" t="s">
        <v>237</v>
      </c>
      <c r="E294" t="s">
        <v>5</v>
      </c>
      <c r="F294">
        <v>5</v>
      </c>
      <c r="G294">
        <v>3629</v>
      </c>
      <c r="H294">
        <v>3629</v>
      </c>
      <c r="I294">
        <v>2490</v>
      </c>
      <c r="J294">
        <v>1501</v>
      </c>
      <c r="K294">
        <v>1574</v>
      </c>
      <c r="L294">
        <v>1872</v>
      </c>
      <c r="M294">
        <v>8.9143014604573995E-2</v>
      </c>
      <c r="N294">
        <v>6.0659299001546998E-2</v>
      </c>
      <c r="O294">
        <v>287</v>
      </c>
      <c r="P294">
        <v>7.9085147423532995E-2</v>
      </c>
      <c r="Q294">
        <v>360</v>
      </c>
      <c r="R294">
        <v>9.9200881785615994E-2</v>
      </c>
      <c r="S294">
        <v>15</v>
      </c>
      <c r="T294">
        <v>8.0128205128209996E-3</v>
      </c>
      <c r="U294">
        <v>0</v>
      </c>
      <c r="V294">
        <v>0</v>
      </c>
      <c r="W294">
        <v>26</v>
      </c>
      <c r="X294">
        <v>1.0441767068272999E-2</v>
      </c>
      <c r="Y294">
        <v>334</v>
      </c>
      <c r="Z294">
        <v>9.2036373656654999E-2</v>
      </c>
      <c r="AA294">
        <v>646</v>
      </c>
      <c r="AB294">
        <v>0.178010471204188</v>
      </c>
      <c r="AC294">
        <v>0.185641025641026</v>
      </c>
      <c r="AD294">
        <v>8.9288945205479404</v>
      </c>
      <c r="AE294">
        <v>65.127049999999898</v>
      </c>
      <c r="AF294">
        <v>0.39859494099999998</v>
      </c>
      <c r="AG294">
        <v>20</v>
      </c>
      <c r="AH294">
        <v>0.3</v>
      </c>
      <c r="AI294">
        <v>11102.8423842378</v>
      </c>
      <c r="AJ294">
        <v>33.000621914435001</v>
      </c>
      <c r="AK294">
        <v>1096</v>
      </c>
      <c r="AL294">
        <v>0.69631512071156298</v>
      </c>
      <c r="AM294">
        <v>2.0048469739927001E-2</v>
      </c>
      <c r="AN294">
        <v>0.120309044556213</v>
      </c>
      <c r="AO294">
        <v>0.61587792004508302</v>
      </c>
      <c r="AP294">
        <v>0.53116404517920501</v>
      </c>
      <c r="AQ294">
        <v>1.6706480295859999E-3</v>
      </c>
      <c r="AR294">
        <v>6.3291540369247503</v>
      </c>
      <c r="AS294">
        <v>4.3068102291098302</v>
      </c>
      <c r="AT294">
        <v>6.6857260953430497</v>
      </c>
      <c r="AU294">
        <v>4.5494474251160204</v>
      </c>
      <c r="AV294">
        <v>7.3988702450000003</v>
      </c>
      <c r="AW294">
        <v>5.0347218170000003</v>
      </c>
      <c r="AX294">
        <v>0.53485808999999995</v>
      </c>
      <c r="AY294">
        <v>0.363955794</v>
      </c>
      <c r="AZ294">
        <v>2.7634334649999999</v>
      </c>
      <c r="BA294">
        <v>1.8804382690000001</v>
      </c>
      <c r="BB294">
        <v>8.2903003582253803</v>
      </c>
      <c r="BC294">
        <v>5.6413148071438703</v>
      </c>
      <c r="BD294">
        <v>2.4960044089280702</v>
      </c>
      <c r="BE294">
        <v>1.69846037204331</v>
      </c>
      <c r="BF294">
        <v>7.9337282998070799</v>
      </c>
      <c r="BG294">
        <v>5.3986776111376802</v>
      </c>
      <c r="BH294">
        <v>1.6045742628823301</v>
      </c>
      <c r="BI294">
        <v>1.0918673820278399</v>
      </c>
      <c r="BJ294">
        <v>3.2091485257646601</v>
      </c>
      <c r="BK294">
        <v>2.1837347640556901</v>
      </c>
      <c r="BL294">
        <v>4.7245797740424198</v>
      </c>
      <c r="BM294">
        <v>3.2149428470819901</v>
      </c>
      <c r="BN294">
        <v>3.03086249655551</v>
      </c>
      <c r="BO294">
        <v>2.0624161660525901</v>
      </c>
      <c r="BP294">
        <v>4.4571507302287001</v>
      </c>
      <c r="BQ294">
        <v>3.0329649500773499</v>
      </c>
      <c r="BR294">
        <v>4</v>
      </c>
      <c r="BS294">
        <v>7</v>
      </c>
      <c r="BT294">
        <v>13</v>
      </c>
      <c r="BU294">
        <v>11</v>
      </c>
      <c r="BV294">
        <v>6</v>
      </c>
      <c r="BW294">
        <v>0</v>
      </c>
      <c r="BX294">
        <v>5</v>
      </c>
      <c r="BY294">
        <v>89</v>
      </c>
      <c r="BZ294">
        <v>61</v>
      </c>
      <c r="CA294">
        <v>42</v>
      </c>
      <c r="CB294">
        <v>71</v>
      </c>
      <c r="CC294">
        <v>75</v>
      </c>
      <c r="CD294">
        <v>83</v>
      </c>
      <c r="CE294">
        <v>6</v>
      </c>
      <c r="CF294">
        <v>31</v>
      </c>
      <c r="CG294">
        <v>93</v>
      </c>
      <c r="CH294">
        <v>28</v>
      </c>
      <c r="CI294">
        <v>89</v>
      </c>
      <c r="CJ294">
        <v>18</v>
      </c>
      <c r="CK294">
        <v>36</v>
      </c>
      <c r="CL294">
        <v>53</v>
      </c>
      <c r="CM294">
        <v>34</v>
      </c>
      <c r="CN294">
        <v>50</v>
      </c>
      <c r="CO294">
        <v>28</v>
      </c>
      <c r="CP294">
        <v>39</v>
      </c>
      <c r="CQ294">
        <v>30</v>
      </c>
      <c r="CR294">
        <v>40</v>
      </c>
      <c r="CS294">
        <v>35</v>
      </c>
      <c r="CT294">
        <v>48</v>
      </c>
      <c r="CU294">
        <v>7</v>
      </c>
      <c r="CV294">
        <v>9</v>
      </c>
      <c r="CW294">
        <v>30</v>
      </c>
      <c r="CX294">
        <v>33</v>
      </c>
      <c r="CY294">
        <v>35</v>
      </c>
      <c r="CZ294">
        <v>49</v>
      </c>
      <c r="DA294">
        <v>14</v>
      </c>
      <c r="DB294">
        <v>17</v>
      </c>
      <c r="DC294">
        <v>34</v>
      </c>
      <c r="DD294">
        <v>44</v>
      </c>
      <c r="DE294">
        <v>7</v>
      </c>
      <c r="DF294">
        <v>9</v>
      </c>
      <c r="DG294">
        <v>16</v>
      </c>
      <c r="DH294">
        <v>22</v>
      </c>
      <c r="DI294">
        <v>24</v>
      </c>
      <c r="DJ294">
        <v>32</v>
      </c>
      <c r="DK294">
        <v>18</v>
      </c>
      <c r="DL294">
        <v>20</v>
      </c>
      <c r="DM294">
        <v>20</v>
      </c>
      <c r="DN294">
        <v>27</v>
      </c>
      <c r="DO294">
        <f t="shared" si="68"/>
        <v>0</v>
      </c>
      <c r="DP294">
        <f t="shared" si="69"/>
        <v>0</v>
      </c>
      <c r="DQ294">
        <f t="shared" si="70"/>
        <v>0</v>
      </c>
      <c r="DR294">
        <f t="shared" si="71"/>
        <v>0</v>
      </c>
      <c r="DS294">
        <f t="shared" si="72"/>
        <v>0</v>
      </c>
      <c r="DT294">
        <f t="shared" si="73"/>
        <v>0</v>
      </c>
      <c r="DU294">
        <f t="shared" si="74"/>
        <v>0</v>
      </c>
      <c r="DV294">
        <f t="shared" si="75"/>
        <v>0</v>
      </c>
      <c r="DW294">
        <f t="shared" si="76"/>
        <v>0</v>
      </c>
      <c r="DX294">
        <f t="shared" si="77"/>
        <v>0</v>
      </c>
      <c r="DY294">
        <f t="shared" si="78"/>
        <v>0</v>
      </c>
      <c r="DZ294">
        <f t="shared" si="79"/>
        <v>0</v>
      </c>
      <c r="EA294">
        <f t="shared" si="80"/>
        <v>0</v>
      </c>
      <c r="EB294">
        <f t="shared" si="81"/>
        <v>0</v>
      </c>
      <c r="EC294">
        <f t="shared" si="82"/>
        <v>0</v>
      </c>
      <c r="ED294">
        <f t="shared" si="83"/>
        <v>0</v>
      </c>
      <c r="EE294" t="b">
        <v>0</v>
      </c>
      <c r="EF294" t="b">
        <f t="shared" si="84"/>
        <v>0</v>
      </c>
    </row>
    <row r="295" spans="1:136" x14ac:dyDescent="0.35">
      <c r="A295">
        <v>58577</v>
      </c>
      <c r="B295">
        <v>39035130106</v>
      </c>
      <c r="C295" t="s">
        <v>4</v>
      </c>
      <c r="D295" t="s">
        <v>237</v>
      </c>
      <c r="E295" t="s">
        <v>5</v>
      </c>
      <c r="F295">
        <v>5</v>
      </c>
      <c r="G295">
        <v>3192</v>
      </c>
      <c r="H295">
        <v>3192</v>
      </c>
      <c r="I295">
        <v>2396</v>
      </c>
      <c r="J295">
        <v>1376</v>
      </c>
      <c r="K295">
        <v>1482</v>
      </c>
      <c r="L295">
        <v>1779</v>
      </c>
      <c r="M295">
        <v>8.1453634085213E-2</v>
      </c>
      <c r="N295">
        <v>6.7214306244489E-2</v>
      </c>
      <c r="O295">
        <v>205</v>
      </c>
      <c r="P295">
        <v>6.4223057644110002E-2</v>
      </c>
      <c r="Q295">
        <v>315</v>
      </c>
      <c r="R295">
        <v>9.8684210526315999E-2</v>
      </c>
      <c r="S295">
        <v>15</v>
      </c>
      <c r="T295">
        <v>8.4317032040470002E-3</v>
      </c>
      <c r="U295">
        <v>11</v>
      </c>
      <c r="V295">
        <v>7.9941860465119995E-3</v>
      </c>
      <c r="W295">
        <v>92</v>
      </c>
      <c r="X295">
        <v>3.8397328881469003E-2</v>
      </c>
      <c r="Y295">
        <v>156</v>
      </c>
      <c r="Z295">
        <v>4.8872180451127997E-2</v>
      </c>
      <c r="AA295">
        <v>690</v>
      </c>
      <c r="AB295">
        <v>0.21616541353383401</v>
      </c>
      <c r="AC295">
        <v>0.18256410256410199</v>
      </c>
      <c r="AD295">
        <v>9.0007819178082205</v>
      </c>
      <c r="AE295">
        <v>65.157700000000006</v>
      </c>
      <c r="AF295">
        <v>0.41447989600000001</v>
      </c>
      <c r="AG295">
        <v>20</v>
      </c>
      <c r="AH295">
        <v>0.3</v>
      </c>
      <c r="AI295">
        <v>9776.1136141961906</v>
      </c>
      <c r="AJ295">
        <v>184.820259839534</v>
      </c>
      <c r="AK295">
        <v>1042</v>
      </c>
      <c r="AL295">
        <v>0.70310391363022895</v>
      </c>
      <c r="AM295">
        <v>2.0480732597104E-2</v>
      </c>
      <c r="AN295">
        <v>0.13931650778222601</v>
      </c>
      <c r="AO295">
        <v>0.32225188877569599</v>
      </c>
      <c r="AP295">
        <v>1.01558099113855</v>
      </c>
      <c r="AQ295">
        <v>2.3489985780809999E-3</v>
      </c>
      <c r="AR295">
        <v>5.9461152882205397</v>
      </c>
      <c r="AS295">
        <v>4.90664435584769</v>
      </c>
      <c r="AT295">
        <v>6.1090225563909701</v>
      </c>
      <c r="AU295">
        <v>5.0410729683366702</v>
      </c>
      <c r="AV295">
        <v>6.9235588899999998</v>
      </c>
      <c r="AW295">
        <v>5.71321601</v>
      </c>
      <c r="AX295">
        <v>0.48872180399999998</v>
      </c>
      <c r="AY295">
        <v>0.40328583600000001</v>
      </c>
      <c r="AZ295">
        <v>2.5250626540000001</v>
      </c>
      <c r="BA295">
        <v>2.0836434860000002</v>
      </c>
      <c r="BB295">
        <v>7.4937343358395898</v>
      </c>
      <c r="BC295">
        <v>6.1837161744929796</v>
      </c>
      <c r="BD295">
        <v>5.7832080200501199</v>
      </c>
      <c r="BE295">
        <v>4.7722157433587098</v>
      </c>
      <c r="BF295">
        <v>7.2493734335839504</v>
      </c>
      <c r="BG295">
        <v>5.98207325575952</v>
      </c>
      <c r="BH295">
        <v>1.5476190476190399</v>
      </c>
      <c r="BI295">
        <v>1.2770718186452901</v>
      </c>
      <c r="BJ295">
        <v>3.4210526315789398</v>
      </c>
      <c r="BK295">
        <v>2.8230008622685299</v>
      </c>
      <c r="BL295">
        <v>3.5025062656641501</v>
      </c>
      <c r="BM295">
        <v>2.89021516851302</v>
      </c>
      <c r="BN295">
        <v>3.5839598997493698</v>
      </c>
      <c r="BO295">
        <v>2.9574294747575101</v>
      </c>
      <c r="BP295">
        <v>4.2355889724310698</v>
      </c>
      <c r="BQ295">
        <v>3.4951439247134202</v>
      </c>
      <c r="BR295">
        <v>3</v>
      </c>
      <c r="BS295">
        <v>10</v>
      </c>
      <c r="BT295">
        <v>10</v>
      </c>
      <c r="BU295">
        <v>11</v>
      </c>
      <c r="BV295">
        <v>6</v>
      </c>
      <c r="BW295">
        <v>42</v>
      </c>
      <c r="BX295">
        <v>21</v>
      </c>
      <c r="BY295">
        <v>42</v>
      </c>
      <c r="BZ295">
        <v>78</v>
      </c>
      <c r="CA295">
        <v>39</v>
      </c>
      <c r="CB295">
        <v>73</v>
      </c>
      <c r="CC295">
        <v>75</v>
      </c>
      <c r="CD295">
        <v>85</v>
      </c>
      <c r="CE295">
        <v>6</v>
      </c>
      <c r="CF295">
        <v>31</v>
      </c>
      <c r="CG295">
        <v>92</v>
      </c>
      <c r="CH295">
        <v>71</v>
      </c>
      <c r="CI295">
        <v>89</v>
      </c>
      <c r="CJ295">
        <v>19</v>
      </c>
      <c r="CK295">
        <v>42</v>
      </c>
      <c r="CL295">
        <v>43</v>
      </c>
      <c r="CM295">
        <v>44</v>
      </c>
      <c r="CN295">
        <v>52</v>
      </c>
      <c r="CO295">
        <v>27</v>
      </c>
      <c r="CP295">
        <v>43</v>
      </c>
      <c r="CQ295">
        <v>28</v>
      </c>
      <c r="CR295">
        <v>45</v>
      </c>
      <c r="CS295">
        <v>34</v>
      </c>
      <c r="CT295">
        <v>53</v>
      </c>
      <c r="CU295">
        <v>7</v>
      </c>
      <c r="CV295">
        <v>10</v>
      </c>
      <c r="CW295">
        <v>29</v>
      </c>
      <c r="CX295">
        <v>35</v>
      </c>
      <c r="CY295">
        <v>32</v>
      </c>
      <c r="CZ295">
        <v>53</v>
      </c>
      <c r="DA295">
        <v>28</v>
      </c>
      <c r="DB295">
        <v>44</v>
      </c>
      <c r="DC295">
        <v>31</v>
      </c>
      <c r="DD295">
        <v>49</v>
      </c>
      <c r="DE295">
        <v>7</v>
      </c>
      <c r="DF295">
        <v>10</v>
      </c>
      <c r="DG295">
        <v>17</v>
      </c>
      <c r="DH295">
        <v>28</v>
      </c>
      <c r="DI295">
        <v>19</v>
      </c>
      <c r="DJ295">
        <v>29</v>
      </c>
      <c r="DK295">
        <v>21</v>
      </c>
      <c r="DL295">
        <v>30</v>
      </c>
      <c r="DM295">
        <v>19</v>
      </c>
      <c r="DN295">
        <v>31</v>
      </c>
      <c r="DO295">
        <f t="shared" si="68"/>
        <v>0</v>
      </c>
      <c r="DP295">
        <f t="shared" si="69"/>
        <v>0</v>
      </c>
      <c r="DQ295">
        <f t="shared" si="70"/>
        <v>0</v>
      </c>
      <c r="DR295">
        <f t="shared" si="71"/>
        <v>0</v>
      </c>
      <c r="DS295">
        <f t="shared" si="72"/>
        <v>0</v>
      </c>
      <c r="DT295">
        <f t="shared" si="73"/>
        <v>0</v>
      </c>
      <c r="DU295">
        <f t="shared" si="74"/>
        <v>0</v>
      </c>
      <c r="DV295">
        <f t="shared" si="75"/>
        <v>0</v>
      </c>
      <c r="DW295">
        <f t="shared" si="76"/>
        <v>0</v>
      </c>
      <c r="DX295">
        <f t="shared" si="77"/>
        <v>0</v>
      </c>
      <c r="DY295">
        <f t="shared" si="78"/>
        <v>0</v>
      </c>
      <c r="DZ295">
        <f t="shared" si="79"/>
        <v>0</v>
      </c>
      <c r="EA295">
        <f t="shared" si="80"/>
        <v>0</v>
      </c>
      <c r="EB295">
        <f t="shared" si="81"/>
        <v>0</v>
      </c>
      <c r="EC295">
        <f t="shared" si="82"/>
        <v>0</v>
      </c>
      <c r="ED295">
        <f t="shared" si="83"/>
        <v>0</v>
      </c>
      <c r="EE295" t="b">
        <v>0</v>
      </c>
      <c r="EF295" t="b">
        <f t="shared" si="84"/>
        <v>0</v>
      </c>
    </row>
    <row r="296" spans="1:136" x14ac:dyDescent="0.35">
      <c r="A296">
        <v>58578</v>
      </c>
      <c r="B296">
        <v>39035131103</v>
      </c>
      <c r="C296" t="s">
        <v>4</v>
      </c>
      <c r="D296" t="s">
        <v>237</v>
      </c>
      <c r="E296" t="s">
        <v>5</v>
      </c>
      <c r="F296">
        <v>5</v>
      </c>
      <c r="G296">
        <v>5311</v>
      </c>
      <c r="H296">
        <v>5306</v>
      </c>
      <c r="I296">
        <v>3338</v>
      </c>
      <c r="J296">
        <v>1753</v>
      </c>
      <c r="K296">
        <v>1913</v>
      </c>
      <c r="L296">
        <v>2794</v>
      </c>
      <c r="M296">
        <v>9.4363478909244E-2</v>
      </c>
      <c r="N296">
        <v>7.1638938690166007E-2</v>
      </c>
      <c r="O296">
        <v>653</v>
      </c>
      <c r="P296">
        <v>0.122952363020146</v>
      </c>
      <c r="Q296">
        <v>349</v>
      </c>
      <c r="R296">
        <v>6.5774594798340996E-2</v>
      </c>
      <c r="S296">
        <v>246</v>
      </c>
      <c r="T296">
        <v>8.8045812455260997E-2</v>
      </c>
      <c r="U296">
        <v>72</v>
      </c>
      <c r="V296">
        <v>4.1072447233313998E-2</v>
      </c>
      <c r="W296">
        <v>124</v>
      </c>
      <c r="X296">
        <v>3.7147992810065998E-2</v>
      </c>
      <c r="Y296">
        <v>555</v>
      </c>
      <c r="Z296">
        <v>0.10450009414422801</v>
      </c>
      <c r="AA296">
        <v>895</v>
      </c>
      <c r="AB296">
        <v>0.168518169836189</v>
      </c>
      <c r="AC296">
        <v>0.12615384615384601</v>
      </c>
      <c r="AD296">
        <v>9.2659101369862995</v>
      </c>
      <c r="AE296">
        <v>65.080150000000003</v>
      </c>
      <c r="AF296">
        <v>0.30304007399999999</v>
      </c>
      <c r="AG296">
        <v>20</v>
      </c>
      <c r="AH296">
        <v>0.2</v>
      </c>
      <c r="AI296">
        <v>2631.1762834943802</v>
      </c>
      <c r="AJ296">
        <v>67.929026319638396</v>
      </c>
      <c r="AK296">
        <v>936</v>
      </c>
      <c r="AL296">
        <v>0.489283847360167</v>
      </c>
      <c r="AM296">
        <v>2.2023867392976001E-2</v>
      </c>
      <c r="AN296">
        <v>0.13455610762822101</v>
      </c>
      <c r="AO296">
        <v>0.28024697672589399</v>
      </c>
      <c r="AP296">
        <v>1.3944699780629599</v>
      </c>
      <c r="AQ296">
        <v>7.141204038E-6</v>
      </c>
      <c r="AR296">
        <v>7.36035135492103</v>
      </c>
      <c r="AS296">
        <v>5.5878372178329396</v>
      </c>
      <c r="AT296">
        <v>7.0772609181932999</v>
      </c>
      <c r="AU296">
        <v>5.3729204017624497</v>
      </c>
      <c r="AV296">
        <v>6.5110800510000004</v>
      </c>
      <c r="AW296">
        <v>4.9430867909999998</v>
      </c>
      <c r="AX296">
        <v>0.56618087399999995</v>
      </c>
      <c r="AY296">
        <v>0.42983363400000002</v>
      </c>
      <c r="AZ296">
        <v>0.377453916</v>
      </c>
      <c r="BA296">
        <v>0.28655575599999999</v>
      </c>
      <c r="BB296">
        <v>7.2659878760117804</v>
      </c>
      <c r="BC296">
        <v>5.5161982791427802</v>
      </c>
      <c r="BD296">
        <v>4.0576295930974897</v>
      </c>
      <c r="BE296">
        <v>3.0804743636771299</v>
      </c>
      <c r="BF296">
        <v>7.1716243971025397</v>
      </c>
      <c r="BG296">
        <v>5.44455934045261</v>
      </c>
      <c r="BH296">
        <v>1.8872695781848801</v>
      </c>
      <c r="BI296">
        <v>1.43277877380332</v>
      </c>
      <c r="BJ296">
        <v>3.7745391563697601</v>
      </c>
      <c r="BK296">
        <v>2.8655575476066399</v>
      </c>
      <c r="BL296">
        <v>3.8689026352789999</v>
      </c>
      <c r="BM296">
        <v>2.9371964862967999</v>
      </c>
      <c r="BN296">
        <v>4.6238104665529498</v>
      </c>
      <c r="BO296">
        <v>3.5103079958181298</v>
      </c>
      <c r="BP296">
        <v>1.22672522582017</v>
      </c>
      <c r="BQ296">
        <v>0.93130620297215805</v>
      </c>
      <c r="BR296">
        <v>4</v>
      </c>
      <c r="BS296">
        <v>13</v>
      </c>
      <c r="BT296">
        <v>22</v>
      </c>
      <c r="BU296">
        <v>5</v>
      </c>
      <c r="BV296">
        <v>80</v>
      </c>
      <c r="BW296">
        <v>70</v>
      </c>
      <c r="BX296">
        <v>21</v>
      </c>
      <c r="BY296">
        <v>93</v>
      </c>
      <c r="BZ296">
        <v>55</v>
      </c>
      <c r="CA296">
        <v>3</v>
      </c>
      <c r="CB296">
        <v>78</v>
      </c>
      <c r="CC296">
        <v>75</v>
      </c>
      <c r="CD296">
        <v>69</v>
      </c>
      <c r="CE296">
        <v>6</v>
      </c>
      <c r="CF296">
        <v>4</v>
      </c>
      <c r="CG296">
        <v>77</v>
      </c>
      <c r="CH296">
        <v>43</v>
      </c>
      <c r="CI296">
        <v>76</v>
      </c>
      <c r="CJ296">
        <v>20</v>
      </c>
      <c r="CK296">
        <v>40</v>
      </c>
      <c r="CL296">
        <v>41</v>
      </c>
      <c r="CM296">
        <v>49</v>
      </c>
      <c r="CN296">
        <v>13</v>
      </c>
      <c r="CO296">
        <v>32</v>
      </c>
      <c r="CP296">
        <v>48</v>
      </c>
      <c r="CQ296">
        <v>32</v>
      </c>
      <c r="CR296">
        <v>48</v>
      </c>
      <c r="CS296">
        <v>32</v>
      </c>
      <c r="CT296">
        <v>47</v>
      </c>
      <c r="CU296">
        <v>8</v>
      </c>
      <c r="CV296">
        <v>12</v>
      </c>
      <c r="CW296">
        <v>5</v>
      </c>
      <c r="CX296">
        <v>8</v>
      </c>
      <c r="CY296">
        <v>31</v>
      </c>
      <c r="CZ296">
        <v>48</v>
      </c>
      <c r="DA296">
        <v>21</v>
      </c>
      <c r="DB296">
        <v>30</v>
      </c>
      <c r="DC296">
        <v>31</v>
      </c>
      <c r="DD296">
        <v>45</v>
      </c>
      <c r="DE296">
        <v>8</v>
      </c>
      <c r="DF296">
        <v>12</v>
      </c>
      <c r="DG296">
        <v>19</v>
      </c>
      <c r="DH296">
        <v>28</v>
      </c>
      <c r="DI296">
        <v>21</v>
      </c>
      <c r="DJ296">
        <v>29</v>
      </c>
      <c r="DK296">
        <v>25</v>
      </c>
      <c r="DL296">
        <v>35</v>
      </c>
      <c r="DM296">
        <v>6</v>
      </c>
      <c r="DN296">
        <v>9</v>
      </c>
      <c r="DO296">
        <f t="shared" si="68"/>
        <v>0</v>
      </c>
      <c r="DP296">
        <f t="shared" si="69"/>
        <v>0</v>
      </c>
      <c r="DQ296">
        <f t="shared" si="70"/>
        <v>0</v>
      </c>
      <c r="DR296">
        <f t="shared" si="71"/>
        <v>0</v>
      </c>
      <c r="DS296">
        <f t="shared" si="72"/>
        <v>0</v>
      </c>
      <c r="DT296">
        <f t="shared" si="73"/>
        <v>0</v>
      </c>
      <c r="DU296">
        <f t="shared" si="74"/>
        <v>0</v>
      </c>
      <c r="DV296">
        <f t="shared" si="75"/>
        <v>0</v>
      </c>
      <c r="DW296">
        <f t="shared" si="76"/>
        <v>0</v>
      </c>
      <c r="DX296">
        <f t="shared" si="77"/>
        <v>0</v>
      </c>
      <c r="DY296">
        <f t="shared" si="78"/>
        <v>0</v>
      </c>
      <c r="DZ296">
        <f t="shared" si="79"/>
        <v>0</v>
      </c>
      <c r="EA296">
        <f t="shared" si="80"/>
        <v>0</v>
      </c>
      <c r="EB296">
        <f t="shared" si="81"/>
        <v>0</v>
      </c>
      <c r="EC296">
        <f t="shared" si="82"/>
        <v>0</v>
      </c>
      <c r="ED296">
        <f t="shared" si="83"/>
        <v>0</v>
      </c>
      <c r="EE296" t="b">
        <v>0</v>
      </c>
      <c r="EF296" t="b">
        <f t="shared" si="84"/>
        <v>0</v>
      </c>
    </row>
    <row r="297" spans="1:136" x14ac:dyDescent="0.35">
      <c r="A297">
        <v>58579</v>
      </c>
      <c r="B297">
        <v>39035131104</v>
      </c>
      <c r="C297" t="s">
        <v>4</v>
      </c>
      <c r="D297" t="s">
        <v>237</v>
      </c>
      <c r="E297" t="s">
        <v>5</v>
      </c>
      <c r="F297">
        <v>5</v>
      </c>
      <c r="G297">
        <v>5075</v>
      </c>
      <c r="H297">
        <v>4584</v>
      </c>
      <c r="I297">
        <v>4369</v>
      </c>
      <c r="J297">
        <v>2389</v>
      </c>
      <c r="K297">
        <v>2938</v>
      </c>
      <c r="L297">
        <v>2182</v>
      </c>
      <c r="M297">
        <v>0.206021716142677</v>
      </c>
      <c r="N297">
        <v>0.10037327592815801</v>
      </c>
      <c r="O297">
        <v>1294</v>
      </c>
      <c r="P297">
        <v>0.25497536945812799</v>
      </c>
      <c r="Q297">
        <v>720</v>
      </c>
      <c r="R297">
        <v>0.15706806282722499</v>
      </c>
      <c r="S297">
        <v>185</v>
      </c>
      <c r="T297">
        <v>8.4784601283225999E-2</v>
      </c>
      <c r="U297">
        <v>88</v>
      </c>
      <c r="V297">
        <v>3.6835496023441001E-2</v>
      </c>
      <c r="W297">
        <v>164</v>
      </c>
      <c r="X297">
        <v>3.7537193865873002E-2</v>
      </c>
      <c r="Y297">
        <v>173</v>
      </c>
      <c r="Z297">
        <v>3.4088669950739003E-2</v>
      </c>
      <c r="AA297">
        <v>2086</v>
      </c>
      <c r="AB297">
        <v>0.41103448275861998</v>
      </c>
      <c r="AC297">
        <v>0.185641025641026</v>
      </c>
      <c r="AD297">
        <v>9.2308315068493005</v>
      </c>
      <c r="AE297">
        <v>65.054299999999898</v>
      </c>
      <c r="AF297">
        <v>0.29181212899999998</v>
      </c>
      <c r="AG297">
        <v>20</v>
      </c>
      <c r="AH297">
        <v>0.2</v>
      </c>
      <c r="AI297">
        <v>2446.5787559323799</v>
      </c>
      <c r="AJ297">
        <v>598.42744326659601</v>
      </c>
      <c r="AK297">
        <v>238</v>
      </c>
      <c r="AL297">
        <v>8.1007488087133997E-2</v>
      </c>
      <c r="AM297">
        <v>2.1819340066078E-2</v>
      </c>
      <c r="AN297">
        <v>0.120149622794852</v>
      </c>
      <c r="AO297">
        <v>0.25584197953764898</v>
      </c>
      <c r="AP297">
        <v>0.32199386816346498</v>
      </c>
      <c r="AQ297">
        <v>1.0554402174000001E-5</v>
      </c>
      <c r="AR297">
        <v>15.863672142986101</v>
      </c>
      <c r="AS297">
        <v>7.7287422464681601</v>
      </c>
      <c r="AT297">
        <v>15.4516287107007</v>
      </c>
      <c r="AU297">
        <v>7.5279956946118496</v>
      </c>
      <c r="AV297">
        <v>13.803454970000001</v>
      </c>
      <c r="AW297">
        <v>6.7250094919999999</v>
      </c>
      <c r="AX297">
        <v>1.236130296</v>
      </c>
      <c r="AY297">
        <v>0.60223965599999996</v>
      </c>
      <c r="AZ297">
        <v>0.82408686399999997</v>
      </c>
      <c r="BA297">
        <v>0.40149310399999999</v>
      </c>
      <c r="BB297">
        <v>15.4516287107007</v>
      </c>
      <c r="BC297">
        <v>7.5279956946118496</v>
      </c>
      <c r="BD297">
        <v>18.953997885126199</v>
      </c>
      <c r="BE297">
        <v>9.2343413853905307</v>
      </c>
      <c r="BF297">
        <v>6.1806514842803102</v>
      </c>
      <c r="BG297">
        <v>3.0111982778447399</v>
      </c>
      <c r="BH297">
        <v>4.1204343228535398</v>
      </c>
      <c r="BI297">
        <v>2.0074655185631598</v>
      </c>
      <c r="BJ297">
        <v>7.4167817811363701</v>
      </c>
      <c r="BK297">
        <v>3.6134379334136799</v>
      </c>
      <c r="BL297">
        <v>8.0348469295644005</v>
      </c>
      <c r="BM297">
        <v>3.9145577611981599</v>
      </c>
      <c r="BN297">
        <v>5.7686080519949501</v>
      </c>
      <c r="BO297">
        <v>2.8104517259884201</v>
      </c>
      <c r="BP297">
        <v>3.0903257421401502</v>
      </c>
      <c r="BQ297">
        <v>1.50559913892237</v>
      </c>
      <c r="BR297">
        <v>30</v>
      </c>
      <c r="BS297">
        <v>31</v>
      </c>
      <c r="BT297">
        <v>42</v>
      </c>
      <c r="BU297">
        <v>23</v>
      </c>
      <c r="BV297">
        <v>79</v>
      </c>
      <c r="BW297">
        <v>68</v>
      </c>
      <c r="BX297">
        <v>21</v>
      </c>
      <c r="BY297">
        <v>21</v>
      </c>
      <c r="BZ297">
        <v>98</v>
      </c>
      <c r="CA297">
        <v>42</v>
      </c>
      <c r="CB297">
        <v>77</v>
      </c>
      <c r="CC297">
        <v>75</v>
      </c>
      <c r="CD297">
        <v>67</v>
      </c>
      <c r="CE297">
        <v>6</v>
      </c>
      <c r="CF297">
        <v>4</v>
      </c>
      <c r="CG297">
        <v>75</v>
      </c>
      <c r="CH297">
        <v>92</v>
      </c>
      <c r="CI297">
        <v>30</v>
      </c>
      <c r="CJ297">
        <v>20</v>
      </c>
      <c r="CK297">
        <v>36</v>
      </c>
      <c r="CL297">
        <v>39</v>
      </c>
      <c r="CM297">
        <v>28</v>
      </c>
      <c r="CN297">
        <v>15</v>
      </c>
      <c r="CO297">
        <v>57</v>
      </c>
      <c r="CP297">
        <v>62</v>
      </c>
      <c r="CQ297">
        <v>56</v>
      </c>
      <c r="CR297">
        <v>63</v>
      </c>
      <c r="CS297">
        <v>52</v>
      </c>
      <c r="CT297">
        <v>59</v>
      </c>
      <c r="CU297">
        <v>23</v>
      </c>
      <c r="CV297">
        <v>21</v>
      </c>
      <c r="CW297">
        <v>16</v>
      </c>
      <c r="CX297">
        <v>13</v>
      </c>
      <c r="CY297">
        <v>57</v>
      </c>
      <c r="CZ297">
        <v>62</v>
      </c>
      <c r="DA297">
        <v>59</v>
      </c>
      <c r="DB297">
        <v>69</v>
      </c>
      <c r="DC297">
        <v>27</v>
      </c>
      <c r="DD297">
        <v>27</v>
      </c>
      <c r="DE297">
        <v>19</v>
      </c>
      <c r="DF297">
        <v>17</v>
      </c>
      <c r="DG297">
        <v>33</v>
      </c>
      <c r="DH297">
        <v>35</v>
      </c>
      <c r="DI297">
        <v>36</v>
      </c>
      <c r="DJ297">
        <v>38</v>
      </c>
      <c r="DK297">
        <v>30</v>
      </c>
      <c r="DL297">
        <v>28</v>
      </c>
      <c r="DM297">
        <v>14</v>
      </c>
      <c r="DN297">
        <v>14</v>
      </c>
      <c r="DO297">
        <f t="shared" si="68"/>
        <v>0</v>
      </c>
      <c r="DP297">
        <f t="shared" si="69"/>
        <v>0</v>
      </c>
      <c r="DQ297">
        <f t="shared" si="70"/>
        <v>0</v>
      </c>
      <c r="DR297">
        <f t="shared" si="71"/>
        <v>0</v>
      </c>
      <c r="DS297">
        <f t="shared" si="72"/>
        <v>0</v>
      </c>
      <c r="DT297">
        <f t="shared" si="73"/>
        <v>0</v>
      </c>
      <c r="DU297">
        <f t="shared" si="74"/>
        <v>0</v>
      </c>
      <c r="DV297">
        <f t="shared" si="75"/>
        <v>0</v>
      </c>
      <c r="DW297">
        <f t="shared" si="76"/>
        <v>0</v>
      </c>
      <c r="DX297">
        <f t="shared" si="77"/>
        <v>0</v>
      </c>
      <c r="DY297">
        <f t="shared" si="78"/>
        <v>0</v>
      </c>
      <c r="DZ297">
        <f t="shared" si="79"/>
        <v>0</v>
      </c>
      <c r="EA297">
        <f t="shared" si="80"/>
        <v>0</v>
      </c>
      <c r="EB297">
        <f t="shared" si="81"/>
        <v>0</v>
      </c>
      <c r="EC297">
        <f t="shared" si="82"/>
        <v>0</v>
      </c>
      <c r="ED297">
        <f t="shared" si="83"/>
        <v>0</v>
      </c>
      <c r="EE297" t="b">
        <v>0</v>
      </c>
      <c r="EF297" t="b">
        <f t="shared" si="84"/>
        <v>0</v>
      </c>
    </row>
    <row r="298" spans="1:136" x14ac:dyDescent="0.35">
      <c r="A298">
        <v>58582</v>
      </c>
      <c r="B298">
        <v>39035132200</v>
      </c>
      <c r="C298" t="s">
        <v>4</v>
      </c>
      <c r="D298" t="s">
        <v>237</v>
      </c>
      <c r="E298" t="s">
        <v>5</v>
      </c>
      <c r="F298">
        <v>5</v>
      </c>
      <c r="G298">
        <v>3417</v>
      </c>
      <c r="H298">
        <v>3417</v>
      </c>
      <c r="I298">
        <v>2289</v>
      </c>
      <c r="J298">
        <v>1188</v>
      </c>
      <c r="K298">
        <v>1321</v>
      </c>
      <c r="L298">
        <v>1558</v>
      </c>
      <c r="M298">
        <v>0.45800409716125201</v>
      </c>
      <c r="N298">
        <v>0.132258453316382</v>
      </c>
      <c r="O298">
        <v>2093</v>
      </c>
      <c r="P298">
        <v>0.61252560725782801</v>
      </c>
      <c r="Q298">
        <v>1037</v>
      </c>
      <c r="R298">
        <v>0.30348258706467601</v>
      </c>
      <c r="S298">
        <v>119</v>
      </c>
      <c r="T298">
        <v>7.6379974326059002E-2</v>
      </c>
      <c r="U298">
        <v>13</v>
      </c>
      <c r="V298">
        <v>1.0942760942761001E-2</v>
      </c>
      <c r="W298">
        <v>105</v>
      </c>
      <c r="X298">
        <v>4.5871559633026998E-2</v>
      </c>
      <c r="Y298">
        <v>260</v>
      </c>
      <c r="Z298">
        <v>7.6090137547556003E-2</v>
      </c>
      <c r="AA298">
        <v>396</v>
      </c>
      <c r="AB298">
        <v>0.115891132572431</v>
      </c>
      <c r="AC298">
        <v>0.22461538461538599</v>
      </c>
      <c r="AD298">
        <v>9.3354153424657405</v>
      </c>
      <c r="AE298">
        <v>62.7904699999999</v>
      </c>
      <c r="AF298">
        <v>0.32152394699999998</v>
      </c>
      <c r="AG298">
        <v>20</v>
      </c>
      <c r="AH298">
        <v>0.3</v>
      </c>
      <c r="AI298">
        <v>4400.2170176029404</v>
      </c>
      <c r="AJ298">
        <v>133.12041747481501</v>
      </c>
      <c r="AK298">
        <v>932</v>
      </c>
      <c r="AL298">
        <v>0.70552611657834896</v>
      </c>
      <c r="AM298">
        <v>2.9299844032268998E-2</v>
      </c>
      <c r="AN298">
        <v>0.75965006748930197</v>
      </c>
      <c r="AO298">
        <v>3.5659002025064801</v>
      </c>
      <c r="AP298">
        <v>5.3787601454861402</v>
      </c>
      <c r="AQ298">
        <v>3.2418052908101999E-2</v>
      </c>
      <c r="AR298">
        <v>36.1823236757389</v>
      </c>
      <c r="AS298">
        <v>10.4484178119941</v>
      </c>
      <c r="AT298">
        <v>27.938249926836299</v>
      </c>
      <c r="AU298">
        <v>8.0677656522993004</v>
      </c>
      <c r="AV298">
        <v>32.976294979999899</v>
      </c>
      <c r="AW298">
        <v>9.5226086159999905</v>
      </c>
      <c r="AX298">
        <v>2.7480245820000002</v>
      </c>
      <c r="AY298">
        <v>0.79355071799999999</v>
      </c>
      <c r="AZ298">
        <v>14.19812701</v>
      </c>
      <c r="BA298">
        <v>4.1000120430000004</v>
      </c>
      <c r="BB298">
        <v>38.472344161545102</v>
      </c>
      <c r="BC298">
        <v>11.109710078576001</v>
      </c>
      <c r="BD298">
        <v>28.396254023997599</v>
      </c>
      <c r="BE298">
        <v>8.2000241056156806</v>
      </c>
      <c r="BF298">
        <v>41.220368744512598</v>
      </c>
      <c r="BG298">
        <v>11.9032607984743</v>
      </c>
      <c r="BH298">
        <v>12.824114720515</v>
      </c>
      <c r="BI298">
        <v>3.7032366928586899</v>
      </c>
      <c r="BJ298">
        <v>38.472344161545102</v>
      </c>
      <c r="BK298">
        <v>11.109710078576001</v>
      </c>
      <c r="BL298">
        <v>38.472344161545102</v>
      </c>
      <c r="BM298">
        <v>11.109710078576001</v>
      </c>
      <c r="BN298">
        <v>36.1823236757389</v>
      </c>
      <c r="BO298">
        <v>10.4484178119941</v>
      </c>
      <c r="BP298">
        <v>33.892303189932598</v>
      </c>
      <c r="BQ298">
        <v>9.7871255454122608</v>
      </c>
      <c r="BR298">
        <v>70</v>
      </c>
      <c r="BS298">
        <v>51</v>
      </c>
      <c r="BT298">
        <v>73</v>
      </c>
      <c r="BU298">
        <v>54</v>
      </c>
      <c r="BV298">
        <v>74</v>
      </c>
      <c r="BW298">
        <v>46</v>
      </c>
      <c r="BX298">
        <v>26</v>
      </c>
      <c r="BY298">
        <v>77</v>
      </c>
      <c r="BZ298">
        <v>27</v>
      </c>
      <c r="CA298">
        <v>77</v>
      </c>
      <c r="CB298">
        <v>79</v>
      </c>
      <c r="CC298">
        <v>61</v>
      </c>
      <c r="CD298">
        <v>72</v>
      </c>
      <c r="CE298">
        <v>6</v>
      </c>
      <c r="CF298">
        <v>31</v>
      </c>
      <c r="CG298">
        <v>84</v>
      </c>
      <c r="CH298">
        <v>62</v>
      </c>
      <c r="CI298">
        <v>90</v>
      </c>
      <c r="CJ298">
        <v>28</v>
      </c>
      <c r="CK298">
        <v>84</v>
      </c>
      <c r="CL298">
        <v>84</v>
      </c>
      <c r="CM298">
        <v>79</v>
      </c>
      <c r="CN298">
        <v>74</v>
      </c>
      <c r="CO298">
        <v>83</v>
      </c>
      <c r="CP298">
        <v>76</v>
      </c>
      <c r="CQ298">
        <v>76</v>
      </c>
      <c r="CR298">
        <v>67</v>
      </c>
      <c r="CS298">
        <v>78</v>
      </c>
      <c r="CT298">
        <v>72</v>
      </c>
      <c r="CU298">
        <v>42</v>
      </c>
      <c r="CV298">
        <v>31</v>
      </c>
      <c r="CW298">
        <v>63</v>
      </c>
      <c r="CX298">
        <v>52</v>
      </c>
      <c r="CY298">
        <v>87</v>
      </c>
      <c r="CZ298">
        <v>78</v>
      </c>
      <c r="DA298">
        <v>73</v>
      </c>
      <c r="DB298">
        <v>64</v>
      </c>
      <c r="DC298">
        <v>87</v>
      </c>
      <c r="DD298">
        <v>78</v>
      </c>
      <c r="DE298">
        <v>51</v>
      </c>
      <c r="DF298">
        <v>34</v>
      </c>
      <c r="DG298">
        <v>84</v>
      </c>
      <c r="DH298">
        <v>76</v>
      </c>
      <c r="DI298">
        <v>82</v>
      </c>
      <c r="DJ298">
        <v>77</v>
      </c>
      <c r="DK298">
        <v>81</v>
      </c>
      <c r="DL298">
        <v>72</v>
      </c>
      <c r="DM298">
        <v>82</v>
      </c>
      <c r="DN298">
        <v>73</v>
      </c>
      <c r="DO298">
        <f t="shared" si="68"/>
        <v>0</v>
      </c>
      <c r="DP298">
        <f t="shared" si="69"/>
        <v>0</v>
      </c>
      <c r="DQ298">
        <f t="shared" si="70"/>
        <v>0</v>
      </c>
      <c r="DR298">
        <f t="shared" si="71"/>
        <v>0</v>
      </c>
      <c r="DS298">
        <f t="shared" si="72"/>
        <v>0</v>
      </c>
      <c r="DT298">
        <f t="shared" si="73"/>
        <v>0</v>
      </c>
      <c r="DU298">
        <f t="shared" si="74"/>
        <v>0</v>
      </c>
      <c r="DV298">
        <f t="shared" si="75"/>
        <v>0</v>
      </c>
      <c r="DW298">
        <f t="shared" si="76"/>
        <v>0</v>
      </c>
      <c r="DX298">
        <f t="shared" si="77"/>
        <v>0</v>
      </c>
      <c r="DY298">
        <f t="shared" si="78"/>
        <v>0</v>
      </c>
      <c r="DZ298">
        <f t="shared" si="79"/>
        <v>0</v>
      </c>
      <c r="EA298">
        <f t="shared" si="80"/>
        <v>0</v>
      </c>
      <c r="EB298">
        <f t="shared" si="81"/>
        <v>0</v>
      </c>
      <c r="EC298">
        <f t="shared" si="82"/>
        <v>0</v>
      </c>
      <c r="ED298">
        <f t="shared" si="83"/>
        <v>0</v>
      </c>
      <c r="EE298" t="b">
        <v>0</v>
      </c>
      <c r="EF298" t="b">
        <f t="shared" si="84"/>
        <v>0</v>
      </c>
    </row>
    <row r="299" spans="1:136" x14ac:dyDescent="0.35">
      <c r="A299">
        <v>58583</v>
      </c>
      <c r="B299">
        <v>39035132301</v>
      </c>
      <c r="C299" t="s">
        <v>4</v>
      </c>
      <c r="D299" t="s">
        <v>237</v>
      </c>
      <c r="E299" t="s">
        <v>5</v>
      </c>
      <c r="F299">
        <v>5</v>
      </c>
      <c r="G299">
        <v>3158</v>
      </c>
      <c r="H299">
        <v>3144</v>
      </c>
      <c r="I299">
        <v>2327</v>
      </c>
      <c r="J299">
        <v>1757</v>
      </c>
      <c r="K299">
        <v>1895</v>
      </c>
      <c r="L299">
        <v>1703</v>
      </c>
      <c r="M299">
        <v>0.465984647415909</v>
      </c>
      <c r="N299">
        <v>0.1331868400888</v>
      </c>
      <c r="O299">
        <v>2005</v>
      </c>
      <c r="P299">
        <v>0.63489550348321699</v>
      </c>
      <c r="Q299">
        <v>934</v>
      </c>
      <c r="R299">
        <v>0.29707379134860001</v>
      </c>
      <c r="S299">
        <v>111</v>
      </c>
      <c r="T299">
        <v>6.5179095713447002E-2</v>
      </c>
      <c r="U299">
        <v>9</v>
      </c>
      <c r="V299">
        <v>5.1223676721680001E-3</v>
      </c>
      <c r="W299">
        <v>184</v>
      </c>
      <c r="X299">
        <v>7.9071766222604006E-2</v>
      </c>
      <c r="Y299">
        <v>182</v>
      </c>
      <c r="Z299">
        <v>5.7631412286256997E-2</v>
      </c>
      <c r="AA299">
        <v>681</v>
      </c>
      <c r="AB299">
        <v>0.21564281190626899</v>
      </c>
      <c r="AC299">
        <v>0.21948717948718099</v>
      </c>
      <c r="AD299">
        <v>9.3928153424657506</v>
      </c>
      <c r="AE299">
        <v>62.75018</v>
      </c>
      <c r="AF299">
        <v>0.28494139299999999</v>
      </c>
      <c r="AG299">
        <v>20</v>
      </c>
      <c r="AH299">
        <v>0.2</v>
      </c>
      <c r="AI299">
        <v>4280.1909796261998</v>
      </c>
      <c r="AJ299">
        <v>50.105391094760797</v>
      </c>
      <c r="AK299">
        <v>666</v>
      </c>
      <c r="AL299">
        <v>0.35145118733509201</v>
      </c>
      <c r="AM299">
        <v>2.9742248387613999E-2</v>
      </c>
      <c r="AN299">
        <v>0.23539222488581699</v>
      </c>
      <c r="AO299">
        <v>1.4812496799513399</v>
      </c>
      <c r="AP299">
        <v>5.26139048655571</v>
      </c>
      <c r="AQ299">
        <v>1.6312379532762E-2</v>
      </c>
      <c r="AR299">
        <v>37.744756440688597</v>
      </c>
      <c r="AS299">
        <v>10.7881340471928</v>
      </c>
      <c r="AT299">
        <v>28.425063492370398</v>
      </c>
      <c r="AU299">
        <v>8.1243972454167999</v>
      </c>
      <c r="AV299">
        <v>30.289002060000001</v>
      </c>
      <c r="AW299">
        <v>8.6571446000000005</v>
      </c>
      <c r="AX299">
        <v>2.7959078819999998</v>
      </c>
      <c r="AY299">
        <v>0.79912103999999995</v>
      </c>
      <c r="AZ299">
        <v>1.8639385879999999</v>
      </c>
      <c r="BA299">
        <v>0.53274736</v>
      </c>
      <c r="BB299">
        <v>39.142710382936301</v>
      </c>
      <c r="BC299">
        <v>11.1876945674592</v>
      </c>
      <c r="BD299">
        <v>16.775447306972701</v>
      </c>
      <c r="BE299">
        <v>4.7947262431968003</v>
      </c>
      <c r="BF299">
        <v>30.289002082033999</v>
      </c>
      <c r="BG299">
        <v>8.6571446057720003</v>
      </c>
      <c r="BH299">
        <v>13.0475701276454</v>
      </c>
      <c r="BI299">
        <v>3.7292315224863999</v>
      </c>
      <c r="BJ299">
        <v>28.425063492370398</v>
      </c>
      <c r="BK299">
        <v>8.1243972454167999</v>
      </c>
      <c r="BL299">
        <v>31.686956024281798</v>
      </c>
      <c r="BM299">
        <v>9.0567051260384002</v>
      </c>
      <c r="BN299">
        <v>36.812787145856802</v>
      </c>
      <c r="BO299">
        <v>10.5217603670151</v>
      </c>
      <c r="BP299">
        <v>32.152940671697699</v>
      </c>
      <c r="BQ299">
        <v>9.1898919661271901</v>
      </c>
      <c r="BR299">
        <v>71</v>
      </c>
      <c r="BS299">
        <v>52</v>
      </c>
      <c r="BT299">
        <v>75</v>
      </c>
      <c r="BU299">
        <v>53</v>
      </c>
      <c r="BV299">
        <v>67</v>
      </c>
      <c r="BW299">
        <v>37</v>
      </c>
      <c r="BX299">
        <v>46</v>
      </c>
      <c r="BY299">
        <v>55</v>
      </c>
      <c r="BZ299">
        <v>77</v>
      </c>
      <c r="CA299">
        <v>73</v>
      </c>
      <c r="CB299">
        <v>81</v>
      </c>
      <c r="CC299">
        <v>61</v>
      </c>
      <c r="CD299">
        <v>65</v>
      </c>
      <c r="CE299">
        <v>6</v>
      </c>
      <c r="CF299">
        <v>4</v>
      </c>
      <c r="CG299">
        <v>84</v>
      </c>
      <c r="CH299">
        <v>36</v>
      </c>
      <c r="CI299">
        <v>65</v>
      </c>
      <c r="CJ299">
        <v>28</v>
      </c>
      <c r="CK299">
        <v>61</v>
      </c>
      <c r="CL299">
        <v>68</v>
      </c>
      <c r="CM299">
        <v>79</v>
      </c>
      <c r="CN299">
        <v>69</v>
      </c>
      <c r="CO299">
        <v>84</v>
      </c>
      <c r="CP299">
        <v>77</v>
      </c>
      <c r="CQ299">
        <v>76</v>
      </c>
      <c r="CR299">
        <v>67</v>
      </c>
      <c r="CS299">
        <v>76</v>
      </c>
      <c r="CT299">
        <v>69</v>
      </c>
      <c r="CU299">
        <v>42</v>
      </c>
      <c r="CV299">
        <v>32</v>
      </c>
      <c r="CW299">
        <v>26</v>
      </c>
      <c r="CX299">
        <v>20</v>
      </c>
      <c r="CY299">
        <v>87</v>
      </c>
      <c r="CZ299">
        <v>78</v>
      </c>
      <c r="DA299">
        <v>56</v>
      </c>
      <c r="DB299">
        <v>44</v>
      </c>
      <c r="DC299">
        <v>79</v>
      </c>
      <c r="DD299">
        <v>65</v>
      </c>
      <c r="DE299">
        <v>52</v>
      </c>
      <c r="DF299">
        <v>35</v>
      </c>
      <c r="DG299">
        <v>75</v>
      </c>
      <c r="DH299">
        <v>64</v>
      </c>
      <c r="DI299">
        <v>77</v>
      </c>
      <c r="DJ299">
        <v>69</v>
      </c>
      <c r="DK299">
        <v>82</v>
      </c>
      <c r="DL299">
        <v>73</v>
      </c>
      <c r="DM299">
        <v>81</v>
      </c>
      <c r="DN299">
        <v>70</v>
      </c>
      <c r="DO299">
        <f t="shared" si="68"/>
        <v>0</v>
      </c>
      <c r="DP299">
        <f t="shared" si="69"/>
        <v>0</v>
      </c>
      <c r="DQ299">
        <f t="shared" si="70"/>
        <v>0</v>
      </c>
      <c r="DR299">
        <f t="shared" si="71"/>
        <v>0</v>
      </c>
      <c r="DS299">
        <f t="shared" si="72"/>
        <v>0</v>
      </c>
      <c r="DT299">
        <f t="shared" si="73"/>
        <v>0</v>
      </c>
      <c r="DU299">
        <f t="shared" si="74"/>
        <v>0</v>
      </c>
      <c r="DV299">
        <f t="shared" si="75"/>
        <v>0</v>
      </c>
      <c r="DW299">
        <f t="shared" si="76"/>
        <v>0</v>
      </c>
      <c r="DX299">
        <f t="shared" si="77"/>
        <v>0</v>
      </c>
      <c r="DY299">
        <f t="shared" si="78"/>
        <v>0</v>
      </c>
      <c r="DZ299">
        <f t="shared" si="79"/>
        <v>0</v>
      </c>
      <c r="EA299">
        <f t="shared" si="80"/>
        <v>0</v>
      </c>
      <c r="EB299">
        <f t="shared" si="81"/>
        <v>0</v>
      </c>
      <c r="EC299">
        <f t="shared" si="82"/>
        <v>0</v>
      </c>
      <c r="ED299">
        <f t="shared" si="83"/>
        <v>0</v>
      </c>
      <c r="EE299" t="b">
        <v>0</v>
      </c>
      <c r="EF299" t="b">
        <f t="shared" si="84"/>
        <v>0</v>
      </c>
    </row>
    <row r="300" spans="1:136" x14ac:dyDescent="0.35">
      <c r="A300">
        <v>58585</v>
      </c>
      <c r="B300">
        <v>39035133103</v>
      </c>
      <c r="C300" t="s">
        <v>4</v>
      </c>
      <c r="D300" t="s">
        <v>237</v>
      </c>
      <c r="E300" t="s">
        <v>5</v>
      </c>
      <c r="F300">
        <v>5</v>
      </c>
      <c r="G300">
        <v>3174</v>
      </c>
      <c r="H300">
        <v>3174</v>
      </c>
      <c r="I300">
        <v>2470</v>
      </c>
      <c r="J300">
        <v>1641</v>
      </c>
      <c r="K300">
        <v>1779</v>
      </c>
      <c r="L300">
        <v>1831</v>
      </c>
      <c r="M300">
        <v>0.56994328922495296</v>
      </c>
      <c r="N300">
        <v>0.14376850242619599</v>
      </c>
      <c r="O300">
        <v>2728</v>
      </c>
      <c r="P300">
        <v>0.859483301827347</v>
      </c>
      <c r="Q300">
        <v>890</v>
      </c>
      <c r="R300">
        <v>0.28040327662255798</v>
      </c>
      <c r="S300">
        <v>137</v>
      </c>
      <c r="T300">
        <v>7.4822501365373995E-2</v>
      </c>
      <c r="U300">
        <v>0</v>
      </c>
      <c r="V300">
        <v>0</v>
      </c>
      <c r="W300">
        <v>280</v>
      </c>
      <c r="X300">
        <v>0.113360323886639</v>
      </c>
      <c r="Y300">
        <v>86</v>
      </c>
      <c r="Z300">
        <v>2.7095148078135001E-2</v>
      </c>
      <c r="AA300">
        <v>650</v>
      </c>
      <c r="AB300">
        <v>0.20478890989287901</v>
      </c>
      <c r="AC300">
        <v>0.25025641025641099</v>
      </c>
      <c r="AD300">
        <v>9.3451438356164402</v>
      </c>
      <c r="AE300">
        <v>63.370199999999897</v>
      </c>
      <c r="AF300">
        <v>0.40067889800000001</v>
      </c>
      <c r="AG300">
        <v>20</v>
      </c>
      <c r="AH300">
        <v>0.3</v>
      </c>
      <c r="AI300">
        <v>3626.4955911839502</v>
      </c>
      <c r="AJ300">
        <v>333.058701609997</v>
      </c>
      <c r="AK300">
        <v>744</v>
      </c>
      <c r="AL300">
        <v>0.41821247892074198</v>
      </c>
      <c r="AM300">
        <v>2.746959777266E-2</v>
      </c>
      <c r="AN300">
        <v>1.5276341694478399</v>
      </c>
      <c r="AO300">
        <v>4.0115691086335801</v>
      </c>
      <c r="AP300">
        <v>2.38942384351322</v>
      </c>
      <c r="AQ300">
        <v>1.3265457057652001E-2</v>
      </c>
      <c r="AR300">
        <v>45.595463137996198</v>
      </c>
      <c r="AS300">
        <v>11.501480194095601</v>
      </c>
      <c r="AT300">
        <v>37.046313799621899</v>
      </c>
      <c r="AU300">
        <v>9.3449526577027395</v>
      </c>
      <c r="AV300">
        <v>47.305292989999899</v>
      </c>
      <c r="AW300">
        <v>11.9327856699999</v>
      </c>
      <c r="AX300">
        <v>3.4196597340000001</v>
      </c>
      <c r="AY300">
        <v>0.86261101200000001</v>
      </c>
      <c r="AZ300">
        <v>17.66824196</v>
      </c>
      <c r="BA300">
        <v>4.4568235620000003</v>
      </c>
      <c r="BB300">
        <v>46.1654064272211</v>
      </c>
      <c r="BC300">
        <v>11.645248696521801</v>
      </c>
      <c r="BD300">
        <v>47.875236294895998</v>
      </c>
      <c r="BE300">
        <v>12.0765542038004</v>
      </c>
      <c r="BF300">
        <v>40.465973534971603</v>
      </c>
      <c r="BG300">
        <v>10.2075636722599</v>
      </c>
      <c r="BH300">
        <v>14.8185255198487</v>
      </c>
      <c r="BI300">
        <v>3.7379810630810901</v>
      </c>
      <c r="BJ300">
        <v>53.574669187145503</v>
      </c>
      <c r="BK300">
        <v>13.514239228062401</v>
      </c>
      <c r="BL300">
        <v>49.015122873345902</v>
      </c>
      <c r="BM300">
        <v>12.3640912086528</v>
      </c>
      <c r="BN300">
        <v>34.766540642722099</v>
      </c>
      <c r="BO300">
        <v>8.7698786479979507</v>
      </c>
      <c r="BP300">
        <v>38.756143667296797</v>
      </c>
      <c r="BQ300">
        <v>9.7762581649813196</v>
      </c>
      <c r="BR300">
        <v>81</v>
      </c>
      <c r="BS300">
        <v>57</v>
      </c>
      <c r="BT300">
        <v>87</v>
      </c>
      <c r="BU300">
        <v>49</v>
      </c>
      <c r="BV300">
        <v>73</v>
      </c>
      <c r="BW300">
        <v>0</v>
      </c>
      <c r="BX300">
        <v>61</v>
      </c>
      <c r="BY300">
        <v>14</v>
      </c>
      <c r="BZ300">
        <v>73</v>
      </c>
      <c r="CA300">
        <v>90</v>
      </c>
      <c r="CB300">
        <v>80</v>
      </c>
      <c r="CC300">
        <v>65</v>
      </c>
      <c r="CD300">
        <v>83</v>
      </c>
      <c r="CE300">
        <v>6</v>
      </c>
      <c r="CF300">
        <v>31</v>
      </c>
      <c r="CG300">
        <v>81</v>
      </c>
      <c r="CH300">
        <v>84</v>
      </c>
      <c r="CI300">
        <v>71</v>
      </c>
      <c r="CJ300">
        <v>26</v>
      </c>
      <c r="CK300">
        <v>94</v>
      </c>
      <c r="CL300">
        <v>86</v>
      </c>
      <c r="CM300">
        <v>61</v>
      </c>
      <c r="CN300">
        <v>68</v>
      </c>
      <c r="CO300">
        <v>89</v>
      </c>
      <c r="CP300">
        <v>79</v>
      </c>
      <c r="CQ300">
        <v>84</v>
      </c>
      <c r="CR300">
        <v>73</v>
      </c>
      <c r="CS300">
        <v>88</v>
      </c>
      <c r="CT300">
        <v>80</v>
      </c>
      <c r="CU300">
        <v>45</v>
      </c>
      <c r="CV300">
        <v>34</v>
      </c>
      <c r="CW300">
        <v>69</v>
      </c>
      <c r="CX300">
        <v>55</v>
      </c>
      <c r="CY300">
        <v>91</v>
      </c>
      <c r="CZ300">
        <v>80</v>
      </c>
      <c r="DA300">
        <v>89</v>
      </c>
      <c r="DB300">
        <v>79</v>
      </c>
      <c r="DC300">
        <v>86</v>
      </c>
      <c r="DD300">
        <v>72</v>
      </c>
      <c r="DE300">
        <v>56</v>
      </c>
      <c r="DF300">
        <v>35</v>
      </c>
      <c r="DG300">
        <v>92</v>
      </c>
      <c r="DH300">
        <v>82</v>
      </c>
      <c r="DI300">
        <v>90</v>
      </c>
      <c r="DJ300">
        <v>80</v>
      </c>
      <c r="DK300">
        <v>80</v>
      </c>
      <c r="DL300">
        <v>66</v>
      </c>
      <c r="DM300">
        <v>86</v>
      </c>
      <c r="DN300">
        <v>73</v>
      </c>
      <c r="DO300">
        <f t="shared" si="68"/>
        <v>0</v>
      </c>
      <c r="DP300">
        <f t="shared" si="69"/>
        <v>0</v>
      </c>
      <c r="DQ300">
        <f t="shared" si="70"/>
        <v>0</v>
      </c>
      <c r="DR300">
        <f t="shared" si="71"/>
        <v>0</v>
      </c>
      <c r="DS300">
        <f t="shared" si="72"/>
        <v>0</v>
      </c>
      <c r="DT300">
        <f t="shared" si="73"/>
        <v>0</v>
      </c>
      <c r="DU300">
        <f t="shared" si="74"/>
        <v>0</v>
      </c>
      <c r="DV300">
        <f t="shared" si="75"/>
        <v>0</v>
      </c>
      <c r="DW300">
        <f t="shared" si="76"/>
        <v>0</v>
      </c>
      <c r="DX300">
        <f t="shared" si="77"/>
        <v>0</v>
      </c>
      <c r="DY300">
        <f t="shared" si="78"/>
        <v>0</v>
      </c>
      <c r="DZ300">
        <f t="shared" si="79"/>
        <v>0</v>
      </c>
      <c r="EA300">
        <f t="shared" si="80"/>
        <v>0</v>
      </c>
      <c r="EB300">
        <f t="shared" si="81"/>
        <v>0</v>
      </c>
      <c r="EC300">
        <f t="shared" si="82"/>
        <v>0</v>
      </c>
      <c r="ED300">
        <f t="shared" si="83"/>
        <v>0</v>
      </c>
      <c r="EE300" t="b">
        <v>0</v>
      </c>
      <c r="EF300" t="b">
        <f t="shared" si="84"/>
        <v>0</v>
      </c>
    </row>
    <row r="301" spans="1:136" x14ac:dyDescent="0.35">
      <c r="A301">
        <v>58588</v>
      </c>
      <c r="B301">
        <v>39035134203</v>
      </c>
      <c r="C301" t="s">
        <v>4</v>
      </c>
      <c r="D301" t="s">
        <v>237</v>
      </c>
      <c r="E301" t="s">
        <v>5</v>
      </c>
      <c r="F301">
        <v>5</v>
      </c>
      <c r="G301">
        <v>3072</v>
      </c>
      <c r="H301">
        <v>3061</v>
      </c>
      <c r="I301">
        <v>2037</v>
      </c>
      <c r="J301">
        <v>1161</v>
      </c>
      <c r="K301">
        <v>1174</v>
      </c>
      <c r="L301">
        <v>1591</v>
      </c>
      <c r="M301">
        <v>0.144543958180197</v>
      </c>
      <c r="N301">
        <v>6.1149966273777001E-2</v>
      </c>
      <c r="O301">
        <v>587</v>
      </c>
      <c r="P301">
        <v>0.19108072916666599</v>
      </c>
      <c r="Q301">
        <v>300</v>
      </c>
      <c r="R301">
        <v>9.8007187193728001E-2</v>
      </c>
      <c r="S301">
        <v>36</v>
      </c>
      <c r="T301">
        <v>2.2627278441232E-2</v>
      </c>
      <c r="U301">
        <v>0</v>
      </c>
      <c r="V301">
        <v>0</v>
      </c>
      <c r="W301">
        <v>24</v>
      </c>
      <c r="X301">
        <v>1.1782032400589001E-2</v>
      </c>
      <c r="Y301">
        <v>258</v>
      </c>
      <c r="Z301">
        <v>8.3984375E-2</v>
      </c>
      <c r="AA301">
        <v>373</v>
      </c>
      <c r="AB301">
        <v>0.121419270833333</v>
      </c>
      <c r="AC301">
        <v>0.17333333333333401</v>
      </c>
      <c r="AD301">
        <v>9.0182350684931496</v>
      </c>
      <c r="AE301">
        <v>61.366729999999897</v>
      </c>
      <c r="AF301">
        <v>0.200885021</v>
      </c>
      <c r="AG301">
        <v>20</v>
      </c>
      <c r="AH301">
        <v>0.2</v>
      </c>
      <c r="AI301">
        <v>6056.0275357670198</v>
      </c>
      <c r="AJ301">
        <v>24.993885476675601</v>
      </c>
      <c r="AK301">
        <v>328</v>
      </c>
      <c r="AL301">
        <v>0.2793867120954</v>
      </c>
      <c r="AM301">
        <v>2.587213256E-2</v>
      </c>
      <c r="AN301">
        <v>0.380490694161081</v>
      </c>
      <c r="AO301">
        <v>0.36852169384216199</v>
      </c>
      <c r="AP301">
        <v>0.91543065662513501</v>
      </c>
      <c r="AQ301">
        <v>1.6472230169459E-2</v>
      </c>
      <c r="AR301">
        <v>10.5517089471543</v>
      </c>
      <c r="AS301">
        <v>4.4639475379857201</v>
      </c>
      <c r="AT301">
        <v>7.3717418671900399</v>
      </c>
      <c r="AU301">
        <v>3.1186482799626201</v>
      </c>
      <c r="AV301">
        <v>6.50447811</v>
      </c>
      <c r="AW301">
        <v>2.7517484699999999</v>
      </c>
      <c r="AX301">
        <v>0.86726374799999995</v>
      </c>
      <c r="AY301">
        <v>0.366899796</v>
      </c>
      <c r="AZ301">
        <v>0.578175832</v>
      </c>
      <c r="BA301">
        <v>0.244599864</v>
      </c>
      <c r="BB301">
        <v>12.7198683198573</v>
      </c>
      <c r="BC301">
        <v>5.3811970320923699</v>
      </c>
      <c r="BD301">
        <v>3.4690549963247199</v>
      </c>
      <c r="BE301">
        <v>1.46759919057064</v>
      </c>
      <c r="BF301">
        <v>8.3835495744514201</v>
      </c>
      <c r="BG301">
        <v>3.5466980438790601</v>
      </c>
      <c r="BH301">
        <v>3.6135989545049201</v>
      </c>
      <c r="BI301">
        <v>1.52874915684442</v>
      </c>
      <c r="BJ301">
        <v>10.2626210307939</v>
      </c>
      <c r="BK301">
        <v>4.3416476054381601</v>
      </c>
      <c r="BL301">
        <v>6.5044781181088602</v>
      </c>
      <c r="BM301">
        <v>2.7517484823199601</v>
      </c>
      <c r="BN301">
        <v>6.07084624356827</v>
      </c>
      <c r="BO301">
        <v>2.5682985834986298</v>
      </c>
      <c r="BP301">
        <v>9.9735331144335895</v>
      </c>
      <c r="BQ301">
        <v>4.2193476728906099</v>
      </c>
      <c r="BR301">
        <v>14</v>
      </c>
      <c r="BS301">
        <v>7</v>
      </c>
      <c r="BT301">
        <v>33</v>
      </c>
      <c r="BU301">
        <v>11</v>
      </c>
      <c r="BV301">
        <v>20</v>
      </c>
      <c r="BW301">
        <v>0</v>
      </c>
      <c r="BX301">
        <v>6</v>
      </c>
      <c r="BY301">
        <v>84</v>
      </c>
      <c r="BZ301">
        <v>30</v>
      </c>
      <c r="CA301">
        <v>29</v>
      </c>
      <c r="CB301">
        <v>73</v>
      </c>
      <c r="CC301">
        <v>51</v>
      </c>
      <c r="CD301">
        <v>45</v>
      </c>
      <c r="CE301">
        <v>6</v>
      </c>
      <c r="CF301">
        <v>4</v>
      </c>
      <c r="CG301">
        <v>88</v>
      </c>
      <c r="CH301">
        <v>24</v>
      </c>
      <c r="CI301">
        <v>58</v>
      </c>
      <c r="CJ301">
        <v>25</v>
      </c>
      <c r="CK301">
        <v>71</v>
      </c>
      <c r="CL301">
        <v>45</v>
      </c>
      <c r="CM301">
        <v>42</v>
      </c>
      <c r="CN301">
        <v>69</v>
      </c>
      <c r="CO301">
        <v>43</v>
      </c>
      <c r="CP301">
        <v>40</v>
      </c>
      <c r="CQ301">
        <v>33</v>
      </c>
      <c r="CR301">
        <v>28</v>
      </c>
      <c r="CS301">
        <v>32</v>
      </c>
      <c r="CT301">
        <v>26</v>
      </c>
      <c r="CU301">
        <v>15</v>
      </c>
      <c r="CV301">
        <v>9</v>
      </c>
      <c r="CW301">
        <v>10</v>
      </c>
      <c r="CX301">
        <v>6</v>
      </c>
      <c r="CY301">
        <v>50</v>
      </c>
      <c r="CZ301">
        <v>47</v>
      </c>
      <c r="DA301">
        <v>19</v>
      </c>
      <c r="DB301">
        <v>14</v>
      </c>
      <c r="DC301">
        <v>35</v>
      </c>
      <c r="DD301">
        <v>31</v>
      </c>
      <c r="DE301">
        <v>16</v>
      </c>
      <c r="DF301">
        <v>13</v>
      </c>
      <c r="DG301">
        <v>43</v>
      </c>
      <c r="DH301">
        <v>41</v>
      </c>
      <c r="DI301">
        <v>31</v>
      </c>
      <c r="DJ301">
        <v>28</v>
      </c>
      <c r="DK301">
        <v>31</v>
      </c>
      <c r="DL301">
        <v>26</v>
      </c>
      <c r="DM301">
        <v>41</v>
      </c>
      <c r="DN301">
        <v>38</v>
      </c>
      <c r="DO301">
        <f t="shared" si="68"/>
        <v>0</v>
      </c>
      <c r="DP301">
        <f t="shared" si="69"/>
        <v>0</v>
      </c>
      <c r="DQ301">
        <f t="shared" si="70"/>
        <v>0</v>
      </c>
      <c r="DR301">
        <f t="shared" si="71"/>
        <v>0</v>
      </c>
      <c r="DS301">
        <f t="shared" si="72"/>
        <v>0</v>
      </c>
      <c r="DT301">
        <f t="shared" si="73"/>
        <v>0</v>
      </c>
      <c r="DU301">
        <f t="shared" si="74"/>
        <v>0</v>
      </c>
      <c r="DV301">
        <f t="shared" si="75"/>
        <v>0</v>
      </c>
      <c r="DW301">
        <f t="shared" si="76"/>
        <v>0</v>
      </c>
      <c r="DX301">
        <f t="shared" si="77"/>
        <v>0</v>
      </c>
      <c r="DY301">
        <f t="shared" si="78"/>
        <v>0</v>
      </c>
      <c r="DZ301">
        <f t="shared" si="79"/>
        <v>0</v>
      </c>
      <c r="EA301">
        <f t="shared" si="80"/>
        <v>0</v>
      </c>
      <c r="EB301">
        <f t="shared" si="81"/>
        <v>0</v>
      </c>
      <c r="EC301">
        <f t="shared" si="82"/>
        <v>0</v>
      </c>
      <c r="ED301">
        <f t="shared" si="83"/>
        <v>0</v>
      </c>
      <c r="EE301" t="b">
        <v>0</v>
      </c>
      <c r="EF301" t="b">
        <f t="shared" si="84"/>
        <v>0</v>
      </c>
    </row>
    <row r="302" spans="1:136" x14ac:dyDescent="0.35">
      <c r="A302">
        <v>58589</v>
      </c>
      <c r="B302">
        <v>39035134204</v>
      </c>
      <c r="C302" t="s">
        <v>4</v>
      </c>
      <c r="D302" t="s">
        <v>237</v>
      </c>
      <c r="E302" t="s">
        <v>5</v>
      </c>
      <c r="F302">
        <v>5</v>
      </c>
      <c r="G302">
        <v>3821</v>
      </c>
      <c r="H302">
        <v>3373</v>
      </c>
      <c r="I302">
        <v>2468</v>
      </c>
      <c r="J302">
        <v>1718</v>
      </c>
      <c r="K302">
        <v>1782</v>
      </c>
      <c r="L302">
        <v>1749</v>
      </c>
      <c r="M302">
        <v>0.310671447358221</v>
      </c>
      <c r="N302">
        <v>0.16196727483295301</v>
      </c>
      <c r="O302">
        <v>650</v>
      </c>
      <c r="P302">
        <v>0.17011253598534401</v>
      </c>
      <c r="Q302">
        <v>1522</v>
      </c>
      <c r="R302">
        <v>0.45123035873109901</v>
      </c>
      <c r="S302">
        <v>112</v>
      </c>
      <c r="T302">
        <v>6.4036592338478998E-2</v>
      </c>
      <c r="U302">
        <v>10</v>
      </c>
      <c r="V302">
        <v>5.8207217694990002E-3</v>
      </c>
      <c r="W302">
        <v>176</v>
      </c>
      <c r="X302">
        <v>7.1312803889789E-2</v>
      </c>
      <c r="Y302">
        <v>81</v>
      </c>
      <c r="Z302">
        <v>2.1198639099712001E-2</v>
      </c>
      <c r="AA302">
        <v>845</v>
      </c>
      <c r="AB302">
        <v>0.22114629678094699</v>
      </c>
      <c r="AC302">
        <v>0.217435897435899</v>
      </c>
      <c r="AD302">
        <v>9.0593254794520508</v>
      </c>
      <c r="AE302">
        <v>61.334020000000002</v>
      </c>
      <c r="AF302">
        <v>0.21057090000000001</v>
      </c>
      <c r="AG302">
        <v>20</v>
      </c>
      <c r="AH302">
        <v>0.2</v>
      </c>
      <c r="AI302">
        <v>5878.6349771638097</v>
      </c>
      <c r="AJ302">
        <v>210.169278031787</v>
      </c>
      <c r="AK302">
        <v>1053</v>
      </c>
      <c r="AL302">
        <v>0.59090909090909005</v>
      </c>
      <c r="AM302">
        <v>2.6957669347124999E-2</v>
      </c>
      <c r="AN302">
        <v>0.44363589034953099</v>
      </c>
      <c r="AO302">
        <v>0.48528446532571601</v>
      </c>
      <c r="AP302">
        <v>2.25284004385446</v>
      </c>
      <c r="AQ302">
        <v>4.6932828128939001E-2</v>
      </c>
      <c r="AR302">
        <v>22.989687104508299</v>
      </c>
      <c r="AS302">
        <v>11.985578337638501</v>
      </c>
      <c r="AT302">
        <v>15.8442438152692</v>
      </c>
      <c r="AU302">
        <v>8.2603310164806008</v>
      </c>
      <c r="AV302">
        <v>14.912229460000001</v>
      </c>
      <c r="AW302">
        <v>7.7744292000000002</v>
      </c>
      <c r="AX302">
        <v>1.864028682</v>
      </c>
      <c r="AY302">
        <v>0.97180365000000002</v>
      </c>
      <c r="AZ302">
        <v>1.242685788</v>
      </c>
      <c r="BA302">
        <v>0.64786909999999998</v>
      </c>
      <c r="BB302">
        <v>27.028415920165202</v>
      </c>
      <c r="BC302">
        <v>14.091152910466899</v>
      </c>
      <c r="BD302">
        <v>23.300358551866498</v>
      </c>
      <c r="BE302">
        <v>12.147545612471401</v>
      </c>
      <c r="BF302">
        <v>25.785730130732301</v>
      </c>
      <c r="BG302">
        <v>13.4432838111351</v>
      </c>
      <c r="BH302">
        <v>8.0774576313137398</v>
      </c>
      <c r="BI302">
        <v>4.21114914565677</v>
      </c>
      <c r="BJ302">
        <v>22.989687104508299</v>
      </c>
      <c r="BK302">
        <v>11.985578337638501</v>
      </c>
      <c r="BL302">
        <v>15.222900920552799</v>
      </c>
      <c r="BM302">
        <v>7.9363964668146902</v>
      </c>
      <c r="BN302">
        <v>18.6402868414932</v>
      </c>
      <c r="BO302">
        <v>9.7180364899771803</v>
      </c>
      <c r="BP302">
        <v>23.611029999224701</v>
      </c>
      <c r="BQ302">
        <v>12.3095128873044</v>
      </c>
      <c r="BR302">
        <v>51</v>
      </c>
      <c r="BS302">
        <v>66</v>
      </c>
      <c r="BT302">
        <v>30</v>
      </c>
      <c r="BU302">
        <v>78</v>
      </c>
      <c r="BV302">
        <v>66</v>
      </c>
      <c r="BW302">
        <v>38</v>
      </c>
      <c r="BX302">
        <v>41</v>
      </c>
      <c r="BY302">
        <v>9</v>
      </c>
      <c r="BZ302">
        <v>79</v>
      </c>
      <c r="CA302">
        <v>72</v>
      </c>
      <c r="CB302">
        <v>74</v>
      </c>
      <c r="CC302">
        <v>51</v>
      </c>
      <c r="CD302">
        <v>48</v>
      </c>
      <c r="CE302">
        <v>6</v>
      </c>
      <c r="CF302">
        <v>4</v>
      </c>
      <c r="CG302">
        <v>87</v>
      </c>
      <c r="CH302">
        <v>75</v>
      </c>
      <c r="CI302">
        <v>83</v>
      </c>
      <c r="CJ302">
        <v>26</v>
      </c>
      <c r="CK302">
        <v>74</v>
      </c>
      <c r="CL302">
        <v>49</v>
      </c>
      <c r="CM302">
        <v>60</v>
      </c>
      <c r="CN302">
        <v>76</v>
      </c>
      <c r="CO302">
        <v>70</v>
      </c>
      <c r="CP302">
        <v>81</v>
      </c>
      <c r="CQ302">
        <v>57</v>
      </c>
      <c r="CR302">
        <v>68</v>
      </c>
      <c r="CS302">
        <v>55</v>
      </c>
      <c r="CT302">
        <v>65</v>
      </c>
      <c r="CU302">
        <v>34</v>
      </c>
      <c r="CV302">
        <v>38</v>
      </c>
      <c r="CW302">
        <v>22</v>
      </c>
      <c r="CX302">
        <v>24</v>
      </c>
      <c r="CY302">
        <v>77</v>
      </c>
      <c r="CZ302">
        <v>86</v>
      </c>
      <c r="DA302">
        <v>66</v>
      </c>
      <c r="DB302">
        <v>79</v>
      </c>
      <c r="DC302">
        <v>75</v>
      </c>
      <c r="DD302">
        <v>82</v>
      </c>
      <c r="DE302">
        <v>37</v>
      </c>
      <c r="DF302">
        <v>39</v>
      </c>
      <c r="DG302">
        <v>68</v>
      </c>
      <c r="DH302">
        <v>78</v>
      </c>
      <c r="DI302">
        <v>54</v>
      </c>
      <c r="DJ302">
        <v>64</v>
      </c>
      <c r="DK302">
        <v>61</v>
      </c>
      <c r="DL302">
        <v>70</v>
      </c>
      <c r="DM302">
        <v>71</v>
      </c>
      <c r="DN302">
        <v>81</v>
      </c>
      <c r="DO302">
        <f t="shared" si="68"/>
        <v>0</v>
      </c>
      <c r="DP302">
        <f t="shared" si="69"/>
        <v>0</v>
      </c>
      <c r="DQ302">
        <f t="shared" si="70"/>
        <v>0</v>
      </c>
      <c r="DR302">
        <f t="shared" si="71"/>
        <v>0</v>
      </c>
      <c r="DS302">
        <f t="shared" si="72"/>
        <v>0</v>
      </c>
      <c r="DT302">
        <f t="shared" si="73"/>
        <v>0</v>
      </c>
      <c r="DU302">
        <f t="shared" si="74"/>
        <v>0</v>
      </c>
      <c r="DV302">
        <f t="shared" si="75"/>
        <v>0</v>
      </c>
      <c r="DW302">
        <f t="shared" si="76"/>
        <v>0</v>
      </c>
      <c r="DX302">
        <f t="shared" si="77"/>
        <v>0</v>
      </c>
      <c r="DY302">
        <f t="shared" si="78"/>
        <v>0</v>
      </c>
      <c r="DZ302">
        <f t="shared" si="79"/>
        <v>0</v>
      </c>
      <c r="EA302">
        <f t="shared" si="80"/>
        <v>0</v>
      </c>
      <c r="EB302">
        <f t="shared" si="81"/>
        <v>0</v>
      </c>
      <c r="EC302">
        <f t="shared" si="82"/>
        <v>0</v>
      </c>
      <c r="ED302">
        <f t="shared" si="83"/>
        <v>0</v>
      </c>
      <c r="EE302" t="b">
        <v>0</v>
      </c>
      <c r="EF302" t="b">
        <f t="shared" si="84"/>
        <v>0</v>
      </c>
    </row>
    <row r="303" spans="1:136" x14ac:dyDescent="0.35">
      <c r="A303">
        <v>58591</v>
      </c>
      <c r="B303">
        <v>39035134206</v>
      </c>
      <c r="C303" t="s">
        <v>4</v>
      </c>
      <c r="D303" t="s">
        <v>237</v>
      </c>
      <c r="E303" t="s">
        <v>5</v>
      </c>
      <c r="F303">
        <v>5</v>
      </c>
      <c r="G303">
        <v>3473</v>
      </c>
      <c r="H303">
        <v>3463</v>
      </c>
      <c r="I303">
        <v>2399</v>
      </c>
      <c r="J303">
        <v>1367</v>
      </c>
      <c r="K303">
        <v>1377</v>
      </c>
      <c r="L303">
        <v>1980</v>
      </c>
      <c r="M303">
        <v>0.27219221519848802</v>
      </c>
      <c r="N303">
        <v>0.136286613277431</v>
      </c>
      <c r="O303">
        <v>624</v>
      </c>
      <c r="P303">
        <v>0.17967175352720899</v>
      </c>
      <c r="Q303">
        <v>1263</v>
      </c>
      <c r="R303">
        <v>0.36471267686976599</v>
      </c>
      <c r="S303">
        <v>144</v>
      </c>
      <c r="T303">
        <v>7.2727272727273001E-2</v>
      </c>
      <c r="U303">
        <v>0</v>
      </c>
      <c r="V303">
        <v>0</v>
      </c>
      <c r="W303">
        <v>108</v>
      </c>
      <c r="X303">
        <v>4.5018757815755997E-2</v>
      </c>
      <c r="Y303">
        <v>146</v>
      </c>
      <c r="Z303">
        <v>4.2038583357327998E-2</v>
      </c>
      <c r="AA303">
        <v>463</v>
      </c>
      <c r="AB303">
        <v>0.13331413763316999</v>
      </c>
      <c r="AC303">
        <v>0.19897435897436</v>
      </c>
      <c r="AD303">
        <v>9.0621191780821899</v>
      </c>
      <c r="AE303">
        <v>60.88561</v>
      </c>
      <c r="AF303">
        <v>0.23021397099999999</v>
      </c>
      <c r="AG303">
        <v>20</v>
      </c>
      <c r="AH303">
        <v>0.2</v>
      </c>
      <c r="AI303">
        <v>5622.8896930739602</v>
      </c>
      <c r="AJ303">
        <v>108.994240188109</v>
      </c>
      <c r="AK303">
        <v>882</v>
      </c>
      <c r="AL303">
        <v>0.64052287581699296</v>
      </c>
      <c r="AM303">
        <v>2.8091451290829999E-2</v>
      </c>
      <c r="AN303">
        <v>0.25738927080655999</v>
      </c>
      <c r="AO303">
        <v>0.57442866261613101</v>
      </c>
      <c r="AP303">
        <v>0.91225899594779103</v>
      </c>
      <c r="AQ303">
        <v>2.825921368842E-2</v>
      </c>
      <c r="AR303">
        <v>20.1422239246881</v>
      </c>
      <c r="AS303">
        <v>10.085209382529801</v>
      </c>
      <c r="AT303">
        <v>12.793034114328901</v>
      </c>
      <c r="AU303">
        <v>6.4054708240392504</v>
      </c>
      <c r="AV303">
        <v>14.4261874</v>
      </c>
      <c r="AW303">
        <v>7.2231904890000003</v>
      </c>
      <c r="AX303">
        <v>1.6331532900000001</v>
      </c>
      <c r="AY303">
        <v>0.81771967800000001</v>
      </c>
      <c r="AZ303">
        <v>1.0887688600000001</v>
      </c>
      <c r="BA303">
        <v>0.545146452</v>
      </c>
      <c r="BB303">
        <v>23.680722722268399</v>
      </c>
      <c r="BC303">
        <v>11.8569353551364</v>
      </c>
      <c r="BD303">
        <v>15.2427640511153</v>
      </c>
      <c r="BE303">
        <v>7.6320503435361298</v>
      </c>
      <c r="BF303">
        <v>23.408530507069901</v>
      </c>
      <c r="BG303">
        <v>11.720648741859</v>
      </c>
      <c r="BH303">
        <v>7.34918981035917</v>
      </c>
      <c r="BI303">
        <v>3.6797385584906301</v>
      </c>
      <c r="BJ303">
        <v>17.1481095575047</v>
      </c>
      <c r="BK303">
        <v>8.5860566364781494</v>
      </c>
      <c r="BL303">
        <v>14.1539951903213</v>
      </c>
      <c r="BM303">
        <v>7.0869038904264103</v>
      </c>
      <c r="BN303">
        <v>11.4320730383364</v>
      </c>
      <c r="BO303">
        <v>5.7240377576521002</v>
      </c>
      <c r="BP303">
        <v>19.870031709489599</v>
      </c>
      <c r="BQ303">
        <v>9.9489227692524604</v>
      </c>
      <c r="BR303">
        <v>45</v>
      </c>
      <c r="BS303">
        <v>53</v>
      </c>
      <c r="BT303">
        <v>31</v>
      </c>
      <c r="BU303">
        <v>65</v>
      </c>
      <c r="BV303">
        <v>72</v>
      </c>
      <c r="BW303">
        <v>0</v>
      </c>
      <c r="BX303">
        <v>26</v>
      </c>
      <c r="BY303">
        <v>32</v>
      </c>
      <c r="BZ303">
        <v>36</v>
      </c>
      <c r="CA303">
        <v>55</v>
      </c>
      <c r="CB303">
        <v>74</v>
      </c>
      <c r="CC303">
        <v>47</v>
      </c>
      <c r="CD303">
        <v>53</v>
      </c>
      <c r="CE303">
        <v>6</v>
      </c>
      <c r="CF303">
        <v>4</v>
      </c>
      <c r="CG303">
        <v>87</v>
      </c>
      <c r="CH303">
        <v>56</v>
      </c>
      <c r="CI303">
        <v>86</v>
      </c>
      <c r="CJ303">
        <v>27</v>
      </c>
      <c r="CK303">
        <v>63</v>
      </c>
      <c r="CL303">
        <v>52</v>
      </c>
      <c r="CM303">
        <v>42</v>
      </c>
      <c r="CN303">
        <v>73</v>
      </c>
      <c r="CO303">
        <v>66</v>
      </c>
      <c r="CP303">
        <v>74</v>
      </c>
      <c r="CQ303">
        <v>50</v>
      </c>
      <c r="CR303">
        <v>56</v>
      </c>
      <c r="CS303">
        <v>54</v>
      </c>
      <c r="CT303">
        <v>62</v>
      </c>
      <c r="CU303">
        <v>31</v>
      </c>
      <c r="CV303">
        <v>33</v>
      </c>
      <c r="CW303">
        <v>21</v>
      </c>
      <c r="CX303">
        <v>21</v>
      </c>
      <c r="CY303">
        <v>72</v>
      </c>
      <c r="CZ303">
        <v>81</v>
      </c>
      <c r="DA303">
        <v>53</v>
      </c>
      <c r="DB303">
        <v>61</v>
      </c>
      <c r="DC303">
        <v>72</v>
      </c>
      <c r="DD303">
        <v>78</v>
      </c>
      <c r="DE303">
        <v>34</v>
      </c>
      <c r="DF303">
        <v>34</v>
      </c>
      <c r="DG303">
        <v>59</v>
      </c>
      <c r="DH303">
        <v>66</v>
      </c>
      <c r="DI303">
        <v>52</v>
      </c>
      <c r="DJ303">
        <v>59</v>
      </c>
      <c r="DK303">
        <v>47</v>
      </c>
      <c r="DL303">
        <v>51</v>
      </c>
      <c r="DM303">
        <v>66</v>
      </c>
      <c r="DN303">
        <v>73</v>
      </c>
      <c r="DO303">
        <f t="shared" si="68"/>
        <v>0</v>
      </c>
      <c r="DP303">
        <f t="shared" si="69"/>
        <v>0</v>
      </c>
      <c r="DQ303">
        <f t="shared" si="70"/>
        <v>0</v>
      </c>
      <c r="DR303">
        <f t="shared" si="71"/>
        <v>0</v>
      </c>
      <c r="DS303">
        <f t="shared" si="72"/>
        <v>0</v>
      </c>
      <c r="DT303">
        <f t="shared" si="73"/>
        <v>0</v>
      </c>
      <c r="DU303">
        <f t="shared" si="74"/>
        <v>0</v>
      </c>
      <c r="DV303">
        <f t="shared" si="75"/>
        <v>0</v>
      </c>
      <c r="DW303">
        <f t="shared" si="76"/>
        <v>0</v>
      </c>
      <c r="DX303">
        <f t="shared" si="77"/>
        <v>0</v>
      </c>
      <c r="DY303">
        <f t="shared" si="78"/>
        <v>0</v>
      </c>
      <c r="DZ303">
        <f t="shared" si="79"/>
        <v>0</v>
      </c>
      <c r="EA303">
        <f t="shared" si="80"/>
        <v>0</v>
      </c>
      <c r="EB303">
        <f t="shared" si="81"/>
        <v>0</v>
      </c>
      <c r="EC303">
        <f t="shared" si="82"/>
        <v>0</v>
      </c>
      <c r="ED303">
        <f t="shared" si="83"/>
        <v>0</v>
      </c>
      <c r="EE303" t="b">
        <v>0</v>
      </c>
      <c r="EF303" t="b">
        <f t="shared" si="84"/>
        <v>0</v>
      </c>
    </row>
    <row r="304" spans="1:136" x14ac:dyDescent="0.35">
      <c r="A304">
        <v>58592</v>
      </c>
      <c r="B304">
        <v>39035134300</v>
      </c>
      <c r="C304" t="s">
        <v>4</v>
      </c>
      <c r="D304" t="s">
        <v>237</v>
      </c>
      <c r="E304" t="s">
        <v>5</v>
      </c>
      <c r="F304">
        <v>5</v>
      </c>
      <c r="G304">
        <v>4639</v>
      </c>
      <c r="H304">
        <v>2786</v>
      </c>
      <c r="I304">
        <v>1827</v>
      </c>
      <c r="J304">
        <v>1059</v>
      </c>
      <c r="K304">
        <v>1114</v>
      </c>
      <c r="L304">
        <v>2349</v>
      </c>
      <c r="M304">
        <v>0.26887764663244801</v>
      </c>
      <c r="N304">
        <v>0.111849824960204</v>
      </c>
      <c r="O304">
        <v>1046</v>
      </c>
      <c r="P304">
        <v>0.22547962923043699</v>
      </c>
      <c r="Q304">
        <v>870</v>
      </c>
      <c r="R304">
        <v>0.312275664034458</v>
      </c>
      <c r="S304">
        <v>69</v>
      </c>
      <c r="T304">
        <v>2.9374201787995002E-2</v>
      </c>
      <c r="U304">
        <v>0</v>
      </c>
      <c r="V304">
        <v>0</v>
      </c>
      <c r="W304">
        <v>79</v>
      </c>
      <c r="X304">
        <v>4.3240284619594997E-2</v>
      </c>
      <c r="Y304">
        <v>145</v>
      </c>
      <c r="Z304">
        <v>3.1256736365595998E-2</v>
      </c>
      <c r="AA304">
        <v>424</v>
      </c>
      <c r="AB304">
        <v>9.1399008406984006E-2</v>
      </c>
      <c r="AC304">
        <v>0.17435897435897399</v>
      </c>
      <c r="AD304">
        <v>9.0978726027397308</v>
      </c>
      <c r="AE304">
        <v>61.360680000000002</v>
      </c>
      <c r="AF304">
        <v>0.26273759899999999</v>
      </c>
      <c r="AG304">
        <v>20</v>
      </c>
      <c r="AH304">
        <v>0.2</v>
      </c>
      <c r="AI304">
        <v>5865.7060617310099</v>
      </c>
      <c r="AJ304">
        <v>89.700670129544406</v>
      </c>
      <c r="AK304">
        <v>658</v>
      </c>
      <c r="AL304">
        <v>0.59066427289048395</v>
      </c>
      <c r="AM304">
        <v>2.7557681227766001E-2</v>
      </c>
      <c r="AN304">
        <v>0.48852436484815598</v>
      </c>
      <c r="AO304">
        <v>0.74042128681778696</v>
      </c>
      <c r="AP304">
        <v>1.40402780438177</v>
      </c>
      <c r="AQ304">
        <v>0.14127953871583501</v>
      </c>
      <c r="AR304">
        <v>20.1658234974336</v>
      </c>
      <c r="AS304">
        <v>8.3887368720153006</v>
      </c>
      <c r="AT304">
        <v>13.7127599782548</v>
      </c>
      <c r="AU304">
        <v>5.7043410729703998</v>
      </c>
      <c r="AV304">
        <v>16.40153647</v>
      </c>
      <c r="AW304">
        <v>6.8228393250000003</v>
      </c>
      <c r="AX304">
        <v>1.6132658820000001</v>
      </c>
      <c r="AY304">
        <v>0.67109894999999997</v>
      </c>
      <c r="AZ304">
        <v>1.075510588</v>
      </c>
      <c r="BA304">
        <v>0.4473993</v>
      </c>
      <c r="BB304">
        <v>23.392355257022899</v>
      </c>
      <c r="BC304">
        <v>9.7309347715377399</v>
      </c>
      <c r="BD304">
        <v>13.7127599782548</v>
      </c>
      <c r="BE304">
        <v>5.7043410729703998</v>
      </c>
      <c r="BF304">
        <v>22.316844670493101</v>
      </c>
      <c r="BG304">
        <v>9.2835354716969292</v>
      </c>
      <c r="BH304">
        <v>6.9908188124436403</v>
      </c>
      <c r="BI304">
        <v>2.9080954489652999</v>
      </c>
      <c r="BJ304">
        <v>20.434701144066</v>
      </c>
      <c r="BK304">
        <v>8.5005866969754997</v>
      </c>
      <c r="BL304">
        <v>15.057148211416999</v>
      </c>
      <c r="BM304">
        <v>6.2635901977714203</v>
      </c>
      <c r="BN304">
        <v>13.443882331622399</v>
      </c>
      <c r="BO304">
        <v>5.5924912480101998</v>
      </c>
      <c r="BP304">
        <v>22.316844670493101</v>
      </c>
      <c r="BQ304">
        <v>9.2835354716969292</v>
      </c>
      <c r="BR304">
        <v>44</v>
      </c>
      <c r="BS304">
        <v>39</v>
      </c>
      <c r="BT304">
        <v>38</v>
      </c>
      <c r="BU304">
        <v>56</v>
      </c>
      <c r="BV304">
        <v>28</v>
      </c>
      <c r="BW304">
        <v>0</v>
      </c>
      <c r="BX304">
        <v>24</v>
      </c>
      <c r="BY304">
        <v>18</v>
      </c>
      <c r="BZ304">
        <v>16</v>
      </c>
      <c r="CA304">
        <v>30</v>
      </c>
      <c r="CB304">
        <v>75</v>
      </c>
      <c r="CC304">
        <v>51</v>
      </c>
      <c r="CD304">
        <v>61</v>
      </c>
      <c r="CE304">
        <v>6</v>
      </c>
      <c r="CF304">
        <v>4</v>
      </c>
      <c r="CG304">
        <v>87</v>
      </c>
      <c r="CH304">
        <v>51</v>
      </c>
      <c r="CI304">
        <v>83</v>
      </c>
      <c r="CJ304">
        <v>26</v>
      </c>
      <c r="CK304">
        <v>76</v>
      </c>
      <c r="CL304">
        <v>56</v>
      </c>
      <c r="CM304">
        <v>50</v>
      </c>
      <c r="CN304">
        <v>83</v>
      </c>
      <c r="CO304">
        <v>66</v>
      </c>
      <c r="CP304">
        <v>66</v>
      </c>
      <c r="CQ304">
        <v>53</v>
      </c>
      <c r="CR304">
        <v>50</v>
      </c>
      <c r="CS304">
        <v>57</v>
      </c>
      <c r="CT304">
        <v>60</v>
      </c>
      <c r="CU304">
        <v>30</v>
      </c>
      <c r="CV304">
        <v>25</v>
      </c>
      <c r="CW304">
        <v>21</v>
      </c>
      <c r="CX304">
        <v>16</v>
      </c>
      <c r="CY304">
        <v>72</v>
      </c>
      <c r="CZ304">
        <v>73</v>
      </c>
      <c r="DA304">
        <v>49</v>
      </c>
      <c r="DB304">
        <v>50</v>
      </c>
      <c r="DC304">
        <v>71</v>
      </c>
      <c r="DD304">
        <v>68</v>
      </c>
      <c r="DE304">
        <v>32</v>
      </c>
      <c r="DF304">
        <v>26</v>
      </c>
      <c r="DG304">
        <v>65</v>
      </c>
      <c r="DH304">
        <v>66</v>
      </c>
      <c r="DI304">
        <v>54</v>
      </c>
      <c r="DJ304">
        <v>55</v>
      </c>
      <c r="DK304">
        <v>52</v>
      </c>
      <c r="DL304">
        <v>50</v>
      </c>
      <c r="DM304">
        <v>69</v>
      </c>
      <c r="DN304">
        <v>71</v>
      </c>
      <c r="DO304">
        <f t="shared" si="68"/>
        <v>0</v>
      </c>
      <c r="DP304">
        <f t="shared" si="69"/>
        <v>0</v>
      </c>
      <c r="DQ304">
        <f t="shared" si="70"/>
        <v>0</v>
      </c>
      <c r="DR304">
        <f t="shared" si="71"/>
        <v>0</v>
      </c>
      <c r="DS304">
        <f t="shared" si="72"/>
        <v>0</v>
      </c>
      <c r="DT304">
        <f t="shared" si="73"/>
        <v>0</v>
      </c>
      <c r="DU304">
        <f t="shared" si="74"/>
        <v>0</v>
      </c>
      <c r="DV304">
        <f t="shared" si="75"/>
        <v>0</v>
      </c>
      <c r="DW304">
        <f t="shared" si="76"/>
        <v>0</v>
      </c>
      <c r="DX304">
        <f t="shared" si="77"/>
        <v>0</v>
      </c>
      <c r="DY304">
        <f t="shared" si="78"/>
        <v>0</v>
      </c>
      <c r="DZ304">
        <f t="shared" si="79"/>
        <v>0</v>
      </c>
      <c r="EA304">
        <f t="shared" si="80"/>
        <v>0</v>
      </c>
      <c r="EB304">
        <f t="shared" si="81"/>
        <v>0</v>
      </c>
      <c r="EC304">
        <f t="shared" si="82"/>
        <v>0</v>
      </c>
      <c r="ED304">
        <f t="shared" si="83"/>
        <v>0</v>
      </c>
      <c r="EE304" t="b">
        <v>0</v>
      </c>
      <c r="EF304" t="b">
        <f t="shared" si="84"/>
        <v>0</v>
      </c>
    </row>
    <row r="305" spans="1:136" x14ac:dyDescent="0.35">
      <c r="A305">
        <v>58593</v>
      </c>
      <c r="B305">
        <v>39035135103</v>
      </c>
      <c r="C305" t="s">
        <v>4</v>
      </c>
      <c r="D305" t="s">
        <v>237</v>
      </c>
      <c r="E305" t="s">
        <v>5</v>
      </c>
      <c r="F305">
        <v>5</v>
      </c>
      <c r="G305">
        <v>2243</v>
      </c>
      <c r="H305">
        <v>2243</v>
      </c>
      <c r="I305">
        <v>1911</v>
      </c>
      <c r="J305">
        <v>1213</v>
      </c>
      <c r="K305">
        <v>1351</v>
      </c>
      <c r="L305">
        <v>1397</v>
      </c>
      <c r="M305">
        <v>0.121489077128845</v>
      </c>
      <c r="N305">
        <v>8.8306740267761002E-2</v>
      </c>
      <c r="O305">
        <v>226</v>
      </c>
      <c r="P305">
        <v>0.100757913508693</v>
      </c>
      <c r="Q305">
        <v>319</v>
      </c>
      <c r="R305">
        <v>0.142220240748996</v>
      </c>
      <c r="S305">
        <v>143</v>
      </c>
      <c r="T305">
        <v>0.102362204724409</v>
      </c>
      <c r="U305">
        <v>32</v>
      </c>
      <c r="V305">
        <v>2.6380873866447E-2</v>
      </c>
      <c r="W305">
        <v>30</v>
      </c>
      <c r="X305">
        <v>1.5698587127158999E-2</v>
      </c>
      <c r="Y305">
        <v>51</v>
      </c>
      <c r="Z305">
        <v>2.2737405260811E-2</v>
      </c>
      <c r="AA305">
        <v>630</v>
      </c>
      <c r="AB305">
        <v>0.28087382969237601</v>
      </c>
      <c r="AC305">
        <v>0.154871794871795</v>
      </c>
      <c r="AD305">
        <v>9.3531271232876705</v>
      </c>
      <c r="AE305">
        <v>61.2076899999999</v>
      </c>
      <c r="AF305">
        <v>0.22911716200000001</v>
      </c>
      <c r="AG305">
        <v>20</v>
      </c>
      <c r="AH305">
        <v>0.2</v>
      </c>
      <c r="AI305">
        <v>3763.5415052142798</v>
      </c>
      <c r="AJ305">
        <v>54.495674054642798</v>
      </c>
      <c r="AK305">
        <v>463</v>
      </c>
      <c r="AL305">
        <v>0.34270910436713498</v>
      </c>
      <c r="AM305">
        <v>3.7141754848213998E-2</v>
      </c>
      <c r="AN305">
        <v>0.161256142678571</v>
      </c>
      <c r="AO305">
        <v>0.20715205396428599</v>
      </c>
      <c r="AP305">
        <v>1.72855769675892</v>
      </c>
      <c r="AQ305">
        <v>0.18202045793749999</v>
      </c>
      <c r="AR305">
        <v>9.7191261703076002</v>
      </c>
      <c r="AS305">
        <v>7.0645392214208798</v>
      </c>
      <c r="AT305">
        <v>6.0744538564422497</v>
      </c>
      <c r="AU305">
        <v>4.4153370133880498</v>
      </c>
      <c r="AV305">
        <v>6.4389210810000002</v>
      </c>
      <c r="AW305">
        <v>4.6802572199999997</v>
      </c>
      <c r="AX305">
        <v>0.72893446200000001</v>
      </c>
      <c r="AY305">
        <v>0.52984043999999997</v>
      </c>
      <c r="AZ305">
        <v>0.485956308</v>
      </c>
      <c r="BA305">
        <v>0.35322695999999998</v>
      </c>
      <c r="BB305">
        <v>9.9621043245652903</v>
      </c>
      <c r="BC305">
        <v>7.2411527019564002</v>
      </c>
      <c r="BD305">
        <v>4.61658493089611</v>
      </c>
      <c r="BE305">
        <v>3.3556561301749102</v>
      </c>
      <c r="BF305">
        <v>7.7753009362460803</v>
      </c>
      <c r="BG305">
        <v>5.6516313771366997</v>
      </c>
      <c r="BH305">
        <v>4.1306286223807298</v>
      </c>
      <c r="BI305">
        <v>3.0024291691038698</v>
      </c>
      <c r="BJ305">
        <v>5.8314757021845596</v>
      </c>
      <c r="BK305">
        <v>4.2387235328525197</v>
      </c>
      <c r="BL305">
        <v>4.2521176995095704</v>
      </c>
      <c r="BM305">
        <v>3.09073590937163</v>
      </c>
      <c r="BN305">
        <v>6.5604101649576299</v>
      </c>
      <c r="BO305">
        <v>4.7685639744590897</v>
      </c>
      <c r="BP305">
        <v>10.2050824788229</v>
      </c>
      <c r="BQ305">
        <v>7.4177661824919197</v>
      </c>
      <c r="BR305">
        <v>9</v>
      </c>
      <c r="BS305">
        <v>23</v>
      </c>
      <c r="BT305">
        <v>18</v>
      </c>
      <c r="BU305">
        <v>20</v>
      </c>
      <c r="BV305">
        <v>86</v>
      </c>
      <c r="BW305">
        <v>61</v>
      </c>
      <c r="BX305">
        <v>8</v>
      </c>
      <c r="BY305">
        <v>10</v>
      </c>
      <c r="BZ305">
        <v>92</v>
      </c>
      <c r="CA305">
        <v>14</v>
      </c>
      <c r="CB305">
        <v>80</v>
      </c>
      <c r="CC305">
        <v>50</v>
      </c>
      <c r="CD305">
        <v>53</v>
      </c>
      <c r="CE305">
        <v>6</v>
      </c>
      <c r="CF305">
        <v>4</v>
      </c>
      <c r="CG305">
        <v>82</v>
      </c>
      <c r="CH305">
        <v>38</v>
      </c>
      <c r="CI305">
        <v>64</v>
      </c>
      <c r="CJ305">
        <v>34</v>
      </c>
      <c r="CK305">
        <v>48</v>
      </c>
      <c r="CL305">
        <v>35</v>
      </c>
      <c r="CM305">
        <v>54</v>
      </c>
      <c r="CN305">
        <v>84</v>
      </c>
      <c r="CO305">
        <v>40</v>
      </c>
      <c r="CP305">
        <v>58</v>
      </c>
      <c r="CQ305">
        <v>28</v>
      </c>
      <c r="CR305">
        <v>39</v>
      </c>
      <c r="CS305">
        <v>32</v>
      </c>
      <c r="CT305">
        <v>45</v>
      </c>
      <c r="CU305">
        <v>11</v>
      </c>
      <c r="CV305">
        <v>17</v>
      </c>
      <c r="CW305">
        <v>8</v>
      </c>
      <c r="CX305">
        <v>11</v>
      </c>
      <c r="CY305">
        <v>41</v>
      </c>
      <c r="CZ305">
        <v>60</v>
      </c>
      <c r="DA305">
        <v>24</v>
      </c>
      <c r="DB305">
        <v>33</v>
      </c>
      <c r="DC305">
        <v>33</v>
      </c>
      <c r="DD305">
        <v>46</v>
      </c>
      <c r="DE305">
        <v>19</v>
      </c>
      <c r="DF305">
        <v>27</v>
      </c>
      <c r="DG305">
        <v>27</v>
      </c>
      <c r="DH305">
        <v>40</v>
      </c>
      <c r="DI305">
        <v>22</v>
      </c>
      <c r="DJ305">
        <v>31</v>
      </c>
      <c r="DK305">
        <v>33</v>
      </c>
      <c r="DL305">
        <v>45</v>
      </c>
      <c r="DM305">
        <v>42</v>
      </c>
      <c r="DN305">
        <v>61</v>
      </c>
      <c r="DO305">
        <f t="shared" si="68"/>
        <v>0</v>
      </c>
      <c r="DP305">
        <f t="shared" si="69"/>
        <v>0</v>
      </c>
      <c r="DQ305">
        <f t="shared" si="70"/>
        <v>0</v>
      </c>
      <c r="DR305">
        <f t="shared" si="71"/>
        <v>0</v>
      </c>
      <c r="DS305">
        <f t="shared" si="72"/>
        <v>0</v>
      </c>
      <c r="DT305">
        <f t="shared" si="73"/>
        <v>0</v>
      </c>
      <c r="DU305">
        <f t="shared" si="74"/>
        <v>0</v>
      </c>
      <c r="DV305">
        <f t="shared" si="75"/>
        <v>0</v>
      </c>
      <c r="DW305">
        <f t="shared" si="76"/>
        <v>0</v>
      </c>
      <c r="DX305">
        <f t="shared" si="77"/>
        <v>0</v>
      </c>
      <c r="DY305">
        <f t="shared" si="78"/>
        <v>0</v>
      </c>
      <c r="DZ305">
        <f t="shared" si="79"/>
        <v>0</v>
      </c>
      <c r="EA305">
        <f t="shared" si="80"/>
        <v>0</v>
      </c>
      <c r="EB305">
        <f t="shared" si="81"/>
        <v>0</v>
      </c>
      <c r="EC305">
        <f t="shared" si="82"/>
        <v>0</v>
      </c>
      <c r="ED305">
        <f t="shared" si="83"/>
        <v>0</v>
      </c>
      <c r="EE305" t="b">
        <v>0</v>
      </c>
      <c r="EF305" t="b">
        <f t="shared" si="84"/>
        <v>0</v>
      </c>
    </row>
    <row r="306" spans="1:136" x14ac:dyDescent="0.35">
      <c r="A306">
        <v>58594</v>
      </c>
      <c r="B306">
        <v>39035135104</v>
      </c>
      <c r="C306" t="s">
        <v>4</v>
      </c>
      <c r="D306" t="s">
        <v>237</v>
      </c>
      <c r="E306" t="s">
        <v>5</v>
      </c>
      <c r="F306">
        <v>5</v>
      </c>
      <c r="G306">
        <v>4207</v>
      </c>
      <c r="H306">
        <v>4207</v>
      </c>
      <c r="I306">
        <v>3059</v>
      </c>
      <c r="J306">
        <v>1565</v>
      </c>
      <c r="K306">
        <v>1586</v>
      </c>
      <c r="L306">
        <v>2277</v>
      </c>
      <c r="M306">
        <v>7.8084145471832997E-2</v>
      </c>
      <c r="N306">
        <v>7.0366805190351003E-2</v>
      </c>
      <c r="O306">
        <v>379</v>
      </c>
      <c r="P306">
        <v>9.0087948656999997E-2</v>
      </c>
      <c r="Q306">
        <v>278</v>
      </c>
      <c r="R306">
        <v>6.6080342286664998E-2</v>
      </c>
      <c r="S306">
        <v>207</v>
      </c>
      <c r="T306">
        <v>9.0909090909090995E-2</v>
      </c>
      <c r="U306">
        <v>22</v>
      </c>
      <c r="V306">
        <v>1.4057507987220001E-2</v>
      </c>
      <c r="W306">
        <v>73</v>
      </c>
      <c r="X306">
        <v>2.3864007845700998E-2</v>
      </c>
      <c r="Y306">
        <v>294</v>
      </c>
      <c r="Z306">
        <v>6.9883527454243005E-2</v>
      </c>
      <c r="AA306">
        <v>789</v>
      </c>
      <c r="AB306">
        <v>0.18754456857618201</v>
      </c>
      <c r="AC306">
        <v>0.156923076923077</v>
      </c>
      <c r="AD306">
        <v>9.3571128767123302</v>
      </c>
      <c r="AE306">
        <v>61.376910000000002</v>
      </c>
      <c r="AF306">
        <v>0.216985752</v>
      </c>
      <c r="AG306">
        <v>20</v>
      </c>
      <c r="AH306">
        <v>0.2</v>
      </c>
      <c r="AI306">
        <v>3535.96647417537</v>
      </c>
      <c r="AJ306">
        <v>19.2759685831779</v>
      </c>
      <c r="AK306">
        <v>533</v>
      </c>
      <c r="AL306">
        <v>0.33606557377049101</v>
      </c>
      <c r="AM306">
        <v>3.7110938243004002E-2</v>
      </c>
      <c r="AN306">
        <v>0.15645939415485099</v>
      </c>
      <c r="AO306">
        <v>0.19788624068003699</v>
      </c>
      <c r="AP306">
        <v>1.03118560532182</v>
      </c>
      <c r="AQ306">
        <v>0.50594501914085799</v>
      </c>
      <c r="AR306">
        <v>6.24673163774664</v>
      </c>
      <c r="AS306">
        <v>5.62934441522808</v>
      </c>
      <c r="AT306">
        <v>3.9822914190634799</v>
      </c>
      <c r="AU306">
        <v>3.5887070647078998</v>
      </c>
      <c r="AV306">
        <v>3.9042072499999998</v>
      </c>
      <c r="AW306">
        <v>3.5183402500000001</v>
      </c>
      <c r="AX306">
        <v>0.46850487000000002</v>
      </c>
      <c r="AY306">
        <v>0.42220083000000003</v>
      </c>
      <c r="AZ306">
        <v>0.31233657999999997</v>
      </c>
      <c r="BA306">
        <v>0.28146722000000002</v>
      </c>
      <c r="BB306">
        <v>6.3248157832184697</v>
      </c>
      <c r="BC306">
        <v>5.6997112204184299</v>
      </c>
      <c r="BD306">
        <v>1.56168290943666</v>
      </c>
      <c r="BE306">
        <v>1.40733610380702</v>
      </c>
      <c r="BF306">
        <v>4.9193011647254696</v>
      </c>
      <c r="BG306">
        <v>4.4331087269921099</v>
      </c>
      <c r="BH306">
        <v>2.6548609460423198</v>
      </c>
      <c r="BI306">
        <v>2.3924713764719301</v>
      </c>
      <c r="BJ306">
        <v>3.6699548371761499</v>
      </c>
      <c r="BK306">
        <v>3.3072398439464901</v>
      </c>
      <c r="BL306">
        <v>2.6548609460423198</v>
      </c>
      <c r="BM306">
        <v>2.3924713764719301</v>
      </c>
      <c r="BN306">
        <v>3.43570240076065</v>
      </c>
      <c r="BO306">
        <v>3.09613942837544</v>
      </c>
      <c r="BP306">
        <v>6.8714048015213001</v>
      </c>
      <c r="BQ306">
        <v>6.19227885675088</v>
      </c>
      <c r="BR306">
        <v>2</v>
      </c>
      <c r="BS306">
        <v>12</v>
      </c>
      <c r="BT306">
        <v>16</v>
      </c>
      <c r="BU306">
        <v>5</v>
      </c>
      <c r="BV306">
        <v>82</v>
      </c>
      <c r="BW306">
        <v>50</v>
      </c>
      <c r="BX306">
        <v>12</v>
      </c>
      <c r="BY306">
        <v>71</v>
      </c>
      <c r="BZ306">
        <v>65</v>
      </c>
      <c r="CA306">
        <v>15</v>
      </c>
      <c r="CB306">
        <v>80</v>
      </c>
      <c r="CC306">
        <v>51</v>
      </c>
      <c r="CD306">
        <v>50</v>
      </c>
      <c r="CE306">
        <v>6</v>
      </c>
      <c r="CF306">
        <v>4</v>
      </c>
      <c r="CG306">
        <v>81</v>
      </c>
      <c r="CH306">
        <v>20</v>
      </c>
      <c r="CI306">
        <v>63</v>
      </c>
      <c r="CJ306">
        <v>34</v>
      </c>
      <c r="CK306">
        <v>47</v>
      </c>
      <c r="CL306">
        <v>34</v>
      </c>
      <c r="CM306">
        <v>44</v>
      </c>
      <c r="CN306">
        <v>88</v>
      </c>
      <c r="CO306">
        <v>28</v>
      </c>
      <c r="CP306">
        <v>49</v>
      </c>
      <c r="CQ306">
        <v>19</v>
      </c>
      <c r="CR306">
        <v>32</v>
      </c>
      <c r="CS306">
        <v>20</v>
      </c>
      <c r="CT306">
        <v>34</v>
      </c>
      <c r="CU306">
        <v>6</v>
      </c>
      <c r="CV306">
        <v>11</v>
      </c>
      <c r="CW306">
        <v>4</v>
      </c>
      <c r="CX306">
        <v>7</v>
      </c>
      <c r="CY306">
        <v>28</v>
      </c>
      <c r="CZ306">
        <v>50</v>
      </c>
      <c r="DA306">
        <v>9</v>
      </c>
      <c r="DB306">
        <v>14</v>
      </c>
      <c r="DC306">
        <v>21</v>
      </c>
      <c r="DD306">
        <v>37</v>
      </c>
      <c r="DE306">
        <v>12</v>
      </c>
      <c r="DF306">
        <v>21</v>
      </c>
      <c r="DG306">
        <v>18</v>
      </c>
      <c r="DH306">
        <v>32</v>
      </c>
      <c r="DI306">
        <v>14</v>
      </c>
      <c r="DJ306">
        <v>24</v>
      </c>
      <c r="DK306">
        <v>20</v>
      </c>
      <c r="DL306">
        <v>31</v>
      </c>
      <c r="DM306">
        <v>30</v>
      </c>
      <c r="DN306">
        <v>53</v>
      </c>
      <c r="DO306">
        <f t="shared" si="68"/>
        <v>0</v>
      </c>
      <c r="DP306">
        <f t="shared" si="69"/>
        <v>0</v>
      </c>
      <c r="DQ306">
        <f t="shared" si="70"/>
        <v>0</v>
      </c>
      <c r="DR306">
        <f t="shared" si="71"/>
        <v>0</v>
      </c>
      <c r="DS306">
        <f t="shared" si="72"/>
        <v>0</v>
      </c>
      <c r="DT306">
        <f t="shared" si="73"/>
        <v>0</v>
      </c>
      <c r="DU306">
        <f t="shared" si="74"/>
        <v>0</v>
      </c>
      <c r="DV306">
        <f t="shared" si="75"/>
        <v>0</v>
      </c>
      <c r="DW306">
        <f t="shared" si="76"/>
        <v>0</v>
      </c>
      <c r="DX306">
        <f t="shared" si="77"/>
        <v>0</v>
      </c>
      <c r="DY306">
        <f t="shared" si="78"/>
        <v>0</v>
      </c>
      <c r="DZ306">
        <f t="shared" si="79"/>
        <v>0</v>
      </c>
      <c r="EA306">
        <f t="shared" si="80"/>
        <v>0</v>
      </c>
      <c r="EB306">
        <f t="shared" si="81"/>
        <v>0</v>
      </c>
      <c r="EC306">
        <f t="shared" si="82"/>
        <v>0</v>
      </c>
      <c r="ED306">
        <f t="shared" si="83"/>
        <v>0</v>
      </c>
      <c r="EE306" t="b">
        <v>0</v>
      </c>
      <c r="EF306" t="b">
        <f t="shared" si="84"/>
        <v>0</v>
      </c>
    </row>
    <row r="307" spans="1:136" x14ac:dyDescent="0.35">
      <c r="A307">
        <v>58595</v>
      </c>
      <c r="B307">
        <v>39035135105</v>
      </c>
      <c r="C307" t="s">
        <v>4</v>
      </c>
      <c r="D307" t="s">
        <v>237</v>
      </c>
      <c r="E307" t="s">
        <v>5</v>
      </c>
      <c r="F307">
        <v>5</v>
      </c>
      <c r="G307">
        <v>5399</v>
      </c>
      <c r="H307">
        <v>5237</v>
      </c>
      <c r="I307">
        <v>3889</v>
      </c>
      <c r="J307">
        <v>2061</v>
      </c>
      <c r="K307">
        <v>2359</v>
      </c>
      <c r="L307">
        <v>2766</v>
      </c>
      <c r="M307">
        <v>0.15559812542460799</v>
      </c>
      <c r="N307">
        <v>7.3399982791814006E-2</v>
      </c>
      <c r="O307">
        <v>942</v>
      </c>
      <c r="P307">
        <v>0.17447675495462101</v>
      </c>
      <c r="Q307">
        <v>716</v>
      </c>
      <c r="R307">
        <v>0.136719495894596</v>
      </c>
      <c r="S307">
        <v>189</v>
      </c>
      <c r="T307">
        <v>6.8329718004338E-2</v>
      </c>
      <c r="U307">
        <v>15</v>
      </c>
      <c r="V307">
        <v>7.2780203784569997E-3</v>
      </c>
      <c r="W307">
        <v>79</v>
      </c>
      <c r="X307">
        <v>2.0313705322704999E-2</v>
      </c>
      <c r="Y307">
        <v>638</v>
      </c>
      <c r="Z307">
        <v>0.11817003148731201</v>
      </c>
      <c r="AA307">
        <v>1258</v>
      </c>
      <c r="AB307">
        <v>0.23300611224300699</v>
      </c>
      <c r="AC307">
        <v>0.13435897435897401</v>
      </c>
      <c r="AD307">
        <v>9.2723909589041096</v>
      </c>
      <c r="AE307">
        <v>60.363030000000002</v>
      </c>
      <c r="AF307">
        <v>0.217552146</v>
      </c>
      <c r="AG307">
        <v>20</v>
      </c>
      <c r="AH307">
        <v>0.2</v>
      </c>
      <c r="AI307">
        <v>3416.2101600691799</v>
      </c>
      <c r="AJ307">
        <v>93.996284999119197</v>
      </c>
      <c r="AK307">
        <v>641</v>
      </c>
      <c r="AL307">
        <v>0.271725307333615</v>
      </c>
      <c r="AM307">
        <v>4.3320851563282997E-2</v>
      </c>
      <c r="AN307">
        <v>0.338050467630652</v>
      </c>
      <c r="AO307">
        <v>0.50175735313183201</v>
      </c>
      <c r="AP307">
        <v>1.59176918552424</v>
      </c>
      <c r="AQ307">
        <v>0.20387167580207</v>
      </c>
      <c r="AR307">
        <v>12.136653783119399</v>
      </c>
      <c r="AS307">
        <v>5.7251986577614904</v>
      </c>
      <c r="AT307">
        <v>6.6907193932581404</v>
      </c>
      <c r="AU307">
        <v>3.156199260048</v>
      </c>
      <c r="AV307">
        <v>7.7799062499999998</v>
      </c>
      <c r="AW307">
        <v>3.6699991500000002</v>
      </c>
      <c r="AX307">
        <v>0.93358874999999997</v>
      </c>
      <c r="AY307">
        <v>0.44039989800000001</v>
      </c>
      <c r="AZ307">
        <v>0.62239250000000002</v>
      </c>
      <c r="BA307">
        <v>0.29359993200000001</v>
      </c>
      <c r="BB307">
        <v>12.603448159393199</v>
      </c>
      <c r="BC307">
        <v>5.9453986061369299</v>
      </c>
      <c r="BD307">
        <v>8.0911025220796091</v>
      </c>
      <c r="BE307">
        <v>3.81679910517432</v>
      </c>
      <c r="BF307">
        <v>8.8690931492026497</v>
      </c>
      <c r="BG307">
        <v>4.1837990191333896</v>
      </c>
      <c r="BH307">
        <v>6.0683268915597104</v>
      </c>
      <c r="BI307">
        <v>2.8625993288807399</v>
      </c>
      <c r="BJ307">
        <v>10.736270654297901</v>
      </c>
      <c r="BK307">
        <v>5.0645988126351602</v>
      </c>
      <c r="BL307">
        <v>7.7799062712303897</v>
      </c>
      <c r="BM307">
        <v>3.6699991395907001</v>
      </c>
      <c r="BN307">
        <v>8.0911025220796091</v>
      </c>
      <c r="BO307">
        <v>3.81679910517432</v>
      </c>
      <c r="BP307">
        <v>13.070242535666999</v>
      </c>
      <c r="BQ307">
        <v>6.1655985545123704</v>
      </c>
      <c r="BR307">
        <v>17</v>
      </c>
      <c r="BS307">
        <v>14</v>
      </c>
      <c r="BT307">
        <v>30</v>
      </c>
      <c r="BU307">
        <v>19</v>
      </c>
      <c r="BV307">
        <v>69</v>
      </c>
      <c r="BW307">
        <v>41</v>
      </c>
      <c r="BX307">
        <v>10</v>
      </c>
      <c r="BY307">
        <v>96</v>
      </c>
      <c r="BZ307">
        <v>83</v>
      </c>
      <c r="CA307">
        <v>5</v>
      </c>
      <c r="CB307">
        <v>78</v>
      </c>
      <c r="CC307">
        <v>43</v>
      </c>
      <c r="CD307">
        <v>50</v>
      </c>
      <c r="CE307">
        <v>6</v>
      </c>
      <c r="CF307">
        <v>4</v>
      </c>
      <c r="CG307">
        <v>81</v>
      </c>
      <c r="CH307">
        <v>52</v>
      </c>
      <c r="CI307">
        <v>57</v>
      </c>
      <c r="CJ307">
        <v>39</v>
      </c>
      <c r="CK307">
        <v>69</v>
      </c>
      <c r="CL307">
        <v>50</v>
      </c>
      <c r="CM307">
        <v>52</v>
      </c>
      <c r="CN307">
        <v>84</v>
      </c>
      <c r="CO307">
        <v>48</v>
      </c>
      <c r="CP307">
        <v>49</v>
      </c>
      <c r="CQ307">
        <v>30</v>
      </c>
      <c r="CR307">
        <v>28</v>
      </c>
      <c r="CS307">
        <v>36</v>
      </c>
      <c r="CT307">
        <v>36</v>
      </c>
      <c r="CU307">
        <v>16</v>
      </c>
      <c r="CV307">
        <v>12</v>
      </c>
      <c r="CW307">
        <v>11</v>
      </c>
      <c r="CX307">
        <v>8</v>
      </c>
      <c r="CY307">
        <v>49</v>
      </c>
      <c r="CZ307">
        <v>52</v>
      </c>
      <c r="DA307">
        <v>35</v>
      </c>
      <c r="DB307">
        <v>36</v>
      </c>
      <c r="DC307">
        <v>37</v>
      </c>
      <c r="DD307">
        <v>36</v>
      </c>
      <c r="DE307">
        <v>28</v>
      </c>
      <c r="DF307">
        <v>26</v>
      </c>
      <c r="DG307">
        <v>44</v>
      </c>
      <c r="DH307">
        <v>46</v>
      </c>
      <c r="DI307">
        <v>35</v>
      </c>
      <c r="DJ307">
        <v>36</v>
      </c>
      <c r="DK307">
        <v>38</v>
      </c>
      <c r="DL307">
        <v>37</v>
      </c>
      <c r="DM307">
        <v>50</v>
      </c>
      <c r="DN307">
        <v>53</v>
      </c>
      <c r="DO307">
        <f t="shared" si="68"/>
        <v>0</v>
      </c>
      <c r="DP307">
        <f t="shared" si="69"/>
        <v>0</v>
      </c>
      <c r="DQ307">
        <f t="shared" si="70"/>
        <v>0</v>
      </c>
      <c r="DR307">
        <f t="shared" si="71"/>
        <v>0</v>
      </c>
      <c r="DS307">
        <f t="shared" si="72"/>
        <v>0</v>
      </c>
      <c r="DT307">
        <f t="shared" si="73"/>
        <v>0</v>
      </c>
      <c r="DU307">
        <f t="shared" si="74"/>
        <v>0</v>
      </c>
      <c r="DV307">
        <f t="shared" si="75"/>
        <v>0</v>
      </c>
      <c r="DW307">
        <f t="shared" si="76"/>
        <v>0</v>
      </c>
      <c r="DX307">
        <f t="shared" si="77"/>
        <v>0</v>
      </c>
      <c r="DY307">
        <f t="shared" si="78"/>
        <v>0</v>
      </c>
      <c r="DZ307">
        <f t="shared" si="79"/>
        <v>0</v>
      </c>
      <c r="EA307">
        <f t="shared" si="80"/>
        <v>0</v>
      </c>
      <c r="EB307">
        <f t="shared" si="81"/>
        <v>0</v>
      </c>
      <c r="EC307">
        <f t="shared" si="82"/>
        <v>0</v>
      </c>
      <c r="ED307">
        <f t="shared" si="83"/>
        <v>0</v>
      </c>
      <c r="EE307" t="b">
        <v>0</v>
      </c>
      <c r="EF307" t="b">
        <f t="shared" si="84"/>
        <v>0</v>
      </c>
    </row>
    <row r="308" spans="1:136" x14ac:dyDescent="0.35">
      <c r="A308">
        <v>58596</v>
      </c>
      <c r="B308">
        <v>39035135106</v>
      </c>
      <c r="C308" t="s">
        <v>4</v>
      </c>
      <c r="D308" t="s">
        <v>237</v>
      </c>
      <c r="E308" t="s">
        <v>5</v>
      </c>
      <c r="F308">
        <v>5</v>
      </c>
      <c r="G308">
        <v>1758</v>
      </c>
      <c r="H308">
        <v>1758</v>
      </c>
      <c r="I308">
        <v>1282</v>
      </c>
      <c r="J308">
        <v>617</v>
      </c>
      <c r="K308">
        <v>642</v>
      </c>
      <c r="L308">
        <v>1007</v>
      </c>
      <c r="M308">
        <v>4.8634812286688998E-2</v>
      </c>
      <c r="N308">
        <v>5.7496584308569999E-2</v>
      </c>
      <c r="O308">
        <v>153</v>
      </c>
      <c r="P308">
        <v>8.7030716723550006E-2</v>
      </c>
      <c r="Q308">
        <v>18</v>
      </c>
      <c r="R308">
        <v>1.0238907849829001E-2</v>
      </c>
      <c r="S308">
        <v>81</v>
      </c>
      <c r="T308">
        <v>8.0436941410128998E-2</v>
      </c>
      <c r="U308">
        <v>0</v>
      </c>
      <c r="V308">
        <v>0</v>
      </c>
      <c r="W308">
        <v>13</v>
      </c>
      <c r="X308">
        <v>1.0140405616225E-2</v>
      </c>
      <c r="Y308">
        <v>64</v>
      </c>
      <c r="Z308">
        <v>3.6405005688281998E-2</v>
      </c>
      <c r="AA308">
        <v>387</v>
      </c>
      <c r="AB308">
        <v>0.220136518771331</v>
      </c>
      <c r="AC308">
        <v>0.18666666666666801</v>
      </c>
      <c r="AD308">
        <v>9.2744312328767098</v>
      </c>
      <c r="AE308">
        <v>60.682989999999897</v>
      </c>
      <c r="AF308">
        <v>0.20690656399999999</v>
      </c>
      <c r="AG308">
        <v>20</v>
      </c>
      <c r="AH308">
        <v>0.2</v>
      </c>
      <c r="AI308">
        <v>3325.3105070000001</v>
      </c>
      <c r="AJ308">
        <v>5.8646814269999998</v>
      </c>
      <c r="AK308">
        <v>100</v>
      </c>
      <c r="AL308">
        <v>0.15576323987538901</v>
      </c>
      <c r="AM308">
        <v>4.4434413999999998E-2</v>
      </c>
      <c r="AN308">
        <v>0.42299289000000001</v>
      </c>
      <c r="AO308">
        <v>0.47027154199999999</v>
      </c>
      <c r="AP308">
        <v>1.2318273609999999</v>
      </c>
      <c r="AQ308">
        <v>0.47286451099999999</v>
      </c>
      <c r="AR308">
        <v>3.79351535836174</v>
      </c>
      <c r="AS308">
        <v>4.4847335760684599</v>
      </c>
      <c r="AT308">
        <v>2.1885665529009999</v>
      </c>
      <c r="AU308">
        <v>2.5873462938856502</v>
      </c>
      <c r="AV308">
        <v>2.285836164</v>
      </c>
      <c r="AW308">
        <v>2.702339448</v>
      </c>
      <c r="AX308">
        <v>0.291808872</v>
      </c>
      <c r="AY308">
        <v>0.34497950399999999</v>
      </c>
      <c r="AZ308">
        <v>0.194539248</v>
      </c>
      <c r="BA308">
        <v>0.22998633600000001</v>
      </c>
      <c r="BB308">
        <v>3.89078498293512</v>
      </c>
      <c r="BC308">
        <v>4.5997267446855998</v>
      </c>
      <c r="BD308">
        <v>0.48634812286689</v>
      </c>
      <c r="BE308">
        <v>0.57496584308569998</v>
      </c>
      <c r="BF308">
        <v>2.0426621160409302</v>
      </c>
      <c r="BG308">
        <v>2.4148565409599398</v>
      </c>
      <c r="BH308">
        <v>1.94539249146756</v>
      </c>
      <c r="BI308">
        <v>2.2998633723427999</v>
      </c>
      <c r="BJ308">
        <v>3.5503412969282899</v>
      </c>
      <c r="BK308">
        <v>4.1972506545256101</v>
      </c>
      <c r="BL308">
        <v>2.3831058020477598</v>
      </c>
      <c r="BM308">
        <v>2.81733263111993</v>
      </c>
      <c r="BN308">
        <v>2.2858361774743798</v>
      </c>
      <c r="BO308">
        <v>2.7023394625027901</v>
      </c>
      <c r="BP308">
        <v>4.27986348122863</v>
      </c>
      <c r="BQ308">
        <v>5.0596994191541604</v>
      </c>
      <c r="BR308">
        <v>0</v>
      </c>
      <c r="BS308">
        <v>6</v>
      </c>
      <c r="BT308">
        <v>15</v>
      </c>
      <c r="BU308">
        <v>0</v>
      </c>
      <c r="BV308">
        <v>77</v>
      </c>
      <c r="BW308">
        <v>0</v>
      </c>
      <c r="BX308">
        <v>5</v>
      </c>
      <c r="BY308">
        <v>24</v>
      </c>
      <c r="BZ308">
        <v>79</v>
      </c>
      <c r="CA308">
        <v>43</v>
      </c>
      <c r="CB308">
        <v>78</v>
      </c>
      <c r="CC308">
        <v>45</v>
      </c>
      <c r="CD308">
        <v>47</v>
      </c>
      <c r="CE308">
        <v>6</v>
      </c>
      <c r="CF308">
        <v>4</v>
      </c>
      <c r="CG308">
        <v>80</v>
      </c>
      <c r="CH308">
        <v>10</v>
      </c>
      <c r="CI308">
        <v>42</v>
      </c>
      <c r="CJ308">
        <v>40</v>
      </c>
      <c r="CK308">
        <v>73</v>
      </c>
      <c r="CL308">
        <v>49</v>
      </c>
      <c r="CM308">
        <v>47</v>
      </c>
      <c r="CN308">
        <v>88</v>
      </c>
      <c r="CO308">
        <v>18</v>
      </c>
      <c r="CP308">
        <v>40</v>
      </c>
      <c r="CQ308">
        <v>11</v>
      </c>
      <c r="CR308">
        <v>23</v>
      </c>
      <c r="CS308">
        <v>12</v>
      </c>
      <c r="CT308">
        <v>26</v>
      </c>
      <c r="CU308">
        <v>4</v>
      </c>
      <c r="CV308">
        <v>8</v>
      </c>
      <c r="CW308">
        <v>2</v>
      </c>
      <c r="CX308">
        <v>5</v>
      </c>
      <c r="CY308">
        <v>17</v>
      </c>
      <c r="CZ308">
        <v>41</v>
      </c>
      <c r="DA308">
        <v>3</v>
      </c>
      <c r="DB308">
        <v>5</v>
      </c>
      <c r="DC308">
        <v>10</v>
      </c>
      <c r="DD308">
        <v>23</v>
      </c>
      <c r="DE308">
        <v>8</v>
      </c>
      <c r="DF308">
        <v>20</v>
      </c>
      <c r="DG308">
        <v>18</v>
      </c>
      <c r="DH308">
        <v>40</v>
      </c>
      <c r="DI308">
        <v>13</v>
      </c>
      <c r="DJ308">
        <v>28</v>
      </c>
      <c r="DK308">
        <v>15</v>
      </c>
      <c r="DL308">
        <v>27</v>
      </c>
      <c r="DM308">
        <v>19</v>
      </c>
      <c r="DN308">
        <v>44</v>
      </c>
      <c r="DO308">
        <f t="shared" si="68"/>
        <v>0</v>
      </c>
      <c r="DP308">
        <f t="shared" si="69"/>
        <v>0</v>
      </c>
      <c r="DQ308">
        <f t="shared" si="70"/>
        <v>0</v>
      </c>
      <c r="DR308">
        <f t="shared" si="71"/>
        <v>0</v>
      </c>
      <c r="DS308">
        <f t="shared" si="72"/>
        <v>0</v>
      </c>
      <c r="DT308">
        <f t="shared" si="73"/>
        <v>0</v>
      </c>
      <c r="DU308">
        <f t="shared" si="74"/>
        <v>0</v>
      </c>
      <c r="DV308">
        <f t="shared" si="75"/>
        <v>0</v>
      </c>
      <c r="DW308">
        <f t="shared" si="76"/>
        <v>0</v>
      </c>
      <c r="DX308">
        <f t="shared" si="77"/>
        <v>0</v>
      </c>
      <c r="DY308">
        <f t="shared" si="78"/>
        <v>0</v>
      </c>
      <c r="DZ308">
        <f t="shared" si="79"/>
        <v>0</v>
      </c>
      <c r="EA308">
        <f t="shared" si="80"/>
        <v>0</v>
      </c>
      <c r="EB308">
        <f t="shared" si="81"/>
        <v>0</v>
      </c>
      <c r="EC308">
        <f t="shared" si="82"/>
        <v>0</v>
      </c>
      <c r="ED308">
        <f t="shared" si="83"/>
        <v>0</v>
      </c>
      <c r="EE308" t="b">
        <v>0</v>
      </c>
      <c r="EF308" t="b">
        <f t="shared" si="84"/>
        <v>0</v>
      </c>
    </row>
    <row r="309" spans="1:136" x14ac:dyDescent="0.35">
      <c r="A309">
        <v>58597</v>
      </c>
      <c r="B309">
        <v>39035136101</v>
      </c>
      <c r="C309" t="s">
        <v>4</v>
      </c>
      <c r="D309" t="s">
        <v>237</v>
      </c>
      <c r="E309" t="s">
        <v>5</v>
      </c>
      <c r="F309">
        <v>5</v>
      </c>
      <c r="G309">
        <v>6311</v>
      </c>
      <c r="H309">
        <v>6311</v>
      </c>
      <c r="I309">
        <v>4722</v>
      </c>
      <c r="J309">
        <v>2647</v>
      </c>
      <c r="K309">
        <v>2755</v>
      </c>
      <c r="L309">
        <v>3863</v>
      </c>
      <c r="M309">
        <v>8.6515607669148994E-2</v>
      </c>
      <c r="N309">
        <v>7.2329519594964004E-2</v>
      </c>
      <c r="O309">
        <v>457</v>
      </c>
      <c r="P309">
        <v>7.2413246712089999E-2</v>
      </c>
      <c r="Q309">
        <v>635</v>
      </c>
      <c r="R309">
        <v>0.100617968626208</v>
      </c>
      <c r="S309">
        <v>79</v>
      </c>
      <c r="T309">
        <v>2.0450427129174002E-2</v>
      </c>
      <c r="U309">
        <v>83</v>
      </c>
      <c r="V309">
        <v>3.1356252361164003E-2</v>
      </c>
      <c r="W309">
        <v>184</v>
      </c>
      <c r="X309">
        <v>3.8966539601863998E-2</v>
      </c>
      <c r="Y309">
        <v>299</v>
      </c>
      <c r="Z309">
        <v>4.7377594675963003E-2</v>
      </c>
      <c r="AA309">
        <v>1081</v>
      </c>
      <c r="AB309">
        <v>0.17128822690540299</v>
      </c>
      <c r="AC309">
        <v>0.17025641025641</v>
      </c>
      <c r="AD309">
        <v>9.3366879452054796</v>
      </c>
      <c r="AE309">
        <v>60.954700000000003</v>
      </c>
      <c r="AF309">
        <v>0.20034326899999999</v>
      </c>
      <c r="AG309">
        <v>20</v>
      </c>
      <c r="AH309">
        <v>0.2</v>
      </c>
      <c r="AI309">
        <v>3948.9082358047999</v>
      </c>
      <c r="AJ309">
        <v>32.315298715279503</v>
      </c>
      <c r="AK309">
        <v>542</v>
      </c>
      <c r="AL309">
        <v>0.19673321234119701</v>
      </c>
      <c r="AM309">
        <v>3.6523247951161998E-2</v>
      </c>
      <c r="AN309">
        <v>0.123422864431219</v>
      </c>
      <c r="AO309">
        <v>0.139965770213097</v>
      </c>
      <c r="AP309">
        <v>0</v>
      </c>
      <c r="AQ309">
        <v>0.14204028460568499</v>
      </c>
      <c r="AR309">
        <v>6.8347330058627698</v>
      </c>
      <c r="AS309">
        <v>5.7140320480021503</v>
      </c>
      <c r="AT309">
        <v>4.1527491681191497</v>
      </c>
      <c r="AU309">
        <v>3.4718169405582699</v>
      </c>
      <c r="AV309">
        <v>3.8932023600000001</v>
      </c>
      <c r="AW309">
        <v>3.2548284000000001</v>
      </c>
      <c r="AX309">
        <v>0.51909364800000002</v>
      </c>
      <c r="AY309">
        <v>0.43397711999999999</v>
      </c>
      <c r="AZ309">
        <v>0.34606243199999998</v>
      </c>
      <c r="BA309">
        <v>0.28931807999999998</v>
      </c>
      <c r="BB309">
        <v>7.18079543653936</v>
      </c>
      <c r="BC309">
        <v>6.0033501263820099</v>
      </c>
      <c r="BD309">
        <v>2.42243701473617</v>
      </c>
      <c r="BE309">
        <v>2.0252265486589902</v>
      </c>
      <c r="BF309">
        <v>4.1527491681191497</v>
      </c>
      <c r="BG309">
        <v>3.4718169405582699</v>
      </c>
      <c r="BH309">
        <v>2.9415306607510598</v>
      </c>
      <c r="BI309">
        <v>2.45920366622877</v>
      </c>
      <c r="BJ309">
        <v>3.2010774837585099</v>
      </c>
      <c r="BK309">
        <v>2.6761922250136601</v>
      </c>
      <c r="BL309">
        <v>2.24940579939787</v>
      </c>
      <c r="BM309">
        <v>1.8805675094690599</v>
      </c>
      <c r="BN309">
        <v>0</v>
      </c>
      <c r="BO309">
        <v>0</v>
      </c>
      <c r="BP309">
        <v>7.18079543653936</v>
      </c>
      <c r="BQ309">
        <v>6.0033501263820099</v>
      </c>
      <c r="BR309">
        <v>3</v>
      </c>
      <c r="BS309">
        <v>13</v>
      </c>
      <c r="BT309">
        <v>12</v>
      </c>
      <c r="BU309">
        <v>11</v>
      </c>
      <c r="BV309">
        <v>17</v>
      </c>
      <c r="BW309">
        <v>65</v>
      </c>
      <c r="BX309">
        <v>22</v>
      </c>
      <c r="BY309">
        <v>40</v>
      </c>
      <c r="BZ309">
        <v>57</v>
      </c>
      <c r="CA309">
        <v>26</v>
      </c>
      <c r="CB309">
        <v>79</v>
      </c>
      <c r="CC309">
        <v>48</v>
      </c>
      <c r="CD309">
        <v>45</v>
      </c>
      <c r="CE309">
        <v>6</v>
      </c>
      <c r="CF309">
        <v>4</v>
      </c>
      <c r="CG309">
        <v>83</v>
      </c>
      <c r="CH309">
        <v>28</v>
      </c>
      <c r="CI309">
        <v>48</v>
      </c>
      <c r="CJ309">
        <v>34</v>
      </c>
      <c r="CK309">
        <v>37</v>
      </c>
      <c r="CL309">
        <v>26</v>
      </c>
      <c r="CM309">
        <v>0</v>
      </c>
      <c r="CN309">
        <v>83</v>
      </c>
      <c r="CO309">
        <v>30</v>
      </c>
      <c r="CP309">
        <v>49</v>
      </c>
      <c r="CQ309">
        <v>20</v>
      </c>
      <c r="CR309">
        <v>31</v>
      </c>
      <c r="CS309">
        <v>20</v>
      </c>
      <c r="CT309">
        <v>32</v>
      </c>
      <c r="CU309">
        <v>7</v>
      </c>
      <c r="CV309">
        <v>12</v>
      </c>
      <c r="CW309">
        <v>5</v>
      </c>
      <c r="CX309">
        <v>8</v>
      </c>
      <c r="CY309">
        <v>31</v>
      </c>
      <c r="CZ309">
        <v>52</v>
      </c>
      <c r="DA309">
        <v>14</v>
      </c>
      <c r="DB309">
        <v>20</v>
      </c>
      <c r="DC309">
        <v>18</v>
      </c>
      <c r="DD309">
        <v>30</v>
      </c>
      <c r="DE309">
        <v>13</v>
      </c>
      <c r="DF309">
        <v>22</v>
      </c>
      <c r="DG309">
        <v>16</v>
      </c>
      <c r="DH309">
        <v>27</v>
      </c>
      <c r="DI309">
        <v>12</v>
      </c>
      <c r="DJ309">
        <v>19</v>
      </c>
      <c r="DK309">
        <v>0</v>
      </c>
      <c r="DL309">
        <v>0</v>
      </c>
      <c r="DM309">
        <v>31</v>
      </c>
      <c r="DN309">
        <v>52</v>
      </c>
      <c r="DO309">
        <f t="shared" si="68"/>
        <v>0</v>
      </c>
      <c r="DP309">
        <f t="shared" si="69"/>
        <v>0</v>
      </c>
      <c r="DQ309">
        <f t="shared" si="70"/>
        <v>0</v>
      </c>
      <c r="DR309">
        <f t="shared" si="71"/>
        <v>0</v>
      </c>
      <c r="DS309">
        <f t="shared" si="72"/>
        <v>0</v>
      </c>
      <c r="DT309">
        <f t="shared" si="73"/>
        <v>0</v>
      </c>
      <c r="DU309">
        <f t="shared" si="74"/>
        <v>0</v>
      </c>
      <c r="DV309">
        <f t="shared" si="75"/>
        <v>0</v>
      </c>
      <c r="DW309">
        <f t="shared" si="76"/>
        <v>0</v>
      </c>
      <c r="DX309">
        <f t="shared" si="77"/>
        <v>0</v>
      </c>
      <c r="DY309">
        <f t="shared" si="78"/>
        <v>0</v>
      </c>
      <c r="DZ309">
        <f t="shared" si="79"/>
        <v>0</v>
      </c>
      <c r="EA309">
        <f t="shared" si="80"/>
        <v>0</v>
      </c>
      <c r="EB309">
        <f t="shared" si="81"/>
        <v>0</v>
      </c>
      <c r="EC309">
        <f t="shared" si="82"/>
        <v>0</v>
      </c>
      <c r="ED309">
        <f t="shared" si="83"/>
        <v>0</v>
      </c>
      <c r="EE309" t="b">
        <v>0</v>
      </c>
      <c r="EF309" t="b">
        <f t="shared" si="84"/>
        <v>0</v>
      </c>
    </row>
    <row r="310" spans="1:136" x14ac:dyDescent="0.35">
      <c r="A310">
        <v>58598</v>
      </c>
      <c r="B310">
        <v>39035136103</v>
      </c>
      <c r="C310" t="s">
        <v>4</v>
      </c>
      <c r="D310" t="s">
        <v>237</v>
      </c>
      <c r="E310" t="s">
        <v>5</v>
      </c>
      <c r="F310">
        <v>5</v>
      </c>
      <c r="G310">
        <v>6177</v>
      </c>
      <c r="H310">
        <v>6051</v>
      </c>
      <c r="I310">
        <v>4352</v>
      </c>
      <c r="J310">
        <v>2289</v>
      </c>
      <c r="K310">
        <v>2362</v>
      </c>
      <c r="L310">
        <v>2955</v>
      </c>
      <c r="M310">
        <v>8.1639920157372994E-2</v>
      </c>
      <c r="N310">
        <v>5.2793697392459003E-2</v>
      </c>
      <c r="O310">
        <v>637</v>
      </c>
      <c r="P310">
        <v>0.103124494090982</v>
      </c>
      <c r="Q310">
        <v>364</v>
      </c>
      <c r="R310">
        <v>6.0155346223764998E-2</v>
      </c>
      <c r="S310">
        <v>67</v>
      </c>
      <c r="T310">
        <v>2.2673434856176001E-2</v>
      </c>
      <c r="U310">
        <v>0</v>
      </c>
      <c r="V310">
        <v>0</v>
      </c>
      <c r="W310">
        <v>92</v>
      </c>
      <c r="X310">
        <v>2.1139705882353001E-2</v>
      </c>
      <c r="Y310">
        <v>388</v>
      </c>
      <c r="Z310">
        <v>6.2813663590740004E-2</v>
      </c>
      <c r="AA310">
        <v>1255</v>
      </c>
      <c r="AB310">
        <v>0.20317306135664501</v>
      </c>
      <c r="AC310">
        <v>0.16</v>
      </c>
      <c r="AD310">
        <v>9.3463764383561596</v>
      </c>
      <c r="AE310">
        <v>61.132640000000002</v>
      </c>
      <c r="AF310">
        <v>0.22197025200000001</v>
      </c>
      <c r="AG310">
        <v>20</v>
      </c>
      <c r="AH310">
        <v>0.2</v>
      </c>
      <c r="AI310">
        <v>3903.3539181699198</v>
      </c>
      <c r="AJ310">
        <v>107.228504941902</v>
      </c>
      <c r="AK310">
        <v>622</v>
      </c>
      <c r="AL310">
        <v>0.263336155800169</v>
      </c>
      <c r="AM310">
        <v>3.6655586696677997E-2</v>
      </c>
      <c r="AN310">
        <v>0.143889568887587</v>
      </c>
      <c r="AO310">
        <v>0.174382675667308</v>
      </c>
      <c r="AP310">
        <v>0.38599683660524498</v>
      </c>
      <c r="AQ310">
        <v>8.4645518175873999E-2</v>
      </c>
      <c r="AR310">
        <v>6.5311936125898296</v>
      </c>
      <c r="AS310">
        <v>4.2234957913967204</v>
      </c>
      <c r="AT310">
        <v>4.0003560877112703</v>
      </c>
      <c r="AU310">
        <v>2.5868911722304899</v>
      </c>
      <c r="AV310">
        <v>4.1636359199999999</v>
      </c>
      <c r="AW310">
        <v>2.6924785469999999</v>
      </c>
      <c r="AX310">
        <v>0.48983951999999997</v>
      </c>
      <c r="AY310">
        <v>0.316762182</v>
      </c>
      <c r="AZ310">
        <v>0.32655968000000002</v>
      </c>
      <c r="BA310">
        <v>0.211174788</v>
      </c>
      <c r="BB310">
        <v>6.7761133730619498</v>
      </c>
      <c r="BC310">
        <v>4.3818768835740904</v>
      </c>
      <c r="BD310">
        <v>4.5718355288128798</v>
      </c>
      <c r="BE310">
        <v>2.9564470539776999</v>
      </c>
      <c r="BF310">
        <v>4.5718355288128798</v>
      </c>
      <c r="BG310">
        <v>2.9564470539776999</v>
      </c>
      <c r="BH310">
        <v>2.77575728535068</v>
      </c>
      <c r="BI310">
        <v>1.7949857113436001</v>
      </c>
      <c r="BJ310">
        <v>3.5105165667670302</v>
      </c>
      <c r="BK310">
        <v>2.2701289878757298</v>
      </c>
      <c r="BL310">
        <v>2.61247744503593</v>
      </c>
      <c r="BM310">
        <v>1.6893983165586799</v>
      </c>
      <c r="BN310">
        <v>2.4491976047211899</v>
      </c>
      <c r="BO310">
        <v>1.5838109217737699</v>
      </c>
      <c r="BP310">
        <v>6.5311936125898296</v>
      </c>
      <c r="BQ310">
        <v>4.2234957913967204</v>
      </c>
      <c r="BR310">
        <v>3</v>
      </c>
      <c r="BS310">
        <v>4</v>
      </c>
      <c r="BT310">
        <v>18</v>
      </c>
      <c r="BU310">
        <v>5</v>
      </c>
      <c r="BV310">
        <v>20</v>
      </c>
      <c r="BW310">
        <v>0</v>
      </c>
      <c r="BX310">
        <v>11</v>
      </c>
      <c r="BY310">
        <v>62</v>
      </c>
      <c r="BZ310">
        <v>72</v>
      </c>
      <c r="CA310">
        <v>18</v>
      </c>
      <c r="CB310">
        <v>80</v>
      </c>
      <c r="CC310">
        <v>49</v>
      </c>
      <c r="CD310">
        <v>51</v>
      </c>
      <c r="CE310">
        <v>6</v>
      </c>
      <c r="CF310">
        <v>4</v>
      </c>
      <c r="CG310">
        <v>83</v>
      </c>
      <c r="CH310">
        <v>56</v>
      </c>
      <c r="CI310">
        <v>56</v>
      </c>
      <c r="CJ310">
        <v>34</v>
      </c>
      <c r="CK310">
        <v>43</v>
      </c>
      <c r="CL310">
        <v>32</v>
      </c>
      <c r="CM310">
        <v>30</v>
      </c>
      <c r="CN310">
        <v>80</v>
      </c>
      <c r="CO310">
        <v>29</v>
      </c>
      <c r="CP310">
        <v>38</v>
      </c>
      <c r="CQ310">
        <v>19</v>
      </c>
      <c r="CR310">
        <v>23</v>
      </c>
      <c r="CS310">
        <v>22</v>
      </c>
      <c r="CT310">
        <v>26</v>
      </c>
      <c r="CU310">
        <v>7</v>
      </c>
      <c r="CV310">
        <v>7</v>
      </c>
      <c r="CW310">
        <v>4</v>
      </c>
      <c r="CX310">
        <v>5</v>
      </c>
      <c r="CY310">
        <v>29</v>
      </c>
      <c r="CZ310">
        <v>39</v>
      </c>
      <c r="DA310">
        <v>23</v>
      </c>
      <c r="DB310">
        <v>29</v>
      </c>
      <c r="DC310">
        <v>20</v>
      </c>
      <c r="DD310">
        <v>27</v>
      </c>
      <c r="DE310">
        <v>12</v>
      </c>
      <c r="DF310">
        <v>15</v>
      </c>
      <c r="DG310">
        <v>17</v>
      </c>
      <c r="DH310">
        <v>23</v>
      </c>
      <c r="DI310">
        <v>14</v>
      </c>
      <c r="DJ310">
        <v>16</v>
      </c>
      <c r="DK310">
        <v>15</v>
      </c>
      <c r="DL310">
        <v>16</v>
      </c>
      <c r="DM310">
        <v>28</v>
      </c>
      <c r="DN310">
        <v>38</v>
      </c>
      <c r="DO310">
        <f t="shared" si="68"/>
        <v>0</v>
      </c>
      <c r="DP310">
        <f t="shared" si="69"/>
        <v>0</v>
      </c>
      <c r="DQ310">
        <f t="shared" si="70"/>
        <v>0</v>
      </c>
      <c r="DR310">
        <f t="shared" si="71"/>
        <v>0</v>
      </c>
      <c r="DS310">
        <f t="shared" si="72"/>
        <v>0</v>
      </c>
      <c r="DT310">
        <f t="shared" si="73"/>
        <v>0</v>
      </c>
      <c r="DU310">
        <f t="shared" si="74"/>
        <v>0</v>
      </c>
      <c r="DV310">
        <f t="shared" si="75"/>
        <v>0</v>
      </c>
      <c r="DW310">
        <f t="shared" si="76"/>
        <v>0</v>
      </c>
      <c r="DX310">
        <f t="shared" si="77"/>
        <v>0</v>
      </c>
      <c r="DY310">
        <f t="shared" si="78"/>
        <v>0</v>
      </c>
      <c r="DZ310">
        <f t="shared" si="79"/>
        <v>0</v>
      </c>
      <c r="EA310">
        <f t="shared" si="80"/>
        <v>0</v>
      </c>
      <c r="EB310">
        <f t="shared" si="81"/>
        <v>0</v>
      </c>
      <c r="EC310">
        <f t="shared" si="82"/>
        <v>0</v>
      </c>
      <c r="ED310">
        <f t="shared" si="83"/>
        <v>0</v>
      </c>
      <c r="EE310" t="b">
        <v>0</v>
      </c>
      <c r="EF310" t="b">
        <f t="shared" si="84"/>
        <v>0</v>
      </c>
    </row>
    <row r="311" spans="1:136" x14ac:dyDescent="0.35">
      <c r="A311">
        <v>58612</v>
      </c>
      <c r="B311">
        <v>39035140302</v>
      </c>
      <c r="C311" t="s">
        <v>4</v>
      </c>
      <c r="D311" t="s">
        <v>237</v>
      </c>
      <c r="E311" t="s">
        <v>5</v>
      </c>
      <c r="F311">
        <v>5</v>
      </c>
      <c r="G311">
        <v>2216</v>
      </c>
      <c r="H311">
        <v>2215</v>
      </c>
      <c r="I311">
        <v>1474</v>
      </c>
      <c r="J311">
        <v>1041</v>
      </c>
      <c r="K311">
        <v>1223</v>
      </c>
      <c r="L311">
        <v>1210</v>
      </c>
      <c r="M311">
        <v>0.51383260261916197</v>
      </c>
      <c r="N311">
        <v>0.12044443938532801</v>
      </c>
      <c r="O311">
        <v>1599</v>
      </c>
      <c r="P311">
        <v>0.72157039711191295</v>
      </c>
      <c r="Q311">
        <v>678</v>
      </c>
      <c r="R311">
        <v>0.30609480812640999</v>
      </c>
      <c r="S311">
        <v>37</v>
      </c>
      <c r="T311">
        <v>3.0578512396693999E-2</v>
      </c>
      <c r="U311">
        <v>54</v>
      </c>
      <c r="V311">
        <v>5.1873198847261999E-2</v>
      </c>
      <c r="W311">
        <v>64</v>
      </c>
      <c r="X311">
        <v>4.3419267299863999E-2</v>
      </c>
      <c r="Y311">
        <v>111</v>
      </c>
      <c r="Z311">
        <v>5.0090252707581003E-2</v>
      </c>
      <c r="AA311">
        <v>464</v>
      </c>
      <c r="AB311">
        <v>0.20938628158844699</v>
      </c>
      <c r="AC311">
        <v>0.17025641025641</v>
      </c>
      <c r="AD311">
        <v>9.2735082191780798</v>
      </c>
      <c r="AE311">
        <v>65.860320000000002</v>
      </c>
      <c r="AF311">
        <v>0.27252810900000002</v>
      </c>
      <c r="AG311">
        <v>20</v>
      </c>
      <c r="AH311">
        <v>0.2</v>
      </c>
      <c r="AI311">
        <v>2705.8096618586401</v>
      </c>
      <c r="AJ311">
        <v>110.60163437282699</v>
      </c>
      <c r="AK311">
        <v>1008</v>
      </c>
      <c r="AL311">
        <v>0.824202780049059</v>
      </c>
      <c r="AM311">
        <v>2.0501438582795E-2</v>
      </c>
      <c r="AN311">
        <v>9.7141338203957997E-2</v>
      </c>
      <c r="AO311">
        <v>3.1654083551760901</v>
      </c>
      <c r="AP311">
        <v>0.191385886420436</v>
      </c>
      <c r="AQ311">
        <v>7.4675945030000004E-6</v>
      </c>
      <c r="AR311">
        <v>40.078943004294601</v>
      </c>
      <c r="AS311">
        <v>9.3946662720555807</v>
      </c>
      <c r="AT311">
        <v>40.592775606913698</v>
      </c>
      <c r="AU311">
        <v>9.5151107114409097</v>
      </c>
      <c r="AV311">
        <v>32.3714539899999</v>
      </c>
      <c r="AW311">
        <v>7.5879996570000001</v>
      </c>
      <c r="AX311">
        <v>3.082995618</v>
      </c>
      <c r="AY311">
        <v>0.72266663399999997</v>
      </c>
      <c r="AZ311">
        <v>2.055330412</v>
      </c>
      <c r="BA311">
        <v>0.481777756</v>
      </c>
      <c r="BB311">
        <v>39.565110401675398</v>
      </c>
      <c r="BC311">
        <v>9.2742218326702499</v>
      </c>
      <c r="BD311">
        <v>29.288458349292199</v>
      </c>
      <c r="BE311">
        <v>6.8653330449636902</v>
      </c>
      <c r="BF311">
        <v>49.327929851439499</v>
      </c>
      <c r="BG311">
        <v>11.5626661809914</v>
      </c>
      <c r="BH311">
        <v>9.7628194497640699</v>
      </c>
      <c r="BI311">
        <v>2.2884443483212298</v>
      </c>
      <c r="BJ311">
        <v>14.3873128733365</v>
      </c>
      <c r="BK311">
        <v>3.3724443027891802</v>
      </c>
      <c r="BL311">
        <v>42.134273414771201</v>
      </c>
      <c r="BM311">
        <v>9.8764440295968896</v>
      </c>
      <c r="BN311">
        <v>11.8181498602407</v>
      </c>
      <c r="BO311">
        <v>2.77022210586254</v>
      </c>
      <c r="BP311">
        <v>6.6798238340490999</v>
      </c>
      <c r="BQ311">
        <v>1.56577771200926</v>
      </c>
      <c r="BR311">
        <v>76</v>
      </c>
      <c r="BS311">
        <v>44</v>
      </c>
      <c r="BT311">
        <v>79</v>
      </c>
      <c r="BU311">
        <v>55</v>
      </c>
      <c r="BV311">
        <v>29</v>
      </c>
      <c r="BW311">
        <v>74</v>
      </c>
      <c r="BX311">
        <v>25</v>
      </c>
      <c r="BY311">
        <v>44</v>
      </c>
      <c r="BZ311">
        <v>75</v>
      </c>
      <c r="CA311">
        <v>26</v>
      </c>
      <c r="CB311">
        <v>78</v>
      </c>
      <c r="CC311">
        <v>79</v>
      </c>
      <c r="CD311">
        <v>63</v>
      </c>
      <c r="CE311">
        <v>6</v>
      </c>
      <c r="CF311">
        <v>4</v>
      </c>
      <c r="CG311">
        <v>77</v>
      </c>
      <c r="CH311">
        <v>57</v>
      </c>
      <c r="CI311">
        <v>96</v>
      </c>
      <c r="CJ311">
        <v>19</v>
      </c>
      <c r="CK311">
        <v>28</v>
      </c>
      <c r="CL311">
        <v>82</v>
      </c>
      <c r="CM311">
        <v>23</v>
      </c>
      <c r="CN311">
        <v>13</v>
      </c>
      <c r="CO311">
        <v>86</v>
      </c>
      <c r="CP311">
        <v>71</v>
      </c>
      <c r="CQ311">
        <v>86</v>
      </c>
      <c r="CR311">
        <v>74</v>
      </c>
      <c r="CS311">
        <v>78</v>
      </c>
      <c r="CT311">
        <v>64</v>
      </c>
      <c r="CU311">
        <v>44</v>
      </c>
      <c r="CV311">
        <v>28</v>
      </c>
      <c r="CW311">
        <v>27</v>
      </c>
      <c r="CX311">
        <v>18</v>
      </c>
      <c r="CY311">
        <v>87</v>
      </c>
      <c r="CZ311">
        <v>71</v>
      </c>
      <c r="DA311">
        <v>74</v>
      </c>
      <c r="DB311">
        <v>57</v>
      </c>
      <c r="DC311">
        <v>91</v>
      </c>
      <c r="DD311">
        <v>77</v>
      </c>
      <c r="DE311">
        <v>42</v>
      </c>
      <c r="DF311">
        <v>20</v>
      </c>
      <c r="DG311">
        <v>53</v>
      </c>
      <c r="DH311">
        <v>33</v>
      </c>
      <c r="DI311">
        <v>85</v>
      </c>
      <c r="DJ311">
        <v>72</v>
      </c>
      <c r="DK311">
        <v>48</v>
      </c>
      <c r="DL311">
        <v>28</v>
      </c>
      <c r="DM311">
        <v>29</v>
      </c>
      <c r="DN311">
        <v>15</v>
      </c>
      <c r="DO311">
        <f t="shared" si="68"/>
        <v>0</v>
      </c>
      <c r="DP311">
        <f t="shared" si="69"/>
        <v>0</v>
      </c>
      <c r="DQ311">
        <f t="shared" si="70"/>
        <v>0</v>
      </c>
      <c r="DR311">
        <f t="shared" si="71"/>
        <v>0</v>
      </c>
      <c r="DS311">
        <f t="shared" si="72"/>
        <v>0</v>
      </c>
      <c r="DT311">
        <f t="shared" si="73"/>
        <v>0</v>
      </c>
      <c r="DU311">
        <f t="shared" si="74"/>
        <v>0</v>
      </c>
      <c r="DV311">
        <f t="shared" si="75"/>
        <v>0</v>
      </c>
      <c r="DW311">
        <f t="shared" si="76"/>
        <v>0</v>
      </c>
      <c r="DX311">
        <f t="shared" si="77"/>
        <v>0</v>
      </c>
      <c r="DY311">
        <f t="shared" si="78"/>
        <v>0</v>
      </c>
      <c r="DZ311">
        <f t="shared" si="79"/>
        <v>0</v>
      </c>
      <c r="EA311">
        <f t="shared" si="80"/>
        <v>0</v>
      </c>
      <c r="EB311">
        <f t="shared" si="81"/>
        <v>0</v>
      </c>
      <c r="EC311">
        <f t="shared" si="82"/>
        <v>0</v>
      </c>
      <c r="ED311">
        <f t="shared" si="83"/>
        <v>0</v>
      </c>
      <c r="EE311" t="b">
        <v>0</v>
      </c>
      <c r="EF311" t="b">
        <f t="shared" si="84"/>
        <v>0</v>
      </c>
    </row>
    <row r="312" spans="1:136" x14ac:dyDescent="0.35">
      <c r="A312">
        <v>58613</v>
      </c>
      <c r="B312">
        <v>39035140400</v>
      </c>
      <c r="C312" t="s">
        <v>4</v>
      </c>
      <c r="D312" t="s">
        <v>237</v>
      </c>
      <c r="E312" t="s">
        <v>5</v>
      </c>
      <c r="F312">
        <v>5</v>
      </c>
      <c r="G312">
        <v>3504</v>
      </c>
      <c r="H312">
        <v>3504</v>
      </c>
      <c r="I312">
        <v>2136</v>
      </c>
      <c r="J312">
        <v>1384</v>
      </c>
      <c r="K312">
        <v>1472</v>
      </c>
      <c r="L312">
        <v>2025</v>
      </c>
      <c r="M312">
        <v>0.44006849315068503</v>
      </c>
      <c r="N312">
        <v>0.133974009713826</v>
      </c>
      <c r="O312">
        <v>2100</v>
      </c>
      <c r="P312">
        <v>0.59931506849314997</v>
      </c>
      <c r="Q312">
        <v>984</v>
      </c>
      <c r="R312">
        <v>0.28082191780821902</v>
      </c>
      <c r="S312">
        <v>169</v>
      </c>
      <c r="T312">
        <v>8.3456790123456998E-2</v>
      </c>
      <c r="U312">
        <v>28</v>
      </c>
      <c r="V312">
        <v>2.0231213872831999E-2</v>
      </c>
      <c r="W312">
        <v>213</v>
      </c>
      <c r="X312">
        <v>9.9719101123595E-2</v>
      </c>
      <c r="Y312">
        <v>278</v>
      </c>
      <c r="Z312">
        <v>7.9337899543378998E-2</v>
      </c>
      <c r="AA312">
        <v>483</v>
      </c>
      <c r="AB312">
        <v>0.13784246575342399</v>
      </c>
      <c r="AC312">
        <v>0.185641025641026</v>
      </c>
      <c r="AD312">
        <v>9.25683671232877</v>
      </c>
      <c r="AE312">
        <v>65.803719999999899</v>
      </c>
      <c r="AF312">
        <v>0.271656122</v>
      </c>
      <c r="AG312">
        <v>20</v>
      </c>
      <c r="AH312">
        <v>0.2</v>
      </c>
      <c r="AI312">
        <v>2686.7986353472102</v>
      </c>
      <c r="AJ312">
        <v>113.283854944903</v>
      </c>
      <c r="AK312">
        <v>1262</v>
      </c>
      <c r="AL312">
        <v>0.85733695652173902</v>
      </c>
      <c r="AM312">
        <v>2.0596439597138E-2</v>
      </c>
      <c r="AN312">
        <v>9.9691155244514995E-2</v>
      </c>
      <c r="AO312">
        <v>2.4147851616645402</v>
      </c>
      <c r="AP312">
        <v>7.0332341898028599</v>
      </c>
      <c r="AQ312">
        <v>8.6909039999999994E-6</v>
      </c>
      <c r="AR312">
        <v>34.325342465753401</v>
      </c>
      <c r="AS312">
        <v>10.449972757678401</v>
      </c>
      <c r="AT312">
        <v>34.765410958904098</v>
      </c>
      <c r="AU312">
        <v>10.583946767392201</v>
      </c>
      <c r="AV312">
        <v>27.284246570000001</v>
      </c>
      <c r="AW312">
        <v>8.3063886199999999</v>
      </c>
      <c r="AX312">
        <v>2.6404109579999999</v>
      </c>
      <c r="AY312">
        <v>0.80384405999999997</v>
      </c>
      <c r="AZ312">
        <v>1.760273972</v>
      </c>
      <c r="BA312">
        <v>0.53589604000000002</v>
      </c>
      <c r="BB312">
        <v>33.885273972602697</v>
      </c>
      <c r="BC312">
        <v>10.315998747964599</v>
      </c>
      <c r="BD312">
        <v>25.083904109589</v>
      </c>
      <c r="BE312">
        <v>7.63651855368808</v>
      </c>
      <c r="BF312">
        <v>42.686643835616401</v>
      </c>
      <c r="BG312">
        <v>12.9954789422411</v>
      </c>
      <c r="BH312">
        <v>8.3613013698630105</v>
      </c>
      <c r="BI312">
        <v>2.5455061845626901</v>
      </c>
      <c r="BJ312">
        <v>12.761986301369801</v>
      </c>
      <c r="BK312">
        <v>3.8852462817009501</v>
      </c>
      <c r="BL312">
        <v>33.885273972602697</v>
      </c>
      <c r="BM312">
        <v>10.315998747964599</v>
      </c>
      <c r="BN312">
        <v>36.9657534246575</v>
      </c>
      <c r="BO312">
        <v>11.253816815961301</v>
      </c>
      <c r="BP312">
        <v>6.1609589041095898</v>
      </c>
      <c r="BQ312">
        <v>1.87563613599356</v>
      </c>
      <c r="BR312">
        <v>68</v>
      </c>
      <c r="BS312">
        <v>52</v>
      </c>
      <c r="BT312">
        <v>72</v>
      </c>
      <c r="BU312">
        <v>50</v>
      </c>
      <c r="BV312">
        <v>78</v>
      </c>
      <c r="BW312">
        <v>56</v>
      </c>
      <c r="BX312">
        <v>55</v>
      </c>
      <c r="BY312">
        <v>80</v>
      </c>
      <c r="BZ312">
        <v>38</v>
      </c>
      <c r="CA312">
        <v>42</v>
      </c>
      <c r="CB312">
        <v>78</v>
      </c>
      <c r="CC312">
        <v>79</v>
      </c>
      <c r="CD312">
        <v>62</v>
      </c>
      <c r="CE312">
        <v>6</v>
      </c>
      <c r="CF312">
        <v>4</v>
      </c>
      <c r="CG312">
        <v>77</v>
      </c>
      <c r="CH312">
        <v>57</v>
      </c>
      <c r="CI312">
        <v>97</v>
      </c>
      <c r="CJ312">
        <v>19</v>
      </c>
      <c r="CK312">
        <v>29</v>
      </c>
      <c r="CL312">
        <v>77</v>
      </c>
      <c r="CM312">
        <v>84</v>
      </c>
      <c r="CN312">
        <v>14</v>
      </c>
      <c r="CO312">
        <v>82</v>
      </c>
      <c r="CP312">
        <v>76</v>
      </c>
      <c r="CQ312">
        <v>82</v>
      </c>
      <c r="CR312">
        <v>78</v>
      </c>
      <c r="CS312">
        <v>73</v>
      </c>
      <c r="CT312">
        <v>67</v>
      </c>
      <c r="CU312">
        <v>41</v>
      </c>
      <c r="CV312">
        <v>32</v>
      </c>
      <c r="CW312">
        <v>26</v>
      </c>
      <c r="CX312">
        <v>20</v>
      </c>
      <c r="CY312">
        <v>83</v>
      </c>
      <c r="CZ312">
        <v>75</v>
      </c>
      <c r="DA312">
        <v>68</v>
      </c>
      <c r="DB312">
        <v>61</v>
      </c>
      <c r="DC312">
        <v>88</v>
      </c>
      <c r="DD312">
        <v>81</v>
      </c>
      <c r="DE312">
        <v>37</v>
      </c>
      <c r="DF312">
        <v>22</v>
      </c>
      <c r="DG312">
        <v>49</v>
      </c>
      <c r="DH312">
        <v>37</v>
      </c>
      <c r="DI312">
        <v>79</v>
      </c>
      <c r="DJ312">
        <v>74</v>
      </c>
      <c r="DK312">
        <v>82</v>
      </c>
      <c r="DL312">
        <v>75</v>
      </c>
      <c r="DM312">
        <v>27</v>
      </c>
      <c r="DN312">
        <v>17</v>
      </c>
      <c r="DO312">
        <f t="shared" si="68"/>
        <v>0</v>
      </c>
      <c r="DP312">
        <f t="shared" si="69"/>
        <v>0</v>
      </c>
      <c r="DQ312">
        <f t="shared" si="70"/>
        <v>0</v>
      </c>
      <c r="DR312">
        <f t="shared" si="71"/>
        <v>0</v>
      </c>
      <c r="DS312">
        <f t="shared" si="72"/>
        <v>0</v>
      </c>
      <c r="DT312">
        <f t="shared" si="73"/>
        <v>0</v>
      </c>
      <c r="DU312">
        <f t="shared" si="74"/>
        <v>0</v>
      </c>
      <c r="DV312">
        <f t="shared" si="75"/>
        <v>0</v>
      </c>
      <c r="DW312">
        <f t="shared" si="76"/>
        <v>0</v>
      </c>
      <c r="DX312">
        <f t="shared" si="77"/>
        <v>0</v>
      </c>
      <c r="DY312">
        <f t="shared" si="78"/>
        <v>0</v>
      </c>
      <c r="DZ312">
        <f t="shared" si="79"/>
        <v>0</v>
      </c>
      <c r="EA312">
        <f t="shared" si="80"/>
        <v>0</v>
      </c>
      <c r="EB312">
        <f t="shared" si="81"/>
        <v>0</v>
      </c>
      <c r="EC312">
        <f t="shared" si="82"/>
        <v>0</v>
      </c>
      <c r="ED312">
        <f t="shared" si="83"/>
        <v>0</v>
      </c>
      <c r="EE312" t="b">
        <v>0</v>
      </c>
      <c r="EF312" t="b">
        <f t="shared" si="84"/>
        <v>0</v>
      </c>
    </row>
    <row r="313" spans="1:136" x14ac:dyDescent="0.35">
      <c r="A313">
        <v>58618</v>
      </c>
      <c r="B313">
        <v>39035140800</v>
      </c>
      <c r="C313" t="s">
        <v>4</v>
      </c>
      <c r="D313" t="s">
        <v>237</v>
      </c>
      <c r="E313" t="s">
        <v>5</v>
      </c>
      <c r="F313">
        <v>5</v>
      </c>
      <c r="G313">
        <v>3813</v>
      </c>
      <c r="H313">
        <v>3813</v>
      </c>
      <c r="I313">
        <v>2546</v>
      </c>
      <c r="J313">
        <v>1658</v>
      </c>
      <c r="K313">
        <v>1745</v>
      </c>
      <c r="L313">
        <v>1611</v>
      </c>
      <c r="M313">
        <v>0.44623655913978399</v>
      </c>
      <c r="N313">
        <v>0.17155173950607699</v>
      </c>
      <c r="O313">
        <v>1578</v>
      </c>
      <c r="P313">
        <v>0.413847364280094</v>
      </c>
      <c r="Q313">
        <v>1825</v>
      </c>
      <c r="R313">
        <v>0.47862575399947499</v>
      </c>
      <c r="S313">
        <v>134</v>
      </c>
      <c r="T313">
        <v>8.3178150217255997E-2</v>
      </c>
      <c r="U313">
        <v>135</v>
      </c>
      <c r="V313">
        <v>8.1423401688781996E-2</v>
      </c>
      <c r="W313">
        <v>84</v>
      </c>
      <c r="X313">
        <v>3.2992930086410001E-2</v>
      </c>
      <c r="Y313">
        <v>272</v>
      </c>
      <c r="Z313">
        <v>7.1334906897456002E-2</v>
      </c>
      <c r="AA313">
        <v>739</v>
      </c>
      <c r="AB313">
        <v>0.19381064778389701</v>
      </c>
      <c r="AC313">
        <v>0.18153846153846301</v>
      </c>
      <c r="AD313">
        <v>9.3046238356164306</v>
      </c>
      <c r="AE313">
        <v>65.7250374999999</v>
      </c>
      <c r="AF313">
        <v>0.270241811</v>
      </c>
      <c r="AG313">
        <v>20</v>
      </c>
      <c r="AH313">
        <v>0.2</v>
      </c>
      <c r="AI313">
        <v>3724.0693564692101</v>
      </c>
      <c r="AJ313">
        <v>66.794627218453101</v>
      </c>
      <c r="AK313">
        <v>905</v>
      </c>
      <c r="AL313">
        <v>0.51862464183380996</v>
      </c>
      <c r="AM313">
        <v>2.1185530881530999E-2</v>
      </c>
      <c r="AN313">
        <v>0.115080789053285</v>
      </c>
      <c r="AO313">
        <v>1.65037723413088</v>
      </c>
      <c r="AP313">
        <v>2.0935502333502298</v>
      </c>
      <c r="AQ313">
        <v>6.1995301240000001E-6</v>
      </c>
      <c r="AR313">
        <v>35.252688172042902</v>
      </c>
      <c r="AS313">
        <v>13.55258742098</v>
      </c>
      <c r="AT313">
        <v>34.806451612903103</v>
      </c>
      <c r="AU313">
        <v>13.381035681474</v>
      </c>
      <c r="AV313">
        <v>27.666666660000001</v>
      </c>
      <c r="AW313">
        <v>10.636207880000001</v>
      </c>
      <c r="AX313">
        <v>2.677419354</v>
      </c>
      <c r="AY313">
        <v>1.0293104399999999</v>
      </c>
      <c r="AZ313">
        <v>1.7849462359999999</v>
      </c>
      <c r="BA313">
        <v>0.68620696000000003</v>
      </c>
      <c r="BB313">
        <v>36.591397849462197</v>
      </c>
      <c r="BC313">
        <v>14.0672426394983</v>
      </c>
      <c r="BD313">
        <v>19.188172043010699</v>
      </c>
      <c r="BE313">
        <v>7.3767247987613098</v>
      </c>
      <c r="BF313">
        <v>34.806451612903103</v>
      </c>
      <c r="BG313">
        <v>13.381035681474</v>
      </c>
      <c r="BH313">
        <v>8.9247311827956803</v>
      </c>
      <c r="BI313">
        <v>3.4310347901215401</v>
      </c>
      <c r="BJ313">
        <v>15.172043010752599</v>
      </c>
      <c r="BK313">
        <v>5.8327591432066104</v>
      </c>
      <c r="BL313">
        <v>31.236559139784799</v>
      </c>
      <c r="BM313">
        <v>12.0086217654253</v>
      </c>
      <c r="BN313">
        <v>25.8817204301074</v>
      </c>
      <c r="BO313">
        <v>9.9500008913524596</v>
      </c>
      <c r="BP313">
        <v>5.3548387096774004</v>
      </c>
      <c r="BQ313">
        <v>2.0586208740729202</v>
      </c>
      <c r="BR313">
        <v>69</v>
      </c>
      <c r="BS313">
        <v>70</v>
      </c>
      <c r="BT313">
        <v>59</v>
      </c>
      <c r="BU313">
        <v>81</v>
      </c>
      <c r="BV313">
        <v>78</v>
      </c>
      <c r="BW313">
        <v>82</v>
      </c>
      <c r="BX313">
        <v>18</v>
      </c>
      <c r="BY313">
        <v>73</v>
      </c>
      <c r="BZ313">
        <v>68</v>
      </c>
      <c r="CA313">
        <v>38</v>
      </c>
      <c r="CB313">
        <v>79</v>
      </c>
      <c r="CC313">
        <v>78</v>
      </c>
      <c r="CD313">
        <v>62</v>
      </c>
      <c r="CE313">
        <v>6</v>
      </c>
      <c r="CF313">
        <v>4</v>
      </c>
      <c r="CG313">
        <v>82</v>
      </c>
      <c r="CH313">
        <v>43</v>
      </c>
      <c r="CI313">
        <v>78</v>
      </c>
      <c r="CJ313">
        <v>20</v>
      </c>
      <c r="CK313">
        <v>34</v>
      </c>
      <c r="CL313">
        <v>70</v>
      </c>
      <c r="CM313">
        <v>58</v>
      </c>
      <c r="CN313">
        <v>12</v>
      </c>
      <c r="CO313">
        <v>83</v>
      </c>
      <c r="CP313">
        <v>85</v>
      </c>
      <c r="CQ313">
        <v>82</v>
      </c>
      <c r="CR313">
        <v>86</v>
      </c>
      <c r="CS313">
        <v>73</v>
      </c>
      <c r="CT313">
        <v>76</v>
      </c>
      <c r="CU313">
        <v>41</v>
      </c>
      <c r="CV313">
        <v>40</v>
      </c>
      <c r="CW313">
        <v>26</v>
      </c>
      <c r="CX313">
        <v>25</v>
      </c>
      <c r="CY313">
        <v>85</v>
      </c>
      <c r="CZ313">
        <v>86</v>
      </c>
      <c r="DA313">
        <v>60</v>
      </c>
      <c r="DB313">
        <v>60</v>
      </c>
      <c r="DC313">
        <v>83</v>
      </c>
      <c r="DD313">
        <v>82</v>
      </c>
      <c r="DE313">
        <v>40</v>
      </c>
      <c r="DF313">
        <v>32</v>
      </c>
      <c r="DG313">
        <v>55</v>
      </c>
      <c r="DH313">
        <v>51</v>
      </c>
      <c r="DI313">
        <v>76</v>
      </c>
      <c r="DJ313">
        <v>79</v>
      </c>
      <c r="DK313">
        <v>71</v>
      </c>
      <c r="DL313">
        <v>71</v>
      </c>
      <c r="DM313">
        <v>24</v>
      </c>
      <c r="DN313">
        <v>19</v>
      </c>
      <c r="DO313">
        <f t="shared" si="68"/>
        <v>0</v>
      </c>
      <c r="DP313">
        <f t="shared" si="69"/>
        <v>0</v>
      </c>
      <c r="DQ313">
        <f t="shared" si="70"/>
        <v>0</v>
      </c>
      <c r="DR313">
        <f t="shared" si="71"/>
        <v>0</v>
      </c>
      <c r="DS313">
        <f t="shared" si="72"/>
        <v>0</v>
      </c>
      <c r="DT313">
        <f t="shared" si="73"/>
        <v>0</v>
      </c>
      <c r="DU313">
        <f t="shared" si="74"/>
        <v>0</v>
      </c>
      <c r="DV313">
        <f t="shared" si="75"/>
        <v>0</v>
      </c>
      <c r="DW313">
        <f t="shared" si="76"/>
        <v>0</v>
      </c>
      <c r="DX313">
        <f t="shared" si="77"/>
        <v>0</v>
      </c>
      <c r="DY313">
        <f t="shared" si="78"/>
        <v>0</v>
      </c>
      <c r="DZ313">
        <f t="shared" si="79"/>
        <v>0</v>
      </c>
      <c r="EA313">
        <f t="shared" si="80"/>
        <v>0</v>
      </c>
      <c r="EB313">
        <f t="shared" si="81"/>
        <v>0</v>
      </c>
      <c r="EC313">
        <f t="shared" si="82"/>
        <v>0</v>
      </c>
      <c r="ED313">
        <f t="shared" si="83"/>
        <v>0</v>
      </c>
      <c r="EE313" t="b">
        <v>0</v>
      </c>
      <c r="EF313" t="b">
        <f t="shared" si="84"/>
        <v>0</v>
      </c>
    </row>
    <row r="314" spans="1:136" x14ac:dyDescent="0.35">
      <c r="A314">
        <v>58638</v>
      </c>
      <c r="B314">
        <v>39035152101</v>
      </c>
      <c r="C314" t="s">
        <v>4</v>
      </c>
      <c r="D314" t="s">
        <v>237</v>
      </c>
      <c r="E314" t="s">
        <v>5</v>
      </c>
      <c r="F314">
        <v>5</v>
      </c>
      <c r="G314">
        <v>2305</v>
      </c>
      <c r="H314">
        <v>2305</v>
      </c>
      <c r="I314">
        <v>1846</v>
      </c>
      <c r="J314">
        <v>953</v>
      </c>
      <c r="K314">
        <v>1128</v>
      </c>
      <c r="L314">
        <v>1243</v>
      </c>
      <c r="M314">
        <v>0.27527114967462002</v>
      </c>
      <c r="N314">
        <v>0.104441920209492</v>
      </c>
      <c r="O314">
        <v>850</v>
      </c>
      <c r="P314">
        <v>0.36876355748373102</v>
      </c>
      <c r="Q314">
        <v>419</v>
      </c>
      <c r="R314">
        <v>0.18177874186550899</v>
      </c>
      <c r="S314">
        <v>46</v>
      </c>
      <c r="T314">
        <v>3.7007240547063003E-2</v>
      </c>
      <c r="U314">
        <v>0</v>
      </c>
      <c r="V314">
        <v>0</v>
      </c>
      <c r="W314">
        <v>225</v>
      </c>
      <c r="X314">
        <v>0.121885157096424</v>
      </c>
      <c r="Y314">
        <v>17</v>
      </c>
      <c r="Z314">
        <v>7.3752711496749999E-3</v>
      </c>
      <c r="AA314">
        <v>519</v>
      </c>
      <c r="AB314">
        <v>0.225162689804772</v>
      </c>
      <c r="AC314">
        <v>0.18153846153846301</v>
      </c>
      <c r="AD314">
        <v>9.0186312328767109</v>
      </c>
      <c r="AE314">
        <v>67.170569999999898</v>
      </c>
      <c r="AF314">
        <v>0.21541215399999999</v>
      </c>
      <c r="AG314">
        <v>20</v>
      </c>
      <c r="AH314">
        <v>0.2</v>
      </c>
      <c r="AI314">
        <v>1591.64364409315</v>
      </c>
      <c r="AJ314">
        <v>89.249729636496198</v>
      </c>
      <c r="AK314">
        <v>1029</v>
      </c>
      <c r="AL314">
        <v>0.91223404255319096</v>
      </c>
      <c r="AM314">
        <v>1.7481210345425002E-2</v>
      </c>
      <c r="AN314">
        <v>0.124801169463314</v>
      </c>
      <c r="AO314">
        <v>2.3634606993429501</v>
      </c>
      <c r="AP314">
        <v>3.3801932432629802</v>
      </c>
      <c r="AQ314">
        <v>5.5364001459190003E-3</v>
      </c>
      <c r="AR314">
        <v>20.094793926247199</v>
      </c>
      <c r="AS314">
        <v>7.6242601752929096</v>
      </c>
      <c r="AT314">
        <v>23.398047722342699</v>
      </c>
      <c r="AU314">
        <v>8.87756321780682</v>
      </c>
      <c r="AV314">
        <v>13.4882863499999</v>
      </c>
      <c r="AW314">
        <v>5.1176540800000003</v>
      </c>
      <c r="AX314">
        <v>1.6516268999999999</v>
      </c>
      <c r="AY314">
        <v>0.62665152000000002</v>
      </c>
      <c r="AZ314">
        <v>1.1010846000000001</v>
      </c>
      <c r="BA314">
        <v>0.41776767999999997</v>
      </c>
      <c r="BB314">
        <v>18.718438177874098</v>
      </c>
      <c r="BC314">
        <v>7.1020505742454496</v>
      </c>
      <c r="BD314">
        <v>14.0388286334056</v>
      </c>
      <c r="BE314">
        <v>5.3265379306840899</v>
      </c>
      <c r="BF314">
        <v>27.2518438177873</v>
      </c>
      <c r="BG314">
        <v>10.3397501007397</v>
      </c>
      <c r="BH314">
        <v>4.1290672451193</v>
      </c>
      <c r="BI314">
        <v>1.5666288031423801</v>
      </c>
      <c r="BJ314">
        <v>10.4603036876355</v>
      </c>
      <c r="BK314">
        <v>3.9687929679606899</v>
      </c>
      <c r="BL314">
        <v>21.195878524945702</v>
      </c>
      <c r="BM314">
        <v>8.0420278561308791</v>
      </c>
      <c r="BN314">
        <v>18.9937093275487</v>
      </c>
      <c r="BO314">
        <v>7.20649249445494</v>
      </c>
      <c r="BP314">
        <v>16.5162689804772</v>
      </c>
      <c r="BQ314">
        <v>6.2665152125695203</v>
      </c>
      <c r="BR314">
        <v>45</v>
      </c>
      <c r="BS314">
        <v>34</v>
      </c>
      <c r="BT314">
        <v>55</v>
      </c>
      <c r="BU314">
        <v>29</v>
      </c>
      <c r="BV314">
        <v>37</v>
      </c>
      <c r="BW314">
        <v>0</v>
      </c>
      <c r="BX314">
        <v>64</v>
      </c>
      <c r="BY314">
        <v>4</v>
      </c>
      <c r="BZ314">
        <v>81</v>
      </c>
      <c r="CA314">
        <v>38</v>
      </c>
      <c r="CB314">
        <v>73</v>
      </c>
      <c r="CC314">
        <v>85</v>
      </c>
      <c r="CD314">
        <v>49</v>
      </c>
      <c r="CE314">
        <v>6</v>
      </c>
      <c r="CF314">
        <v>4</v>
      </c>
      <c r="CG314">
        <v>68</v>
      </c>
      <c r="CH314">
        <v>51</v>
      </c>
      <c r="CI314">
        <v>99</v>
      </c>
      <c r="CJ314">
        <v>15</v>
      </c>
      <c r="CK314">
        <v>38</v>
      </c>
      <c r="CL314">
        <v>77</v>
      </c>
      <c r="CM314">
        <v>69</v>
      </c>
      <c r="CN314">
        <v>60</v>
      </c>
      <c r="CO314">
        <v>65</v>
      </c>
      <c r="CP314">
        <v>62</v>
      </c>
      <c r="CQ314">
        <v>70</v>
      </c>
      <c r="CR314">
        <v>71</v>
      </c>
      <c r="CS314">
        <v>52</v>
      </c>
      <c r="CT314">
        <v>48</v>
      </c>
      <c r="CU314">
        <v>31</v>
      </c>
      <c r="CV314">
        <v>23</v>
      </c>
      <c r="CW314">
        <v>21</v>
      </c>
      <c r="CX314">
        <v>14</v>
      </c>
      <c r="CY314">
        <v>64</v>
      </c>
      <c r="CZ314">
        <v>60</v>
      </c>
      <c r="DA314">
        <v>50</v>
      </c>
      <c r="DB314">
        <v>47</v>
      </c>
      <c r="DC314">
        <v>76</v>
      </c>
      <c r="DD314">
        <v>73</v>
      </c>
      <c r="DE314">
        <v>19</v>
      </c>
      <c r="DF314">
        <v>13</v>
      </c>
      <c r="DG314">
        <v>43</v>
      </c>
      <c r="DH314">
        <v>38</v>
      </c>
      <c r="DI314">
        <v>65</v>
      </c>
      <c r="DJ314">
        <v>64</v>
      </c>
      <c r="DK314">
        <v>62</v>
      </c>
      <c r="DL314">
        <v>59</v>
      </c>
      <c r="DM314">
        <v>59</v>
      </c>
      <c r="DN314">
        <v>53</v>
      </c>
      <c r="DO314">
        <f t="shared" si="68"/>
        <v>0</v>
      </c>
      <c r="DP314">
        <f t="shared" si="69"/>
        <v>0</v>
      </c>
      <c r="DQ314">
        <f t="shared" si="70"/>
        <v>0</v>
      </c>
      <c r="DR314">
        <f t="shared" si="71"/>
        <v>0</v>
      </c>
      <c r="DS314">
        <f t="shared" si="72"/>
        <v>0</v>
      </c>
      <c r="DT314">
        <f t="shared" si="73"/>
        <v>0</v>
      </c>
      <c r="DU314">
        <f t="shared" si="74"/>
        <v>0</v>
      </c>
      <c r="DV314">
        <f t="shared" si="75"/>
        <v>0</v>
      </c>
      <c r="DW314">
        <f t="shared" si="76"/>
        <v>0</v>
      </c>
      <c r="DX314">
        <f t="shared" si="77"/>
        <v>0</v>
      </c>
      <c r="DY314">
        <f t="shared" si="78"/>
        <v>0</v>
      </c>
      <c r="DZ314">
        <f t="shared" si="79"/>
        <v>0</v>
      </c>
      <c r="EA314">
        <f t="shared" si="80"/>
        <v>0</v>
      </c>
      <c r="EB314">
        <f t="shared" si="81"/>
        <v>0</v>
      </c>
      <c r="EC314">
        <f t="shared" si="82"/>
        <v>0</v>
      </c>
      <c r="ED314">
        <f t="shared" si="83"/>
        <v>0</v>
      </c>
      <c r="EE314" t="b">
        <v>0</v>
      </c>
      <c r="EF314" t="b">
        <f t="shared" si="84"/>
        <v>0</v>
      </c>
    </row>
    <row r="315" spans="1:136" x14ac:dyDescent="0.35">
      <c r="A315">
        <v>58639</v>
      </c>
      <c r="B315">
        <v>39035152102</v>
      </c>
      <c r="C315" t="s">
        <v>4</v>
      </c>
      <c r="D315" t="s">
        <v>237</v>
      </c>
      <c r="E315" t="s">
        <v>5</v>
      </c>
      <c r="F315">
        <v>5</v>
      </c>
      <c r="G315">
        <v>4407</v>
      </c>
      <c r="H315">
        <v>4388</v>
      </c>
      <c r="I315">
        <v>3220</v>
      </c>
      <c r="J315">
        <v>2040</v>
      </c>
      <c r="K315">
        <v>2361</v>
      </c>
      <c r="L315">
        <v>2447</v>
      </c>
      <c r="M315">
        <v>0.44729863859166502</v>
      </c>
      <c r="N315">
        <v>0.12323297980690399</v>
      </c>
      <c r="O315">
        <v>2901</v>
      </c>
      <c r="P315">
        <v>0.65827093260721503</v>
      </c>
      <c r="Q315">
        <v>1037</v>
      </c>
      <c r="R315">
        <v>0.23632634457611601</v>
      </c>
      <c r="S315">
        <v>157</v>
      </c>
      <c r="T315">
        <v>6.4160196158561E-2</v>
      </c>
      <c r="U315">
        <v>27</v>
      </c>
      <c r="V315">
        <v>1.3235294117647E-2</v>
      </c>
      <c r="W315">
        <v>244</v>
      </c>
      <c r="X315">
        <v>7.5776397515528005E-2</v>
      </c>
      <c r="Y315">
        <v>237</v>
      </c>
      <c r="Z315">
        <v>5.3778080326752999E-2</v>
      </c>
      <c r="AA315">
        <v>543</v>
      </c>
      <c r="AB315">
        <v>0.12321307011572399</v>
      </c>
      <c r="AC315">
        <v>0.22666666666666699</v>
      </c>
      <c r="AD315">
        <v>9.0237016438356203</v>
      </c>
      <c r="AE315">
        <v>67.093419999999895</v>
      </c>
      <c r="AF315">
        <v>0.217205124</v>
      </c>
      <c r="AG315">
        <v>20</v>
      </c>
      <c r="AH315">
        <v>0.2</v>
      </c>
      <c r="AI315">
        <v>1643.1249422155799</v>
      </c>
      <c r="AJ315">
        <v>87.355749794656404</v>
      </c>
      <c r="AK315">
        <v>2105</v>
      </c>
      <c r="AL315">
        <v>0.89157136806437898</v>
      </c>
      <c r="AM315">
        <v>1.7618287382974E-2</v>
      </c>
      <c r="AN315">
        <v>0.12709377463015401</v>
      </c>
      <c r="AO315">
        <v>3.0884959841200001</v>
      </c>
      <c r="AP315">
        <v>3.34470576368635</v>
      </c>
      <c r="AQ315">
        <v>6.0392957993850001E-3</v>
      </c>
      <c r="AR315">
        <v>32.652800617191502</v>
      </c>
      <c r="AS315">
        <v>8.9960075259039893</v>
      </c>
      <c r="AT315">
        <v>38.020384280291502</v>
      </c>
      <c r="AU315">
        <v>10.4748032835868</v>
      </c>
      <c r="AV315">
        <v>22.3649319499999</v>
      </c>
      <c r="AW315">
        <v>6.1616489999999997</v>
      </c>
      <c r="AX315">
        <v>2.683791834</v>
      </c>
      <c r="AY315">
        <v>0.73939787999999995</v>
      </c>
      <c r="AZ315">
        <v>1.789194556</v>
      </c>
      <c r="BA315">
        <v>0.49293192000000002</v>
      </c>
      <c r="BB315">
        <v>30.416307424233199</v>
      </c>
      <c r="BC315">
        <v>8.3798426268694701</v>
      </c>
      <c r="BD315">
        <v>22.3649319295832</v>
      </c>
      <c r="BE315">
        <v>6.1616489903452001</v>
      </c>
      <c r="BF315">
        <v>43.835266581983099</v>
      </c>
      <c r="BG315">
        <v>12.0768320210765</v>
      </c>
      <c r="BH315">
        <v>6.7094795788749702</v>
      </c>
      <c r="BI315">
        <v>1.8484946971035601</v>
      </c>
      <c r="BJ315">
        <v>16.997348266483201</v>
      </c>
      <c r="BK315">
        <v>4.6828532326623504</v>
      </c>
      <c r="BL315">
        <v>36.678488364516497</v>
      </c>
      <c r="BM315">
        <v>10.105104344166101</v>
      </c>
      <c r="BN315">
        <v>30.8636060628248</v>
      </c>
      <c r="BO315">
        <v>8.5030756066763704</v>
      </c>
      <c r="BP315">
        <v>27.285216954091499</v>
      </c>
      <c r="BQ315">
        <v>7.5172117682211397</v>
      </c>
      <c r="BR315">
        <v>69</v>
      </c>
      <c r="BS315">
        <v>46</v>
      </c>
      <c r="BT315">
        <v>76</v>
      </c>
      <c r="BU315">
        <v>40</v>
      </c>
      <c r="BV315">
        <v>66</v>
      </c>
      <c r="BW315">
        <v>49</v>
      </c>
      <c r="BX315">
        <v>44</v>
      </c>
      <c r="BY315">
        <v>49</v>
      </c>
      <c r="BZ315">
        <v>30</v>
      </c>
      <c r="CA315">
        <v>79</v>
      </c>
      <c r="CB315">
        <v>73</v>
      </c>
      <c r="CC315">
        <v>85</v>
      </c>
      <c r="CD315">
        <v>50</v>
      </c>
      <c r="CE315">
        <v>6</v>
      </c>
      <c r="CF315">
        <v>4</v>
      </c>
      <c r="CG315">
        <v>68</v>
      </c>
      <c r="CH315">
        <v>50</v>
      </c>
      <c r="CI315">
        <v>98</v>
      </c>
      <c r="CJ315">
        <v>15</v>
      </c>
      <c r="CK315">
        <v>38</v>
      </c>
      <c r="CL315">
        <v>82</v>
      </c>
      <c r="CM315">
        <v>69</v>
      </c>
      <c r="CN315">
        <v>61</v>
      </c>
      <c r="CO315">
        <v>81</v>
      </c>
      <c r="CP315">
        <v>69</v>
      </c>
      <c r="CQ315">
        <v>84</v>
      </c>
      <c r="CR315">
        <v>77</v>
      </c>
      <c r="CS315">
        <v>67</v>
      </c>
      <c r="CT315">
        <v>56</v>
      </c>
      <c r="CU315">
        <v>41</v>
      </c>
      <c r="CV315">
        <v>29</v>
      </c>
      <c r="CW315">
        <v>26</v>
      </c>
      <c r="CX315">
        <v>18</v>
      </c>
      <c r="CY315">
        <v>80</v>
      </c>
      <c r="CZ315">
        <v>67</v>
      </c>
      <c r="DA315">
        <v>65</v>
      </c>
      <c r="DB315">
        <v>53</v>
      </c>
      <c r="DC315">
        <v>88</v>
      </c>
      <c r="DD315">
        <v>79</v>
      </c>
      <c r="DE315">
        <v>31</v>
      </c>
      <c r="DF315">
        <v>16</v>
      </c>
      <c r="DG315">
        <v>59</v>
      </c>
      <c r="DH315">
        <v>43</v>
      </c>
      <c r="DI315">
        <v>81</v>
      </c>
      <c r="DJ315">
        <v>73</v>
      </c>
      <c r="DK315">
        <v>76</v>
      </c>
      <c r="DL315">
        <v>65</v>
      </c>
      <c r="DM315">
        <v>76</v>
      </c>
      <c r="DN315">
        <v>61</v>
      </c>
      <c r="DO315">
        <f t="shared" si="68"/>
        <v>0</v>
      </c>
      <c r="DP315">
        <f t="shared" si="69"/>
        <v>0</v>
      </c>
      <c r="DQ315">
        <f t="shared" si="70"/>
        <v>0</v>
      </c>
      <c r="DR315">
        <f t="shared" si="71"/>
        <v>0</v>
      </c>
      <c r="DS315">
        <f t="shared" si="72"/>
        <v>0</v>
      </c>
      <c r="DT315">
        <f t="shared" si="73"/>
        <v>0</v>
      </c>
      <c r="DU315">
        <f t="shared" si="74"/>
        <v>0</v>
      </c>
      <c r="DV315">
        <f t="shared" si="75"/>
        <v>0</v>
      </c>
      <c r="DW315">
        <f t="shared" si="76"/>
        <v>0</v>
      </c>
      <c r="DX315">
        <f t="shared" si="77"/>
        <v>0</v>
      </c>
      <c r="DY315">
        <f t="shared" si="78"/>
        <v>0</v>
      </c>
      <c r="DZ315">
        <f t="shared" si="79"/>
        <v>0</v>
      </c>
      <c r="EA315">
        <f t="shared" si="80"/>
        <v>0</v>
      </c>
      <c r="EB315">
        <f t="shared" si="81"/>
        <v>0</v>
      </c>
      <c r="EC315">
        <f t="shared" si="82"/>
        <v>0</v>
      </c>
      <c r="ED315">
        <f t="shared" si="83"/>
        <v>0</v>
      </c>
      <c r="EE315" t="b">
        <v>0</v>
      </c>
      <c r="EF315" t="b">
        <f t="shared" si="84"/>
        <v>0</v>
      </c>
    </row>
    <row r="316" spans="1:136" x14ac:dyDescent="0.35">
      <c r="A316">
        <v>58641</v>
      </c>
      <c r="B316">
        <v>39035152202</v>
      </c>
      <c r="C316" t="s">
        <v>4</v>
      </c>
      <c r="D316" t="s">
        <v>237</v>
      </c>
      <c r="E316" t="s">
        <v>5</v>
      </c>
      <c r="F316">
        <v>5</v>
      </c>
      <c r="G316">
        <v>4375</v>
      </c>
      <c r="H316">
        <v>4375</v>
      </c>
      <c r="I316">
        <v>2797</v>
      </c>
      <c r="J316">
        <v>1989</v>
      </c>
      <c r="K316">
        <v>2119</v>
      </c>
      <c r="L316">
        <v>2334</v>
      </c>
      <c r="M316">
        <v>0.57577142857142805</v>
      </c>
      <c r="N316">
        <v>0.173785361072407</v>
      </c>
      <c r="O316">
        <v>3100</v>
      </c>
      <c r="P316">
        <v>0.70857142857142796</v>
      </c>
      <c r="Q316">
        <v>1938</v>
      </c>
      <c r="R316">
        <v>0.44297142857142802</v>
      </c>
      <c r="S316">
        <v>123</v>
      </c>
      <c r="T316">
        <v>5.2699228791774001E-2</v>
      </c>
      <c r="U316">
        <v>32</v>
      </c>
      <c r="V316">
        <v>1.6088486676722E-2</v>
      </c>
      <c r="W316">
        <v>256</v>
      </c>
      <c r="X316">
        <v>9.1526635681087001E-2</v>
      </c>
      <c r="Y316">
        <v>304</v>
      </c>
      <c r="Z316">
        <v>6.9485714285713998E-2</v>
      </c>
      <c r="AA316">
        <v>646</v>
      </c>
      <c r="AB316">
        <v>0.14765714285714199</v>
      </c>
      <c r="AC316">
        <v>0.26564102564102698</v>
      </c>
      <c r="AD316">
        <v>8.9830293150684906</v>
      </c>
      <c r="AE316">
        <v>67.21602</v>
      </c>
      <c r="AF316">
        <v>0.218672594</v>
      </c>
      <c r="AG316">
        <v>20</v>
      </c>
      <c r="AH316">
        <v>0.2</v>
      </c>
      <c r="AI316">
        <v>1730.5013504041499</v>
      </c>
      <c r="AJ316">
        <v>132.27225756957699</v>
      </c>
      <c r="AK316">
        <v>1639</v>
      </c>
      <c r="AL316">
        <v>0.77347805568664396</v>
      </c>
      <c r="AM316">
        <v>1.7834813494801E-2</v>
      </c>
      <c r="AN316">
        <v>0.16243962372784801</v>
      </c>
      <c r="AO316">
        <v>3.4272927095721002</v>
      </c>
      <c r="AP316">
        <v>2.7436938588725099</v>
      </c>
      <c r="AQ316">
        <v>6.5614681749550001E-3</v>
      </c>
      <c r="AR316">
        <v>41.455542857142802</v>
      </c>
      <c r="AS316">
        <v>12.5125459972133</v>
      </c>
      <c r="AT316">
        <v>48.940571428571303</v>
      </c>
      <c r="AU316">
        <v>14.7717556911545</v>
      </c>
      <c r="AV316">
        <v>28.7885714499999</v>
      </c>
      <c r="AW316">
        <v>8.6892680500000008</v>
      </c>
      <c r="AX316">
        <v>3.454628574</v>
      </c>
      <c r="AY316">
        <v>1.0427121660000001</v>
      </c>
      <c r="AZ316">
        <v>2.303085716</v>
      </c>
      <c r="BA316">
        <v>0.695141444</v>
      </c>
      <c r="BB316">
        <v>39.728228571428502</v>
      </c>
      <c r="BC316">
        <v>11.991189913995999</v>
      </c>
      <c r="BD316">
        <v>35.697828571428502</v>
      </c>
      <c r="BE316">
        <v>10.7746923864892</v>
      </c>
      <c r="BF316">
        <v>53.546742857142803</v>
      </c>
      <c r="BG316">
        <v>16.1620385797338</v>
      </c>
      <c r="BH316">
        <v>8.6365714285714201</v>
      </c>
      <c r="BI316">
        <v>2.6067804160860999</v>
      </c>
      <c r="BJ316">
        <v>27.637028571428498</v>
      </c>
      <c r="BK316">
        <v>8.3416973314755296</v>
      </c>
      <c r="BL316">
        <v>47.789028571428503</v>
      </c>
      <c r="BM316">
        <v>14.424184969009699</v>
      </c>
      <c r="BN316">
        <v>36.849371428571303</v>
      </c>
      <c r="BO316">
        <v>11.122263108634</v>
      </c>
      <c r="BP316">
        <v>35.122057142857102</v>
      </c>
      <c r="BQ316">
        <v>10.600907025416801</v>
      </c>
      <c r="BR316">
        <v>81</v>
      </c>
      <c r="BS316">
        <v>71</v>
      </c>
      <c r="BT316">
        <v>79</v>
      </c>
      <c r="BU316">
        <v>77</v>
      </c>
      <c r="BV316">
        <v>55</v>
      </c>
      <c r="BW316">
        <v>52</v>
      </c>
      <c r="BX316">
        <v>52</v>
      </c>
      <c r="BY316">
        <v>71</v>
      </c>
      <c r="BZ316">
        <v>44</v>
      </c>
      <c r="CA316">
        <v>95</v>
      </c>
      <c r="CB316">
        <v>72</v>
      </c>
      <c r="CC316">
        <v>85</v>
      </c>
      <c r="CD316">
        <v>50</v>
      </c>
      <c r="CE316">
        <v>6</v>
      </c>
      <c r="CF316">
        <v>4</v>
      </c>
      <c r="CG316">
        <v>69</v>
      </c>
      <c r="CH316">
        <v>62</v>
      </c>
      <c r="CI316">
        <v>93</v>
      </c>
      <c r="CJ316">
        <v>15</v>
      </c>
      <c r="CK316">
        <v>48</v>
      </c>
      <c r="CL316">
        <v>83</v>
      </c>
      <c r="CM316">
        <v>64</v>
      </c>
      <c r="CN316">
        <v>61</v>
      </c>
      <c r="CO316">
        <v>87</v>
      </c>
      <c r="CP316">
        <v>82</v>
      </c>
      <c r="CQ316">
        <v>91</v>
      </c>
      <c r="CR316">
        <v>88</v>
      </c>
      <c r="CS316">
        <v>75</v>
      </c>
      <c r="CT316">
        <v>69</v>
      </c>
      <c r="CU316">
        <v>46</v>
      </c>
      <c r="CV316">
        <v>40</v>
      </c>
      <c r="CW316">
        <v>28</v>
      </c>
      <c r="CX316">
        <v>25</v>
      </c>
      <c r="CY316">
        <v>87</v>
      </c>
      <c r="CZ316">
        <v>81</v>
      </c>
      <c r="DA316">
        <v>80</v>
      </c>
      <c r="DB316">
        <v>75</v>
      </c>
      <c r="DC316">
        <v>93</v>
      </c>
      <c r="DD316">
        <v>88</v>
      </c>
      <c r="DE316">
        <v>38</v>
      </c>
      <c r="DF316">
        <v>23</v>
      </c>
      <c r="DG316">
        <v>74</v>
      </c>
      <c r="DH316">
        <v>65</v>
      </c>
      <c r="DI316">
        <v>89</v>
      </c>
      <c r="DJ316">
        <v>85</v>
      </c>
      <c r="DK316">
        <v>82</v>
      </c>
      <c r="DL316">
        <v>75</v>
      </c>
      <c r="DM316">
        <v>83</v>
      </c>
      <c r="DN316">
        <v>76</v>
      </c>
      <c r="DO316">
        <f t="shared" si="68"/>
        <v>0</v>
      </c>
      <c r="DP316">
        <f t="shared" si="69"/>
        <v>0</v>
      </c>
      <c r="DQ316">
        <f t="shared" si="70"/>
        <v>0</v>
      </c>
      <c r="DR316">
        <f t="shared" si="71"/>
        <v>0</v>
      </c>
      <c r="DS316">
        <f t="shared" si="72"/>
        <v>0</v>
      </c>
      <c r="DT316">
        <f t="shared" si="73"/>
        <v>0</v>
      </c>
      <c r="DU316">
        <f t="shared" si="74"/>
        <v>0</v>
      </c>
      <c r="DV316">
        <f t="shared" si="75"/>
        <v>0</v>
      </c>
      <c r="DW316">
        <f t="shared" si="76"/>
        <v>0</v>
      </c>
      <c r="DX316">
        <f t="shared" si="77"/>
        <v>0</v>
      </c>
      <c r="DY316">
        <f t="shared" si="78"/>
        <v>0</v>
      </c>
      <c r="DZ316">
        <f t="shared" si="79"/>
        <v>0</v>
      </c>
      <c r="EA316">
        <f t="shared" si="80"/>
        <v>0</v>
      </c>
      <c r="EB316">
        <f t="shared" si="81"/>
        <v>0</v>
      </c>
      <c r="EC316">
        <f t="shared" si="82"/>
        <v>0</v>
      </c>
      <c r="ED316">
        <f t="shared" si="83"/>
        <v>0</v>
      </c>
      <c r="EE316" t="b">
        <v>0</v>
      </c>
      <c r="EF316" t="b">
        <f t="shared" si="84"/>
        <v>0</v>
      </c>
    </row>
    <row r="317" spans="1:136" x14ac:dyDescent="0.35">
      <c r="A317">
        <v>58642</v>
      </c>
      <c r="B317">
        <v>39035152301</v>
      </c>
      <c r="C317" t="s">
        <v>4</v>
      </c>
      <c r="D317" t="s">
        <v>237</v>
      </c>
      <c r="E317" t="s">
        <v>5</v>
      </c>
      <c r="F317">
        <v>5</v>
      </c>
      <c r="G317">
        <v>2114</v>
      </c>
      <c r="H317">
        <v>2114</v>
      </c>
      <c r="I317">
        <v>1574</v>
      </c>
      <c r="J317">
        <v>1230</v>
      </c>
      <c r="K317">
        <v>1766</v>
      </c>
      <c r="L317">
        <v>1178</v>
      </c>
      <c r="M317">
        <v>0.47540208136234602</v>
      </c>
      <c r="N317">
        <v>0.115841793546536</v>
      </c>
      <c r="O317">
        <v>1125</v>
      </c>
      <c r="P317">
        <v>0.53216650898770101</v>
      </c>
      <c r="Q317">
        <v>885</v>
      </c>
      <c r="R317">
        <v>0.41863765373699102</v>
      </c>
      <c r="S317">
        <v>13</v>
      </c>
      <c r="T317">
        <v>1.1035653650255E-2</v>
      </c>
      <c r="U317">
        <v>18</v>
      </c>
      <c r="V317">
        <v>1.4634146341462999E-2</v>
      </c>
      <c r="W317">
        <v>30</v>
      </c>
      <c r="X317">
        <v>1.9059720457433E-2</v>
      </c>
      <c r="Y317">
        <v>45</v>
      </c>
      <c r="Z317">
        <v>2.1286660359507999E-2</v>
      </c>
      <c r="AA317">
        <v>401</v>
      </c>
      <c r="AB317">
        <v>0.18968779564805999</v>
      </c>
      <c r="AD317">
        <v>8.9264723287671206</v>
      </c>
      <c r="AE317">
        <v>67.553150000000002</v>
      </c>
      <c r="AF317">
        <v>0.29219751100000002</v>
      </c>
      <c r="AG317">
        <v>20</v>
      </c>
      <c r="AH317">
        <v>0.3</v>
      </c>
      <c r="AI317">
        <v>1514.7622213863599</v>
      </c>
      <c r="AJ317">
        <v>137.80481122045401</v>
      </c>
      <c r="AK317">
        <v>426</v>
      </c>
      <c r="AL317">
        <v>0.24122310305775699</v>
      </c>
      <c r="AM317">
        <v>1.8278240386364001E-2</v>
      </c>
      <c r="AN317">
        <v>0.221747997579545</v>
      </c>
      <c r="AO317">
        <v>1.9582511777840901</v>
      </c>
      <c r="AP317">
        <v>0.48851517414772699</v>
      </c>
      <c r="AQ317">
        <v>2.8640613409090999E-2</v>
      </c>
      <c r="AR317">
        <v>33.753547776726499</v>
      </c>
      <c r="AS317">
        <v>8.2247673418040499</v>
      </c>
      <c r="AT317">
        <v>41.3599810785241</v>
      </c>
      <c r="AU317">
        <v>10.078236038548599</v>
      </c>
      <c r="AV317">
        <v>31.851939430000002</v>
      </c>
      <c r="AW317">
        <v>7.7614001979999996</v>
      </c>
      <c r="AX317">
        <v>2.852412486</v>
      </c>
      <c r="AY317">
        <v>0.69505076399999999</v>
      </c>
      <c r="AZ317">
        <v>14.737464510000001</v>
      </c>
      <c r="BA317">
        <v>3.5910956139999999</v>
      </c>
      <c r="BB317">
        <v>31.851939451277101</v>
      </c>
      <c r="BC317">
        <v>7.7614001676179099</v>
      </c>
      <c r="BD317">
        <v>29.950331125827699</v>
      </c>
      <c r="BE317">
        <v>7.29803299343176</v>
      </c>
      <c r="BF317">
        <v>25.1963103122043</v>
      </c>
      <c r="BG317">
        <v>6.1396150579663997</v>
      </c>
      <c r="BH317">
        <v>7.6064333017975301</v>
      </c>
      <c r="BI317">
        <v>1.8534686967445699</v>
      </c>
      <c r="BJ317">
        <v>28.0487228003784</v>
      </c>
      <c r="BK317">
        <v>6.83466581924562</v>
      </c>
      <c r="BL317">
        <v>35.179754020813597</v>
      </c>
      <c r="BM317">
        <v>8.5722927224436596</v>
      </c>
      <c r="BN317">
        <v>15.6882686849574</v>
      </c>
      <c r="BO317">
        <v>3.82277918703568</v>
      </c>
      <c r="BP317">
        <v>34.7043519394512</v>
      </c>
      <c r="BQ317">
        <v>8.4564509288971195</v>
      </c>
      <c r="BR317">
        <v>72</v>
      </c>
      <c r="BS317">
        <v>41</v>
      </c>
      <c r="BT317">
        <v>68</v>
      </c>
      <c r="BU317">
        <v>74</v>
      </c>
      <c r="BV317">
        <v>8</v>
      </c>
      <c r="BW317">
        <v>51</v>
      </c>
      <c r="BX317">
        <v>10</v>
      </c>
      <c r="BY317">
        <v>9</v>
      </c>
      <c r="BZ317">
        <v>66</v>
      </c>
      <c r="CB317">
        <v>71</v>
      </c>
      <c r="CC317">
        <v>87</v>
      </c>
      <c r="CD317">
        <v>67</v>
      </c>
      <c r="CE317">
        <v>6</v>
      </c>
      <c r="CF317">
        <v>31</v>
      </c>
      <c r="CG317">
        <v>67</v>
      </c>
      <c r="CH317">
        <v>63</v>
      </c>
      <c r="CI317">
        <v>53</v>
      </c>
      <c r="CJ317">
        <v>16</v>
      </c>
      <c r="CK317">
        <v>59</v>
      </c>
      <c r="CL317">
        <v>74</v>
      </c>
      <c r="CM317">
        <v>33</v>
      </c>
      <c r="CN317">
        <v>73</v>
      </c>
      <c r="CO317">
        <v>82</v>
      </c>
      <c r="CP317">
        <v>65</v>
      </c>
      <c r="CQ317">
        <v>87</v>
      </c>
      <c r="CR317">
        <v>76</v>
      </c>
      <c r="CS317">
        <v>77</v>
      </c>
      <c r="CT317">
        <v>65</v>
      </c>
      <c r="CU317">
        <v>42</v>
      </c>
      <c r="CV317">
        <v>26</v>
      </c>
      <c r="CW317">
        <v>64</v>
      </c>
      <c r="CX317">
        <v>48</v>
      </c>
      <c r="CY317">
        <v>82</v>
      </c>
      <c r="CZ317">
        <v>64</v>
      </c>
      <c r="DA317">
        <v>74</v>
      </c>
      <c r="DB317">
        <v>59</v>
      </c>
      <c r="DC317">
        <v>74</v>
      </c>
      <c r="DD317">
        <v>50</v>
      </c>
      <c r="DE317">
        <v>35</v>
      </c>
      <c r="DF317">
        <v>16</v>
      </c>
      <c r="DG317">
        <v>75</v>
      </c>
      <c r="DH317">
        <v>57</v>
      </c>
      <c r="DI317">
        <v>80</v>
      </c>
      <c r="DJ317">
        <v>67</v>
      </c>
      <c r="DK317">
        <v>56</v>
      </c>
      <c r="DL317">
        <v>37</v>
      </c>
      <c r="DM317">
        <v>83</v>
      </c>
      <c r="DN317">
        <v>66</v>
      </c>
      <c r="DO317">
        <f t="shared" si="68"/>
        <v>0</v>
      </c>
      <c r="DP317">
        <f t="shared" si="69"/>
        <v>0</v>
      </c>
      <c r="DQ317">
        <f t="shared" si="70"/>
        <v>0</v>
      </c>
      <c r="DR317">
        <f t="shared" si="71"/>
        <v>0</v>
      </c>
      <c r="DS317">
        <f t="shared" si="72"/>
        <v>0</v>
      </c>
      <c r="DT317">
        <f t="shared" si="73"/>
        <v>0</v>
      </c>
      <c r="DU317">
        <f t="shared" si="74"/>
        <v>0</v>
      </c>
      <c r="DV317">
        <f t="shared" si="75"/>
        <v>0</v>
      </c>
      <c r="DW317">
        <f t="shared" si="76"/>
        <v>0</v>
      </c>
      <c r="DX317">
        <f t="shared" si="77"/>
        <v>0</v>
      </c>
      <c r="DY317">
        <f t="shared" si="78"/>
        <v>0</v>
      </c>
      <c r="DZ317">
        <f t="shared" si="79"/>
        <v>0</v>
      </c>
      <c r="EA317">
        <f t="shared" si="80"/>
        <v>0</v>
      </c>
      <c r="EB317">
        <f t="shared" si="81"/>
        <v>0</v>
      </c>
      <c r="EC317">
        <f t="shared" si="82"/>
        <v>0</v>
      </c>
      <c r="ED317">
        <f t="shared" si="83"/>
        <v>0</v>
      </c>
      <c r="EE317" t="b">
        <v>0</v>
      </c>
      <c r="EF317" t="b">
        <f t="shared" si="84"/>
        <v>0</v>
      </c>
    </row>
    <row r="318" spans="1:136" x14ac:dyDescent="0.35">
      <c r="A318">
        <v>58643</v>
      </c>
      <c r="B318">
        <v>39035152302</v>
      </c>
      <c r="C318" t="s">
        <v>4</v>
      </c>
      <c r="D318" t="s">
        <v>237</v>
      </c>
      <c r="E318" t="s">
        <v>5</v>
      </c>
      <c r="F318">
        <v>5</v>
      </c>
      <c r="G318">
        <v>4364</v>
      </c>
      <c r="H318">
        <v>4364</v>
      </c>
      <c r="I318">
        <v>3067</v>
      </c>
      <c r="J318">
        <v>1738</v>
      </c>
      <c r="K318">
        <v>1926</v>
      </c>
      <c r="L318">
        <v>2259</v>
      </c>
      <c r="M318">
        <v>0.47937671860678199</v>
      </c>
      <c r="N318">
        <v>0.133935804818758</v>
      </c>
      <c r="O318">
        <v>2752</v>
      </c>
      <c r="P318">
        <v>0.63061411549037505</v>
      </c>
      <c r="Q318">
        <v>1432</v>
      </c>
      <c r="R318">
        <v>0.32813932172318899</v>
      </c>
      <c r="S318">
        <v>154</v>
      </c>
      <c r="T318">
        <v>6.8171757414784998E-2</v>
      </c>
      <c r="U318">
        <v>0</v>
      </c>
      <c r="V318">
        <v>0</v>
      </c>
      <c r="W318">
        <v>203</v>
      </c>
      <c r="X318">
        <v>6.6188457776328993E-2</v>
      </c>
      <c r="Y318">
        <v>254</v>
      </c>
      <c r="Z318">
        <v>5.8203483043079998E-2</v>
      </c>
      <c r="AA318">
        <v>567</v>
      </c>
      <c r="AB318">
        <v>0.12992667277726799</v>
      </c>
      <c r="AC318">
        <v>0.207179487179488</v>
      </c>
      <c r="AD318">
        <v>8.9331246575342504</v>
      </c>
      <c r="AE318">
        <v>67.341229999999896</v>
      </c>
      <c r="AF318">
        <v>0.29643477800000001</v>
      </c>
      <c r="AG318">
        <v>20</v>
      </c>
      <c r="AH318">
        <v>0.3</v>
      </c>
      <c r="AI318">
        <v>1677.05500777971</v>
      </c>
      <c r="AJ318">
        <v>58.163613860155401</v>
      </c>
      <c r="AK318">
        <v>1709</v>
      </c>
      <c r="AL318">
        <v>0.887331256490135</v>
      </c>
      <c r="AM318">
        <v>1.8312515720163E-2</v>
      </c>
      <c r="AN318">
        <v>0.22509733083209801</v>
      </c>
      <c r="AO318">
        <v>2.5503063771604801</v>
      </c>
      <c r="AP318">
        <v>0.335062161310691</v>
      </c>
      <c r="AQ318">
        <v>3.5369413319541E-2</v>
      </c>
      <c r="AR318">
        <v>34.035747021081498</v>
      </c>
      <c r="AS318">
        <v>9.5094421421318103</v>
      </c>
      <c r="AT318">
        <v>41.2263978001832</v>
      </c>
      <c r="AU318">
        <v>11.5184792144131</v>
      </c>
      <c r="AV318">
        <v>32.11824017</v>
      </c>
      <c r="AW318">
        <v>8.9736989349999998</v>
      </c>
      <c r="AX318">
        <v>2.876260314</v>
      </c>
      <c r="AY318">
        <v>0.80361483</v>
      </c>
      <c r="AZ318">
        <v>14.8606782899999</v>
      </c>
      <c r="BA318">
        <v>4.1520099549999996</v>
      </c>
      <c r="BB318">
        <v>33.076993583867903</v>
      </c>
      <c r="BC318">
        <v>9.2415705324943005</v>
      </c>
      <c r="BD318">
        <v>18.6956920256644</v>
      </c>
      <c r="BE318">
        <v>5.2234963879315597</v>
      </c>
      <c r="BF318">
        <v>46.978918423464599</v>
      </c>
      <c r="BG318">
        <v>13.125708872238199</v>
      </c>
      <c r="BH318">
        <v>7.6700274977085101</v>
      </c>
      <c r="BI318">
        <v>2.14297287710012</v>
      </c>
      <c r="BJ318">
        <v>28.7626031164069</v>
      </c>
      <c r="BK318">
        <v>8.0361482891254798</v>
      </c>
      <c r="BL318">
        <v>37.391384051328899</v>
      </c>
      <c r="BM318">
        <v>10.4469927758631</v>
      </c>
      <c r="BN318">
        <v>13.4225481209898</v>
      </c>
      <c r="BO318">
        <v>3.7502025349252199</v>
      </c>
      <c r="BP318">
        <v>35.953253895508603</v>
      </c>
      <c r="BQ318">
        <v>10.0451853614068</v>
      </c>
      <c r="BR318">
        <v>73</v>
      </c>
      <c r="BS318">
        <v>52</v>
      </c>
      <c r="BT318">
        <v>74</v>
      </c>
      <c r="BU318">
        <v>59</v>
      </c>
      <c r="BV318">
        <v>69</v>
      </c>
      <c r="BW318">
        <v>0</v>
      </c>
      <c r="BX318">
        <v>38</v>
      </c>
      <c r="BY318">
        <v>56</v>
      </c>
      <c r="BZ318">
        <v>34</v>
      </c>
      <c r="CA318">
        <v>63</v>
      </c>
      <c r="CB318">
        <v>71</v>
      </c>
      <c r="CC318">
        <v>86</v>
      </c>
      <c r="CD318">
        <v>67</v>
      </c>
      <c r="CE318">
        <v>6</v>
      </c>
      <c r="CF318">
        <v>31</v>
      </c>
      <c r="CG318">
        <v>69</v>
      </c>
      <c r="CH318">
        <v>39</v>
      </c>
      <c r="CI318">
        <v>98</v>
      </c>
      <c r="CJ318">
        <v>16</v>
      </c>
      <c r="CK318">
        <v>60</v>
      </c>
      <c r="CL318">
        <v>78</v>
      </c>
      <c r="CM318">
        <v>28</v>
      </c>
      <c r="CN318">
        <v>75</v>
      </c>
      <c r="CO318">
        <v>82</v>
      </c>
      <c r="CP318">
        <v>72</v>
      </c>
      <c r="CQ318">
        <v>86</v>
      </c>
      <c r="CR318">
        <v>81</v>
      </c>
      <c r="CS318">
        <v>78</v>
      </c>
      <c r="CT318">
        <v>70</v>
      </c>
      <c r="CU318">
        <v>42</v>
      </c>
      <c r="CV318">
        <v>32</v>
      </c>
      <c r="CW318">
        <v>64</v>
      </c>
      <c r="CX318">
        <v>52</v>
      </c>
      <c r="CY318">
        <v>83</v>
      </c>
      <c r="CZ318">
        <v>71</v>
      </c>
      <c r="DA318">
        <v>59</v>
      </c>
      <c r="DB318">
        <v>47</v>
      </c>
      <c r="DC318">
        <v>90</v>
      </c>
      <c r="DD318">
        <v>82</v>
      </c>
      <c r="DE318">
        <v>35</v>
      </c>
      <c r="DF318">
        <v>18</v>
      </c>
      <c r="DG318">
        <v>75</v>
      </c>
      <c r="DH318">
        <v>63</v>
      </c>
      <c r="DI318">
        <v>82</v>
      </c>
      <c r="DJ318">
        <v>74</v>
      </c>
      <c r="DK318">
        <v>52</v>
      </c>
      <c r="DL318">
        <v>37</v>
      </c>
      <c r="DM318">
        <v>84</v>
      </c>
      <c r="DN318">
        <v>74</v>
      </c>
      <c r="DO318">
        <f t="shared" si="68"/>
        <v>0</v>
      </c>
      <c r="DP318">
        <f t="shared" si="69"/>
        <v>0</v>
      </c>
      <c r="DQ318">
        <f t="shared" si="70"/>
        <v>0</v>
      </c>
      <c r="DR318">
        <f t="shared" si="71"/>
        <v>0</v>
      </c>
      <c r="DS318">
        <f t="shared" si="72"/>
        <v>0</v>
      </c>
      <c r="DT318">
        <f t="shared" si="73"/>
        <v>0</v>
      </c>
      <c r="DU318">
        <f t="shared" si="74"/>
        <v>0</v>
      </c>
      <c r="DV318">
        <f t="shared" si="75"/>
        <v>0</v>
      </c>
      <c r="DW318">
        <f t="shared" si="76"/>
        <v>0</v>
      </c>
      <c r="DX318">
        <f t="shared" si="77"/>
        <v>0</v>
      </c>
      <c r="DY318">
        <f t="shared" si="78"/>
        <v>0</v>
      </c>
      <c r="DZ318">
        <f t="shared" si="79"/>
        <v>0</v>
      </c>
      <c r="EA318">
        <f t="shared" si="80"/>
        <v>0</v>
      </c>
      <c r="EB318">
        <f t="shared" si="81"/>
        <v>0</v>
      </c>
      <c r="EC318">
        <f t="shared" si="82"/>
        <v>0</v>
      </c>
      <c r="ED318">
        <f t="shared" si="83"/>
        <v>0</v>
      </c>
      <c r="EE318" t="b">
        <v>0</v>
      </c>
      <c r="EF318" t="b">
        <f t="shared" si="84"/>
        <v>0</v>
      </c>
    </row>
    <row r="319" spans="1:136" x14ac:dyDescent="0.35">
      <c r="A319">
        <v>58644</v>
      </c>
      <c r="B319">
        <v>39035152303</v>
      </c>
      <c r="C319" t="s">
        <v>4</v>
      </c>
      <c r="D319" t="s">
        <v>237</v>
      </c>
      <c r="E319" t="s">
        <v>5</v>
      </c>
      <c r="F319">
        <v>5</v>
      </c>
      <c r="G319">
        <v>4102</v>
      </c>
      <c r="H319">
        <v>4102</v>
      </c>
      <c r="I319">
        <v>3249</v>
      </c>
      <c r="J319">
        <v>1890</v>
      </c>
      <c r="K319">
        <v>1962</v>
      </c>
      <c r="L319">
        <v>2042</v>
      </c>
      <c r="M319">
        <v>0.45538761579717202</v>
      </c>
      <c r="N319">
        <v>0.16508259284521901</v>
      </c>
      <c r="O319">
        <v>2002</v>
      </c>
      <c r="P319">
        <v>0.48805460750853202</v>
      </c>
      <c r="Q319">
        <v>1734</v>
      </c>
      <c r="R319">
        <v>0.42272062408581101</v>
      </c>
      <c r="S319">
        <v>80</v>
      </c>
      <c r="T319">
        <v>3.9177277179235998E-2</v>
      </c>
      <c r="U319">
        <v>69</v>
      </c>
      <c r="V319">
        <v>3.6507936507935997E-2</v>
      </c>
      <c r="W319">
        <v>346</v>
      </c>
      <c r="X319">
        <v>0.106494305940289</v>
      </c>
      <c r="Y319">
        <v>242</v>
      </c>
      <c r="Z319">
        <v>5.8995611896635998E-2</v>
      </c>
      <c r="AA319">
        <v>898</v>
      </c>
      <c r="AB319">
        <v>0.21891760117015999</v>
      </c>
      <c r="AC319">
        <v>0.22051282051282101</v>
      </c>
      <c r="AD319">
        <v>8.97972657534247</v>
      </c>
      <c r="AE319">
        <v>67.092500000000001</v>
      </c>
      <c r="AF319">
        <v>0.24884782799999999</v>
      </c>
      <c r="AG319">
        <v>20</v>
      </c>
      <c r="AH319">
        <v>0.3</v>
      </c>
      <c r="AI319">
        <v>1981.8595785917</v>
      </c>
      <c r="AJ319">
        <v>238.84140998051299</v>
      </c>
      <c r="AK319">
        <v>1722</v>
      </c>
      <c r="AL319">
        <v>0.87767584097859297</v>
      </c>
      <c r="AM319">
        <v>1.8228674381581999E-2</v>
      </c>
      <c r="AN319">
        <v>0.20497027418188801</v>
      </c>
      <c r="AO319">
        <v>3.30387337629992</v>
      </c>
      <c r="AP319">
        <v>0.87994277851589897</v>
      </c>
      <c r="AQ319">
        <v>1.3495080456118001E-2</v>
      </c>
      <c r="AR319">
        <v>32.787908337396303</v>
      </c>
      <c r="AS319">
        <v>11.8859466848557</v>
      </c>
      <c r="AT319">
        <v>38.707947342759603</v>
      </c>
      <c r="AU319">
        <v>14.0320203918436</v>
      </c>
      <c r="AV319">
        <v>25.95709411</v>
      </c>
      <c r="AW319">
        <v>9.4097078009999997</v>
      </c>
      <c r="AX319">
        <v>2.7323256960000002</v>
      </c>
      <c r="AY319">
        <v>0.990495558</v>
      </c>
      <c r="AZ319">
        <v>14.117016100000001</v>
      </c>
      <c r="BA319">
        <v>5.1175603829999998</v>
      </c>
      <c r="BB319">
        <v>32.787908337396303</v>
      </c>
      <c r="BC319">
        <v>11.8859466848557</v>
      </c>
      <c r="BD319">
        <v>35.520234032179403</v>
      </c>
      <c r="BE319">
        <v>12.876442241927</v>
      </c>
      <c r="BF319">
        <v>44.627986348122803</v>
      </c>
      <c r="BG319">
        <v>16.178094098831401</v>
      </c>
      <c r="BH319">
        <v>7.2862018527547496</v>
      </c>
      <c r="BI319">
        <v>2.6413214855235001</v>
      </c>
      <c r="BJ319">
        <v>25.957094100438798</v>
      </c>
      <c r="BK319">
        <v>9.4097077921774801</v>
      </c>
      <c r="BL319">
        <v>37.797172111165203</v>
      </c>
      <c r="BM319">
        <v>13.7018552061531</v>
      </c>
      <c r="BN319">
        <v>18.670892247684002</v>
      </c>
      <c r="BO319">
        <v>6.7683863066539702</v>
      </c>
      <c r="BP319">
        <v>30.966357874207599</v>
      </c>
      <c r="BQ319">
        <v>11.2256163134748</v>
      </c>
      <c r="BR319">
        <v>70</v>
      </c>
      <c r="BS319">
        <v>67</v>
      </c>
      <c r="BT319">
        <v>65</v>
      </c>
      <c r="BU319">
        <v>74</v>
      </c>
      <c r="BV319">
        <v>40</v>
      </c>
      <c r="BW319">
        <v>68</v>
      </c>
      <c r="BX319">
        <v>58</v>
      </c>
      <c r="BY319">
        <v>57</v>
      </c>
      <c r="BZ319">
        <v>79</v>
      </c>
      <c r="CA319">
        <v>74</v>
      </c>
      <c r="CB319">
        <v>72</v>
      </c>
      <c r="CC319">
        <v>85</v>
      </c>
      <c r="CD319">
        <v>57</v>
      </c>
      <c r="CE319">
        <v>6</v>
      </c>
      <c r="CF319">
        <v>31</v>
      </c>
      <c r="CG319">
        <v>72</v>
      </c>
      <c r="CH319">
        <v>78</v>
      </c>
      <c r="CI319">
        <v>98</v>
      </c>
      <c r="CJ319">
        <v>16</v>
      </c>
      <c r="CK319">
        <v>57</v>
      </c>
      <c r="CL319">
        <v>83</v>
      </c>
      <c r="CM319">
        <v>41</v>
      </c>
      <c r="CN319">
        <v>68</v>
      </c>
      <c r="CO319">
        <v>81</v>
      </c>
      <c r="CP319">
        <v>80</v>
      </c>
      <c r="CQ319">
        <v>85</v>
      </c>
      <c r="CR319">
        <v>87</v>
      </c>
      <c r="CS319">
        <v>71</v>
      </c>
      <c r="CT319">
        <v>72</v>
      </c>
      <c r="CU319">
        <v>41</v>
      </c>
      <c r="CV319">
        <v>39</v>
      </c>
      <c r="CW319">
        <v>63</v>
      </c>
      <c r="CX319">
        <v>60</v>
      </c>
      <c r="CY319">
        <v>82</v>
      </c>
      <c r="CZ319">
        <v>81</v>
      </c>
      <c r="DA319">
        <v>80</v>
      </c>
      <c r="DB319">
        <v>81</v>
      </c>
      <c r="DC319">
        <v>89</v>
      </c>
      <c r="DD319">
        <v>88</v>
      </c>
      <c r="DE319">
        <v>33</v>
      </c>
      <c r="DF319">
        <v>23</v>
      </c>
      <c r="DG319">
        <v>72</v>
      </c>
      <c r="DH319">
        <v>70</v>
      </c>
      <c r="DI319">
        <v>82</v>
      </c>
      <c r="DJ319">
        <v>83</v>
      </c>
      <c r="DK319">
        <v>61</v>
      </c>
      <c r="DL319">
        <v>57</v>
      </c>
      <c r="DM319">
        <v>80</v>
      </c>
      <c r="DN319">
        <v>78</v>
      </c>
      <c r="DO319">
        <f t="shared" si="68"/>
        <v>0</v>
      </c>
      <c r="DP319">
        <f t="shared" si="69"/>
        <v>0</v>
      </c>
      <c r="DQ319">
        <f t="shared" si="70"/>
        <v>0</v>
      </c>
      <c r="DR319">
        <f t="shared" si="71"/>
        <v>0</v>
      </c>
      <c r="DS319">
        <f t="shared" si="72"/>
        <v>0</v>
      </c>
      <c r="DT319">
        <f t="shared" si="73"/>
        <v>0</v>
      </c>
      <c r="DU319">
        <f t="shared" si="74"/>
        <v>0</v>
      </c>
      <c r="DV319">
        <f t="shared" si="75"/>
        <v>0</v>
      </c>
      <c r="DW319">
        <f t="shared" si="76"/>
        <v>0</v>
      </c>
      <c r="DX319">
        <f t="shared" si="77"/>
        <v>0</v>
      </c>
      <c r="DY319">
        <f t="shared" si="78"/>
        <v>0</v>
      </c>
      <c r="DZ319">
        <f t="shared" si="79"/>
        <v>0</v>
      </c>
      <c r="EA319">
        <f t="shared" si="80"/>
        <v>0</v>
      </c>
      <c r="EB319">
        <f t="shared" si="81"/>
        <v>0</v>
      </c>
      <c r="EC319">
        <f t="shared" si="82"/>
        <v>0</v>
      </c>
      <c r="ED319">
        <f t="shared" si="83"/>
        <v>0</v>
      </c>
      <c r="EE319" t="b">
        <v>0</v>
      </c>
      <c r="EF319" t="b">
        <f t="shared" si="84"/>
        <v>0</v>
      </c>
    </row>
    <row r="320" spans="1:136" x14ac:dyDescent="0.35">
      <c r="A320">
        <v>58651</v>
      </c>
      <c r="B320">
        <v>39035152703</v>
      </c>
      <c r="C320" t="s">
        <v>4</v>
      </c>
      <c r="D320" t="s">
        <v>237</v>
      </c>
      <c r="E320" t="s">
        <v>5</v>
      </c>
      <c r="F320">
        <v>5</v>
      </c>
      <c r="G320">
        <v>1629</v>
      </c>
      <c r="H320">
        <v>1535</v>
      </c>
      <c r="I320">
        <v>1290</v>
      </c>
      <c r="J320">
        <v>727</v>
      </c>
      <c r="K320">
        <v>776</v>
      </c>
      <c r="L320">
        <v>927</v>
      </c>
      <c r="M320">
        <v>0.40666082786945801</v>
      </c>
      <c r="N320">
        <v>8.7923255890013E-2</v>
      </c>
      <c r="O320">
        <v>1084</v>
      </c>
      <c r="P320">
        <v>0.66543891958256596</v>
      </c>
      <c r="Q320">
        <v>227</v>
      </c>
      <c r="R320">
        <v>0.147882736156351</v>
      </c>
      <c r="S320">
        <v>35</v>
      </c>
      <c r="T320">
        <v>3.7756202804746002E-2</v>
      </c>
      <c r="U320">
        <v>0</v>
      </c>
      <c r="V320">
        <v>0</v>
      </c>
      <c r="W320">
        <v>108</v>
      </c>
      <c r="X320">
        <v>8.3720930232558E-2</v>
      </c>
      <c r="Y320">
        <v>144</v>
      </c>
      <c r="Z320">
        <v>8.8397790055249004E-2</v>
      </c>
      <c r="AA320">
        <v>297</v>
      </c>
      <c r="AB320">
        <v>0.18232044198895</v>
      </c>
      <c r="AC320">
        <v>0.17025641025641</v>
      </c>
      <c r="AD320">
        <v>9.1237106849315097</v>
      </c>
      <c r="AE320">
        <v>66.391149999999897</v>
      </c>
      <c r="AF320">
        <v>0.26259837899999999</v>
      </c>
      <c r="AG320">
        <v>20</v>
      </c>
      <c r="AH320">
        <v>0.2</v>
      </c>
      <c r="AI320">
        <v>1947.3356741161001</v>
      </c>
      <c r="AJ320">
        <v>45.318424398488403</v>
      </c>
      <c r="AK320">
        <v>351</v>
      </c>
      <c r="AL320">
        <v>0.45231958762886598</v>
      </c>
      <c r="AM320">
        <v>1.9035746041621001E-2</v>
      </c>
      <c r="AN320">
        <v>0.10107030385980301</v>
      </c>
      <c r="AO320">
        <v>4.9234483548181798</v>
      </c>
      <c r="AP320">
        <v>0.47731256682584899</v>
      </c>
      <c r="AQ320">
        <v>7.9960552736035001E-2</v>
      </c>
      <c r="AR320">
        <v>30.499562090209299</v>
      </c>
      <c r="AS320">
        <v>6.5942441917509704</v>
      </c>
      <c r="AT320">
        <v>33.3461878852955</v>
      </c>
      <c r="AU320">
        <v>7.2097069829810598</v>
      </c>
      <c r="AV320">
        <v>24.8063105099999</v>
      </c>
      <c r="AW320">
        <v>5.3633186159999999</v>
      </c>
      <c r="AX320">
        <v>2.439964968</v>
      </c>
      <c r="AY320">
        <v>0.52753953600000003</v>
      </c>
      <c r="AZ320">
        <v>1.6266433119999999</v>
      </c>
      <c r="BA320">
        <v>0.35169302400000002</v>
      </c>
      <c r="BB320">
        <v>29.279579606600901</v>
      </c>
      <c r="BC320">
        <v>6.3304744240809301</v>
      </c>
      <c r="BD320">
        <v>13.826468147561499</v>
      </c>
      <c r="BE320">
        <v>2.9893907002604401</v>
      </c>
      <c r="BF320">
        <v>29.686240434470399</v>
      </c>
      <c r="BG320">
        <v>6.4183976799709397</v>
      </c>
      <c r="BH320">
        <v>6.9132340737807798</v>
      </c>
      <c r="BI320">
        <v>1.49469535013022</v>
      </c>
      <c r="BJ320">
        <v>12.1998248360837</v>
      </c>
      <c r="BK320">
        <v>2.6376976767003901</v>
      </c>
      <c r="BL320">
        <v>36.192813680381697</v>
      </c>
      <c r="BM320">
        <v>7.8251697742111501</v>
      </c>
      <c r="BN320">
        <v>13.419807319692101</v>
      </c>
      <c r="BO320">
        <v>2.9014674443704198</v>
      </c>
      <c r="BP320">
        <v>32.126205401687102</v>
      </c>
      <c r="BQ320">
        <v>6.9459372153110204</v>
      </c>
      <c r="BR320">
        <v>65</v>
      </c>
      <c r="BS320">
        <v>23</v>
      </c>
      <c r="BT320">
        <v>76</v>
      </c>
      <c r="BU320">
        <v>21</v>
      </c>
      <c r="BV320">
        <v>38</v>
      </c>
      <c r="BW320">
        <v>0</v>
      </c>
      <c r="BX320">
        <v>48</v>
      </c>
      <c r="BY320">
        <v>86</v>
      </c>
      <c r="BZ320">
        <v>63</v>
      </c>
      <c r="CA320">
        <v>26</v>
      </c>
      <c r="CB320">
        <v>75</v>
      </c>
      <c r="CC320">
        <v>82</v>
      </c>
      <c r="CD320">
        <v>61</v>
      </c>
      <c r="CE320">
        <v>6</v>
      </c>
      <c r="CF320">
        <v>4</v>
      </c>
      <c r="CG320">
        <v>72</v>
      </c>
      <c r="CH320">
        <v>34</v>
      </c>
      <c r="CI320">
        <v>73</v>
      </c>
      <c r="CJ320">
        <v>17</v>
      </c>
      <c r="CK320">
        <v>30</v>
      </c>
      <c r="CL320">
        <v>89</v>
      </c>
      <c r="CM320">
        <v>33</v>
      </c>
      <c r="CN320">
        <v>79</v>
      </c>
      <c r="CO320">
        <v>79</v>
      </c>
      <c r="CP320">
        <v>55</v>
      </c>
      <c r="CQ320">
        <v>81</v>
      </c>
      <c r="CR320">
        <v>61</v>
      </c>
      <c r="CS320">
        <v>70</v>
      </c>
      <c r="CT320">
        <v>50</v>
      </c>
      <c r="CU320">
        <v>39</v>
      </c>
      <c r="CV320">
        <v>17</v>
      </c>
      <c r="CW320">
        <v>25</v>
      </c>
      <c r="CX320">
        <v>11</v>
      </c>
      <c r="CY320">
        <v>79</v>
      </c>
      <c r="CZ320">
        <v>54</v>
      </c>
      <c r="DA320">
        <v>50</v>
      </c>
      <c r="DB320">
        <v>29</v>
      </c>
      <c r="DC320">
        <v>79</v>
      </c>
      <c r="DD320">
        <v>52</v>
      </c>
      <c r="DE320">
        <v>32</v>
      </c>
      <c r="DF320">
        <v>12</v>
      </c>
      <c r="DG320">
        <v>48</v>
      </c>
      <c r="DH320">
        <v>26</v>
      </c>
      <c r="DI320">
        <v>81</v>
      </c>
      <c r="DJ320">
        <v>63</v>
      </c>
      <c r="DK320">
        <v>52</v>
      </c>
      <c r="DL320">
        <v>29</v>
      </c>
      <c r="DM320">
        <v>81</v>
      </c>
      <c r="DN320">
        <v>58</v>
      </c>
      <c r="DO320">
        <f t="shared" si="68"/>
        <v>0</v>
      </c>
      <c r="DP320">
        <f t="shared" si="69"/>
        <v>0</v>
      </c>
      <c r="DQ320">
        <f t="shared" si="70"/>
        <v>0</v>
      </c>
      <c r="DR320">
        <f t="shared" si="71"/>
        <v>0</v>
      </c>
      <c r="DS320">
        <f t="shared" si="72"/>
        <v>0</v>
      </c>
      <c r="DT320">
        <f t="shared" si="73"/>
        <v>0</v>
      </c>
      <c r="DU320">
        <f t="shared" si="74"/>
        <v>0</v>
      </c>
      <c r="DV320">
        <f t="shared" si="75"/>
        <v>0</v>
      </c>
      <c r="DW320">
        <f t="shared" si="76"/>
        <v>0</v>
      </c>
      <c r="DX320">
        <f t="shared" si="77"/>
        <v>0</v>
      </c>
      <c r="DY320">
        <f t="shared" si="78"/>
        <v>0</v>
      </c>
      <c r="DZ320">
        <f t="shared" si="79"/>
        <v>0</v>
      </c>
      <c r="EA320">
        <f t="shared" si="80"/>
        <v>0</v>
      </c>
      <c r="EB320">
        <f t="shared" si="81"/>
        <v>0</v>
      </c>
      <c r="EC320">
        <f t="shared" si="82"/>
        <v>0</v>
      </c>
      <c r="ED320">
        <f t="shared" si="83"/>
        <v>0</v>
      </c>
      <c r="EE320" t="b">
        <v>0</v>
      </c>
      <c r="EF320" t="b">
        <f t="shared" si="84"/>
        <v>0</v>
      </c>
    </row>
    <row r="321" spans="1:136" x14ac:dyDescent="0.35">
      <c r="A321">
        <v>58653</v>
      </c>
      <c r="B321">
        <v>39035153104</v>
      </c>
      <c r="C321" t="s">
        <v>4</v>
      </c>
      <c r="D321" t="s">
        <v>237</v>
      </c>
      <c r="E321" t="s">
        <v>5</v>
      </c>
      <c r="F321">
        <v>5</v>
      </c>
      <c r="G321">
        <v>3106</v>
      </c>
      <c r="H321">
        <v>3097</v>
      </c>
      <c r="I321">
        <v>2128</v>
      </c>
      <c r="J321">
        <v>1283</v>
      </c>
      <c r="K321">
        <v>1411</v>
      </c>
      <c r="L321">
        <v>1940</v>
      </c>
      <c r="M321">
        <v>7.7690465878845996E-2</v>
      </c>
      <c r="N321">
        <v>6.3782283182011998E-2</v>
      </c>
      <c r="O321">
        <v>271</v>
      </c>
      <c r="P321">
        <v>8.7250482936251997E-2</v>
      </c>
      <c r="Q321">
        <v>211</v>
      </c>
      <c r="R321">
        <v>6.8130448821439996E-2</v>
      </c>
      <c r="S321">
        <v>42</v>
      </c>
      <c r="T321">
        <v>2.1649484536081998E-2</v>
      </c>
      <c r="U321">
        <v>0</v>
      </c>
      <c r="V321">
        <v>0</v>
      </c>
      <c r="W321">
        <v>86</v>
      </c>
      <c r="X321">
        <v>4.0413533834585999E-2</v>
      </c>
      <c r="Y321">
        <v>57</v>
      </c>
      <c r="Z321">
        <v>1.8351577591758001E-2</v>
      </c>
      <c r="AA321">
        <v>413</v>
      </c>
      <c r="AB321">
        <v>0.13296844816484199</v>
      </c>
      <c r="AC321">
        <v>0.18871794871795</v>
      </c>
      <c r="AD321">
        <v>9.1003772602739605</v>
      </c>
      <c r="AE321">
        <v>63.876570000000001</v>
      </c>
      <c r="AF321">
        <v>0.35612113899999998</v>
      </c>
      <c r="AG321">
        <v>30</v>
      </c>
      <c r="AH321">
        <v>0.3</v>
      </c>
      <c r="AI321">
        <v>7591.5788152341402</v>
      </c>
      <c r="AJ321">
        <v>48.469573722162004</v>
      </c>
      <c r="AK321">
        <v>1181</v>
      </c>
      <c r="AL321">
        <v>0.83699503897944705</v>
      </c>
      <c r="AM321">
        <v>2.2550679363002001E-2</v>
      </c>
      <c r="AN321">
        <v>0.36099920502756599</v>
      </c>
      <c r="AO321">
        <v>0.450372718301561</v>
      </c>
      <c r="AP321">
        <v>0.76642757706609099</v>
      </c>
      <c r="AQ321">
        <v>6.0254292972429999E-3</v>
      </c>
      <c r="AR321">
        <v>5.8267849409134396</v>
      </c>
      <c r="AS321">
        <v>4.7836712386508999</v>
      </c>
      <c r="AT321">
        <v>5.3606421456403703</v>
      </c>
      <c r="AU321">
        <v>4.40097753955882</v>
      </c>
      <c r="AV321">
        <v>6.0598563480000003</v>
      </c>
      <c r="AW321">
        <v>4.9750180740000003</v>
      </c>
      <c r="AX321">
        <v>4.0399042319999996</v>
      </c>
      <c r="AY321">
        <v>3.3166787160000002</v>
      </c>
      <c r="AZ321">
        <v>2.408404446</v>
      </c>
      <c r="BA321">
        <v>1.977250773</v>
      </c>
      <c r="BB321">
        <v>6.9921419290961397</v>
      </c>
      <c r="BC321">
        <v>5.7404054863810696</v>
      </c>
      <c r="BD321">
        <v>2.71916630575961</v>
      </c>
      <c r="BE321">
        <v>2.2323799113704199</v>
      </c>
      <c r="BF321">
        <v>7.4582847243692099</v>
      </c>
      <c r="BG321">
        <v>6.1230991854731496</v>
      </c>
      <c r="BH321">
        <v>1.6314997834557601</v>
      </c>
      <c r="BI321">
        <v>1.3394279468222501</v>
      </c>
      <c r="BJ321">
        <v>5.4383326115192201</v>
      </c>
      <c r="BK321">
        <v>4.4647598227408398</v>
      </c>
      <c r="BL321">
        <v>3.7291423621846</v>
      </c>
      <c r="BM321">
        <v>3.0615495927365699</v>
      </c>
      <c r="BN321">
        <v>3.02992816927499</v>
      </c>
      <c r="BO321">
        <v>2.4875090440984602</v>
      </c>
      <c r="BP321">
        <v>4.7391184186095998</v>
      </c>
      <c r="BQ321">
        <v>3.8907192741027301</v>
      </c>
      <c r="BR321">
        <v>2</v>
      </c>
      <c r="BS321">
        <v>8</v>
      </c>
      <c r="BT321">
        <v>15</v>
      </c>
      <c r="BU321">
        <v>6</v>
      </c>
      <c r="BV321">
        <v>18</v>
      </c>
      <c r="BW321">
        <v>0</v>
      </c>
      <c r="BX321">
        <v>23</v>
      </c>
      <c r="BY321">
        <v>8</v>
      </c>
      <c r="BZ321">
        <v>35</v>
      </c>
      <c r="CA321">
        <v>45</v>
      </c>
      <c r="CB321">
        <v>75</v>
      </c>
      <c r="CC321">
        <v>69</v>
      </c>
      <c r="CD321">
        <v>78</v>
      </c>
      <c r="CE321">
        <v>52</v>
      </c>
      <c r="CF321">
        <v>31</v>
      </c>
      <c r="CG321">
        <v>90</v>
      </c>
      <c r="CH321">
        <v>35</v>
      </c>
      <c r="CI321">
        <v>96</v>
      </c>
      <c r="CJ321">
        <v>21</v>
      </c>
      <c r="CK321">
        <v>70</v>
      </c>
      <c r="CL321">
        <v>48</v>
      </c>
      <c r="CM321">
        <v>39</v>
      </c>
      <c r="CN321">
        <v>61</v>
      </c>
      <c r="CO321">
        <v>26</v>
      </c>
      <c r="CP321">
        <v>42</v>
      </c>
      <c r="CQ321">
        <v>25</v>
      </c>
      <c r="CR321">
        <v>39</v>
      </c>
      <c r="CS321">
        <v>30</v>
      </c>
      <c r="CT321">
        <v>47</v>
      </c>
      <c r="CU321">
        <v>48</v>
      </c>
      <c r="CV321">
        <v>54</v>
      </c>
      <c r="CW321">
        <v>29</v>
      </c>
      <c r="CX321">
        <v>34</v>
      </c>
      <c r="CY321">
        <v>30</v>
      </c>
      <c r="CZ321">
        <v>50</v>
      </c>
      <c r="DA321">
        <v>15</v>
      </c>
      <c r="DB321">
        <v>22</v>
      </c>
      <c r="DC321">
        <v>32</v>
      </c>
      <c r="DD321">
        <v>50</v>
      </c>
      <c r="DE321">
        <v>7</v>
      </c>
      <c r="DF321">
        <v>11</v>
      </c>
      <c r="DG321">
        <v>26</v>
      </c>
      <c r="DH321">
        <v>42</v>
      </c>
      <c r="DI321">
        <v>20</v>
      </c>
      <c r="DJ321">
        <v>30</v>
      </c>
      <c r="DK321">
        <v>18</v>
      </c>
      <c r="DL321">
        <v>25</v>
      </c>
      <c r="DM321">
        <v>21</v>
      </c>
      <c r="DN321">
        <v>35</v>
      </c>
      <c r="DO321">
        <f t="shared" si="68"/>
        <v>0</v>
      </c>
      <c r="DP321">
        <f t="shared" si="69"/>
        <v>0</v>
      </c>
      <c r="DQ321">
        <f t="shared" si="70"/>
        <v>0</v>
      </c>
      <c r="DR321">
        <f t="shared" si="71"/>
        <v>0</v>
      </c>
      <c r="DS321">
        <f t="shared" si="72"/>
        <v>0</v>
      </c>
      <c r="DT321">
        <f t="shared" si="73"/>
        <v>0</v>
      </c>
      <c r="DU321">
        <f t="shared" si="74"/>
        <v>0</v>
      </c>
      <c r="DV321">
        <f t="shared" si="75"/>
        <v>0</v>
      </c>
      <c r="DW321">
        <f t="shared" si="76"/>
        <v>0</v>
      </c>
      <c r="DX321">
        <f t="shared" si="77"/>
        <v>0</v>
      </c>
      <c r="DY321">
        <f t="shared" si="78"/>
        <v>0</v>
      </c>
      <c r="DZ321">
        <f t="shared" si="79"/>
        <v>0</v>
      </c>
      <c r="EA321">
        <f t="shared" si="80"/>
        <v>0</v>
      </c>
      <c r="EB321">
        <f t="shared" si="81"/>
        <v>0</v>
      </c>
      <c r="EC321">
        <f t="shared" si="82"/>
        <v>0</v>
      </c>
      <c r="ED321">
        <f t="shared" si="83"/>
        <v>0</v>
      </c>
      <c r="EE321" t="b">
        <v>0</v>
      </c>
      <c r="EF321" t="b">
        <f t="shared" si="84"/>
        <v>0</v>
      </c>
    </row>
    <row r="322" spans="1:136" x14ac:dyDescent="0.35">
      <c r="A322">
        <v>58655</v>
      </c>
      <c r="B322">
        <v>39035153106</v>
      </c>
      <c r="C322" t="s">
        <v>4</v>
      </c>
      <c r="D322" t="s">
        <v>237</v>
      </c>
      <c r="E322" t="s">
        <v>5</v>
      </c>
      <c r="F322">
        <v>5</v>
      </c>
      <c r="G322">
        <v>4031</v>
      </c>
      <c r="H322">
        <v>4031</v>
      </c>
      <c r="I322">
        <v>2888</v>
      </c>
      <c r="J322">
        <v>1635</v>
      </c>
      <c r="K322">
        <v>1664</v>
      </c>
      <c r="L322">
        <v>2568</v>
      </c>
      <c r="M322">
        <v>0.115231952369139</v>
      </c>
      <c r="N322">
        <v>7.4022257692133997E-2</v>
      </c>
      <c r="O322">
        <v>488</v>
      </c>
      <c r="P322">
        <v>0.12106177127263699</v>
      </c>
      <c r="Q322">
        <v>441</v>
      </c>
      <c r="R322">
        <v>0.109402133465641</v>
      </c>
      <c r="S322">
        <v>63</v>
      </c>
      <c r="T322">
        <v>2.4532710280374001E-2</v>
      </c>
      <c r="U322">
        <v>18</v>
      </c>
      <c r="V322">
        <v>1.1009174311927E-2</v>
      </c>
      <c r="W322">
        <v>126</v>
      </c>
      <c r="X322">
        <v>4.3628808864265997E-2</v>
      </c>
      <c r="Y322">
        <v>203</v>
      </c>
      <c r="Z322">
        <v>5.0359712230216E-2</v>
      </c>
      <c r="AA322">
        <v>763</v>
      </c>
      <c r="AB322">
        <v>0.18928305631356901</v>
      </c>
      <c r="AC322">
        <v>0.18153846153846301</v>
      </c>
      <c r="AD322">
        <v>9.1035594520547907</v>
      </c>
      <c r="AE322">
        <v>63.617939999999898</v>
      </c>
      <c r="AF322">
        <v>0.25104746</v>
      </c>
      <c r="AG322">
        <v>20</v>
      </c>
      <c r="AH322">
        <v>0.2</v>
      </c>
      <c r="AI322">
        <v>7323.8528579186404</v>
      </c>
      <c r="AJ322">
        <v>56.793090172892498</v>
      </c>
      <c r="AK322">
        <v>1163</v>
      </c>
      <c r="AL322">
        <v>0.69891826923076905</v>
      </c>
      <c r="AM322">
        <v>2.3032244875257998E-2</v>
      </c>
      <c r="AN322">
        <v>0.51335456503409105</v>
      </c>
      <c r="AO322">
        <v>0.65181052001678697</v>
      </c>
      <c r="AP322">
        <v>1.17030346923347</v>
      </c>
      <c r="AQ322">
        <v>8.9573040736049998E-3</v>
      </c>
      <c r="AR322">
        <v>8.6423964276854193</v>
      </c>
      <c r="AS322">
        <v>5.5516693269100497</v>
      </c>
      <c r="AT322">
        <v>7.7205408087323102</v>
      </c>
      <c r="AU322">
        <v>4.9594912653729697</v>
      </c>
      <c r="AV322">
        <v>6.6834532160000002</v>
      </c>
      <c r="AW322">
        <v>4.2932909639999997</v>
      </c>
      <c r="AX322">
        <v>0.69139171200000005</v>
      </c>
      <c r="AY322">
        <v>0.44413354799999999</v>
      </c>
      <c r="AZ322">
        <v>0.46092780799999999</v>
      </c>
      <c r="BA322">
        <v>0.29608903199999997</v>
      </c>
      <c r="BB322">
        <v>10.3708757132225</v>
      </c>
      <c r="BC322">
        <v>6.6620031922920599</v>
      </c>
      <c r="BD322">
        <v>4.49404614239642</v>
      </c>
      <c r="BE322">
        <v>2.88686804999322</v>
      </c>
      <c r="BF322">
        <v>10.2556437608533</v>
      </c>
      <c r="BG322">
        <v>6.5879809345999201</v>
      </c>
      <c r="BH322">
        <v>2.5351029521210502</v>
      </c>
      <c r="BI322">
        <v>1.6284896692269399</v>
      </c>
      <c r="BJ322">
        <v>8.8728603324237003</v>
      </c>
      <c r="BK322">
        <v>5.6997138422943099</v>
      </c>
      <c r="BL322">
        <v>6.2225254279335003</v>
      </c>
      <c r="BM322">
        <v>3.9972019153752298</v>
      </c>
      <c r="BN322">
        <v>5.3006698089803903</v>
      </c>
      <c r="BO322">
        <v>3.4050238538381601</v>
      </c>
      <c r="BP322">
        <v>7.3748449516248904</v>
      </c>
      <c r="BQ322">
        <v>4.7374244922965696</v>
      </c>
      <c r="BR322">
        <v>8</v>
      </c>
      <c r="BS322">
        <v>14</v>
      </c>
      <c r="BT322">
        <v>22</v>
      </c>
      <c r="BU322">
        <v>13</v>
      </c>
      <c r="BV322">
        <v>22</v>
      </c>
      <c r="BW322">
        <v>47</v>
      </c>
      <c r="BX322">
        <v>25</v>
      </c>
      <c r="BY322">
        <v>44</v>
      </c>
      <c r="BZ322">
        <v>66</v>
      </c>
      <c r="CA322">
        <v>38</v>
      </c>
      <c r="CB322">
        <v>75</v>
      </c>
      <c r="CC322">
        <v>67</v>
      </c>
      <c r="CD322">
        <v>58</v>
      </c>
      <c r="CE322">
        <v>6</v>
      </c>
      <c r="CF322">
        <v>4</v>
      </c>
      <c r="CG322">
        <v>90</v>
      </c>
      <c r="CH322">
        <v>39</v>
      </c>
      <c r="CI322">
        <v>89</v>
      </c>
      <c r="CJ322">
        <v>22</v>
      </c>
      <c r="CK322">
        <v>77</v>
      </c>
      <c r="CL322">
        <v>54</v>
      </c>
      <c r="CM322">
        <v>46</v>
      </c>
      <c r="CN322">
        <v>64</v>
      </c>
      <c r="CO322">
        <v>37</v>
      </c>
      <c r="CP322">
        <v>48</v>
      </c>
      <c r="CQ322">
        <v>35</v>
      </c>
      <c r="CR322">
        <v>44</v>
      </c>
      <c r="CS322">
        <v>33</v>
      </c>
      <c r="CT322">
        <v>42</v>
      </c>
      <c r="CU322">
        <v>10</v>
      </c>
      <c r="CV322">
        <v>12</v>
      </c>
      <c r="CW322">
        <v>7</v>
      </c>
      <c r="CX322">
        <v>8</v>
      </c>
      <c r="CY322">
        <v>42</v>
      </c>
      <c r="CZ322">
        <v>57</v>
      </c>
      <c r="DA322">
        <v>23</v>
      </c>
      <c r="DB322">
        <v>29</v>
      </c>
      <c r="DC322">
        <v>42</v>
      </c>
      <c r="DD322">
        <v>53</v>
      </c>
      <c r="DE322">
        <v>11</v>
      </c>
      <c r="DF322">
        <v>14</v>
      </c>
      <c r="DG322">
        <v>38</v>
      </c>
      <c r="DH322">
        <v>50</v>
      </c>
      <c r="DI322">
        <v>30</v>
      </c>
      <c r="DJ322">
        <v>38</v>
      </c>
      <c r="DK322">
        <v>28</v>
      </c>
      <c r="DL322">
        <v>34</v>
      </c>
      <c r="DM322">
        <v>32</v>
      </c>
      <c r="DN322">
        <v>42</v>
      </c>
      <c r="DO322">
        <f t="shared" ref="DO322:DO385" si="85">IF(BS322&gt;90,1,0)</f>
        <v>0</v>
      </c>
      <c r="DP322">
        <f t="shared" ref="DP322:DP385" si="86">IF(CP322&gt;90,1,0)</f>
        <v>0</v>
      </c>
      <c r="DQ322">
        <f t="shared" ref="DQ322:DQ385" si="87">IF(CR322&gt;90,1,0)</f>
        <v>0</v>
      </c>
      <c r="DR322">
        <f t="shared" ref="DR322:DR385" si="88">IF(CT322&gt;90,1,0)</f>
        <v>0</v>
      </c>
      <c r="DS322">
        <f t="shared" ref="DS322:DS385" si="89">IF(CV322&gt;90,1,0)</f>
        <v>0</v>
      </c>
      <c r="DT322">
        <f t="shared" ref="DT322:DT385" si="90">IF(CX322&gt;90,1,0)</f>
        <v>0</v>
      </c>
      <c r="DU322">
        <f t="shared" ref="DU322:DU385" si="91">IF(CZ322&gt;90,1,0)</f>
        <v>0</v>
      </c>
      <c r="DV322">
        <f t="shared" ref="DV322:DV385" si="92">IF(DB322&gt;90,1,0)</f>
        <v>0</v>
      </c>
      <c r="DW322">
        <f t="shared" ref="DW322:DW385" si="93">IF(DD322&gt;90,1,0)</f>
        <v>0</v>
      </c>
      <c r="DX322">
        <f t="shared" ref="DX322:DX385" si="94">IF(DF322&gt;90,1,0)</f>
        <v>0</v>
      </c>
      <c r="DY322">
        <f t="shared" ref="DY322:DY385" si="95">IF(DH322&gt;90,1,0)</f>
        <v>0</v>
      </c>
      <c r="DZ322">
        <f t="shared" ref="DZ322:DZ385" si="96">IF(DJ322&gt;90,1,0)</f>
        <v>0</v>
      </c>
      <c r="EA322">
        <f t="shared" ref="EA322:EA385" si="97">IF(DL322&gt;90,1,0)</f>
        <v>0</v>
      </c>
      <c r="EB322">
        <f t="shared" ref="EB322:EB385" si="98">IF(DN322&gt;90,1,0)</f>
        <v>0</v>
      </c>
      <c r="EC322">
        <f t="shared" ref="EC322:EC385" si="99">SUM(DO322:EB322)</f>
        <v>0</v>
      </c>
      <c r="ED322">
        <f t="shared" ref="ED322:ED385" si="100">IF(EC322&gt;0,1,0)</f>
        <v>0</v>
      </c>
      <c r="EE322" t="b">
        <v>0</v>
      </c>
      <c r="EF322" t="b">
        <f t="shared" ref="EF322:EF385" si="101">IF(OR(ED322=1, EE322=TRUE), TRUE, FALSE)</f>
        <v>0</v>
      </c>
    </row>
    <row r="323" spans="1:136" x14ac:dyDescent="0.35">
      <c r="A323">
        <v>58656</v>
      </c>
      <c r="B323">
        <v>39035153107</v>
      </c>
      <c r="C323" t="s">
        <v>4</v>
      </c>
      <c r="D323" t="s">
        <v>237</v>
      </c>
      <c r="E323" t="s">
        <v>5</v>
      </c>
      <c r="F323">
        <v>5</v>
      </c>
      <c r="G323">
        <v>4177</v>
      </c>
      <c r="H323">
        <v>4150</v>
      </c>
      <c r="I323">
        <v>3054</v>
      </c>
      <c r="J323">
        <v>1862</v>
      </c>
      <c r="K323">
        <v>1948</v>
      </c>
      <c r="L323">
        <v>2315</v>
      </c>
      <c r="M323">
        <v>0.22389710145345501</v>
      </c>
      <c r="N323">
        <v>0.111874660375521</v>
      </c>
      <c r="O323">
        <v>720</v>
      </c>
      <c r="P323">
        <v>0.17237251615992299</v>
      </c>
      <c r="Q323">
        <v>1143</v>
      </c>
      <c r="R323">
        <v>0.27542168674698703</v>
      </c>
      <c r="S323">
        <v>131</v>
      </c>
      <c r="T323">
        <v>5.6587473002160001E-2</v>
      </c>
      <c r="U323">
        <v>5</v>
      </c>
      <c r="V323">
        <v>2.6852846401720001E-3</v>
      </c>
      <c r="W323">
        <v>185</v>
      </c>
      <c r="X323">
        <v>6.0576293385723998E-2</v>
      </c>
      <c r="Y323">
        <v>202</v>
      </c>
      <c r="Z323">
        <v>4.8360067033755998E-2</v>
      </c>
      <c r="AA323">
        <v>931</v>
      </c>
      <c r="AB323">
        <v>0.222887239645678</v>
      </c>
      <c r="AC323">
        <v>0.16410256410256399</v>
      </c>
      <c r="AD323">
        <v>9.2006638356164405</v>
      </c>
      <c r="AE323">
        <v>64.26097</v>
      </c>
      <c r="AF323">
        <v>0.47297313899999999</v>
      </c>
      <c r="AG323">
        <v>30</v>
      </c>
      <c r="AH323">
        <v>0.3</v>
      </c>
      <c r="AI323">
        <v>7175.6046182687896</v>
      </c>
      <c r="AJ323">
        <v>70.199478955621402</v>
      </c>
      <c r="AK323">
        <v>812</v>
      </c>
      <c r="AL323">
        <v>0.416837782340862</v>
      </c>
      <c r="AM323">
        <v>2.2799753123784999E-2</v>
      </c>
      <c r="AN323">
        <v>0.423329797595141</v>
      </c>
      <c r="AO323">
        <v>1.1415845595588201</v>
      </c>
      <c r="AP323">
        <v>0.65665211467237805</v>
      </c>
      <c r="AQ323">
        <v>2.1172780038362999E-2</v>
      </c>
      <c r="AR323">
        <v>17.240076811916001</v>
      </c>
      <c r="AS323">
        <v>8.6143488489151103</v>
      </c>
      <c r="AT323">
        <v>15.896694203195301</v>
      </c>
      <c r="AU323">
        <v>7.9431008866619903</v>
      </c>
      <c r="AV323">
        <v>19.92684199</v>
      </c>
      <c r="AW323">
        <v>9.9568447399999904</v>
      </c>
      <c r="AX323">
        <v>11.64264925</v>
      </c>
      <c r="AY323">
        <v>5.8174823199999999</v>
      </c>
      <c r="AZ323">
        <v>6.9408101310000001</v>
      </c>
      <c r="BA323">
        <v>3.4681144599999998</v>
      </c>
      <c r="BB323">
        <v>20.150739130810901</v>
      </c>
      <c r="BC323">
        <v>10.068719433796799</v>
      </c>
      <c r="BD323">
        <v>9.8514724639520193</v>
      </c>
      <c r="BE323">
        <v>4.9224850565229197</v>
      </c>
      <c r="BF323">
        <v>15.896694203195301</v>
      </c>
      <c r="BG323">
        <v>7.9431008866619903</v>
      </c>
      <c r="BH323">
        <v>4.7018391305225498</v>
      </c>
      <c r="BI323">
        <v>2.34936786788594</v>
      </c>
      <c r="BJ323">
        <v>16.344488406102201</v>
      </c>
      <c r="BK323">
        <v>8.1668502074130291</v>
      </c>
      <c r="BL323">
        <v>14.329414493021099</v>
      </c>
      <c r="BM323">
        <v>7.1599782640333398</v>
      </c>
      <c r="BN323">
        <v>8.2841927537778304</v>
      </c>
      <c r="BO323">
        <v>4.1393624338942701</v>
      </c>
      <c r="BP323">
        <v>15.896694203195301</v>
      </c>
      <c r="BQ323">
        <v>7.9431008866619903</v>
      </c>
      <c r="BR323">
        <v>34</v>
      </c>
      <c r="BS323">
        <v>39</v>
      </c>
      <c r="BT323">
        <v>30</v>
      </c>
      <c r="BU323">
        <v>48</v>
      </c>
      <c r="BV323">
        <v>59</v>
      </c>
      <c r="BW323">
        <v>34</v>
      </c>
      <c r="BX323">
        <v>35</v>
      </c>
      <c r="BY323">
        <v>41</v>
      </c>
      <c r="BZ323">
        <v>80</v>
      </c>
      <c r="CA323">
        <v>21</v>
      </c>
      <c r="CB323">
        <v>77</v>
      </c>
      <c r="CC323">
        <v>71</v>
      </c>
      <c r="CD323">
        <v>89</v>
      </c>
      <c r="CE323">
        <v>52</v>
      </c>
      <c r="CF323">
        <v>31</v>
      </c>
      <c r="CG323">
        <v>90</v>
      </c>
      <c r="CH323">
        <v>44</v>
      </c>
      <c r="CI323">
        <v>71</v>
      </c>
      <c r="CJ323">
        <v>21</v>
      </c>
      <c r="CK323">
        <v>73</v>
      </c>
      <c r="CL323">
        <v>64</v>
      </c>
      <c r="CM323">
        <v>37</v>
      </c>
      <c r="CN323">
        <v>71</v>
      </c>
      <c r="CO323">
        <v>60</v>
      </c>
      <c r="CP323">
        <v>67</v>
      </c>
      <c r="CQ323">
        <v>57</v>
      </c>
      <c r="CR323">
        <v>66</v>
      </c>
      <c r="CS323">
        <v>64</v>
      </c>
      <c r="CT323">
        <v>74</v>
      </c>
      <c r="CU323">
        <v>61</v>
      </c>
      <c r="CV323">
        <v>66</v>
      </c>
      <c r="CW323">
        <v>44</v>
      </c>
      <c r="CX323">
        <v>47</v>
      </c>
      <c r="CY323">
        <v>67</v>
      </c>
      <c r="CZ323">
        <v>75</v>
      </c>
      <c r="DA323">
        <v>40</v>
      </c>
      <c r="DB323">
        <v>45</v>
      </c>
      <c r="DC323">
        <v>59</v>
      </c>
      <c r="DD323">
        <v>61</v>
      </c>
      <c r="DE323">
        <v>22</v>
      </c>
      <c r="DF323">
        <v>20</v>
      </c>
      <c r="DG323">
        <v>57</v>
      </c>
      <c r="DH323">
        <v>64</v>
      </c>
      <c r="DI323">
        <v>52</v>
      </c>
      <c r="DJ323">
        <v>60</v>
      </c>
      <c r="DK323">
        <v>38</v>
      </c>
      <c r="DL323">
        <v>40</v>
      </c>
      <c r="DM323">
        <v>57</v>
      </c>
      <c r="DN323">
        <v>64</v>
      </c>
      <c r="DO323">
        <f t="shared" si="85"/>
        <v>0</v>
      </c>
      <c r="DP323">
        <f t="shared" si="86"/>
        <v>0</v>
      </c>
      <c r="DQ323">
        <f t="shared" si="87"/>
        <v>0</v>
      </c>
      <c r="DR323">
        <f t="shared" si="88"/>
        <v>0</v>
      </c>
      <c r="DS323">
        <f t="shared" si="89"/>
        <v>0</v>
      </c>
      <c r="DT323">
        <f t="shared" si="90"/>
        <v>0</v>
      </c>
      <c r="DU323">
        <f t="shared" si="91"/>
        <v>0</v>
      </c>
      <c r="DV323">
        <f t="shared" si="92"/>
        <v>0</v>
      </c>
      <c r="DW323">
        <f t="shared" si="93"/>
        <v>0</v>
      </c>
      <c r="DX323">
        <f t="shared" si="94"/>
        <v>0</v>
      </c>
      <c r="DY323">
        <f t="shared" si="95"/>
        <v>0</v>
      </c>
      <c r="DZ323">
        <f t="shared" si="96"/>
        <v>0</v>
      </c>
      <c r="EA323">
        <f t="shared" si="97"/>
        <v>0</v>
      </c>
      <c r="EB323">
        <f t="shared" si="98"/>
        <v>0</v>
      </c>
      <c r="EC323">
        <f t="shared" si="99"/>
        <v>0</v>
      </c>
      <c r="ED323">
        <f t="shared" si="100"/>
        <v>0</v>
      </c>
      <c r="EE323" t="b">
        <v>0</v>
      </c>
      <c r="EF323" t="b">
        <f t="shared" si="101"/>
        <v>0</v>
      </c>
    </row>
    <row r="324" spans="1:136" x14ac:dyDescent="0.35">
      <c r="A324">
        <v>58659</v>
      </c>
      <c r="B324">
        <v>39035154400</v>
      </c>
      <c r="C324" t="s">
        <v>4</v>
      </c>
      <c r="D324" t="s">
        <v>237</v>
      </c>
      <c r="E324" t="s">
        <v>5</v>
      </c>
      <c r="F324">
        <v>5</v>
      </c>
      <c r="G324">
        <v>2965</v>
      </c>
      <c r="H324">
        <v>2965</v>
      </c>
      <c r="I324">
        <v>1954</v>
      </c>
      <c r="J324">
        <v>1113</v>
      </c>
      <c r="K324">
        <v>1261</v>
      </c>
      <c r="L324">
        <v>1529</v>
      </c>
      <c r="M324">
        <v>0.37352445193929101</v>
      </c>
      <c r="N324">
        <v>0.15128624603882501</v>
      </c>
      <c r="O324">
        <v>1420</v>
      </c>
      <c r="P324">
        <v>0.47892074198988099</v>
      </c>
      <c r="Q324">
        <v>795</v>
      </c>
      <c r="R324">
        <v>0.26812816188870098</v>
      </c>
      <c r="S324">
        <v>152</v>
      </c>
      <c r="T324">
        <v>9.9411379986918999E-2</v>
      </c>
      <c r="U324">
        <v>0</v>
      </c>
      <c r="V324">
        <v>0</v>
      </c>
      <c r="W324">
        <v>323</v>
      </c>
      <c r="X324">
        <v>0.165301944728761</v>
      </c>
      <c r="Y324">
        <v>152</v>
      </c>
      <c r="Z324">
        <v>5.1264755480607001E-2</v>
      </c>
      <c r="AA324">
        <v>442</v>
      </c>
      <c r="AB324">
        <v>0.149072512647554</v>
      </c>
      <c r="AC324">
        <v>0.22358974358974401</v>
      </c>
      <c r="AD324">
        <v>9.5778832876712308</v>
      </c>
      <c r="AE324">
        <v>63.374859999999899</v>
      </c>
      <c r="AF324">
        <v>0.367911981</v>
      </c>
      <c r="AG324">
        <v>20</v>
      </c>
      <c r="AH324">
        <v>0.3</v>
      </c>
      <c r="AI324">
        <v>8455.67299583971</v>
      </c>
      <c r="AJ324">
        <v>8.0052725819431192</v>
      </c>
      <c r="AK324">
        <v>845</v>
      </c>
      <c r="AL324">
        <v>0.67010309278350499</v>
      </c>
      <c r="AM324">
        <v>2.6990461224404998E-2</v>
      </c>
      <c r="AN324">
        <v>0.30451273708376397</v>
      </c>
      <c r="AO324">
        <v>4.54770109771147</v>
      </c>
      <c r="AP324">
        <v>0.483733335536711</v>
      </c>
      <c r="AQ324">
        <v>0.48688839065460199</v>
      </c>
      <c r="AR324">
        <v>31.3760539629004</v>
      </c>
      <c r="AS324">
        <v>12.7080446672613</v>
      </c>
      <c r="AT324">
        <v>24.2790893760539</v>
      </c>
      <c r="AU324">
        <v>9.8336059925236192</v>
      </c>
      <c r="AV324">
        <v>29.50843171</v>
      </c>
      <c r="AW324">
        <v>11.95161343</v>
      </c>
      <c r="AX324">
        <v>2.2411467119999999</v>
      </c>
      <c r="AY324">
        <v>0.90771747599999997</v>
      </c>
      <c r="AZ324">
        <v>11.57925801</v>
      </c>
      <c r="BA324">
        <v>4.6898736259999998</v>
      </c>
      <c r="BB324">
        <v>33.990725126475397</v>
      </c>
      <c r="BC324">
        <v>13.767048389533</v>
      </c>
      <c r="BD324">
        <v>4.4822934232714902</v>
      </c>
      <c r="BE324">
        <v>1.8154349524658999</v>
      </c>
      <c r="BF324">
        <v>32.8701517706576</v>
      </c>
      <c r="BG324">
        <v>13.3131896514166</v>
      </c>
      <c r="BH324">
        <v>9.7116357504215607</v>
      </c>
      <c r="BI324">
        <v>3.9334423970094501</v>
      </c>
      <c r="BJ324">
        <v>25.0261382799324</v>
      </c>
      <c r="BK324">
        <v>10.136178484601199</v>
      </c>
      <c r="BL324">
        <v>32.8701517706576</v>
      </c>
      <c r="BM324">
        <v>13.3131896514166</v>
      </c>
      <c r="BN324">
        <v>12.3263069139966</v>
      </c>
      <c r="BO324">
        <v>4.9924461192812197</v>
      </c>
      <c r="BP324">
        <v>32.8701517706576</v>
      </c>
      <c r="BQ324">
        <v>13.3131896514166</v>
      </c>
      <c r="BR324">
        <v>61</v>
      </c>
      <c r="BS324">
        <v>61</v>
      </c>
      <c r="BT324">
        <v>64</v>
      </c>
      <c r="BU324">
        <v>47</v>
      </c>
      <c r="BV324">
        <v>85</v>
      </c>
      <c r="BW324">
        <v>0</v>
      </c>
      <c r="BX324">
        <v>76</v>
      </c>
      <c r="BY324">
        <v>46</v>
      </c>
      <c r="BZ324">
        <v>44</v>
      </c>
      <c r="CA324">
        <v>77</v>
      </c>
      <c r="CB324">
        <v>84</v>
      </c>
      <c r="CC324">
        <v>65</v>
      </c>
      <c r="CD324">
        <v>79</v>
      </c>
      <c r="CE324">
        <v>6</v>
      </c>
      <c r="CF324">
        <v>31</v>
      </c>
      <c r="CG324">
        <v>91</v>
      </c>
      <c r="CH324">
        <v>12</v>
      </c>
      <c r="CI324">
        <v>88</v>
      </c>
      <c r="CJ324">
        <v>26</v>
      </c>
      <c r="CK324">
        <v>67</v>
      </c>
      <c r="CL324">
        <v>88</v>
      </c>
      <c r="CM324">
        <v>33</v>
      </c>
      <c r="CN324">
        <v>88</v>
      </c>
      <c r="CO324">
        <v>80</v>
      </c>
      <c r="CP324">
        <v>83</v>
      </c>
      <c r="CQ324">
        <v>71</v>
      </c>
      <c r="CR324">
        <v>75</v>
      </c>
      <c r="CS324">
        <v>75</v>
      </c>
      <c r="CT324">
        <v>80</v>
      </c>
      <c r="CU324">
        <v>38</v>
      </c>
      <c r="CV324">
        <v>36</v>
      </c>
      <c r="CW324">
        <v>57</v>
      </c>
      <c r="CX324">
        <v>56</v>
      </c>
      <c r="CY324">
        <v>83</v>
      </c>
      <c r="CZ324">
        <v>85</v>
      </c>
      <c r="DA324">
        <v>23</v>
      </c>
      <c r="DB324">
        <v>18</v>
      </c>
      <c r="DC324">
        <v>81</v>
      </c>
      <c r="DD324">
        <v>82</v>
      </c>
      <c r="DE324">
        <v>42</v>
      </c>
      <c r="DF324">
        <v>37</v>
      </c>
      <c r="DG324">
        <v>71</v>
      </c>
      <c r="DH324">
        <v>72</v>
      </c>
      <c r="DI324">
        <v>78</v>
      </c>
      <c r="DJ324">
        <v>82</v>
      </c>
      <c r="DK324">
        <v>49</v>
      </c>
      <c r="DL324">
        <v>46</v>
      </c>
      <c r="DM324">
        <v>82</v>
      </c>
      <c r="DN324">
        <v>84</v>
      </c>
      <c r="DO324">
        <f t="shared" si="85"/>
        <v>0</v>
      </c>
      <c r="DP324">
        <f t="shared" si="86"/>
        <v>0</v>
      </c>
      <c r="DQ324">
        <f t="shared" si="87"/>
        <v>0</v>
      </c>
      <c r="DR324">
        <f t="shared" si="88"/>
        <v>0</v>
      </c>
      <c r="DS324">
        <f t="shared" si="89"/>
        <v>0</v>
      </c>
      <c r="DT324">
        <f t="shared" si="90"/>
        <v>0</v>
      </c>
      <c r="DU324">
        <f t="shared" si="91"/>
        <v>0</v>
      </c>
      <c r="DV324">
        <f t="shared" si="92"/>
        <v>0</v>
      </c>
      <c r="DW324">
        <f t="shared" si="93"/>
        <v>0</v>
      </c>
      <c r="DX324">
        <f t="shared" si="94"/>
        <v>0</v>
      </c>
      <c r="DY324">
        <f t="shared" si="95"/>
        <v>0</v>
      </c>
      <c r="DZ324">
        <f t="shared" si="96"/>
        <v>0</v>
      </c>
      <c r="EA324">
        <f t="shared" si="97"/>
        <v>0</v>
      </c>
      <c r="EB324">
        <f t="shared" si="98"/>
        <v>0</v>
      </c>
      <c r="EC324">
        <f t="shared" si="99"/>
        <v>0</v>
      </c>
      <c r="ED324">
        <f t="shared" si="100"/>
        <v>0</v>
      </c>
      <c r="EE324" t="b">
        <v>0</v>
      </c>
      <c r="EF324" t="b">
        <f t="shared" si="101"/>
        <v>0</v>
      </c>
    </row>
    <row r="325" spans="1:136" x14ac:dyDescent="0.35">
      <c r="A325">
        <v>58660</v>
      </c>
      <c r="B325">
        <v>39035154501</v>
      </c>
      <c r="C325" t="s">
        <v>4</v>
      </c>
      <c r="D325" t="s">
        <v>237</v>
      </c>
      <c r="E325" t="s">
        <v>5</v>
      </c>
      <c r="F325">
        <v>5</v>
      </c>
      <c r="G325">
        <v>3750</v>
      </c>
      <c r="H325">
        <v>3570</v>
      </c>
      <c r="I325">
        <v>2485</v>
      </c>
      <c r="J325">
        <v>1533</v>
      </c>
      <c r="K325">
        <v>1697</v>
      </c>
      <c r="L325">
        <v>1752</v>
      </c>
      <c r="M325">
        <v>0.54725826330532201</v>
      </c>
      <c r="N325">
        <v>0.19022370346794101</v>
      </c>
      <c r="O325">
        <v>2137</v>
      </c>
      <c r="P325">
        <v>0.56986666666666597</v>
      </c>
      <c r="Q325">
        <v>1873</v>
      </c>
      <c r="R325">
        <v>0.52464985994397695</v>
      </c>
      <c r="S325">
        <v>209</v>
      </c>
      <c r="T325">
        <v>0.119292237442922</v>
      </c>
      <c r="U325">
        <v>21</v>
      </c>
      <c r="V325">
        <v>1.3698630136986001E-2</v>
      </c>
      <c r="W325">
        <v>217</v>
      </c>
      <c r="X325">
        <v>8.7323943661972006E-2</v>
      </c>
      <c r="Y325">
        <v>363</v>
      </c>
      <c r="Z325">
        <v>9.6799999999999997E-2</v>
      </c>
      <c r="AA325">
        <v>815</v>
      </c>
      <c r="AB325">
        <v>0.21733333333333299</v>
      </c>
      <c r="AC325">
        <v>0.20615384615384599</v>
      </c>
      <c r="AD325">
        <v>9.5501397260273997</v>
      </c>
      <c r="AE325">
        <v>63.262830000000001</v>
      </c>
      <c r="AF325">
        <v>0.35708346600000002</v>
      </c>
      <c r="AG325">
        <v>20</v>
      </c>
      <c r="AH325">
        <v>0.3</v>
      </c>
      <c r="AI325">
        <v>6329.8959207460402</v>
      </c>
      <c r="AJ325">
        <v>193.71390146037399</v>
      </c>
      <c r="AK325">
        <v>1073</v>
      </c>
      <c r="AL325">
        <v>0.63229228049499098</v>
      </c>
      <c r="AM325">
        <v>2.7475246970199999E-2</v>
      </c>
      <c r="AN325">
        <v>0.203137432695675</v>
      </c>
      <c r="AO325">
        <v>3.0146916903251499</v>
      </c>
      <c r="AP325">
        <v>6.0201086905002601</v>
      </c>
      <c r="AQ325">
        <v>0.32917358447310102</v>
      </c>
      <c r="AR325">
        <v>45.969694117647002</v>
      </c>
      <c r="AS325">
        <v>15.978791091307</v>
      </c>
      <c r="AT325">
        <v>35.024528851540602</v>
      </c>
      <c r="AU325">
        <v>12.1743170219482</v>
      </c>
      <c r="AV325">
        <v>42.686144509999899</v>
      </c>
      <c r="AW325">
        <v>14.83744883</v>
      </c>
      <c r="AX325">
        <v>3.2835495780000001</v>
      </c>
      <c r="AY325">
        <v>1.1413422179999999</v>
      </c>
      <c r="AZ325">
        <v>16.965006150000001</v>
      </c>
      <c r="BA325">
        <v>5.8969347929999998</v>
      </c>
      <c r="BB325">
        <v>48.158727170868303</v>
      </c>
      <c r="BC325">
        <v>16.739685905178799</v>
      </c>
      <c r="BD325">
        <v>39.9498532212885</v>
      </c>
      <c r="BE325">
        <v>13.8863303531596</v>
      </c>
      <c r="BF325">
        <v>47.064210644257599</v>
      </c>
      <c r="BG325">
        <v>16.359238498242899</v>
      </c>
      <c r="BH325">
        <v>14.228714845938301</v>
      </c>
      <c r="BI325">
        <v>4.9458162901664604</v>
      </c>
      <c r="BJ325">
        <v>31.193721008403301</v>
      </c>
      <c r="BK325">
        <v>10.8427510976726</v>
      </c>
      <c r="BL325">
        <v>44.327919327731003</v>
      </c>
      <c r="BM325">
        <v>15.4081199809032</v>
      </c>
      <c r="BN325">
        <v>44.875177591036397</v>
      </c>
      <c r="BO325">
        <v>15.5983436843711</v>
      </c>
      <c r="BP325">
        <v>47.611468907563001</v>
      </c>
      <c r="BQ325">
        <v>16.549462201710799</v>
      </c>
      <c r="BR325">
        <v>79</v>
      </c>
      <c r="BS325">
        <v>77</v>
      </c>
      <c r="BT325">
        <v>70</v>
      </c>
      <c r="BU325">
        <v>86</v>
      </c>
      <c r="BV325">
        <v>90</v>
      </c>
      <c r="BW325">
        <v>50</v>
      </c>
      <c r="BX325">
        <v>50</v>
      </c>
      <c r="BY325">
        <v>91</v>
      </c>
      <c r="BZ325">
        <v>78</v>
      </c>
      <c r="CA325">
        <v>62</v>
      </c>
      <c r="CB325">
        <v>84</v>
      </c>
      <c r="CC325">
        <v>64</v>
      </c>
      <c r="CD325">
        <v>78</v>
      </c>
      <c r="CE325">
        <v>6</v>
      </c>
      <c r="CF325">
        <v>31</v>
      </c>
      <c r="CG325">
        <v>88</v>
      </c>
      <c r="CH325">
        <v>73</v>
      </c>
      <c r="CI325">
        <v>86</v>
      </c>
      <c r="CJ325">
        <v>26</v>
      </c>
      <c r="CK325">
        <v>57</v>
      </c>
      <c r="CL325">
        <v>81</v>
      </c>
      <c r="CM325">
        <v>82</v>
      </c>
      <c r="CN325">
        <v>87</v>
      </c>
      <c r="CO325">
        <v>89</v>
      </c>
      <c r="CP325">
        <v>89</v>
      </c>
      <c r="CQ325">
        <v>82</v>
      </c>
      <c r="CR325">
        <v>83</v>
      </c>
      <c r="CS325">
        <v>86</v>
      </c>
      <c r="CT325">
        <v>86</v>
      </c>
      <c r="CU325">
        <v>45</v>
      </c>
      <c r="CV325">
        <v>43</v>
      </c>
      <c r="CW325">
        <v>68</v>
      </c>
      <c r="CX325">
        <v>65</v>
      </c>
      <c r="CY325">
        <v>92</v>
      </c>
      <c r="CZ325">
        <v>90</v>
      </c>
      <c r="DA325">
        <v>83</v>
      </c>
      <c r="DB325">
        <v>83</v>
      </c>
      <c r="DC325">
        <v>90</v>
      </c>
      <c r="DD325">
        <v>88</v>
      </c>
      <c r="DE325">
        <v>55</v>
      </c>
      <c r="DF325">
        <v>46</v>
      </c>
      <c r="DG325">
        <v>78</v>
      </c>
      <c r="DH325">
        <v>75</v>
      </c>
      <c r="DI325">
        <v>87</v>
      </c>
      <c r="DJ325">
        <v>86</v>
      </c>
      <c r="DK325">
        <v>87</v>
      </c>
      <c r="DL325">
        <v>86</v>
      </c>
      <c r="DM325">
        <v>91</v>
      </c>
      <c r="DN325">
        <v>90</v>
      </c>
      <c r="DO325">
        <f t="shared" si="85"/>
        <v>0</v>
      </c>
      <c r="DP325">
        <f t="shared" si="86"/>
        <v>0</v>
      </c>
      <c r="DQ325">
        <f t="shared" si="87"/>
        <v>0</v>
      </c>
      <c r="DR325">
        <f t="shared" si="88"/>
        <v>0</v>
      </c>
      <c r="DS325">
        <f t="shared" si="89"/>
        <v>0</v>
      </c>
      <c r="DT325">
        <f t="shared" si="90"/>
        <v>0</v>
      </c>
      <c r="DU325">
        <f t="shared" si="91"/>
        <v>0</v>
      </c>
      <c r="DV325">
        <f t="shared" si="92"/>
        <v>0</v>
      </c>
      <c r="DW325">
        <f t="shared" si="93"/>
        <v>0</v>
      </c>
      <c r="DX325">
        <f t="shared" si="94"/>
        <v>0</v>
      </c>
      <c r="DY325">
        <f t="shared" si="95"/>
        <v>0</v>
      </c>
      <c r="DZ325">
        <f t="shared" si="96"/>
        <v>0</v>
      </c>
      <c r="EA325">
        <f t="shared" si="97"/>
        <v>0</v>
      </c>
      <c r="EB325">
        <f t="shared" si="98"/>
        <v>0</v>
      </c>
      <c r="EC325">
        <f t="shared" si="99"/>
        <v>0</v>
      </c>
      <c r="ED325">
        <f t="shared" si="100"/>
        <v>0</v>
      </c>
      <c r="EE325" t="b">
        <v>0</v>
      </c>
      <c r="EF325" t="b">
        <f t="shared" si="101"/>
        <v>0</v>
      </c>
    </row>
    <row r="326" spans="1:136" x14ac:dyDescent="0.35">
      <c r="A326">
        <v>58661</v>
      </c>
      <c r="B326">
        <v>39035154502</v>
      </c>
      <c r="C326" t="s">
        <v>4</v>
      </c>
      <c r="D326" t="s">
        <v>237</v>
      </c>
      <c r="E326" t="s">
        <v>5</v>
      </c>
      <c r="F326">
        <v>5</v>
      </c>
      <c r="G326">
        <v>3131</v>
      </c>
      <c r="H326">
        <v>3044</v>
      </c>
      <c r="I326">
        <v>2234</v>
      </c>
      <c r="J326">
        <v>1415</v>
      </c>
      <c r="K326">
        <v>1523</v>
      </c>
      <c r="L326">
        <v>1634</v>
      </c>
      <c r="M326">
        <v>0.58064264312913405</v>
      </c>
      <c r="N326">
        <v>0.183630916373727</v>
      </c>
      <c r="O326">
        <v>2233</v>
      </c>
      <c r="P326">
        <v>0.71319067390610003</v>
      </c>
      <c r="Q326">
        <v>1364</v>
      </c>
      <c r="R326">
        <v>0.44809461235216802</v>
      </c>
      <c r="S326">
        <v>188</v>
      </c>
      <c r="T326">
        <v>0.115055079559363</v>
      </c>
      <c r="U326">
        <v>21</v>
      </c>
      <c r="V326">
        <v>1.4840989399293E-2</v>
      </c>
      <c r="W326">
        <v>320</v>
      </c>
      <c r="X326">
        <v>0.143240823634735</v>
      </c>
      <c r="Y326">
        <v>241</v>
      </c>
      <c r="Z326">
        <v>7.6972213350366997E-2</v>
      </c>
      <c r="AA326">
        <v>468</v>
      </c>
      <c r="AB326">
        <v>0.14947301181730999</v>
      </c>
      <c r="AC326">
        <v>0.19692307692307801</v>
      </c>
      <c r="AD326">
        <v>9.5016780821917806</v>
      </c>
      <c r="AE326">
        <v>62.925440000000002</v>
      </c>
      <c r="AF326">
        <v>0.29717919100000001</v>
      </c>
      <c r="AG326">
        <v>20</v>
      </c>
      <c r="AH326">
        <v>0.3</v>
      </c>
      <c r="AI326">
        <v>4663.3121496122103</v>
      </c>
      <c r="AJ326">
        <v>201.62204865635999</v>
      </c>
      <c r="AK326">
        <v>516</v>
      </c>
      <c r="AL326">
        <v>0.338804990151017</v>
      </c>
      <c r="AM326">
        <v>2.9044466783816999E-2</v>
      </c>
      <c r="AN326">
        <v>0.18918339711389301</v>
      </c>
      <c r="AO326">
        <v>0.96731847581465602</v>
      </c>
      <c r="AP326">
        <v>5.6321229826726702</v>
      </c>
      <c r="AQ326">
        <v>0.17734055862290099</v>
      </c>
      <c r="AR326">
        <v>48.193339379718097</v>
      </c>
      <c r="AS326">
        <v>15.241366059019301</v>
      </c>
      <c r="AT326">
        <v>35.999843874006302</v>
      </c>
      <c r="AU326">
        <v>11.385116815170999</v>
      </c>
      <c r="AV326">
        <v>39.483699719999898</v>
      </c>
      <c r="AW326">
        <v>12.48690229</v>
      </c>
      <c r="AX326">
        <v>3.4838558580000001</v>
      </c>
      <c r="AY326">
        <v>1.101785496</v>
      </c>
      <c r="AZ326">
        <v>17.9999219299999</v>
      </c>
      <c r="BA326">
        <v>5.6925583959999999</v>
      </c>
      <c r="BB326">
        <v>49.354624665976303</v>
      </c>
      <c r="BC326">
        <v>15.6086278917667</v>
      </c>
      <c r="BD326">
        <v>42.9675555915559</v>
      </c>
      <c r="BE326">
        <v>13.588687811655699</v>
      </c>
      <c r="BF326">
        <v>37.161129160264501</v>
      </c>
      <c r="BG326">
        <v>11.7523786479185</v>
      </c>
      <c r="BH326">
        <v>16.2579940076157</v>
      </c>
      <c r="BI326">
        <v>5.1416656584643503</v>
      </c>
      <c r="BJ326">
        <v>31.354702728973201</v>
      </c>
      <c r="BK326">
        <v>9.91606948418125</v>
      </c>
      <c r="BL326">
        <v>35.4192012308771</v>
      </c>
      <c r="BM326">
        <v>11.2014858987973</v>
      </c>
      <c r="BN326">
        <v>46.451411450330703</v>
      </c>
      <c r="BO326">
        <v>14.690473309898101</v>
      </c>
      <c r="BP326">
        <v>48.7739820228472</v>
      </c>
      <c r="BQ326">
        <v>15.424996975393</v>
      </c>
      <c r="BR326">
        <v>82</v>
      </c>
      <c r="BS326">
        <v>74</v>
      </c>
      <c r="BT326">
        <v>79</v>
      </c>
      <c r="BU326">
        <v>77</v>
      </c>
      <c r="BV326">
        <v>89</v>
      </c>
      <c r="BW326">
        <v>51</v>
      </c>
      <c r="BX326">
        <v>70</v>
      </c>
      <c r="BY326">
        <v>78</v>
      </c>
      <c r="BZ326">
        <v>45</v>
      </c>
      <c r="CA326">
        <v>53</v>
      </c>
      <c r="CB326">
        <v>83</v>
      </c>
      <c r="CC326">
        <v>62</v>
      </c>
      <c r="CD326">
        <v>68</v>
      </c>
      <c r="CE326">
        <v>6</v>
      </c>
      <c r="CF326">
        <v>31</v>
      </c>
      <c r="CG326">
        <v>85</v>
      </c>
      <c r="CH326">
        <v>74</v>
      </c>
      <c r="CI326">
        <v>64</v>
      </c>
      <c r="CJ326">
        <v>28</v>
      </c>
      <c r="CK326">
        <v>54</v>
      </c>
      <c r="CL326">
        <v>61</v>
      </c>
      <c r="CM326">
        <v>80</v>
      </c>
      <c r="CN326">
        <v>84</v>
      </c>
      <c r="CO326">
        <v>90</v>
      </c>
      <c r="CP326">
        <v>88</v>
      </c>
      <c r="CQ326">
        <v>83</v>
      </c>
      <c r="CR326">
        <v>80</v>
      </c>
      <c r="CS326">
        <v>84</v>
      </c>
      <c r="CT326">
        <v>81</v>
      </c>
      <c r="CU326">
        <v>46</v>
      </c>
      <c r="CV326">
        <v>42</v>
      </c>
      <c r="CW326">
        <v>70</v>
      </c>
      <c r="CX326">
        <v>64</v>
      </c>
      <c r="CY326">
        <v>92</v>
      </c>
      <c r="CZ326">
        <v>89</v>
      </c>
      <c r="DA326">
        <v>86</v>
      </c>
      <c r="DB326">
        <v>83</v>
      </c>
      <c r="DC326">
        <v>84</v>
      </c>
      <c r="DD326">
        <v>78</v>
      </c>
      <c r="DE326">
        <v>59</v>
      </c>
      <c r="DF326">
        <v>48</v>
      </c>
      <c r="DG326">
        <v>78</v>
      </c>
      <c r="DH326">
        <v>72</v>
      </c>
      <c r="DI326">
        <v>80</v>
      </c>
      <c r="DJ326">
        <v>77</v>
      </c>
      <c r="DK326">
        <v>88</v>
      </c>
      <c r="DL326">
        <v>84</v>
      </c>
      <c r="DM326">
        <v>92</v>
      </c>
      <c r="DN326">
        <v>88</v>
      </c>
      <c r="DO326">
        <f t="shared" si="85"/>
        <v>0</v>
      </c>
      <c r="DP326">
        <f t="shared" si="86"/>
        <v>0</v>
      </c>
      <c r="DQ326">
        <f t="shared" si="87"/>
        <v>0</v>
      </c>
      <c r="DR326">
        <f t="shared" si="88"/>
        <v>0</v>
      </c>
      <c r="DS326">
        <f t="shared" si="89"/>
        <v>0</v>
      </c>
      <c r="DT326">
        <f t="shared" si="90"/>
        <v>0</v>
      </c>
      <c r="DU326">
        <f t="shared" si="91"/>
        <v>0</v>
      </c>
      <c r="DV326">
        <f t="shared" si="92"/>
        <v>0</v>
      </c>
      <c r="DW326">
        <f t="shared" si="93"/>
        <v>0</v>
      </c>
      <c r="DX326">
        <f t="shared" si="94"/>
        <v>0</v>
      </c>
      <c r="DY326">
        <f t="shared" si="95"/>
        <v>0</v>
      </c>
      <c r="DZ326">
        <f t="shared" si="96"/>
        <v>0</v>
      </c>
      <c r="EA326">
        <f t="shared" si="97"/>
        <v>0</v>
      </c>
      <c r="EB326">
        <f t="shared" si="98"/>
        <v>0</v>
      </c>
      <c r="EC326">
        <f t="shared" si="99"/>
        <v>0</v>
      </c>
      <c r="ED326">
        <f t="shared" si="100"/>
        <v>0</v>
      </c>
      <c r="EE326" t="b">
        <v>0</v>
      </c>
      <c r="EF326" t="b">
        <f t="shared" si="101"/>
        <v>0</v>
      </c>
    </row>
    <row r="327" spans="1:136" x14ac:dyDescent="0.35">
      <c r="A327">
        <v>58662</v>
      </c>
      <c r="B327">
        <v>39035154601</v>
      </c>
      <c r="C327" t="s">
        <v>4</v>
      </c>
      <c r="D327" t="s">
        <v>237</v>
      </c>
      <c r="E327" t="s">
        <v>5</v>
      </c>
      <c r="F327">
        <v>5</v>
      </c>
      <c r="G327">
        <v>4861</v>
      </c>
      <c r="H327">
        <v>4738</v>
      </c>
      <c r="I327">
        <v>3306</v>
      </c>
      <c r="J327">
        <v>1822</v>
      </c>
      <c r="K327">
        <v>2077</v>
      </c>
      <c r="L327">
        <v>2862</v>
      </c>
      <c r="M327">
        <v>0.508514434499864</v>
      </c>
      <c r="N327">
        <v>0.18365878376262501</v>
      </c>
      <c r="O327">
        <v>2858</v>
      </c>
      <c r="P327">
        <v>0.58794486731125195</v>
      </c>
      <c r="Q327">
        <v>2033</v>
      </c>
      <c r="R327">
        <v>0.42908400168847599</v>
      </c>
      <c r="S327">
        <v>291</v>
      </c>
      <c r="T327">
        <v>0.10167714884696</v>
      </c>
      <c r="U327">
        <v>53</v>
      </c>
      <c r="V327">
        <v>2.9088913282106998E-2</v>
      </c>
      <c r="W327">
        <v>456</v>
      </c>
      <c r="X327">
        <v>0.13793103448275801</v>
      </c>
      <c r="Y327">
        <v>399</v>
      </c>
      <c r="Z327">
        <v>8.2081876157168998E-2</v>
      </c>
      <c r="AA327">
        <v>735</v>
      </c>
      <c r="AB327">
        <v>0.15120345607899599</v>
      </c>
      <c r="AC327">
        <v>0.22051282051282101</v>
      </c>
      <c r="AD327">
        <v>9.5256339726027406</v>
      </c>
      <c r="AE327">
        <v>63.323</v>
      </c>
      <c r="AF327">
        <v>0.34807580100000002</v>
      </c>
      <c r="AG327">
        <v>20</v>
      </c>
      <c r="AH327">
        <v>0.3</v>
      </c>
      <c r="AI327">
        <v>5929.2359195236004</v>
      </c>
      <c r="AJ327">
        <v>226.83074791762701</v>
      </c>
      <c r="AK327">
        <v>1580</v>
      </c>
      <c r="AL327">
        <v>0.76071256620125105</v>
      </c>
      <c r="AM327">
        <v>2.7281553236442001E-2</v>
      </c>
      <c r="AN327">
        <v>0.24847667925790101</v>
      </c>
      <c r="AO327">
        <v>2.9154483447214199</v>
      </c>
      <c r="AP327">
        <v>6.1568423480737398</v>
      </c>
      <c r="AQ327">
        <v>0.19739199496527499</v>
      </c>
      <c r="AR327">
        <v>42.715212497988503</v>
      </c>
      <c r="AS327">
        <v>15.4273378360605</v>
      </c>
      <c r="AT327">
        <v>33.053438242491097</v>
      </c>
      <c r="AU327">
        <v>11.9378209445706</v>
      </c>
      <c r="AV327">
        <v>39.15561142</v>
      </c>
      <c r="AW327">
        <v>14.141726370000001</v>
      </c>
      <c r="AX327">
        <v>3.051086604</v>
      </c>
      <c r="AY327">
        <v>1.1019527039999999</v>
      </c>
      <c r="AZ327">
        <v>15.76394745</v>
      </c>
      <c r="BA327">
        <v>5.6934223040000003</v>
      </c>
      <c r="BB327">
        <v>44.240755801488099</v>
      </c>
      <c r="BC327">
        <v>15.9783141873483</v>
      </c>
      <c r="BD327">
        <v>39.155611456489503</v>
      </c>
      <c r="BE327">
        <v>14.1417263497221</v>
      </c>
      <c r="BF327">
        <v>47.291842408487298</v>
      </c>
      <c r="BG327">
        <v>17.080266889924101</v>
      </c>
      <c r="BH327">
        <v>13.221375296996399</v>
      </c>
      <c r="BI327">
        <v>4.7751283778282501</v>
      </c>
      <c r="BJ327">
        <v>31.527894938991501</v>
      </c>
      <c r="BK327">
        <v>11.386844593282699</v>
      </c>
      <c r="BL327">
        <v>41.1896691944889</v>
      </c>
      <c r="BM327">
        <v>14.8763614847726</v>
      </c>
      <c r="BN327">
        <v>41.698183628988801</v>
      </c>
      <c r="BO327">
        <v>15.060020268535199</v>
      </c>
      <c r="BP327">
        <v>42.715212497988503</v>
      </c>
      <c r="BQ327">
        <v>15.4273378360605</v>
      </c>
      <c r="BR327">
        <v>75</v>
      </c>
      <c r="BS327">
        <v>75</v>
      </c>
      <c r="BT327">
        <v>72</v>
      </c>
      <c r="BU327">
        <v>75</v>
      </c>
      <c r="BV327">
        <v>86</v>
      </c>
      <c r="BW327">
        <v>63</v>
      </c>
      <c r="BX327">
        <v>69</v>
      </c>
      <c r="BY327">
        <v>82</v>
      </c>
      <c r="BZ327">
        <v>46</v>
      </c>
      <c r="CA327">
        <v>74</v>
      </c>
      <c r="CB327">
        <v>84</v>
      </c>
      <c r="CC327">
        <v>65</v>
      </c>
      <c r="CD327">
        <v>77</v>
      </c>
      <c r="CE327">
        <v>6</v>
      </c>
      <c r="CF327">
        <v>31</v>
      </c>
      <c r="CG327">
        <v>87</v>
      </c>
      <c r="CH327">
        <v>77</v>
      </c>
      <c r="CI327">
        <v>93</v>
      </c>
      <c r="CJ327">
        <v>26</v>
      </c>
      <c r="CK327">
        <v>62</v>
      </c>
      <c r="CL327">
        <v>81</v>
      </c>
      <c r="CM327">
        <v>82</v>
      </c>
      <c r="CN327">
        <v>84</v>
      </c>
      <c r="CO327">
        <v>87</v>
      </c>
      <c r="CP327">
        <v>88</v>
      </c>
      <c r="CQ327">
        <v>80</v>
      </c>
      <c r="CR327">
        <v>82</v>
      </c>
      <c r="CS327">
        <v>83</v>
      </c>
      <c r="CT327">
        <v>85</v>
      </c>
      <c r="CU327">
        <v>43</v>
      </c>
      <c r="CV327">
        <v>42</v>
      </c>
      <c r="CW327">
        <v>66</v>
      </c>
      <c r="CX327">
        <v>64</v>
      </c>
      <c r="CY327">
        <v>90</v>
      </c>
      <c r="CZ327">
        <v>89</v>
      </c>
      <c r="DA327">
        <v>83</v>
      </c>
      <c r="DB327">
        <v>84</v>
      </c>
      <c r="DC327">
        <v>90</v>
      </c>
      <c r="DD327">
        <v>89</v>
      </c>
      <c r="DE327">
        <v>52</v>
      </c>
      <c r="DF327">
        <v>45</v>
      </c>
      <c r="DG327">
        <v>78</v>
      </c>
      <c r="DH327">
        <v>77</v>
      </c>
      <c r="DI327">
        <v>84</v>
      </c>
      <c r="DJ327">
        <v>85</v>
      </c>
      <c r="DK327">
        <v>85</v>
      </c>
      <c r="DL327">
        <v>85</v>
      </c>
      <c r="DM327">
        <v>89</v>
      </c>
      <c r="DN327">
        <v>88</v>
      </c>
      <c r="DO327">
        <f t="shared" si="85"/>
        <v>0</v>
      </c>
      <c r="DP327">
        <f t="shared" si="86"/>
        <v>0</v>
      </c>
      <c r="DQ327">
        <f t="shared" si="87"/>
        <v>0</v>
      </c>
      <c r="DR327">
        <f t="shared" si="88"/>
        <v>0</v>
      </c>
      <c r="DS327">
        <f t="shared" si="89"/>
        <v>0</v>
      </c>
      <c r="DT327">
        <f t="shared" si="90"/>
        <v>0</v>
      </c>
      <c r="DU327">
        <f t="shared" si="91"/>
        <v>0</v>
      </c>
      <c r="DV327">
        <f t="shared" si="92"/>
        <v>0</v>
      </c>
      <c r="DW327">
        <f t="shared" si="93"/>
        <v>0</v>
      </c>
      <c r="DX327">
        <f t="shared" si="94"/>
        <v>0</v>
      </c>
      <c r="DY327">
        <f t="shared" si="95"/>
        <v>0</v>
      </c>
      <c r="DZ327">
        <f t="shared" si="96"/>
        <v>0</v>
      </c>
      <c r="EA327">
        <f t="shared" si="97"/>
        <v>0</v>
      </c>
      <c r="EB327">
        <f t="shared" si="98"/>
        <v>0</v>
      </c>
      <c r="EC327">
        <f t="shared" si="99"/>
        <v>0</v>
      </c>
      <c r="ED327">
        <f t="shared" si="100"/>
        <v>0</v>
      </c>
      <c r="EE327" t="b">
        <v>0</v>
      </c>
      <c r="EF327" t="b">
        <f t="shared" si="101"/>
        <v>0</v>
      </c>
    </row>
    <row r="328" spans="1:136" x14ac:dyDescent="0.35">
      <c r="A328">
        <v>58663</v>
      </c>
      <c r="B328">
        <v>39035154603</v>
      </c>
      <c r="C328" t="s">
        <v>4</v>
      </c>
      <c r="D328" t="s">
        <v>237</v>
      </c>
      <c r="E328" t="s">
        <v>5</v>
      </c>
      <c r="F328">
        <v>5</v>
      </c>
      <c r="G328">
        <v>3094</v>
      </c>
      <c r="H328">
        <v>3076</v>
      </c>
      <c r="I328">
        <v>1847</v>
      </c>
      <c r="J328">
        <v>1281</v>
      </c>
      <c r="K328">
        <v>1426</v>
      </c>
      <c r="L328">
        <v>1673</v>
      </c>
      <c r="M328">
        <v>0.52313740340589598</v>
      </c>
      <c r="N328">
        <v>0.15392270529285401</v>
      </c>
      <c r="O328">
        <v>2004</v>
      </c>
      <c r="P328">
        <v>0.64770523594052998</v>
      </c>
      <c r="Q328">
        <v>1226</v>
      </c>
      <c r="R328">
        <v>0.39856957087126099</v>
      </c>
      <c r="S328">
        <v>111</v>
      </c>
      <c r="T328">
        <v>6.6347878063358998E-2</v>
      </c>
      <c r="U328">
        <v>23</v>
      </c>
      <c r="V328">
        <v>1.7954722872755999E-2</v>
      </c>
      <c r="W328">
        <v>164</v>
      </c>
      <c r="X328">
        <v>8.8792636708174999E-2</v>
      </c>
      <c r="Y328">
        <v>275</v>
      </c>
      <c r="Z328">
        <v>8.8881706528764995E-2</v>
      </c>
      <c r="AA328">
        <v>346</v>
      </c>
      <c r="AB328">
        <v>0.111829347123464</v>
      </c>
      <c r="AC328">
        <v>0.19794871794871799</v>
      </c>
      <c r="AD328">
        <v>9.5046476712328705</v>
      </c>
      <c r="AE328">
        <v>63.110660000000003</v>
      </c>
      <c r="AF328">
        <v>0.33097467899999999</v>
      </c>
      <c r="AG328">
        <v>20</v>
      </c>
      <c r="AH328">
        <v>0.3</v>
      </c>
      <c r="AI328">
        <v>5043.4577720268699</v>
      </c>
      <c r="AJ328">
        <v>457.93668754742299</v>
      </c>
      <c r="AK328">
        <v>876</v>
      </c>
      <c r="AL328">
        <v>0.61430575035063095</v>
      </c>
      <c r="AM328">
        <v>2.8061299180841E-2</v>
      </c>
      <c r="AN328">
        <v>0.24714962113025599</v>
      </c>
      <c r="AO328">
        <v>1.8591705532681</v>
      </c>
      <c r="AP328">
        <v>3.0543144760945302</v>
      </c>
      <c r="AQ328">
        <v>0.103585812817894</v>
      </c>
      <c r="AR328">
        <v>43.4204044826893</v>
      </c>
      <c r="AS328">
        <v>12.7755845393068</v>
      </c>
      <c r="AT328">
        <v>32.957656414571403</v>
      </c>
      <c r="AU328">
        <v>9.6971304334498001</v>
      </c>
      <c r="AV328">
        <v>38.712167819999898</v>
      </c>
      <c r="AW328">
        <v>11.39028017</v>
      </c>
      <c r="AX328">
        <v>3.138824418</v>
      </c>
      <c r="AY328">
        <v>0.92353622999999996</v>
      </c>
      <c r="AZ328">
        <v>16.21725949</v>
      </c>
      <c r="BA328">
        <v>4.7716038550000004</v>
      </c>
      <c r="BB328">
        <v>44.989816692906999</v>
      </c>
      <c r="BC328">
        <v>13.237352655185401</v>
      </c>
      <c r="BD328">
        <v>46.559228903124698</v>
      </c>
      <c r="BE328">
        <v>13.699120771064001</v>
      </c>
      <c r="BF328">
        <v>44.466679289501101</v>
      </c>
      <c r="BG328">
        <v>13.0834299498925</v>
      </c>
      <c r="BH328">
        <v>14.1247098919591</v>
      </c>
      <c r="BI328">
        <v>4.1559130429070503</v>
      </c>
      <c r="BJ328">
        <v>32.434519011165499</v>
      </c>
      <c r="BK328">
        <v>9.5432077281569399</v>
      </c>
      <c r="BL328">
        <v>38.189030448630398</v>
      </c>
      <c r="BM328">
        <v>11.236357486378299</v>
      </c>
      <c r="BN328">
        <v>35.050206028194999</v>
      </c>
      <c r="BO328">
        <v>10.3128212546212</v>
      </c>
      <c r="BP328">
        <v>42.374129675877498</v>
      </c>
      <c r="BQ328">
        <v>12.467739128721099</v>
      </c>
      <c r="BR328">
        <v>77</v>
      </c>
      <c r="BS328">
        <v>62</v>
      </c>
      <c r="BT328">
        <v>75</v>
      </c>
      <c r="BU328">
        <v>71</v>
      </c>
      <c r="BV328">
        <v>68</v>
      </c>
      <c r="BW328">
        <v>54</v>
      </c>
      <c r="BX328">
        <v>50</v>
      </c>
      <c r="BY328">
        <v>87</v>
      </c>
      <c r="BZ328">
        <v>25</v>
      </c>
      <c r="CA328">
        <v>54</v>
      </c>
      <c r="CB328">
        <v>83</v>
      </c>
      <c r="CC328">
        <v>63</v>
      </c>
      <c r="CD328">
        <v>74</v>
      </c>
      <c r="CE328">
        <v>6</v>
      </c>
      <c r="CF328">
        <v>31</v>
      </c>
      <c r="CG328">
        <v>86</v>
      </c>
      <c r="CH328">
        <v>89</v>
      </c>
      <c r="CI328">
        <v>85</v>
      </c>
      <c r="CJ328">
        <v>27</v>
      </c>
      <c r="CK328">
        <v>62</v>
      </c>
      <c r="CL328">
        <v>73</v>
      </c>
      <c r="CM328">
        <v>67</v>
      </c>
      <c r="CN328">
        <v>81</v>
      </c>
      <c r="CO328">
        <v>88</v>
      </c>
      <c r="CP328">
        <v>83</v>
      </c>
      <c r="CQ328">
        <v>80</v>
      </c>
      <c r="CR328">
        <v>74</v>
      </c>
      <c r="CS328">
        <v>83</v>
      </c>
      <c r="CT328">
        <v>78</v>
      </c>
      <c r="CU328">
        <v>44</v>
      </c>
      <c r="CV328">
        <v>37</v>
      </c>
      <c r="CW328">
        <v>67</v>
      </c>
      <c r="CX328">
        <v>57</v>
      </c>
      <c r="CY328">
        <v>90</v>
      </c>
      <c r="CZ328">
        <v>84</v>
      </c>
      <c r="DA328">
        <v>88</v>
      </c>
      <c r="DB328">
        <v>83</v>
      </c>
      <c r="DC328">
        <v>89</v>
      </c>
      <c r="DD328">
        <v>82</v>
      </c>
      <c r="DE328">
        <v>54</v>
      </c>
      <c r="DF328">
        <v>39</v>
      </c>
      <c r="DG328">
        <v>79</v>
      </c>
      <c r="DH328">
        <v>70</v>
      </c>
      <c r="DI328">
        <v>82</v>
      </c>
      <c r="DJ328">
        <v>77</v>
      </c>
      <c r="DK328">
        <v>80</v>
      </c>
      <c r="DL328">
        <v>72</v>
      </c>
      <c r="DM328">
        <v>88</v>
      </c>
      <c r="DN328">
        <v>82</v>
      </c>
      <c r="DO328">
        <f t="shared" si="85"/>
        <v>0</v>
      </c>
      <c r="DP328">
        <f t="shared" si="86"/>
        <v>0</v>
      </c>
      <c r="DQ328">
        <f t="shared" si="87"/>
        <v>0</v>
      </c>
      <c r="DR328">
        <f t="shared" si="88"/>
        <v>0</v>
      </c>
      <c r="DS328">
        <f t="shared" si="89"/>
        <v>0</v>
      </c>
      <c r="DT328">
        <f t="shared" si="90"/>
        <v>0</v>
      </c>
      <c r="DU328">
        <f t="shared" si="91"/>
        <v>0</v>
      </c>
      <c r="DV328">
        <f t="shared" si="92"/>
        <v>0</v>
      </c>
      <c r="DW328">
        <f t="shared" si="93"/>
        <v>0</v>
      </c>
      <c r="DX328">
        <f t="shared" si="94"/>
        <v>0</v>
      </c>
      <c r="DY328">
        <f t="shared" si="95"/>
        <v>0</v>
      </c>
      <c r="DZ328">
        <f t="shared" si="96"/>
        <v>0</v>
      </c>
      <c r="EA328">
        <f t="shared" si="97"/>
        <v>0</v>
      </c>
      <c r="EB328">
        <f t="shared" si="98"/>
        <v>0</v>
      </c>
      <c r="EC328">
        <f t="shared" si="99"/>
        <v>0</v>
      </c>
      <c r="ED328">
        <f t="shared" si="100"/>
        <v>0</v>
      </c>
      <c r="EE328" t="b">
        <v>0</v>
      </c>
      <c r="EF328" t="b">
        <f t="shared" si="101"/>
        <v>0</v>
      </c>
    </row>
    <row r="329" spans="1:136" x14ac:dyDescent="0.35">
      <c r="A329">
        <v>58664</v>
      </c>
      <c r="B329">
        <v>39035154604</v>
      </c>
      <c r="C329" t="s">
        <v>4</v>
      </c>
      <c r="D329" t="s">
        <v>237</v>
      </c>
      <c r="E329" t="s">
        <v>5</v>
      </c>
      <c r="F329">
        <v>5</v>
      </c>
      <c r="G329">
        <v>4331</v>
      </c>
      <c r="H329">
        <v>4331</v>
      </c>
      <c r="I329">
        <v>2540</v>
      </c>
      <c r="J329">
        <v>1583</v>
      </c>
      <c r="K329">
        <v>1667</v>
      </c>
      <c r="L329">
        <v>2152</v>
      </c>
      <c r="M329">
        <v>0.51477718771646197</v>
      </c>
      <c r="N329">
        <v>0.143149194470411</v>
      </c>
      <c r="O329">
        <v>2689</v>
      </c>
      <c r="P329">
        <v>0.62087277764950299</v>
      </c>
      <c r="Q329">
        <v>1770</v>
      </c>
      <c r="R329">
        <v>0.408681597783421</v>
      </c>
      <c r="S329">
        <v>8</v>
      </c>
      <c r="T329">
        <v>3.7174721189590001E-3</v>
      </c>
      <c r="U329">
        <v>29</v>
      </c>
      <c r="V329">
        <v>1.8319646241313998E-2</v>
      </c>
      <c r="W329">
        <v>130</v>
      </c>
      <c r="X329">
        <v>5.1181102362205001E-2</v>
      </c>
      <c r="Y329">
        <v>436</v>
      </c>
      <c r="Z329">
        <v>0.100669591318402</v>
      </c>
      <c r="AA329">
        <v>553</v>
      </c>
      <c r="AB329">
        <v>0.12768413761256001</v>
      </c>
      <c r="AC329">
        <v>0.23384615384615401</v>
      </c>
      <c r="AD329">
        <v>9.4745068493150697</v>
      </c>
      <c r="AE329">
        <v>62.9437199999999</v>
      </c>
      <c r="AF329">
        <v>0.27695344900000002</v>
      </c>
      <c r="AG329">
        <v>20</v>
      </c>
      <c r="AH329">
        <v>0.2</v>
      </c>
      <c r="AI329">
        <v>4432.7154289543796</v>
      </c>
      <c r="AJ329">
        <v>133.79398602374999</v>
      </c>
      <c r="AK329">
        <v>1273</v>
      </c>
      <c r="AL329">
        <v>0.76364727054588999</v>
      </c>
      <c r="AM329">
        <v>2.8834913045379999E-2</v>
      </c>
      <c r="AN329">
        <v>0.218048166721138</v>
      </c>
      <c r="AO329">
        <v>1.0864604290773501</v>
      </c>
      <c r="AP329">
        <v>5.7212857652788598</v>
      </c>
      <c r="AQ329">
        <v>2.4944738492123E-2</v>
      </c>
      <c r="AR329">
        <v>42.211729392749803</v>
      </c>
      <c r="AS329">
        <v>11.7382339465737</v>
      </c>
      <c r="AT329">
        <v>31.9161856384206</v>
      </c>
      <c r="AU329">
        <v>8.8752500571654807</v>
      </c>
      <c r="AV329">
        <v>32.945740030000003</v>
      </c>
      <c r="AW329">
        <v>9.1615484160000005</v>
      </c>
      <c r="AX329">
        <v>3.0886631279999999</v>
      </c>
      <c r="AY329">
        <v>0.85889516399999999</v>
      </c>
      <c r="AZ329">
        <v>2.0591087520000002</v>
      </c>
      <c r="BA329">
        <v>0.57259677600000003</v>
      </c>
      <c r="BB329">
        <v>43.241283768182797</v>
      </c>
      <c r="BC329">
        <v>12.0245323355145</v>
      </c>
      <c r="BD329">
        <v>31.9161856384206</v>
      </c>
      <c r="BE329">
        <v>8.8752500571654807</v>
      </c>
      <c r="BF329">
        <v>47.874278457630901</v>
      </c>
      <c r="BG329">
        <v>13.3128750857482</v>
      </c>
      <c r="BH329">
        <v>13.898984068344401</v>
      </c>
      <c r="BI329">
        <v>3.8650282507010898</v>
      </c>
      <c r="BJ329">
        <v>30.371854075271202</v>
      </c>
      <c r="BK329">
        <v>8.4458024737542399</v>
      </c>
      <c r="BL329">
        <v>32.430962826137097</v>
      </c>
      <c r="BM329">
        <v>9.0183992516358895</v>
      </c>
      <c r="BN329">
        <v>41.696952205033398</v>
      </c>
      <c r="BO329">
        <v>11.595084752103199</v>
      </c>
      <c r="BP329">
        <v>37.063957515585201</v>
      </c>
      <c r="BQ329">
        <v>10.3067420018695</v>
      </c>
      <c r="BR329">
        <v>76</v>
      </c>
      <c r="BS329">
        <v>57</v>
      </c>
      <c r="BT329">
        <v>74</v>
      </c>
      <c r="BU329">
        <v>72</v>
      </c>
      <c r="BV329">
        <v>4</v>
      </c>
      <c r="BW329">
        <v>55</v>
      </c>
      <c r="BX329">
        <v>29</v>
      </c>
      <c r="BY329">
        <v>92</v>
      </c>
      <c r="BZ329">
        <v>33</v>
      </c>
      <c r="CA329">
        <v>83</v>
      </c>
      <c r="CB329">
        <v>82</v>
      </c>
      <c r="CC329">
        <v>62</v>
      </c>
      <c r="CD329">
        <v>64</v>
      </c>
      <c r="CE329">
        <v>6</v>
      </c>
      <c r="CF329">
        <v>4</v>
      </c>
      <c r="CG329">
        <v>84</v>
      </c>
      <c r="CH329">
        <v>62</v>
      </c>
      <c r="CI329">
        <v>93</v>
      </c>
      <c r="CJ329">
        <v>27</v>
      </c>
      <c r="CK329">
        <v>59</v>
      </c>
      <c r="CL329">
        <v>63</v>
      </c>
      <c r="CM329">
        <v>81</v>
      </c>
      <c r="CN329">
        <v>72</v>
      </c>
      <c r="CO329">
        <v>87</v>
      </c>
      <c r="CP329">
        <v>80</v>
      </c>
      <c r="CQ329">
        <v>79</v>
      </c>
      <c r="CR329">
        <v>71</v>
      </c>
      <c r="CS329">
        <v>78</v>
      </c>
      <c r="CT329">
        <v>71</v>
      </c>
      <c r="CU329">
        <v>44</v>
      </c>
      <c r="CV329">
        <v>34</v>
      </c>
      <c r="CW329">
        <v>27</v>
      </c>
      <c r="CX329">
        <v>22</v>
      </c>
      <c r="CY329">
        <v>89</v>
      </c>
      <c r="CZ329">
        <v>81</v>
      </c>
      <c r="DA329">
        <v>76</v>
      </c>
      <c r="DB329">
        <v>67</v>
      </c>
      <c r="DC329">
        <v>90</v>
      </c>
      <c r="DD329">
        <v>82</v>
      </c>
      <c r="DE329">
        <v>54</v>
      </c>
      <c r="DF329">
        <v>36</v>
      </c>
      <c r="DG329">
        <v>77</v>
      </c>
      <c r="DH329">
        <v>65</v>
      </c>
      <c r="DI329">
        <v>78</v>
      </c>
      <c r="DJ329">
        <v>69</v>
      </c>
      <c r="DK329">
        <v>85</v>
      </c>
      <c r="DL329">
        <v>76</v>
      </c>
      <c r="DM329">
        <v>85</v>
      </c>
      <c r="DN329">
        <v>75</v>
      </c>
      <c r="DO329">
        <f t="shared" si="85"/>
        <v>0</v>
      </c>
      <c r="DP329">
        <f t="shared" si="86"/>
        <v>0</v>
      </c>
      <c r="DQ329">
        <f t="shared" si="87"/>
        <v>0</v>
      </c>
      <c r="DR329">
        <f t="shared" si="88"/>
        <v>0</v>
      </c>
      <c r="DS329">
        <f t="shared" si="89"/>
        <v>0</v>
      </c>
      <c r="DT329">
        <f t="shared" si="90"/>
        <v>0</v>
      </c>
      <c r="DU329">
        <f t="shared" si="91"/>
        <v>0</v>
      </c>
      <c r="DV329">
        <f t="shared" si="92"/>
        <v>0</v>
      </c>
      <c r="DW329">
        <f t="shared" si="93"/>
        <v>0</v>
      </c>
      <c r="DX329">
        <f t="shared" si="94"/>
        <v>0</v>
      </c>
      <c r="DY329">
        <f t="shared" si="95"/>
        <v>0</v>
      </c>
      <c r="DZ329">
        <f t="shared" si="96"/>
        <v>0</v>
      </c>
      <c r="EA329">
        <f t="shared" si="97"/>
        <v>0</v>
      </c>
      <c r="EB329">
        <f t="shared" si="98"/>
        <v>0</v>
      </c>
      <c r="EC329">
        <f t="shared" si="99"/>
        <v>0</v>
      </c>
      <c r="ED329">
        <f t="shared" si="100"/>
        <v>0</v>
      </c>
      <c r="EE329" t="b">
        <v>0</v>
      </c>
      <c r="EF329" t="b">
        <f t="shared" si="101"/>
        <v>0</v>
      </c>
    </row>
    <row r="330" spans="1:136" x14ac:dyDescent="0.35">
      <c r="A330">
        <v>58665</v>
      </c>
      <c r="B330">
        <v>39035155101</v>
      </c>
      <c r="C330" t="s">
        <v>4</v>
      </c>
      <c r="D330" t="s">
        <v>237</v>
      </c>
      <c r="E330" t="s">
        <v>5</v>
      </c>
      <c r="F330">
        <v>5</v>
      </c>
      <c r="G330">
        <v>5644</v>
      </c>
      <c r="H330">
        <v>5639</v>
      </c>
      <c r="I330">
        <v>4155</v>
      </c>
      <c r="J330">
        <v>2250</v>
      </c>
      <c r="K330">
        <v>2250</v>
      </c>
      <c r="L330">
        <v>2699</v>
      </c>
      <c r="M330">
        <v>0.13967267105202399</v>
      </c>
      <c r="N330">
        <v>7.5778534287910995E-2</v>
      </c>
      <c r="O330">
        <v>871</v>
      </c>
      <c r="P330">
        <v>0.15432317505315299</v>
      </c>
      <c r="Q330">
        <v>705</v>
      </c>
      <c r="R330">
        <v>0.125022167050895</v>
      </c>
      <c r="S330">
        <v>177</v>
      </c>
      <c r="T330">
        <v>6.5579844386809999E-2</v>
      </c>
      <c r="U330">
        <v>18</v>
      </c>
      <c r="V330">
        <v>8.0000000000000002E-3</v>
      </c>
      <c r="W330">
        <v>63</v>
      </c>
      <c r="X330">
        <v>1.5162454873646E-2</v>
      </c>
      <c r="Y330">
        <v>281</v>
      </c>
      <c r="Z330">
        <v>4.9787384833451E-2</v>
      </c>
      <c r="AA330">
        <v>1579</v>
      </c>
      <c r="AB330">
        <v>0.27976612331679601</v>
      </c>
      <c r="AC330">
        <v>0.165128205128205</v>
      </c>
      <c r="AD330">
        <v>9.0406038356164409</v>
      </c>
      <c r="AE330">
        <v>66.359020000000001</v>
      </c>
      <c r="AF330">
        <v>0.241568794</v>
      </c>
      <c r="AG330">
        <v>20</v>
      </c>
      <c r="AH330">
        <v>0.2</v>
      </c>
      <c r="AI330">
        <v>1825.3589081268599</v>
      </c>
      <c r="AJ330">
        <v>119.364425754129</v>
      </c>
      <c r="AK330">
        <v>254</v>
      </c>
      <c r="AL330">
        <v>0.112888888888888</v>
      </c>
      <c r="AM330">
        <v>1.9119420594882999E-2</v>
      </c>
      <c r="AN330">
        <v>0.12793697752203301</v>
      </c>
      <c r="AO330">
        <v>1.5480876345803101</v>
      </c>
      <c r="AP330">
        <v>1.4719047096364599</v>
      </c>
      <c r="AQ330">
        <v>0.25053044431343302</v>
      </c>
      <c r="AR330">
        <v>10.1961049867977</v>
      </c>
      <c r="AS330">
        <v>5.5318330030174998</v>
      </c>
      <c r="AT330">
        <v>11.453159026265901</v>
      </c>
      <c r="AU330">
        <v>6.2138398116087004</v>
      </c>
      <c r="AV330">
        <v>7.8216695759999997</v>
      </c>
      <c r="AW330">
        <v>4.2435979039999996</v>
      </c>
      <c r="AX330">
        <v>0.83803602600000004</v>
      </c>
      <c r="AY330">
        <v>0.454671204</v>
      </c>
      <c r="AZ330">
        <v>0.55869068399999999</v>
      </c>
      <c r="BA330">
        <v>0.30311413599999998</v>
      </c>
      <c r="BB330">
        <v>9.7770869736416799</v>
      </c>
      <c r="BC330">
        <v>5.3044974001537604</v>
      </c>
      <c r="BD330">
        <v>8.2406875920694098</v>
      </c>
      <c r="BE330">
        <v>4.4709335229867397</v>
      </c>
      <c r="BF330">
        <v>5.0282161578728601</v>
      </c>
      <c r="BG330">
        <v>2.7280272343647902</v>
      </c>
      <c r="BH330">
        <v>2.3744354078844001</v>
      </c>
      <c r="BI330">
        <v>1.28823508289448</v>
      </c>
      <c r="BJ330">
        <v>5.3075614999769103</v>
      </c>
      <c r="BK330">
        <v>2.8795843029406099</v>
      </c>
      <c r="BL330">
        <v>9.6374143025896508</v>
      </c>
      <c r="BM330">
        <v>5.2287188658658499</v>
      </c>
      <c r="BN330">
        <v>7.1233062236532199</v>
      </c>
      <c r="BO330">
        <v>3.8647052486834599</v>
      </c>
      <c r="BP330">
        <v>11.872177039422001</v>
      </c>
      <c r="BQ330">
        <v>6.44117541447243</v>
      </c>
      <c r="BR330">
        <v>13</v>
      </c>
      <c r="BS330">
        <v>15</v>
      </c>
      <c r="BT330">
        <v>27</v>
      </c>
      <c r="BU330">
        <v>16</v>
      </c>
      <c r="BV330">
        <v>67</v>
      </c>
      <c r="BW330">
        <v>42</v>
      </c>
      <c r="BX330">
        <v>7</v>
      </c>
      <c r="BY330">
        <v>43</v>
      </c>
      <c r="BZ330">
        <v>92</v>
      </c>
      <c r="CA330">
        <v>22</v>
      </c>
      <c r="CB330">
        <v>73</v>
      </c>
      <c r="CC330">
        <v>82</v>
      </c>
      <c r="CD330">
        <v>56</v>
      </c>
      <c r="CE330">
        <v>6</v>
      </c>
      <c r="CF330">
        <v>4</v>
      </c>
      <c r="CG330">
        <v>70</v>
      </c>
      <c r="CH330">
        <v>59</v>
      </c>
      <c r="CI330">
        <v>36</v>
      </c>
      <c r="CJ330">
        <v>17</v>
      </c>
      <c r="CK330">
        <v>38</v>
      </c>
      <c r="CL330">
        <v>69</v>
      </c>
      <c r="CM330">
        <v>51</v>
      </c>
      <c r="CN330">
        <v>85</v>
      </c>
      <c r="CO330">
        <v>42</v>
      </c>
      <c r="CP330">
        <v>48</v>
      </c>
      <c r="CQ330">
        <v>47</v>
      </c>
      <c r="CR330">
        <v>54</v>
      </c>
      <c r="CS330">
        <v>37</v>
      </c>
      <c r="CT330">
        <v>41</v>
      </c>
      <c r="CU330">
        <v>14</v>
      </c>
      <c r="CV330">
        <v>13</v>
      </c>
      <c r="CW330">
        <v>10</v>
      </c>
      <c r="CX330">
        <v>8</v>
      </c>
      <c r="CY330">
        <v>40</v>
      </c>
      <c r="CZ330">
        <v>47</v>
      </c>
      <c r="DA330">
        <v>36</v>
      </c>
      <c r="DB330">
        <v>41</v>
      </c>
      <c r="DC330">
        <v>22</v>
      </c>
      <c r="DD330">
        <v>25</v>
      </c>
      <c r="DE330">
        <v>10</v>
      </c>
      <c r="DF330">
        <v>11</v>
      </c>
      <c r="DG330">
        <v>25</v>
      </c>
      <c r="DH330">
        <v>29</v>
      </c>
      <c r="DI330">
        <v>41</v>
      </c>
      <c r="DJ330">
        <v>48</v>
      </c>
      <c r="DK330">
        <v>35</v>
      </c>
      <c r="DL330">
        <v>38</v>
      </c>
      <c r="DM330">
        <v>47</v>
      </c>
      <c r="DN330">
        <v>54</v>
      </c>
      <c r="DO330">
        <f t="shared" si="85"/>
        <v>0</v>
      </c>
      <c r="DP330">
        <f t="shared" si="86"/>
        <v>0</v>
      </c>
      <c r="DQ330">
        <f t="shared" si="87"/>
        <v>0</v>
      </c>
      <c r="DR330">
        <f t="shared" si="88"/>
        <v>0</v>
      </c>
      <c r="DS330">
        <f t="shared" si="89"/>
        <v>0</v>
      </c>
      <c r="DT330">
        <f t="shared" si="90"/>
        <v>0</v>
      </c>
      <c r="DU330">
        <f t="shared" si="91"/>
        <v>0</v>
      </c>
      <c r="DV330">
        <f t="shared" si="92"/>
        <v>0</v>
      </c>
      <c r="DW330">
        <f t="shared" si="93"/>
        <v>0</v>
      </c>
      <c r="DX330">
        <f t="shared" si="94"/>
        <v>0</v>
      </c>
      <c r="DY330">
        <f t="shared" si="95"/>
        <v>0</v>
      </c>
      <c r="DZ330">
        <f t="shared" si="96"/>
        <v>0</v>
      </c>
      <c r="EA330">
        <f t="shared" si="97"/>
        <v>0</v>
      </c>
      <c r="EB330">
        <f t="shared" si="98"/>
        <v>0</v>
      </c>
      <c r="EC330">
        <f t="shared" si="99"/>
        <v>0</v>
      </c>
      <c r="ED330">
        <f t="shared" si="100"/>
        <v>0</v>
      </c>
      <c r="EE330" t="b">
        <v>0</v>
      </c>
      <c r="EF330" t="b">
        <f t="shared" si="101"/>
        <v>0</v>
      </c>
    </row>
    <row r="331" spans="1:136" x14ac:dyDescent="0.35">
      <c r="A331">
        <v>58666</v>
      </c>
      <c r="B331">
        <v>39035155102</v>
      </c>
      <c r="C331" t="s">
        <v>4</v>
      </c>
      <c r="D331" t="s">
        <v>237</v>
      </c>
      <c r="E331" t="s">
        <v>5</v>
      </c>
      <c r="F331">
        <v>5</v>
      </c>
      <c r="G331">
        <v>3014</v>
      </c>
      <c r="H331">
        <v>3001</v>
      </c>
      <c r="I331">
        <v>2204</v>
      </c>
      <c r="J331">
        <v>1199</v>
      </c>
      <c r="K331">
        <v>1294</v>
      </c>
      <c r="L331">
        <v>1557</v>
      </c>
      <c r="M331">
        <v>7.6179981589857004E-2</v>
      </c>
      <c r="N331">
        <v>7.1902611740499001E-2</v>
      </c>
      <c r="O331">
        <v>178</v>
      </c>
      <c r="P331">
        <v>5.9057730590577E-2</v>
      </c>
      <c r="Q331">
        <v>280</v>
      </c>
      <c r="R331">
        <v>9.3302232589137002E-2</v>
      </c>
      <c r="S331">
        <v>73</v>
      </c>
      <c r="T331">
        <v>4.6885035324342003E-2</v>
      </c>
      <c r="U331">
        <v>9</v>
      </c>
      <c r="V331">
        <v>7.506255212677E-3</v>
      </c>
      <c r="W331">
        <v>69</v>
      </c>
      <c r="X331">
        <v>3.1306715063521E-2</v>
      </c>
      <c r="Y331">
        <v>142</v>
      </c>
      <c r="Z331">
        <v>4.7113470471134997E-2</v>
      </c>
      <c r="AA331">
        <v>657</v>
      </c>
      <c r="AB331">
        <v>0.21798274717982699</v>
      </c>
      <c r="AC331">
        <v>0.18051282051282</v>
      </c>
      <c r="AD331">
        <v>9.1120983561643705</v>
      </c>
      <c r="AE331">
        <v>66.055570000000003</v>
      </c>
      <c r="AF331">
        <v>0.25728121100000001</v>
      </c>
      <c r="AG331">
        <v>20</v>
      </c>
      <c r="AH331">
        <v>0.2</v>
      </c>
      <c r="AI331">
        <v>1985.11002982691</v>
      </c>
      <c r="AJ331">
        <v>53.722058003086303</v>
      </c>
      <c r="AK331">
        <v>679</v>
      </c>
      <c r="AL331">
        <v>0.52472952086553304</v>
      </c>
      <c r="AM331">
        <v>1.9640232378517999E-2</v>
      </c>
      <c r="AN331">
        <v>9.9573462257844997E-2</v>
      </c>
      <c r="AO331">
        <v>1.30845038207085</v>
      </c>
      <c r="AP331">
        <v>0.63945734227919804</v>
      </c>
      <c r="AQ331">
        <v>4.8654778985442002E-2</v>
      </c>
      <c r="AR331">
        <v>5.71349861923927</v>
      </c>
      <c r="AS331">
        <v>5.3926958805374197</v>
      </c>
      <c r="AT331">
        <v>6.0943985271885603</v>
      </c>
      <c r="AU331">
        <v>5.75220893923992</v>
      </c>
      <c r="AV331">
        <v>4.4946189380000003</v>
      </c>
      <c r="AW331">
        <v>4.242254108</v>
      </c>
      <c r="AX331">
        <v>0.45707989199999999</v>
      </c>
      <c r="AY331">
        <v>0.43141567199999997</v>
      </c>
      <c r="AZ331">
        <v>0.30471992799999997</v>
      </c>
      <c r="BA331">
        <v>0.28761044800000002</v>
      </c>
      <c r="BB331">
        <v>5.4849586744697003</v>
      </c>
      <c r="BC331">
        <v>5.1769880453159196</v>
      </c>
      <c r="BD331">
        <v>2.8948393004145601</v>
      </c>
      <c r="BE331">
        <v>2.7322992461389601</v>
      </c>
      <c r="BF331">
        <v>6.0182185455986996</v>
      </c>
      <c r="BG331">
        <v>5.6803063274994203</v>
      </c>
      <c r="BH331">
        <v>1.37123966861742</v>
      </c>
      <c r="BI331">
        <v>1.2942470113289799</v>
      </c>
      <c r="BJ331">
        <v>2.20921946610585</v>
      </c>
      <c r="BK331">
        <v>2.0851757404744702</v>
      </c>
      <c r="BL331">
        <v>5.02787878493056</v>
      </c>
      <c r="BM331">
        <v>4.7455723748729302</v>
      </c>
      <c r="BN331">
        <v>2.7424793372348502</v>
      </c>
      <c r="BO331">
        <v>2.5884940226579598</v>
      </c>
      <c r="BP331">
        <v>5.8658585824189897</v>
      </c>
      <c r="BQ331">
        <v>5.53650110401842</v>
      </c>
      <c r="BR331">
        <v>2</v>
      </c>
      <c r="BS331">
        <v>13</v>
      </c>
      <c r="BT331">
        <v>9</v>
      </c>
      <c r="BU331">
        <v>10</v>
      </c>
      <c r="BV331">
        <v>49</v>
      </c>
      <c r="BW331">
        <v>41</v>
      </c>
      <c r="BX331">
        <v>17</v>
      </c>
      <c r="BY331">
        <v>39</v>
      </c>
      <c r="BZ331">
        <v>78</v>
      </c>
      <c r="CA331">
        <v>37</v>
      </c>
      <c r="CB331">
        <v>75</v>
      </c>
      <c r="CC331">
        <v>80</v>
      </c>
      <c r="CD331">
        <v>59</v>
      </c>
      <c r="CE331">
        <v>6</v>
      </c>
      <c r="CF331">
        <v>4</v>
      </c>
      <c r="CG331">
        <v>72</v>
      </c>
      <c r="CH331">
        <v>38</v>
      </c>
      <c r="CI331">
        <v>79</v>
      </c>
      <c r="CJ331">
        <v>18</v>
      </c>
      <c r="CK331">
        <v>29</v>
      </c>
      <c r="CL331">
        <v>66</v>
      </c>
      <c r="CM331">
        <v>36</v>
      </c>
      <c r="CN331">
        <v>77</v>
      </c>
      <c r="CO331">
        <v>26</v>
      </c>
      <c r="CP331">
        <v>47</v>
      </c>
      <c r="CQ331">
        <v>28</v>
      </c>
      <c r="CR331">
        <v>51</v>
      </c>
      <c r="CS331">
        <v>23</v>
      </c>
      <c r="CT331">
        <v>41</v>
      </c>
      <c r="CU331">
        <v>6</v>
      </c>
      <c r="CV331">
        <v>12</v>
      </c>
      <c r="CW331">
        <v>4</v>
      </c>
      <c r="CX331">
        <v>8</v>
      </c>
      <c r="CY331">
        <v>24</v>
      </c>
      <c r="CZ331">
        <v>46</v>
      </c>
      <c r="DA331">
        <v>16</v>
      </c>
      <c r="DB331">
        <v>27</v>
      </c>
      <c r="DC331">
        <v>26</v>
      </c>
      <c r="DD331">
        <v>46</v>
      </c>
      <c r="DE331">
        <v>6</v>
      </c>
      <c r="DF331">
        <v>11</v>
      </c>
      <c r="DG331">
        <v>11</v>
      </c>
      <c r="DH331">
        <v>21</v>
      </c>
      <c r="DI331">
        <v>26</v>
      </c>
      <c r="DJ331">
        <v>44</v>
      </c>
      <c r="DK331">
        <v>17</v>
      </c>
      <c r="DL331">
        <v>26</v>
      </c>
      <c r="DM331">
        <v>26</v>
      </c>
      <c r="DN331">
        <v>48</v>
      </c>
      <c r="DO331">
        <f t="shared" si="85"/>
        <v>0</v>
      </c>
      <c r="DP331">
        <f t="shared" si="86"/>
        <v>0</v>
      </c>
      <c r="DQ331">
        <f t="shared" si="87"/>
        <v>0</v>
      </c>
      <c r="DR331">
        <f t="shared" si="88"/>
        <v>0</v>
      </c>
      <c r="DS331">
        <f t="shared" si="89"/>
        <v>0</v>
      </c>
      <c r="DT331">
        <f t="shared" si="90"/>
        <v>0</v>
      </c>
      <c r="DU331">
        <f t="shared" si="91"/>
        <v>0</v>
      </c>
      <c r="DV331">
        <f t="shared" si="92"/>
        <v>0</v>
      </c>
      <c r="DW331">
        <f t="shared" si="93"/>
        <v>0</v>
      </c>
      <c r="DX331">
        <f t="shared" si="94"/>
        <v>0</v>
      </c>
      <c r="DY331">
        <f t="shared" si="95"/>
        <v>0</v>
      </c>
      <c r="DZ331">
        <f t="shared" si="96"/>
        <v>0</v>
      </c>
      <c r="EA331">
        <f t="shared" si="97"/>
        <v>0</v>
      </c>
      <c r="EB331">
        <f t="shared" si="98"/>
        <v>0</v>
      </c>
      <c r="EC331">
        <f t="shared" si="99"/>
        <v>0</v>
      </c>
      <c r="ED331">
        <f t="shared" si="100"/>
        <v>0</v>
      </c>
      <c r="EE331" t="b">
        <v>0</v>
      </c>
      <c r="EF331" t="b">
        <f t="shared" si="101"/>
        <v>0</v>
      </c>
    </row>
    <row r="332" spans="1:136" x14ac:dyDescent="0.35">
      <c r="A332">
        <v>58667</v>
      </c>
      <c r="B332">
        <v>39035156101</v>
      </c>
      <c r="C332" t="s">
        <v>4</v>
      </c>
      <c r="D332" t="s">
        <v>237</v>
      </c>
      <c r="E332" t="s">
        <v>5</v>
      </c>
      <c r="F332">
        <v>5</v>
      </c>
      <c r="G332">
        <v>1500</v>
      </c>
      <c r="H332">
        <v>1500</v>
      </c>
      <c r="I332">
        <v>1147</v>
      </c>
      <c r="J332">
        <v>575</v>
      </c>
      <c r="K332">
        <v>592</v>
      </c>
      <c r="L332">
        <v>744</v>
      </c>
      <c r="M332">
        <v>5.9333333333333002E-2</v>
      </c>
      <c r="N332">
        <v>6.4008210065714E-2</v>
      </c>
      <c r="O332">
        <v>93</v>
      </c>
      <c r="P332">
        <v>6.2E-2</v>
      </c>
      <c r="Q332">
        <v>85</v>
      </c>
      <c r="R332">
        <v>5.6666666666666997E-2</v>
      </c>
      <c r="S332">
        <v>19</v>
      </c>
      <c r="T332">
        <v>2.5537634408601999E-2</v>
      </c>
      <c r="U332">
        <v>14</v>
      </c>
      <c r="V332">
        <v>2.4347826086957E-2</v>
      </c>
      <c r="W332">
        <v>39</v>
      </c>
      <c r="X332">
        <v>3.4001743679162998E-2</v>
      </c>
      <c r="Y332">
        <v>84</v>
      </c>
      <c r="Z332">
        <v>5.6000000000000001E-2</v>
      </c>
      <c r="AA332">
        <v>347</v>
      </c>
      <c r="AB332">
        <v>0.231333333333333</v>
      </c>
      <c r="AC332">
        <v>0.17948717948717999</v>
      </c>
      <c r="AD332">
        <v>9.5130589041095899</v>
      </c>
      <c r="AE332">
        <v>62.680790000000002</v>
      </c>
      <c r="AF332">
        <v>0.31666319900000001</v>
      </c>
      <c r="AG332">
        <v>20</v>
      </c>
      <c r="AH332">
        <v>0.3</v>
      </c>
      <c r="AI332">
        <v>6428.1491660000002</v>
      </c>
      <c r="AJ332">
        <v>135.755204399999</v>
      </c>
      <c r="AK332">
        <v>333</v>
      </c>
      <c r="AL332">
        <v>0.5625</v>
      </c>
      <c r="AM332">
        <v>3.0075929000000001E-2</v>
      </c>
      <c r="AN332">
        <v>0.15775633999999999</v>
      </c>
      <c r="AO332">
        <v>0.84969781799999999</v>
      </c>
      <c r="AP332">
        <v>3.4109602940000001</v>
      </c>
      <c r="AQ332">
        <v>0.50690528300000004</v>
      </c>
      <c r="AR332">
        <v>4.9246666666666297</v>
      </c>
      <c r="AS332">
        <v>5.3126814354542597</v>
      </c>
      <c r="AT332">
        <v>3.5599999999999801</v>
      </c>
      <c r="AU332">
        <v>3.84049260394284</v>
      </c>
      <c r="AV332">
        <v>4.2126666430000004</v>
      </c>
      <c r="AW332">
        <v>4.5445829099999999</v>
      </c>
      <c r="AX332">
        <v>0.35599999799999998</v>
      </c>
      <c r="AY332">
        <v>0.38404926</v>
      </c>
      <c r="AZ332">
        <v>1.839333323</v>
      </c>
      <c r="BA332">
        <v>1.98425451</v>
      </c>
      <c r="BB332">
        <v>5.2213333333333001</v>
      </c>
      <c r="BC332">
        <v>5.6327224857828302</v>
      </c>
      <c r="BD332">
        <v>3.7379999999999698</v>
      </c>
      <c r="BE332">
        <v>4.0325172341399798</v>
      </c>
      <c r="BF332">
        <v>4.8059999999999699</v>
      </c>
      <c r="BG332">
        <v>5.18466501532283</v>
      </c>
      <c r="BH332">
        <v>1.7206666666666499</v>
      </c>
      <c r="BI332">
        <v>1.8562380919057</v>
      </c>
      <c r="BJ332">
        <v>2.78866666666665</v>
      </c>
      <c r="BK332">
        <v>3.00838587308855</v>
      </c>
      <c r="BL332">
        <v>3.44133333333331</v>
      </c>
      <c r="BM332">
        <v>3.7124761838114102</v>
      </c>
      <c r="BN332">
        <v>4.1533333333333102</v>
      </c>
      <c r="BO332">
        <v>4.48057470459998</v>
      </c>
      <c r="BP332">
        <v>5.2213333333333001</v>
      </c>
      <c r="BQ332">
        <v>5.6327224857828302</v>
      </c>
      <c r="BR332">
        <v>0</v>
      </c>
      <c r="BS332">
        <v>9</v>
      </c>
      <c r="BT332">
        <v>10</v>
      </c>
      <c r="BU332">
        <v>4</v>
      </c>
      <c r="BV332">
        <v>23</v>
      </c>
      <c r="BW332">
        <v>60</v>
      </c>
      <c r="BX332">
        <v>19</v>
      </c>
      <c r="BY332">
        <v>53</v>
      </c>
      <c r="BZ332">
        <v>83</v>
      </c>
      <c r="CA332">
        <v>36</v>
      </c>
      <c r="CB332">
        <v>83</v>
      </c>
      <c r="CC332">
        <v>60</v>
      </c>
      <c r="CD332">
        <v>71</v>
      </c>
      <c r="CE332">
        <v>6</v>
      </c>
      <c r="CF332">
        <v>31</v>
      </c>
      <c r="CG332">
        <v>88</v>
      </c>
      <c r="CH332">
        <v>63</v>
      </c>
      <c r="CI332">
        <v>81</v>
      </c>
      <c r="CJ332">
        <v>29</v>
      </c>
      <c r="CK332">
        <v>47</v>
      </c>
      <c r="CL332">
        <v>58</v>
      </c>
      <c r="CM332">
        <v>70</v>
      </c>
      <c r="CN332">
        <v>88</v>
      </c>
      <c r="CO332">
        <v>23</v>
      </c>
      <c r="CP332">
        <v>46</v>
      </c>
      <c r="CQ332">
        <v>17</v>
      </c>
      <c r="CR332">
        <v>34</v>
      </c>
      <c r="CS332">
        <v>22</v>
      </c>
      <c r="CT332">
        <v>44</v>
      </c>
      <c r="CU332">
        <v>5</v>
      </c>
      <c r="CV332">
        <v>9</v>
      </c>
      <c r="CW332">
        <v>26</v>
      </c>
      <c r="CX332">
        <v>34</v>
      </c>
      <c r="CY332">
        <v>23</v>
      </c>
      <c r="CZ332">
        <v>49</v>
      </c>
      <c r="DA332">
        <v>20</v>
      </c>
      <c r="DB332">
        <v>38</v>
      </c>
      <c r="DC332">
        <v>21</v>
      </c>
      <c r="DD332">
        <v>43</v>
      </c>
      <c r="DE332">
        <v>7</v>
      </c>
      <c r="DF332">
        <v>16</v>
      </c>
      <c r="DG332">
        <v>14</v>
      </c>
      <c r="DH332">
        <v>30</v>
      </c>
      <c r="DI332">
        <v>19</v>
      </c>
      <c r="DJ332">
        <v>36</v>
      </c>
      <c r="DK332">
        <v>23</v>
      </c>
      <c r="DL332">
        <v>43</v>
      </c>
      <c r="DM332">
        <v>23</v>
      </c>
      <c r="DN332">
        <v>49</v>
      </c>
      <c r="DO332">
        <f t="shared" si="85"/>
        <v>0</v>
      </c>
      <c r="DP332">
        <f t="shared" si="86"/>
        <v>0</v>
      </c>
      <c r="DQ332">
        <f t="shared" si="87"/>
        <v>0</v>
      </c>
      <c r="DR332">
        <f t="shared" si="88"/>
        <v>0</v>
      </c>
      <c r="DS332">
        <f t="shared" si="89"/>
        <v>0</v>
      </c>
      <c r="DT332">
        <f t="shared" si="90"/>
        <v>0</v>
      </c>
      <c r="DU332">
        <f t="shared" si="91"/>
        <v>0</v>
      </c>
      <c r="DV332">
        <f t="shared" si="92"/>
        <v>0</v>
      </c>
      <c r="DW332">
        <f t="shared" si="93"/>
        <v>0</v>
      </c>
      <c r="DX332">
        <f t="shared" si="94"/>
        <v>0</v>
      </c>
      <c r="DY332">
        <f t="shared" si="95"/>
        <v>0</v>
      </c>
      <c r="DZ332">
        <f t="shared" si="96"/>
        <v>0</v>
      </c>
      <c r="EA332">
        <f t="shared" si="97"/>
        <v>0</v>
      </c>
      <c r="EB332">
        <f t="shared" si="98"/>
        <v>0</v>
      </c>
      <c r="EC332">
        <f t="shared" si="99"/>
        <v>0</v>
      </c>
      <c r="ED332">
        <f t="shared" si="100"/>
        <v>0</v>
      </c>
      <c r="EE332" t="b">
        <v>0</v>
      </c>
      <c r="EF332" t="b">
        <f t="shared" si="101"/>
        <v>0</v>
      </c>
    </row>
    <row r="333" spans="1:136" x14ac:dyDescent="0.35">
      <c r="A333">
        <v>58668</v>
      </c>
      <c r="B333">
        <v>39035156102</v>
      </c>
      <c r="C333" t="s">
        <v>4</v>
      </c>
      <c r="D333" t="s">
        <v>237</v>
      </c>
      <c r="E333" t="s">
        <v>5</v>
      </c>
      <c r="F333">
        <v>5</v>
      </c>
      <c r="G333">
        <v>6012</v>
      </c>
      <c r="H333">
        <v>6011</v>
      </c>
      <c r="I333">
        <v>4415</v>
      </c>
      <c r="J333">
        <v>2342</v>
      </c>
      <c r="K333">
        <v>2532</v>
      </c>
      <c r="L333">
        <v>3189</v>
      </c>
      <c r="M333">
        <v>7.1861240641879001E-2</v>
      </c>
      <c r="N333">
        <v>5.2372507971965999E-2</v>
      </c>
      <c r="O333">
        <v>506</v>
      </c>
      <c r="P333">
        <v>8.4165003326680005E-2</v>
      </c>
      <c r="Q333">
        <v>358</v>
      </c>
      <c r="R333">
        <v>5.9557477957078997E-2</v>
      </c>
      <c r="S333">
        <v>46</v>
      </c>
      <c r="T333">
        <v>1.4424584509251E-2</v>
      </c>
      <c r="U333">
        <v>0</v>
      </c>
      <c r="V333">
        <v>0</v>
      </c>
      <c r="W333">
        <v>28</v>
      </c>
      <c r="X333">
        <v>6.3420158550400001E-3</v>
      </c>
      <c r="Y333">
        <v>216</v>
      </c>
      <c r="Z333">
        <v>3.5928143712575002E-2</v>
      </c>
      <c r="AA333">
        <v>1326</v>
      </c>
      <c r="AB333">
        <v>0.220558882235528</v>
      </c>
      <c r="AC333">
        <v>0.18153846153846301</v>
      </c>
      <c r="AD333">
        <v>9.4358164383561505</v>
      </c>
      <c r="AE333">
        <v>61.914020000000001</v>
      </c>
      <c r="AF333">
        <v>0.25353037499999997</v>
      </c>
      <c r="AG333">
        <v>20</v>
      </c>
      <c r="AH333">
        <v>0.2</v>
      </c>
      <c r="AI333">
        <v>4528.6348156071399</v>
      </c>
      <c r="AJ333">
        <v>150.39364643039701</v>
      </c>
      <c r="AK333">
        <v>1274</v>
      </c>
      <c r="AL333">
        <v>0.50315955766192699</v>
      </c>
      <c r="AM333">
        <v>3.2794575554869997E-2</v>
      </c>
      <c r="AN333">
        <v>0.117955091529058</v>
      </c>
      <c r="AO333">
        <v>0.20280878526590901</v>
      </c>
      <c r="AP333">
        <v>1.2247010278511301</v>
      </c>
      <c r="AQ333">
        <v>0.29402259546883103</v>
      </c>
      <c r="AR333">
        <v>5.89262173263407</v>
      </c>
      <c r="AS333">
        <v>4.2945456537012099</v>
      </c>
      <c r="AT333">
        <v>3.9523682353033398</v>
      </c>
      <c r="AU333">
        <v>2.8804879384581299</v>
      </c>
      <c r="AV333">
        <v>4.1679519779999996</v>
      </c>
      <c r="AW333">
        <v>3.0376054639999999</v>
      </c>
      <c r="AX333">
        <v>0.43116744600000001</v>
      </c>
      <c r="AY333">
        <v>0.31423504800000002</v>
      </c>
      <c r="AZ333">
        <v>0.28744496400000003</v>
      </c>
      <c r="BA333">
        <v>0.20949003199999999</v>
      </c>
      <c r="BB333">
        <v>6.0363442139178298</v>
      </c>
      <c r="BC333">
        <v>4.3992906696451399</v>
      </c>
      <c r="BD333">
        <v>4.7428418823640097</v>
      </c>
      <c r="BE333">
        <v>3.45658552614975</v>
      </c>
      <c r="BF333">
        <v>5.5333155294246801</v>
      </c>
      <c r="BG333">
        <v>4.0326831138413803</v>
      </c>
      <c r="BH333">
        <v>2.2276984598982401</v>
      </c>
      <c r="BI333">
        <v>1.6235477471309401</v>
      </c>
      <c r="BJ333">
        <v>2.5151434224657598</v>
      </c>
      <c r="BK333">
        <v>1.8330377790188099</v>
      </c>
      <c r="BL333">
        <v>2.5151434224657598</v>
      </c>
      <c r="BM333">
        <v>1.8330377790188099</v>
      </c>
      <c r="BN333">
        <v>3.3774783101683101</v>
      </c>
      <c r="BO333">
        <v>2.4615078746824</v>
      </c>
      <c r="BP333">
        <v>6.1800666952015897</v>
      </c>
      <c r="BQ333">
        <v>4.50403568558907</v>
      </c>
      <c r="BR333">
        <v>2</v>
      </c>
      <c r="BS333">
        <v>4</v>
      </c>
      <c r="BT333">
        <v>15</v>
      </c>
      <c r="BU333">
        <v>5</v>
      </c>
      <c r="BV333">
        <v>11</v>
      </c>
      <c r="BW333">
        <v>0</v>
      </c>
      <c r="BX333">
        <v>3</v>
      </c>
      <c r="BY333">
        <v>24</v>
      </c>
      <c r="BZ333">
        <v>79</v>
      </c>
      <c r="CA333">
        <v>38</v>
      </c>
      <c r="CB333">
        <v>82</v>
      </c>
      <c r="CC333">
        <v>55</v>
      </c>
      <c r="CD333">
        <v>58</v>
      </c>
      <c r="CE333">
        <v>6</v>
      </c>
      <c r="CF333">
        <v>4</v>
      </c>
      <c r="CG333">
        <v>84</v>
      </c>
      <c r="CH333">
        <v>66</v>
      </c>
      <c r="CI333">
        <v>77</v>
      </c>
      <c r="CJ333">
        <v>31</v>
      </c>
      <c r="CK333">
        <v>35</v>
      </c>
      <c r="CL333">
        <v>35</v>
      </c>
      <c r="CM333">
        <v>47</v>
      </c>
      <c r="CN333">
        <v>86</v>
      </c>
      <c r="CO333">
        <v>26</v>
      </c>
      <c r="CP333">
        <v>38</v>
      </c>
      <c r="CQ333">
        <v>19</v>
      </c>
      <c r="CR333">
        <v>25</v>
      </c>
      <c r="CS333">
        <v>22</v>
      </c>
      <c r="CT333">
        <v>29</v>
      </c>
      <c r="CU333">
        <v>6</v>
      </c>
      <c r="CV333">
        <v>7</v>
      </c>
      <c r="CW333">
        <v>4</v>
      </c>
      <c r="CX333">
        <v>5</v>
      </c>
      <c r="CY333">
        <v>26</v>
      </c>
      <c r="CZ333">
        <v>39</v>
      </c>
      <c r="DA333">
        <v>24</v>
      </c>
      <c r="DB333">
        <v>33</v>
      </c>
      <c r="DC333">
        <v>24</v>
      </c>
      <c r="DD333">
        <v>35</v>
      </c>
      <c r="DE333">
        <v>10</v>
      </c>
      <c r="DF333">
        <v>14</v>
      </c>
      <c r="DG333">
        <v>13</v>
      </c>
      <c r="DH333">
        <v>18</v>
      </c>
      <c r="DI333">
        <v>14</v>
      </c>
      <c r="DJ333">
        <v>18</v>
      </c>
      <c r="DK333">
        <v>20</v>
      </c>
      <c r="DL333">
        <v>25</v>
      </c>
      <c r="DM333">
        <v>27</v>
      </c>
      <c r="DN333">
        <v>40</v>
      </c>
      <c r="DO333">
        <f t="shared" si="85"/>
        <v>0</v>
      </c>
      <c r="DP333">
        <f t="shared" si="86"/>
        <v>0</v>
      </c>
      <c r="DQ333">
        <f t="shared" si="87"/>
        <v>0</v>
      </c>
      <c r="DR333">
        <f t="shared" si="88"/>
        <v>0</v>
      </c>
      <c r="DS333">
        <f t="shared" si="89"/>
        <v>0</v>
      </c>
      <c r="DT333">
        <f t="shared" si="90"/>
        <v>0</v>
      </c>
      <c r="DU333">
        <f t="shared" si="91"/>
        <v>0</v>
      </c>
      <c r="DV333">
        <f t="shared" si="92"/>
        <v>0</v>
      </c>
      <c r="DW333">
        <f t="shared" si="93"/>
        <v>0</v>
      </c>
      <c r="DX333">
        <f t="shared" si="94"/>
        <v>0</v>
      </c>
      <c r="DY333">
        <f t="shared" si="95"/>
        <v>0</v>
      </c>
      <c r="DZ333">
        <f t="shared" si="96"/>
        <v>0</v>
      </c>
      <c r="EA333">
        <f t="shared" si="97"/>
        <v>0</v>
      </c>
      <c r="EB333">
        <f t="shared" si="98"/>
        <v>0</v>
      </c>
      <c r="EC333">
        <f t="shared" si="99"/>
        <v>0</v>
      </c>
      <c r="ED333">
        <f t="shared" si="100"/>
        <v>0</v>
      </c>
      <c r="EE333" t="b">
        <v>0</v>
      </c>
      <c r="EF333" t="b">
        <f t="shared" si="101"/>
        <v>0</v>
      </c>
    </row>
    <row r="334" spans="1:136" x14ac:dyDescent="0.35">
      <c r="A334">
        <v>58670</v>
      </c>
      <c r="B334">
        <v>39035160200</v>
      </c>
      <c r="C334" t="s">
        <v>4</v>
      </c>
      <c r="D334" t="s">
        <v>237</v>
      </c>
      <c r="E334" t="s">
        <v>5</v>
      </c>
      <c r="F334">
        <v>5</v>
      </c>
      <c r="G334">
        <v>2328</v>
      </c>
      <c r="H334">
        <v>2328</v>
      </c>
      <c r="I334">
        <v>1807</v>
      </c>
      <c r="J334">
        <v>1155</v>
      </c>
      <c r="K334">
        <v>1271</v>
      </c>
      <c r="L334">
        <v>1737</v>
      </c>
      <c r="M334">
        <v>0.17783505154639101</v>
      </c>
      <c r="N334">
        <v>0.112186666759788</v>
      </c>
      <c r="O334">
        <v>213</v>
      </c>
      <c r="P334">
        <v>9.1494845360825E-2</v>
      </c>
      <c r="Q334">
        <v>615</v>
      </c>
      <c r="R334">
        <v>0.26417525773195799</v>
      </c>
      <c r="S334">
        <v>64</v>
      </c>
      <c r="T334">
        <v>3.6845135290731003E-2</v>
      </c>
      <c r="U334">
        <v>8</v>
      </c>
      <c r="V334">
        <v>6.9264069264070001E-3</v>
      </c>
      <c r="W334">
        <v>42</v>
      </c>
      <c r="X334">
        <v>2.3242944106253001E-2</v>
      </c>
      <c r="Y334">
        <v>208</v>
      </c>
      <c r="Z334">
        <v>8.9347079037800994E-2</v>
      </c>
      <c r="AA334">
        <v>86</v>
      </c>
      <c r="AB334">
        <v>3.6941580756014003E-2</v>
      </c>
      <c r="AC334">
        <v>0.22974358974359099</v>
      </c>
      <c r="AD334">
        <v>9.2974178082191798</v>
      </c>
      <c r="AE334">
        <v>66.002949999999899</v>
      </c>
      <c r="AF334">
        <v>0.359921608</v>
      </c>
      <c r="AG334">
        <v>30</v>
      </c>
      <c r="AH334">
        <v>0.3</v>
      </c>
      <c r="AI334">
        <v>7132.0435073232802</v>
      </c>
      <c r="AJ334">
        <v>141.90262212740399</v>
      </c>
      <c r="AK334">
        <v>992</v>
      </c>
      <c r="AL334">
        <v>0.78048780487804803</v>
      </c>
      <c r="AM334">
        <v>2.1323611275666E-2</v>
      </c>
      <c r="AN334">
        <v>0.194637190729576</v>
      </c>
      <c r="AO334">
        <v>1.60363870772346</v>
      </c>
      <c r="AP334">
        <v>0.79972492513499305</v>
      </c>
      <c r="AQ334">
        <v>1.1986251435561E-2</v>
      </c>
      <c r="AR334">
        <v>14.0489690721648</v>
      </c>
      <c r="AS334">
        <v>8.8627466740232492</v>
      </c>
      <c r="AT334">
        <v>14.226804123711201</v>
      </c>
      <c r="AU334">
        <v>8.9749333407830303</v>
      </c>
      <c r="AV334">
        <v>13.8711340599999</v>
      </c>
      <c r="AW334">
        <v>8.7505600260000005</v>
      </c>
      <c r="AX334">
        <v>9.2474227039999999</v>
      </c>
      <c r="AY334">
        <v>5.833706684</v>
      </c>
      <c r="AZ334">
        <v>5.512886612</v>
      </c>
      <c r="BA334">
        <v>3.4777866770000001</v>
      </c>
      <c r="BB334">
        <v>15.8273195876288</v>
      </c>
      <c r="BC334">
        <v>9.9846133416211291</v>
      </c>
      <c r="BD334">
        <v>11.381443298969</v>
      </c>
      <c r="BE334">
        <v>7.1799466726264303</v>
      </c>
      <c r="BF334">
        <v>16.7164948453607</v>
      </c>
      <c r="BG334">
        <v>10.545546675420001</v>
      </c>
      <c r="BH334">
        <v>3.5567010309278202</v>
      </c>
      <c r="BI334">
        <v>2.2437333351957598</v>
      </c>
      <c r="BJ334">
        <v>9.7809278350515001</v>
      </c>
      <c r="BK334">
        <v>6.1702666717883403</v>
      </c>
      <c r="BL334">
        <v>12.4484536082473</v>
      </c>
      <c r="BM334">
        <v>7.8530666731851602</v>
      </c>
      <c r="BN334">
        <v>7.1134020618556404</v>
      </c>
      <c r="BO334">
        <v>4.4874666703915196</v>
      </c>
      <c r="BP334">
        <v>11.914948453608099</v>
      </c>
      <c r="BQ334">
        <v>7.5165066729057903</v>
      </c>
      <c r="BR334">
        <v>23</v>
      </c>
      <c r="BS334">
        <v>39</v>
      </c>
      <c r="BT334">
        <v>16</v>
      </c>
      <c r="BU334">
        <v>46</v>
      </c>
      <c r="BV334">
        <v>37</v>
      </c>
      <c r="BW334">
        <v>40</v>
      </c>
      <c r="BX334">
        <v>12</v>
      </c>
      <c r="BY334">
        <v>87</v>
      </c>
      <c r="BZ334">
        <v>3</v>
      </c>
      <c r="CA334">
        <v>81</v>
      </c>
      <c r="CB334">
        <v>79</v>
      </c>
      <c r="CC334">
        <v>80</v>
      </c>
      <c r="CD334">
        <v>78</v>
      </c>
      <c r="CE334">
        <v>52</v>
      </c>
      <c r="CF334">
        <v>31</v>
      </c>
      <c r="CG334">
        <v>89</v>
      </c>
      <c r="CH334">
        <v>64</v>
      </c>
      <c r="CI334">
        <v>94</v>
      </c>
      <c r="CJ334">
        <v>20</v>
      </c>
      <c r="CK334">
        <v>55</v>
      </c>
      <c r="CL334">
        <v>70</v>
      </c>
      <c r="CM334">
        <v>40</v>
      </c>
      <c r="CN334">
        <v>67</v>
      </c>
      <c r="CO334">
        <v>53</v>
      </c>
      <c r="CP334">
        <v>69</v>
      </c>
      <c r="CQ334">
        <v>54</v>
      </c>
      <c r="CR334">
        <v>71</v>
      </c>
      <c r="CS334">
        <v>52</v>
      </c>
      <c r="CT334">
        <v>69</v>
      </c>
      <c r="CU334">
        <v>57</v>
      </c>
      <c r="CV334">
        <v>66</v>
      </c>
      <c r="CW334">
        <v>39</v>
      </c>
      <c r="CX334">
        <v>47</v>
      </c>
      <c r="CY334">
        <v>58</v>
      </c>
      <c r="CZ334">
        <v>74</v>
      </c>
      <c r="DA334">
        <v>44</v>
      </c>
      <c r="DB334">
        <v>59</v>
      </c>
      <c r="DC334">
        <v>61</v>
      </c>
      <c r="DD334">
        <v>74</v>
      </c>
      <c r="DE334">
        <v>16</v>
      </c>
      <c r="DF334">
        <v>19</v>
      </c>
      <c r="DG334">
        <v>41</v>
      </c>
      <c r="DH334">
        <v>53</v>
      </c>
      <c r="DI334">
        <v>48</v>
      </c>
      <c r="DJ334">
        <v>64</v>
      </c>
      <c r="DK334">
        <v>35</v>
      </c>
      <c r="DL334">
        <v>43</v>
      </c>
      <c r="DM334">
        <v>47</v>
      </c>
      <c r="DN334">
        <v>61</v>
      </c>
      <c r="DO334">
        <f t="shared" si="85"/>
        <v>0</v>
      </c>
      <c r="DP334">
        <f t="shared" si="86"/>
        <v>0</v>
      </c>
      <c r="DQ334">
        <f t="shared" si="87"/>
        <v>0</v>
      </c>
      <c r="DR334">
        <f t="shared" si="88"/>
        <v>0</v>
      </c>
      <c r="DS334">
        <f t="shared" si="89"/>
        <v>0</v>
      </c>
      <c r="DT334">
        <f t="shared" si="90"/>
        <v>0</v>
      </c>
      <c r="DU334">
        <f t="shared" si="91"/>
        <v>0</v>
      </c>
      <c r="DV334">
        <f t="shared" si="92"/>
        <v>0</v>
      </c>
      <c r="DW334">
        <f t="shared" si="93"/>
        <v>0</v>
      </c>
      <c r="DX334">
        <f t="shared" si="94"/>
        <v>0</v>
      </c>
      <c r="DY334">
        <f t="shared" si="95"/>
        <v>0</v>
      </c>
      <c r="DZ334">
        <f t="shared" si="96"/>
        <v>0</v>
      </c>
      <c r="EA334">
        <f t="shared" si="97"/>
        <v>0</v>
      </c>
      <c r="EB334">
        <f t="shared" si="98"/>
        <v>0</v>
      </c>
      <c r="EC334">
        <f t="shared" si="99"/>
        <v>0</v>
      </c>
      <c r="ED334">
        <f t="shared" si="100"/>
        <v>0</v>
      </c>
      <c r="EE334" t="b">
        <v>0</v>
      </c>
      <c r="EF334" t="b">
        <f t="shared" si="101"/>
        <v>0</v>
      </c>
    </row>
    <row r="335" spans="1:136" x14ac:dyDescent="0.35">
      <c r="A335">
        <v>58671</v>
      </c>
      <c r="B335">
        <v>39035160300</v>
      </c>
      <c r="C335" t="s">
        <v>4</v>
      </c>
      <c r="D335" t="s">
        <v>237</v>
      </c>
      <c r="E335" t="s">
        <v>5</v>
      </c>
      <c r="F335">
        <v>5</v>
      </c>
      <c r="G335">
        <v>1774</v>
      </c>
      <c r="H335">
        <v>1774</v>
      </c>
      <c r="I335">
        <v>1332</v>
      </c>
      <c r="J335">
        <v>919</v>
      </c>
      <c r="K335">
        <v>970</v>
      </c>
      <c r="L335">
        <v>1124</v>
      </c>
      <c r="M335">
        <v>0.213077790304396</v>
      </c>
      <c r="N335">
        <v>0.111636119794754</v>
      </c>
      <c r="O335">
        <v>238</v>
      </c>
      <c r="P335">
        <v>0.13416009019165701</v>
      </c>
      <c r="Q335">
        <v>518</v>
      </c>
      <c r="R335">
        <v>0.29199549041713602</v>
      </c>
      <c r="S335">
        <v>26</v>
      </c>
      <c r="T335">
        <v>2.3131672597865E-2</v>
      </c>
      <c r="U335">
        <v>15</v>
      </c>
      <c r="V335">
        <v>1.6322089227421E-2</v>
      </c>
      <c r="W335">
        <v>52</v>
      </c>
      <c r="X335">
        <v>3.9039039039038999E-2</v>
      </c>
      <c r="Y335">
        <v>96</v>
      </c>
      <c r="Z335">
        <v>5.4114994363021002E-2</v>
      </c>
      <c r="AA335">
        <v>199</v>
      </c>
      <c r="AB335">
        <v>0.112175873731679</v>
      </c>
      <c r="AC335">
        <v>0.18769230769230799</v>
      </c>
      <c r="AD335">
        <v>9.3261865753424704</v>
      </c>
      <c r="AE335">
        <v>66.153819999999897</v>
      </c>
      <c r="AF335">
        <v>0.36084333800000001</v>
      </c>
      <c r="AG335">
        <v>30</v>
      </c>
      <c r="AH335">
        <v>0.3</v>
      </c>
      <c r="AI335">
        <v>7174.9310087624099</v>
      </c>
      <c r="AJ335">
        <v>94.785967761727804</v>
      </c>
      <c r="AK335">
        <v>891</v>
      </c>
      <c r="AL335">
        <v>0.91855670103092701</v>
      </c>
      <c r="AM335">
        <v>2.1319360172786E-2</v>
      </c>
      <c r="AN335">
        <v>0.215227431315335</v>
      </c>
      <c r="AO335">
        <v>1.83043574120734</v>
      </c>
      <c r="AP335">
        <v>0</v>
      </c>
      <c r="AQ335">
        <v>6.8626807732180004E-3</v>
      </c>
      <c r="AR335">
        <v>16.8331454340472</v>
      </c>
      <c r="AS335">
        <v>8.8192534637855609</v>
      </c>
      <c r="AT335">
        <v>17.259301014656</v>
      </c>
      <c r="AU335">
        <v>9.0425257033750697</v>
      </c>
      <c r="AV335">
        <v>16.62006762</v>
      </c>
      <c r="AW335">
        <v>8.7076173600000004</v>
      </c>
      <c r="AX335">
        <v>11.08004508</v>
      </c>
      <c r="AY335">
        <v>5.8050782400000003</v>
      </c>
      <c r="AZ335">
        <v>6.6054114899999998</v>
      </c>
      <c r="BA335">
        <v>3.4607197200000002</v>
      </c>
      <c r="BB335">
        <v>19.177001127395599</v>
      </c>
      <c r="BC335">
        <v>10.047250781527801</v>
      </c>
      <c r="BD335">
        <v>11.080045095828501</v>
      </c>
      <c r="BE335">
        <v>5.8050782293271999</v>
      </c>
      <c r="BF335">
        <v>21.094701240135201</v>
      </c>
      <c r="BG335">
        <v>11.051975859680599</v>
      </c>
      <c r="BH335">
        <v>4.2615558060879204</v>
      </c>
      <c r="BI335">
        <v>2.2327223958950801</v>
      </c>
      <c r="BJ335">
        <v>12.3585118376549</v>
      </c>
      <c r="BK335">
        <v>6.4748949480957299</v>
      </c>
      <c r="BL335">
        <v>15.3416009019165</v>
      </c>
      <c r="BM335">
        <v>8.03780062522228</v>
      </c>
      <c r="BN335">
        <v>0</v>
      </c>
      <c r="BO335">
        <v>0</v>
      </c>
      <c r="BP335">
        <v>13.2108229988725</v>
      </c>
      <c r="BQ335">
        <v>6.9214394272747404</v>
      </c>
      <c r="BR335">
        <v>32</v>
      </c>
      <c r="BS335">
        <v>38</v>
      </c>
      <c r="BT335">
        <v>24</v>
      </c>
      <c r="BU335">
        <v>52</v>
      </c>
      <c r="BV335">
        <v>20</v>
      </c>
      <c r="BW335">
        <v>53</v>
      </c>
      <c r="BX335">
        <v>22</v>
      </c>
      <c r="BY335">
        <v>50</v>
      </c>
      <c r="BZ335">
        <v>25</v>
      </c>
      <c r="CA335">
        <v>44</v>
      </c>
      <c r="CB335">
        <v>79</v>
      </c>
      <c r="CC335">
        <v>81</v>
      </c>
      <c r="CD335">
        <v>78</v>
      </c>
      <c r="CE335">
        <v>52</v>
      </c>
      <c r="CF335">
        <v>31</v>
      </c>
      <c r="CG335">
        <v>90</v>
      </c>
      <c r="CH335">
        <v>52</v>
      </c>
      <c r="CI335">
        <v>99</v>
      </c>
      <c r="CJ335">
        <v>20</v>
      </c>
      <c r="CK335">
        <v>58</v>
      </c>
      <c r="CL335">
        <v>72</v>
      </c>
      <c r="CM335">
        <v>0</v>
      </c>
      <c r="CN335">
        <v>62</v>
      </c>
      <c r="CO335">
        <v>60</v>
      </c>
      <c r="CP335">
        <v>68</v>
      </c>
      <c r="CQ335">
        <v>60</v>
      </c>
      <c r="CR335">
        <v>72</v>
      </c>
      <c r="CS335">
        <v>58</v>
      </c>
      <c r="CT335">
        <v>69</v>
      </c>
      <c r="CU335">
        <v>60</v>
      </c>
      <c r="CV335">
        <v>66</v>
      </c>
      <c r="CW335">
        <v>42</v>
      </c>
      <c r="CX335">
        <v>47</v>
      </c>
      <c r="CY335">
        <v>65</v>
      </c>
      <c r="CZ335">
        <v>74</v>
      </c>
      <c r="DA335">
        <v>43</v>
      </c>
      <c r="DB335">
        <v>51</v>
      </c>
      <c r="DC335">
        <v>69</v>
      </c>
      <c r="DD335">
        <v>75</v>
      </c>
      <c r="DE335">
        <v>19</v>
      </c>
      <c r="DF335">
        <v>19</v>
      </c>
      <c r="DG335">
        <v>48</v>
      </c>
      <c r="DH335">
        <v>55</v>
      </c>
      <c r="DI335">
        <v>55</v>
      </c>
      <c r="DJ335">
        <v>64</v>
      </c>
      <c r="DK335">
        <v>0</v>
      </c>
      <c r="DL335">
        <v>0</v>
      </c>
      <c r="DM335">
        <v>51</v>
      </c>
      <c r="DN335">
        <v>58</v>
      </c>
      <c r="DO335">
        <f t="shared" si="85"/>
        <v>0</v>
      </c>
      <c r="DP335">
        <f t="shared" si="86"/>
        <v>0</v>
      </c>
      <c r="DQ335">
        <f t="shared" si="87"/>
        <v>0</v>
      </c>
      <c r="DR335">
        <f t="shared" si="88"/>
        <v>0</v>
      </c>
      <c r="DS335">
        <f t="shared" si="89"/>
        <v>0</v>
      </c>
      <c r="DT335">
        <f t="shared" si="90"/>
        <v>0</v>
      </c>
      <c r="DU335">
        <f t="shared" si="91"/>
        <v>0</v>
      </c>
      <c r="DV335">
        <f t="shared" si="92"/>
        <v>0</v>
      </c>
      <c r="DW335">
        <f t="shared" si="93"/>
        <v>0</v>
      </c>
      <c r="DX335">
        <f t="shared" si="94"/>
        <v>0</v>
      </c>
      <c r="DY335">
        <f t="shared" si="95"/>
        <v>0</v>
      </c>
      <c r="DZ335">
        <f t="shared" si="96"/>
        <v>0</v>
      </c>
      <c r="EA335">
        <f t="shared" si="97"/>
        <v>0</v>
      </c>
      <c r="EB335">
        <f t="shared" si="98"/>
        <v>0</v>
      </c>
      <c r="EC335">
        <f t="shared" si="99"/>
        <v>0</v>
      </c>
      <c r="ED335">
        <f t="shared" si="100"/>
        <v>0</v>
      </c>
      <c r="EE335" t="b">
        <v>0</v>
      </c>
      <c r="EF335" t="b">
        <f t="shared" si="101"/>
        <v>0</v>
      </c>
    </row>
    <row r="336" spans="1:136" x14ac:dyDescent="0.35">
      <c r="A336">
        <v>58672</v>
      </c>
      <c r="B336">
        <v>39035160400</v>
      </c>
      <c r="C336" t="s">
        <v>4</v>
      </c>
      <c r="D336" t="s">
        <v>237</v>
      </c>
      <c r="E336" t="s">
        <v>5</v>
      </c>
      <c r="F336">
        <v>5</v>
      </c>
      <c r="G336">
        <v>3320</v>
      </c>
      <c r="H336">
        <v>3320</v>
      </c>
      <c r="I336">
        <v>2314</v>
      </c>
      <c r="J336">
        <v>1661</v>
      </c>
      <c r="K336">
        <v>1765</v>
      </c>
      <c r="L336">
        <v>2195</v>
      </c>
      <c r="M336">
        <v>0.16701807228915599</v>
      </c>
      <c r="N336">
        <v>0.10862164878154</v>
      </c>
      <c r="O336">
        <v>438</v>
      </c>
      <c r="P336">
        <v>0.13192771084337299</v>
      </c>
      <c r="Q336">
        <v>671</v>
      </c>
      <c r="R336">
        <v>0.202108433734939</v>
      </c>
      <c r="S336">
        <v>153</v>
      </c>
      <c r="T336">
        <v>6.9703872437357997E-2</v>
      </c>
      <c r="U336">
        <v>40</v>
      </c>
      <c r="V336">
        <v>2.4081878386513999E-2</v>
      </c>
      <c r="W336">
        <v>114</v>
      </c>
      <c r="X336">
        <v>4.9265341400173003E-2</v>
      </c>
      <c r="Y336">
        <v>249</v>
      </c>
      <c r="Z336">
        <v>7.4999999999999997E-2</v>
      </c>
      <c r="AA336">
        <v>417</v>
      </c>
      <c r="AB336">
        <v>0.12560240963855401</v>
      </c>
      <c r="AC336">
        <v>0.19794871794871799</v>
      </c>
      <c r="AD336">
        <v>9.3620772602739706</v>
      </c>
      <c r="AE336">
        <v>66.20402</v>
      </c>
      <c r="AF336">
        <v>0.363000928</v>
      </c>
      <c r="AG336">
        <v>30</v>
      </c>
      <c r="AH336">
        <v>0.3</v>
      </c>
      <c r="AI336">
        <v>7383.6912840016903</v>
      </c>
      <c r="AJ336">
        <v>122.103822404582</v>
      </c>
      <c r="AK336">
        <v>1448</v>
      </c>
      <c r="AL336">
        <v>0.82039660056657204</v>
      </c>
      <c r="AM336">
        <v>2.1411677983027001E-2</v>
      </c>
      <c r="AN336">
        <v>0.246779269809901</v>
      </c>
      <c r="AO336">
        <v>2.0833476551369099</v>
      </c>
      <c r="AP336">
        <v>7.6180467046475204</v>
      </c>
      <c r="AQ336">
        <v>5.0032838130129997E-3</v>
      </c>
      <c r="AR336">
        <v>13.3614457831324</v>
      </c>
      <c r="AS336">
        <v>8.6897319025231905</v>
      </c>
      <c r="AT336">
        <v>13.528463855421601</v>
      </c>
      <c r="AU336">
        <v>8.7983535513047304</v>
      </c>
      <c r="AV336">
        <v>13.1944276899999</v>
      </c>
      <c r="AW336">
        <v>8.581110271</v>
      </c>
      <c r="AX336">
        <v>8.6849397439999905</v>
      </c>
      <c r="AY336">
        <v>5.6483257480000004</v>
      </c>
      <c r="AZ336">
        <v>5.1775602320000003</v>
      </c>
      <c r="BA336">
        <v>3.3672711190000002</v>
      </c>
      <c r="BB336">
        <v>15.031626506024001</v>
      </c>
      <c r="BC336">
        <v>9.7759483903386002</v>
      </c>
      <c r="BD336">
        <v>10.021084337349301</v>
      </c>
      <c r="BE336">
        <v>6.5172989268924004</v>
      </c>
      <c r="BF336">
        <v>16.033734939758901</v>
      </c>
      <c r="BG336">
        <v>10.427678283027801</v>
      </c>
      <c r="BH336">
        <v>3.3403614457831199</v>
      </c>
      <c r="BI336">
        <v>2.1724329756307998</v>
      </c>
      <c r="BJ336">
        <v>10.355120481927599</v>
      </c>
      <c r="BK336">
        <v>6.7345422244554802</v>
      </c>
      <c r="BL336">
        <v>12.5263554216867</v>
      </c>
      <c r="BM336">
        <v>8.1466236586154999</v>
      </c>
      <c r="BN336">
        <v>14.363554216867399</v>
      </c>
      <c r="BO336">
        <v>9.3414617952124406</v>
      </c>
      <c r="BP336">
        <v>9.8540662650601991</v>
      </c>
      <c r="BQ336">
        <v>6.4086772781108596</v>
      </c>
      <c r="BR336">
        <v>20</v>
      </c>
      <c r="BS336">
        <v>37</v>
      </c>
      <c r="BT336">
        <v>24</v>
      </c>
      <c r="BU336">
        <v>33</v>
      </c>
      <c r="BV336">
        <v>70</v>
      </c>
      <c r="BW336">
        <v>60</v>
      </c>
      <c r="BX336">
        <v>28</v>
      </c>
      <c r="BY336">
        <v>76</v>
      </c>
      <c r="BZ336">
        <v>32</v>
      </c>
      <c r="CA336">
        <v>54</v>
      </c>
      <c r="CB336">
        <v>80</v>
      </c>
      <c r="CC336">
        <v>81</v>
      </c>
      <c r="CD336">
        <v>79</v>
      </c>
      <c r="CE336">
        <v>52</v>
      </c>
      <c r="CF336">
        <v>31</v>
      </c>
      <c r="CG336">
        <v>90</v>
      </c>
      <c r="CH336">
        <v>60</v>
      </c>
      <c r="CI336">
        <v>96</v>
      </c>
      <c r="CJ336">
        <v>20</v>
      </c>
      <c r="CK336">
        <v>62</v>
      </c>
      <c r="CL336">
        <v>75</v>
      </c>
      <c r="CM336">
        <v>86</v>
      </c>
      <c r="CN336">
        <v>59</v>
      </c>
      <c r="CO336">
        <v>51</v>
      </c>
      <c r="CP336">
        <v>68</v>
      </c>
      <c r="CQ336">
        <v>52</v>
      </c>
      <c r="CR336">
        <v>70</v>
      </c>
      <c r="CS336">
        <v>51</v>
      </c>
      <c r="CT336">
        <v>68</v>
      </c>
      <c r="CU336">
        <v>56</v>
      </c>
      <c r="CV336">
        <v>65</v>
      </c>
      <c r="CW336">
        <v>38</v>
      </c>
      <c r="CX336">
        <v>46</v>
      </c>
      <c r="CY336">
        <v>56</v>
      </c>
      <c r="CZ336">
        <v>73</v>
      </c>
      <c r="DA336">
        <v>41</v>
      </c>
      <c r="DB336">
        <v>55</v>
      </c>
      <c r="DC336">
        <v>59</v>
      </c>
      <c r="DD336">
        <v>73</v>
      </c>
      <c r="DE336">
        <v>15</v>
      </c>
      <c r="DF336">
        <v>19</v>
      </c>
      <c r="DG336">
        <v>43</v>
      </c>
      <c r="DH336">
        <v>57</v>
      </c>
      <c r="DI336">
        <v>48</v>
      </c>
      <c r="DJ336">
        <v>65</v>
      </c>
      <c r="DK336">
        <v>53</v>
      </c>
      <c r="DL336">
        <v>69</v>
      </c>
      <c r="DM336">
        <v>41</v>
      </c>
      <c r="DN336">
        <v>54</v>
      </c>
      <c r="DO336">
        <f t="shared" si="85"/>
        <v>0</v>
      </c>
      <c r="DP336">
        <f t="shared" si="86"/>
        <v>0</v>
      </c>
      <c r="DQ336">
        <f t="shared" si="87"/>
        <v>0</v>
      </c>
      <c r="DR336">
        <f t="shared" si="88"/>
        <v>0</v>
      </c>
      <c r="DS336">
        <f t="shared" si="89"/>
        <v>0</v>
      </c>
      <c r="DT336">
        <f t="shared" si="90"/>
        <v>0</v>
      </c>
      <c r="DU336">
        <f t="shared" si="91"/>
        <v>0</v>
      </c>
      <c r="DV336">
        <f t="shared" si="92"/>
        <v>0</v>
      </c>
      <c r="DW336">
        <f t="shared" si="93"/>
        <v>0</v>
      </c>
      <c r="DX336">
        <f t="shared" si="94"/>
        <v>0</v>
      </c>
      <c r="DY336">
        <f t="shared" si="95"/>
        <v>0</v>
      </c>
      <c r="DZ336">
        <f t="shared" si="96"/>
        <v>0</v>
      </c>
      <c r="EA336">
        <f t="shared" si="97"/>
        <v>0</v>
      </c>
      <c r="EB336">
        <f t="shared" si="98"/>
        <v>0</v>
      </c>
      <c r="EC336">
        <f t="shared" si="99"/>
        <v>0</v>
      </c>
      <c r="ED336">
        <f t="shared" si="100"/>
        <v>0</v>
      </c>
      <c r="EE336" t="b">
        <v>0</v>
      </c>
      <c r="EF336" t="b">
        <f t="shared" si="101"/>
        <v>0</v>
      </c>
    </row>
    <row r="337" spans="1:136" x14ac:dyDescent="0.35">
      <c r="A337">
        <v>58673</v>
      </c>
      <c r="B337">
        <v>39035160500</v>
      </c>
      <c r="C337" t="s">
        <v>4</v>
      </c>
      <c r="D337" t="s">
        <v>237</v>
      </c>
      <c r="E337" t="s">
        <v>5</v>
      </c>
      <c r="F337">
        <v>5</v>
      </c>
      <c r="G337">
        <v>3973</v>
      </c>
      <c r="H337">
        <v>3825</v>
      </c>
      <c r="I337">
        <v>3229</v>
      </c>
      <c r="J337">
        <v>2151</v>
      </c>
      <c r="K337">
        <v>2339</v>
      </c>
      <c r="L337">
        <v>2033</v>
      </c>
      <c r="M337">
        <v>0.213795406576087</v>
      </c>
      <c r="N337">
        <v>0.123106213476831</v>
      </c>
      <c r="O337">
        <v>442</v>
      </c>
      <c r="P337">
        <v>0.11125094387113001</v>
      </c>
      <c r="Q337">
        <v>1210</v>
      </c>
      <c r="R337">
        <v>0.31633986928104502</v>
      </c>
      <c r="S337">
        <v>101</v>
      </c>
      <c r="T337">
        <v>4.9680275454992998E-2</v>
      </c>
      <c r="U337">
        <v>0</v>
      </c>
      <c r="V337">
        <v>0</v>
      </c>
      <c r="W337">
        <v>140</v>
      </c>
      <c r="X337">
        <v>4.3357076494271E-2</v>
      </c>
      <c r="Y337">
        <v>165</v>
      </c>
      <c r="Z337">
        <v>4.1530329725647998E-2</v>
      </c>
      <c r="AA337">
        <v>1309</v>
      </c>
      <c r="AB337">
        <v>0.329473949156808</v>
      </c>
      <c r="AC337">
        <v>0.20615384615384599</v>
      </c>
      <c r="AD337">
        <v>9.3785230136986204</v>
      </c>
      <c r="AE337">
        <v>66.11018</v>
      </c>
      <c r="AF337">
        <v>0.37485568499999999</v>
      </c>
      <c r="AG337">
        <v>30</v>
      </c>
      <c r="AH337">
        <v>0.3</v>
      </c>
      <c r="AI337">
        <v>7846.7510077922998</v>
      </c>
      <c r="AJ337">
        <v>93.300192123932504</v>
      </c>
      <c r="AK337">
        <v>1474</v>
      </c>
      <c r="AL337">
        <v>0.63018383924754096</v>
      </c>
      <c r="AM337">
        <v>2.1577199983130999E-2</v>
      </c>
      <c r="AN337">
        <v>0.30549317267633103</v>
      </c>
      <c r="AO337">
        <v>2.5721243919051102</v>
      </c>
      <c r="AP337">
        <v>9.21334896680548</v>
      </c>
      <c r="AQ337">
        <v>3.671694202425E-3</v>
      </c>
      <c r="AR337">
        <v>17.103632526086901</v>
      </c>
      <c r="AS337">
        <v>9.8484970781464796</v>
      </c>
      <c r="AT337">
        <v>17.317427932663001</v>
      </c>
      <c r="AU337">
        <v>9.9716032916233104</v>
      </c>
      <c r="AV337">
        <v>17.103632560000001</v>
      </c>
      <c r="AW337">
        <v>9.8484970399999998</v>
      </c>
      <c r="AX337">
        <v>11.11736116</v>
      </c>
      <c r="AY337">
        <v>6.4015230760000001</v>
      </c>
      <c r="AZ337">
        <v>6.6276576169999997</v>
      </c>
      <c r="BA337">
        <v>3.8162926029999999</v>
      </c>
      <c r="BB337">
        <v>19.241586591847799</v>
      </c>
      <c r="BC337">
        <v>11.079559212914701</v>
      </c>
      <c r="BD337">
        <v>11.117361141956501</v>
      </c>
      <c r="BE337">
        <v>6.4015231007952096</v>
      </c>
      <c r="BF337">
        <v>18.172609558967299</v>
      </c>
      <c r="BG337">
        <v>10.4640281455306</v>
      </c>
      <c r="BH337">
        <v>4.2759081315217404</v>
      </c>
      <c r="BI337">
        <v>2.4621242695366199</v>
      </c>
      <c r="BJ337">
        <v>14.324292240597799</v>
      </c>
      <c r="BK337">
        <v>8.2481163029476701</v>
      </c>
      <c r="BL337">
        <v>16.889837119510801</v>
      </c>
      <c r="BM337">
        <v>9.7253908646696399</v>
      </c>
      <c r="BN337">
        <v>18.813995778695599</v>
      </c>
      <c r="BO337">
        <v>10.833346785961099</v>
      </c>
      <c r="BP337">
        <v>11.9725427682608</v>
      </c>
      <c r="BQ337">
        <v>6.8939479547025302</v>
      </c>
      <c r="BR337">
        <v>32</v>
      </c>
      <c r="BS337">
        <v>46</v>
      </c>
      <c r="BT337">
        <v>20</v>
      </c>
      <c r="BU337">
        <v>56</v>
      </c>
      <c r="BV337">
        <v>52</v>
      </c>
      <c r="BW337">
        <v>0</v>
      </c>
      <c r="BX337">
        <v>25</v>
      </c>
      <c r="BY337">
        <v>31</v>
      </c>
      <c r="BZ337">
        <v>96</v>
      </c>
      <c r="CA337">
        <v>62</v>
      </c>
      <c r="CB337">
        <v>80</v>
      </c>
      <c r="CC337">
        <v>81</v>
      </c>
      <c r="CD337">
        <v>80</v>
      </c>
      <c r="CE337">
        <v>52</v>
      </c>
      <c r="CF337">
        <v>31</v>
      </c>
      <c r="CG337">
        <v>90</v>
      </c>
      <c r="CH337">
        <v>52</v>
      </c>
      <c r="CI337">
        <v>85</v>
      </c>
      <c r="CJ337">
        <v>20</v>
      </c>
      <c r="CK337">
        <v>67</v>
      </c>
      <c r="CL337">
        <v>79</v>
      </c>
      <c r="CM337">
        <v>88</v>
      </c>
      <c r="CN337">
        <v>56</v>
      </c>
      <c r="CO337">
        <v>60</v>
      </c>
      <c r="CP337">
        <v>73</v>
      </c>
      <c r="CQ337">
        <v>60</v>
      </c>
      <c r="CR337">
        <v>76</v>
      </c>
      <c r="CS337">
        <v>59</v>
      </c>
      <c r="CT337">
        <v>73</v>
      </c>
      <c r="CU337">
        <v>60</v>
      </c>
      <c r="CV337">
        <v>68</v>
      </c>
      <c r="CW337">
        <v>43</v>
      </c>
      <c r="CX337">
        <v>49</v>
      </c>
      <c r="CY337">
        <v>65</v>
      </c>
      <c r="CZ337">
        <v>78</v>
      </c>
      <c r="DA337">
        <v>44</v>
      </c>
      <c r="DB337">
        <v>54</v>
      </c>
      <c r="DC337">
        <v>64</v>
      </c>
      <c r="DD337">
        <v>73</v>
      </c>
      <c r="DE337">
        <v>19</v>
      </c>
      <c r="DF337">
        <v>22</v>
      </c>
      <c r="DG337">
        <v>53</v>
      </c>
      <c r="DH337">
        <v>64</v>
      </c>
      <c r="DI337">
        <v>57</v>
      </c>
      <c r="DJ337">
        <v>72</v>
      </c>
      <c r="DK337">
        <v>61</v>
      </c>
      <c r="DL337">
        <v>74</v>
      </c>
      <c r="DM337">
        <v>47</v>
      </c>
      <c r="DN337">
        <v>57</v>
      </c>
      <c r="DO337">
        <f t="shared" si="85"/>
        <v>0</v>
      </c>
      <c r="DP337">
        <f t="shared" si="86"/>
        <v>0</v>
      </c>
      <c r="DQ337">
        <f t="shared" si="87"/>
        <v>0</v>
      </c>
      <c r="DR337">
        <f t="shared" si="88"/>
        <v>0</v>
      </c>
      <c r="DS337">
        <f t="shared" si="89"/>
        <v>0</v>
      </c>
      <c r="DT337">
        <f t="shared" si="90"/>
        <v>0</v>
      </c>
      <c r="DU337">
        <f t="shared" si="91"/>
        <v>0</v>
      </c>
      <c r="DV337">
        <f t="shared" si="92"/>
        <v>0</v>
      </c>
      <c r="DW337">
        <f t="shared" si="93"/>
        <v>0</v>
      </c>
      <c r="DX337">
        <f t="shared" si="94"/>
        <v>0</v>
      </c>
      <c r="DY337">
        <f t="shared" si="95"/>
        <v>0</v>
      </c>
      <c r="DZ337">
        <f t="shared" si="96"/>
        <v>0</v>
      </c>
      <c r="EA337">
        <f t="shared" si="97"/>
        <v>0</v>
      </c>
      <c r="EB337">
        <f t="shared" si="98"/>
        <v>0</v>
      </c>
      <c r="EC337">
        <f t="shared" si="99"/>
        <v>0</v>
      </c>
      <c r="ED337">
        <f t="shared" si="100"/>
        <v>0</v>
      </c>
      <c r="EE337" t="b">
        <v>0</v>
      </c>
      <c r="EF337" t="b">
        <f t="shared" si="101"/>
        <v>0</v>
      </c>
    </row>
    <row r="338" spans="1:136" x14ac:dyDescent="0.35">
      <c r="A338">
        <v>58674</v>
      </c>
      <c r="B338">
        <v>39035160602</v>
      </c>
      <c r="C338" t="s">
        <v>4</v>
      </c>
      <c r="D338" t="s">
        <v>237</v>
      </c>
      <c r="E338" t="s">
        <v>5</v>
      </c>
      <c r="F338">
        <v>5</v>
      </c>
      <c r="G338">
        <v>2939</v>
      </c>
      <c r="H338">
        <v>2875</v>
      </c>
      <c r="I338">
        <v>2191</v>
      </c>
      <c r="J338">
        <v>1529</v>
      </c>
      <c r="K338">
        <v>1703</v>
      </c>
      <c r="L338">
        <v>1995</v>
      </c>
      <c r="M338">
        <v>0.39155009837714599</v>
      </c>
      <c r="N338">
        <v>0.15950136051639299</v>
      </c>
      <c r="O338">
        <v>1175</v>
      </c>
      <c r="P338">
        <v>0.39979584892820602</v>
      </c>
      <c r="Q338">
        <v>1102</v>
      </c>
      <c r="R338">
        <v>0.38330434782608702</v>
      </c>
      <c r="S338">
        <v>113</v>
      </c>
      <c r="T338">
        <v>5.6641604010025E-2</v>
      </c>
      <c r="U338">
        <v>68</v>
      </c>
      <c r="V338">
        <v>4.4473512099411E-2</v>
      </c>
      <c r="W338">
        <v>68</v>
      </c>
      <c r="X338">
        <v>3.1036056595161999E-2</v>
      </c>
      <c r="Y338">
        <v>139</v>
      </c>
      <c r="Z338">
        <v>4.7294998298741002E-2</v>
      </c>
      <c r="AA338">
        <v>179</v>
      </c>
      <c r="AB338">
        <v>6.0905069751615998E-2</v>
      </c>
      <c r="AC338">
        <v>0.28205128205128199</v>
      </c>
      <c r="AD338">
        <v>9.4182079452054808</v>
      </c>
      <c r="AE338">
        <v>65.848259999999897</v>
      </c>
      <c r="AF338">
        <v>0.46103841099999998</v>
      </c>
      <c r="AG338">
        <v>30</v>
      </c>
      <c r="AH338">
        <v>0.3</v>
      </c>
      <c r="AI338">
        <v>8288.46164030197</v>
      </c>
      <c r="AJ338">
        <v>161.07955764711201</v>
      </c>
      <c r="AK338">
        <v>1174</v>
      </c>
      <c r="AL338">
        <v>0.689371697005284</v>
      </c>
      <c r="AM338">
        <v>2.1863203474864E-2</v>
      </c>
      <c r="AN338">
        <v>0.43946225641440201</v>
      </c>
      <c r="AO338">
        <v>3.5468121661871601</v>
      </c>
      <c r="AP338">
        <v>9.9928532197622193</v>
      </c>
      <c r="AQ338">
        <v>2.7082173016299998E-3</v>
      </c>
      <c r="AR338">
        <v>31.715557968548801</v>
      </c>
      <c r="AS338">
        <v>12.919610201827799</v>
      </c>
      <c r="AT338">
        <v>30.9324577717945</v>
      </c>
      <c r="AU338">
        <v>12.600607480795</v>
      </c>
      <c r="AV338">
        <v>34.456408619999898</v>
      </c>
      <c r="AW338">
        <v>14.036119770000001</v>
      </c>
      <c r="AX338">
        <v>20.360605100000001</v>
      </c>
      <c r="AY338">
        <v>8.2940707719999995</v>
      </c>
      <c r="AZ338">
        <v>12.138053040000001</v>
      </c>
      <c r="BA338">
        <v>4.944542191</v>
      </c>
      <c r="BB338">
        <v>35.631058952320203</v>
      </c>
      <c r="BC338">
        <v>14.5146238069917</v>
      </c>
      <c r="BD338">
        <v>26.625406689645899</v>
      </c>
      <c r="BE338">
        <v>10.8460925151147</v>
      </c>
      <c r="BF338">
        <v>34.847958755565898</v>
      </c>
      <c r="BG338">
        <v>14.1956210859589</v>
      </c>
      <c r="BH338">
        <v>7.8310019675429201</v>
      </c>
      <c r="BI338">
        <v>3.1900272103278602</v>
      </c>
      <c r="BJ338">
        <v>28.974707279908799</v>
      </c>
      <c r="BK338">
        <v>11.803100678212999</v>
      </c>
      <c r="BL338">
        <v>32.890208263680201</v>
      </c>
      <c r="BM338">
        <v>13.398114283377</v>
      </c>
      <c r="BN338">
        <v>34.847958755565898</v>
      </c>
      <c r="BO338">
        <v>14.1956210859589</v>
      </c>
      <c r="BP338">
        <v>21.1437053123658</v>
      </c>
      <c r="BQ338">
        <v>8.6130734678852203</v>
      </c>
      <c r="BR338">
        <v>63</v>
      </c>
      <c r="BS338">
        <v>65</v>
      </c>
      <c r="BT338">
        <v>58</v>
      </c>
      <c r="BU338">
        <v>68</v>
      </c>
      <c r="BV338">
        <v>59</v>
      </c>
      <c r="BW338">
        <v>72</v>
      </c>
      <c r="BX338">
        <v>17</v>
      </c>
      <c r="BY338">
        <v>40</v>
      </c>
      <c r="BZ338">
        <v>7</v>
      </c>
      <c r="CA338">
        <v>97</v>
      </c>
      <c r="CB338">
        <v>81</v>
      </c>
      <c r="CC338">
        <v>79</v>
      </c>
      <c r="CD338">
        <v>88</v>
      </c>
      <c r="CE338">
        <v>52</v>
      </c>
      <c r="CF338">
        <v>31</v>
      </c>
      <c r="CG338">
        <v>91</v>
      </c>
      <c r="CH338">
        <v>68</v>
      </c>
      <c r="CI338">
        <v>89</v>
      </c>
      <c r="CJ338">
        <v>20</v>
      </c>
      <c r="CK338">
        <v>74</v>
      </c>
      <c r="CL338">
        <v>84</v>
      </c>
      <c r="CM338">
        <v>89</v>
      </c>
      <c r="CN338">
        <v>54</v>
      </c>
      <c r="CO338">
        <v>80</v>
      </c>
      <c r="CP338">
        <v>83</v>
      </c>
      <c r="CQ338">
        <v>79</v>
      </c>
      <c r="CR338">
        <v>84</v>
      </c>
      <c r="CS338">
        <v>80</v>
      </c>
      <c r="CT338">
        <v>85</v>
      </c>
      <c r="CU338">
        <v>75</v>
      </c>
      <c r="CV338">
        <v>77</v>
      </c>
      <c r="CW338">
        <v>58</v>
      </c>
      <c r="CX338">
        <v>58</v>
      </c>
      <c r="CY338">
        <v>85</v>
      </c>
      <c r="CZ338">
        <v>87</v>
      </c>
      <c r="DA338">
        <v>70</v>
      </c>
      <c r="DB338">
        <v>75</v>
      </c>
      <c r="DC338">
        <v>83</v>
      </c>
      <c r="DD338">
        <v>84</v>
      </c>
      <c r="DE338">
        <v>35</v>
      </c>
      <c r="DF338">
        <v>29</v>
      </c>
      <c r="DG338">
        <v>76</v>
      </c>
      <c r="DH338">
        <v>78</v>
      </c>
      <c r="DI338">
        <v>78</v>
      </c>
      <c r="DJ338">
        <v>82</v>
      </c>
      <c r="DK338">
        <v>80</v>
      </c>
      <c r="DL338">
        <v>83</v>
      </c>
      <c r="DM338">
        <v>68</v>
      </c>
      <c r="DN338">
        <v>67</v>
      </c>
      <c r="DO338">
        <f t="shared" si="85"/>
        <v>0</v>
      </c>
      <c r="DP338">
        <f t="shared" si="86"/>
        <v>0</v>
      </c>
      <c r="DQ338">
        <f t="shared" si="87"/>
        <v>0</v>
      </c>
      <c r="DR338">
        <f t="shared" si="88"/>
        <v>0</v>
      </c>
      <c r="DS338">
        <f t="shared" si="89"/>
        <v>0</v>
      </c>
      <c r="DT338">
        <f t="shared" si="90"/>
        <v>0</v>
      </c>
      <c r="DU338">
        <f t="shared" si="91"/>
        <v>0</v>
      </c>
      <c r="DV338">
        <f t="shared" si="92"/>
        <v>0</v>
      </c>
      <c r="DW338">
        <f t="shared" si="93"/>
        <v>0</v>
      </c>
      <c r="DX338">
        <f t="shared" si="94"/>
        <v>0</v>
      </c>
      <c r="DY338">
        <f t="shared" si="95"/>
        <v>0</v>
      </c>
      <c r="DZ338">
        <f t="shared" si="96"/>
        <v>0</v>
      </c>
      <c r="EA338">
        <f t="shared" si="97"/>
        <v>0</v>
      </c>
      <c r="EB338">
        <f t="shared" si="98"/>
        <v>0</v>
      </c>
      <c r="EC338">
        <f t="shared" si="99"/>
        <v>0</v>
      </c>
      <c r="ED338">
        <f t="shared" si="100"/>
        <v>0</v>
      </c>
      <c r="EE338" t="b">
        <v>0</v>
      </c>
      <c r="EF338" t="b">
        <f t="shared" si="101"/>
        <v>0</v>
      </c>
    </row>
    <row r="339" spans="1:136" x14ac:dyDescent="0.35">
      <c r="A339">
        <v>58675</v>
      </c>
      <c r="B339">
        <v>39035160603</v>
      </c>
      <c r="C339" t="s">
        <v>4</v>
      </c>
      <c r="D339" t="s">
        <v>237</v>
      </c>
      <c r="E339" t="s">
        <v>5</v>
      </c>
      <c r="F339">
        <v>5</v>
      </c>
      <c r="G339">
        <v>1435</v>
      </c>
      <c r="H339">
        <v>1435</v>
      </c>
      <c r="I339">
        <v>1207</v>
      </c>
      <c r="J339">
        <v>1111</v>
      </c>
      <c r="K339">
        <v>1156</v>
      </c>
      <c r="L339">
        <v>1004</v>
      </c>
      <c r="M339">
        <v>0.32648083623693303</v>
      </c>
      <c r="N339">
        <v>0.14455663545596101</v>
      </c>
      <c r="O339">
        <v>279</v>
      </c>
      <c r="P339">
        <v>0.19442508710801301</v>
      </c>
      <c r="Q339">
        <v>658</v>
      </c>
      <c r="R339">
        <v>0.45853658536585301</v>
      </c>
      <c r="S339">
        <v>55</v>
      </c>
      <c r="T339">
        <v>5.4780876494024001E-2</v>
      </c>
      <c r="U339">
        <v>6</v>
      </c>
      <c r="V339">
        <v>5.4005400540049998E-3</v>
      </c>
      <c r="W339">
        <v>21</v>
      </c>
      <c r="X339">
        <v>1.7398508699253998E-2</v>
      </c>
      <c r="Y339">
        <v>43</v>
      </c>
      <c r="Z339">
        <v>2.9965156794425001E-2</v>
      </c>
      <c r="AA339">
        <v>146</v>
      </c>
      <c r="AB339">
        <v>0.101742160278745</v>
      </c>
      <c r="AC339">
        <v>0.18666666666666801</v>
      </c>
      <c r="AD339">
        <v>9.4102060273972601</v>
      </c>
      <c r="AE339">
        <v>66.02176</v>
      </c>
      <c r="AF339">
        <v>0.450189118</v>
      </c>
      <c r="AG339">
        <v>30</v>
      </c>
      <c r="AH339">
        <v>0.3</v>
      </c>
      <c r="AI339">
        <v>8265.5282400523101</v>
      </c>
      <c r="AJ339">
        <v>150.205420722235</v>
      </c>
      <c r="AK339">
        <v>906</v>
      </c>
      <c r="AL339">
        <v>0.78373702422145297</v>
      </c>
      <c r="AM339">
        <v>2.1754921890605999E-2</v>
      </c>
      <c r="AN339">
        <v>0.41212137446730102</v>
      </c>
      <c r="AO339">
        <v>3.1529252314470799</v>
      </c>
      <c r="AP339">
        <v>4.1594983115636097</v>
      </c>
      <c r="AQ339">
        <v>2.4921087752679998E-3</v>
      </c>
      <c r="AR339">
        <v>26.444947735191501</v>
      </c>
      <c r="AS339">
        <v>11.709087471932801</v>
      </c>
      <c r="AT339">
        <v>26.118466898954601</v>
      </c>
      <c r="AU339">
        <v>11.5645308364768</v>
      </c>
      <c r="AV339">
        <v>28.73031357</v>
      </c>
      <c r="AW339">
        <v>12.72098388</v>
      </c>
      <c r="AX339">
        <v>16.97700347</v>
      </c>
      <c r="AY339">
        <v>7.5169450199999996</v>
      </c>
      <c r="AZ339">
        <v>10.12090592</v>
      </c>
      <c r="BA339">
        <v>4.4812556849999998</v>
      </c>
      <c r="BB339">
        <v>29.709756097560899</v>
      </c>
      <c r="BC339">
        <v>13.1546538264924</v>
      </c>
      <c r="BD339">
        <v>21.5477351916375</v>
      </c>
      <c r="BE339">
        <v>9.54073794009342</v>
      </c>
      <c r="BF339">
        <v>30.689198606271699</v>
      </c>
      <c r="BG339">
        <v>13.588323732860299</v>
      </c>
      <c r="BH339">
        <v>6.5296167247386601</v>
      </c>
      <c r="BI339">
        <v>2.89113270911922</v>
      </c>
      <c r="BJ339">
        <v>23.8331010452961</v>
      </c>
      <c r="BK339">
        <v>10.552634388285099</v>
      </c>
      <c r="BL339">
        <v>26.771428571428501</v>
      </c>
      <c r="BM339">
        <v>11.853644107388799</v>
      </c>
      <c r="BN339">
        <v>24.159581881533001</v>
      </c>
      <c r="BO339">
        <v>10.6971910237411</v>
      </c>
      <c r="BP339">
        <v>17.303484320557398</v>
      </c>
      <c r="BQ339">
        <v>7.6615016791659301</v>
      </c>
      <c r="BR339">
        <v>54</v>
      </c>
      <c r="BS339">
        <v>58</v>
      </c>
      <c r="BT339">
        <v>33</v>
      </c>
      <c r="BU339">
        <v>79</v>
      </c>
      <c r="BV339">
        <v>57</v>
      </c>
      <c r="BW339">
        <v>38</v>
      </c>
      <c r="BX339">
        <v>9</v>
      </c>
      <c r="BY339">
        <v>17</v>
      </c>
      <c r="BZ339">
        <v>20</v>
      </c>
      <c r="CA339">
        <v>43</v>
      </c>
      <c r="CB339">
        <v>81</v>
      </c>
      <c r="CC339">
        <v>80</v>
      </c>
      <c r="CD339">
        <v>88</v>
      </c>
      <c r="CE339">
        <v>52</v>
      </c>
      <c r="CF339">
        <v>31</v>
      </c>
      <c r="CG339">
        <v>91</v>
      </c>
      <c r="CH339">
        <v>66</v>
      </c>
      <c r="CI339">
        <v>94</v>
      </c>
      <c r="CJ339">
        <v>20</v>
      </c>
      <c r="CK339">
        <v>73</v>
      </c>
      <c r="CL339">
        <v>82</v>
      </c>
      <c r="CM339">
        <v>74</v>
      </c>
      <c r="CN339">
        <v>53</v>
      </c>
      <c r="CO339">
        <v>75</v>
      </c>
      <c r="CP339">
        <v>80</v>
      </c>
      <c r="CQ339">
        <v>74</v>
      </c>
      <c r="CR339">
        <v>81</v>
      </c>
      <c r="CS339">
        <v>75</v>
      </c>
      <c r="CT339">
        <v>82</v>
      </c>
      <c r="CU339">
        <v>70</v>
      </c>
      <c r="CV339">
        <v>74</v>
      </c>
      <c r="CW339">
        <v>53</v>
      </c>
      <c r="CX339">
        <v>55</v>
      </c>
      <c r="CY339">
        <v>80</v>
      </c>
      <c r="CZ339">
        <v>84</v>
      </c>
      <c r="DA339">
        <v>63</v>
      </c>
      <c r="DB339">
        <v>70</v>
      </c>
      <c r="DC339">
        <v>80</v>
      </c>
      <c r="DD339">
        <v>83</v>
      </c>
      <c r="DE339">
        <v>30</v>
      </c>
      <c r="DF339">
        <v>26</v>
      </c>
      <c r="DG339">
        <v>70</v>
      </c>
      <c r="DH339">
        <v>74</v>
      </c>
      <c r="DI339">
        <v>72</v>
      </c>
      <c r="DJ339">
        <v>79</v>
      </c>
      <c r="DK339">
        <v>69</v>
      </c>
      <c r="DL339">
        <v>73</v>
      </c>
      <c r="DM339">
        <v>61</v>
      </c>
      <c r="DN339">
        <v>62</v>
      </c>
      <c r="DO339">
        <f t="shared" si="85"/>
        <v>0</v>
      </c>
      <c r="DP339">
        <f t="shared" si="86"/>
        <v>0</v>
      </c>
      <c r="DQ339">
        <f t="shared" si="87"/>
        <v>0</v>
      </c>
      <c r="DR339">
        <f t="shared" si="88"/>
        <v>0</v>
      </c>
      <c r="DS339">
        <f t="shared" si="89"/>
        <v>0</v>
      </c>
      <c r="DT339">
        <f t="shared" si="90"/>
        <v>0</v>
      </c>
      <c r="DU339">
        <f t="shared" si="91"/>
        <v>0</v>
      </c>
      <c r="DV339">
        <f t="shared" si="92"/>
        <v>0</v>
      </c>
      <c r="DW339">
        <f t="shared" si="93"/>
        <v>0</v>
      </c>
      <c r="DX339">
        <f t="shared" si="94"/>
        <v>0</v>
      </c>
      <c r="DY339">
        <f t="shared" si="95"/>
        <v>0</v>
      </c>
      <c r="DZ339">
        <f t="shared" si="96"/>
        <v>0</v>
      </c>
      <c r="EA339">
        <f t="shared" si="97"/>
        <v>0</v>
      </c>
      <c r="EB339">
        <f t="shared" si="98"/>
        <v>0</v>
      </c>
      <c r="EC339">
        <f t="shared" si="99"/>
        <v>0</v>
      </c>
      <c r="ED339">
        <f t="shared" si="100"/>
        <v>0</v>
      </c>
      <c r="EE339" t="b">
        <v>0</v>
      </c>
      <c r="EF339" t="b">
        <f t="shared" si="101"/>
        <v>0</v>
      </c>
    </row>
    <row r="340" spans="1:136" x14ac:dyDescent="0.35">
      <c r="A340">
        <v>58676</v>
      </c>
      <c r="B340">
        <v>39035160604</v>
      </c>
      <c r="C340" t="s">
        <v>4</v>
      </c>
      <c r="D340" t="s">
        <v>237</v>
      </c>
      <c r="E340" t="s">
        <v>5</v>
      </c>
      <c r="F340">
        <v>5</v>
      </c>
      <c r="G340">
        <v>3405</v>
      </c>
      <c r="H340">
        <v>3405</v>
      </c>
      <c r="I340">
        <v>3129</v>
      </c>
      <c r="J340">
        <v>2671</v>
      </c>
      <c r="K340">
        <v>2842</v>
      </c>
      <c r="L340">
        <v>2434</v>
      </c>
      <c r="M340">
        <v>0.259618208516886</v>
      </c>
      <c r="N340">
        <v>0.138817904220428</v>
      </c>
      <c r="O340">
        <v>566</v>
      </c>
      <c r="P340">
        <v>0.16622613803230499</v>
      </c>
      <c r="Q340">
        <v>1202</v>
      </c>
      <c r="R340">
        <v>0.35301027900146797</v>
      </c>
      <c r="S340">
        <v>262</v>
      </c>
      <c r="T340">
        <v>0.10764174198849601</v>
      </c>
      <c r="U340">
        <v>72</v>
      </c>
      <c r="V340">
        <v>2.6956196181206E-2</v>
      </c>
      <c r="W340">
        <v>62</v>
      </c>
      <c r="X340">
        <v>1.9814637264302E-2</v>
      </c>
      <c r="Y340">
        <v>0</v>
      </c>
      <c r="Z340">
        <v>0</v>
      </c>
      <c r="AA340">
        <v>867</v>
      </c>
      <c r="AB340">
        <v>0.25462555066079201</v>
      </c>
      <c r="AC340">
        <v>0.18666666666666801</v>
      </c>
      <c r="AD340">
        <v>9.4102060273972601</v>
      </c>
      <c r="AE340">
        <v>66.02176</v>
      </c>
      <c r="AF340">
        <v>0.450189118</v>
      </c>
      <c r="AG340">
        <v>30</v>
      </c>
      <c r="AH340">
        <v>0.3</v>
      </c>
      <c r="AI340">
        <v>7671.1249261139601</v>
      </c>
      <c r="AJ340">
        <v>58.173802480440003</v>
      </c>
      <c r="AK340">
        <v>942</v>
      </c>
      <c r="AL340">
        <v>0.331456720619282</v>
      </c>
      <c r="AM340">
        <v>2.160282186826E-2</v>
      </c>
      <c r="AN340">
        <v>0.36218201720431398</v>
      </c>
      <c r="AO340">
        <v>2.7419713755913699</v>
      </c>
      <c r="AP340">
        <v>1.5661858875937</v>
      </c>
      <c r="AQ340">
        <v>2.5572763462550002E-3</v>
      </c>
      <c r="AR340">
        <v>21.029074889867701</v>
      </c>
      <c r="AS340">
        <v>11.2442502418546</v>
      </c>
      <c r="AT340">
        <v>20.7694566813508</v>
      </c>
      <c r="AU340">
        <v>11.1054323376342</v>
      </c>
      <c r="AV340">
        <v>22.846402390000002</v>
      </c>
      <c r="AW340">
        <v>12.21597555</v>
      </c>
      <c r="AX340">
        <v>13.50014687</v>
      </c>
      <c r="AY340">
        <v>7.2185310080000002</v>
      </c>
      <c r="AZ340">
        <v>8.0481644790000004</v>
      </c>
      <c r="BA340">
        <v>4.303355024</v>
      </c>
      <c r="BB340">
        <v>23.365638766519702</v>
      </c>
      <c r="BC340">
        <v>12.4936113798385</v>
      </c>
      <c r="BD340">
        <v>10.1251101321585</v>
      </c>
      <c r="BE340">
        <v>5.41389826459669</v>
      </c>
      <c r="BF340">
        <v>16.355947136563799</v>
      </c>
      <c r="BG340">
        <v>8.7455279658869607</v>
      </c>
      <c r="BH340">
        <v>5.1923641703377204</v>
      </c>
      <c r="BI340">
        <v>2.7763580844085598</v>
      </c>
      <c r="BJ340">
        <v>18.173274596182001</v>
      </c>
      <c r="BK340">
        <v>9.7172532954299609</v>
      </c>
      <c r="BL340">
        <v>20.7694566813508</v>
      </c>
      <c r="BM340">
        <v>11.1054323376342</v>
      </c>
      <c r="BN340">
        <v>13.500146842877999</v>
      </c>
      <c r="BO340">
        <v>7.2185310194622501</v>
      </c>
      <c r="BP340">
        <v>13.759765051394901</v>
      </c>
      <c r="BQ340">
        <v>7.3573489236826797</v>
      </c>
      <c r="BR340">
        <v>42</v>
      </c>
      <c r="BS340">
        <v>55</v>
      </c>
      <c r="BT340">
        <v>29</v>
      </c>
      <c r="BU340">
        <v>63</v>
      </c>
      <c r="BV340">
        <v>87</v>
      </c>
      <c r="BW340">
        <v>62</v>
      </c>
      <c r="BX340">
        <v>10</v>
      </c>
      <c r="BY340">
        <v>0</v>
      </c>
      <c r="BZ340">
        <v>88</v>
      </c>
      <c r="CA340">
        <v>43</v>
      </c>
      <c r="CB340">
        <v>81</v>
      </c>
      <c r="CC340">
        <v>80</v>
      </c>
      <c r="CD340">
        <v>88</v>
      </c>
      <c r="CE340">
        <v>52</v>
      </c>
      <c r="CF340">
        <v>31</v>
      </c>
      <c r="CG340">
        <v>90</v>
      </c>
      <c r="CH340">
        <v>39</v>
      </c>
      <c r="CI340">
        <v>63</v>
      </c>
      <c r="CJ340">
        <v>20</v>
      </c>
      <c r="CK340">
        <v>70</v>
      </c>
      <c r="CL340">
        <v>80</v>
      </c>
      <c r="CM340">
        <v>52</v>
      </c>
      <c r="CN340">
        <v>53</v>
      </c>
      <c r="CO340">
        <v>67</v>
      </c>
      <c r="CP340">
        <v>78</v>
      </c>
      <c r="CQ340">
        <v>66</v>
      </c>
      <c r="CR340">
        <v>79</v>
      </c>
      <c r="CS340">
        <v>68</v>
      </c>
      <c r="CT340">
        <v>80</v>
      </c>
      <c r="CU340">
        <v>64</v>
      </c>
      <c r="CV340">
        <v>72</v>
      </c>
      <c r="CW340">
        <v>47</v>
      </c>
      <c r="CX340">
        <v>53</v>
      </c>
      <c r="CY340">
        <v>72</v>
      </c>
      <c r="CZ340">
        <v>82</v>
      </c>
      <c r="DA340">
        <v>41</v>
      </c>
      <c r="DB340">
        <v>48</v>
      </c>
      <c r="DC340">
        <v>60</v>
      </c>
      <c r="DD340">
        <v>66</v>
      </c>
      <c r="DE340">
        <v>24</v>
      </c>
      <c r="DF340">
        <v>25</v>
      </c>
      <c r="DG340">
        <v>61</v>
      </c>
      <c r="DH340">
        <v>71</v>
      </c>
      <c r="DI340">
        <v>64</v>
      </c>
      <c r="DJ340">
        <v>77</v>
      </c>
      <c r="DK340">
        <v>52</v>
      </c>
      <c r="DL340">
        <v>59</v>
      </c>
      <c r="DM340">
        <v>52</v>
      </c>
      <c r="DN340">
        <v>60</v>
      </c>
      <c r="DO340">
        <f t="shared" si="85"/>
        <v>0</v>
      </c>
      <c r="DP340">
        <f t="shared" si="86"/>
        <v>0</v>
      </c>
      <c r="DQ340">
        <f t="shared" si="87"/>
        <v>0</v>
      </c>
      <c r="DR340">
        <f t="shared" si="88"/>
        <v>0</v>
      </c>
      <c r="DS340">
        <f t="shared" si="89"/>
        <v>0</v>
      </c>
      <c r="DT340">
        <f t="shared" si="90"/>
        <v>0</v>
      </c>
      <c r="DU340">
        <f t="shared" si="91"/>
        <v>0</v>
      </c>
      <c r="DV340">
        <f t="shared" si="92"/>
        <v>0</v>
      </c>
      <c r="DW340">
        <f t="shared" si="93"/>
        <v>0</v>
      </c>
      <c r="DX340">
        <f t="shared" si="94"/>
        <v>0</v>
      </c>
      <c r="DY340">
        <f t="shared" si="95"/>
        <v>0</v>
      </c>
      <c r="DZ340">
        <f t="shared" si="96"/>
        <v>0</v>
      </c>
      <c r="EA340">
        <f t="shared" si="97"/>
        <v>0</v>
      </c>
      <c r="EB340">
        <f t="shared" si="98"/>
        <v>0</v>
      </c>
      <c r="EC340">
        <f t="shared" si="99"/>
        <v>0</v>
      </c>
      <c r="ED340">
        <f t="shared" si="100"/>
        <v>0</v>
      </c>
      <c r="EE340" t="b">
        <v>0</v>
      </c>
      <c r="EF340" t="b">
        <f t="shared" si="101"/>
        <v>0</v>
      </c>
    </row>
    <row r="341" spans="1:136" x14ac:dyDescent="0.35">
      <c r="A341">
        <v>58677</v>
      </c>
      <c r="B341">
        <v>39035160900</v>
      </c>
      <c r="C341" t="s">
        <v>4</v>
      </c>
      <c r="D341" t="s">
        <v>237</v>
      </c>
      <c r="E341" t="s">
        <v>5</v>
      </c>
      <c r="F341">
        <v>5</v>
      </c>
      <c r="G341">
        <v>3538</v>
      </c>
      <c r="H341">
        <v>3538</v>
      </c>
      <c r="I341">
        <v>2642</v>
      </c>
      <c r="J341">
        <v>1718</v>
      </c>
      <c r="K341">
        <v>1856</v>
      </c>
      <c r="L341">
        <v>2177</v>
      </c>
      <c r="M341">
        <v>0.16421707179197301</v>
      </c>
      <c r="N341">
        <v>0.117653919479231</v>
      </c>
      <c r="O341">
        <v>323</v>
      </c>
      <c r="P341">
        <v>9.1294516676087997E-2</v>
      </c>
      <c r="Q341">
        <v>839</v>
      </c>
      <c r="R341">
        <v>0.237139626907857</v>
      </c>
      <c r="S341">
        <v>94</v>
      </c>
      <c r="T341">
        <v>4.3178686265503002E-2</v>
      </c>
      <c r="U341">
        <v>8</v>
      </c>
      <c r="V341">
        <v>4.6565774156E-3</v>
      </c>
      <c r="W341">
        <v>216</v>
      </c>
      <c r="X341">
        <v>8.1756245268735997E-2</v>
      </c>
      <c r="Y341">
        <v>179</v>
      </c>
      <c r="Z341">
        <v>5.0593555681176003E-2</v>
      </c>
      <c r="AA341">
        <v>505</v>
      </c>
      <c r="AB341">
        <v>0.142736009044658</v>
      </c>
      <c r="AC341">
        <v>0.22153846153846099</v>
      </c>
      <c r="AD341">
        <v>9.2808032876712296</v>
      </c>
      <c r="AE341">
        <v>65.391829999999899</v>
      </c>
      <c r="AF341">
        <v>0.46951578799999999</v>
      </c>
      <c r="AG341">
        <v>30</v>
      </c>
      <c r="AH341">
        <v>0.3</v>
      </c>
      <c r="AI341">
        <v>7253.0702431264999</v>
      </c>
      <c r="AJ341">
        <v>439.00604944074701</v>
      </c>
      <c r="AK341">
        <v>1602</v>
      </c>
      <c r="AL341">
        <v>0.86314655172413801</v>
      </c>
      <c r="AM341">
        <v>2.1900104057792E-2</v>
      </c>
      <c r="AN341">
        <v>0.20756486047527301</v>
      </c>
      <c r="AO341">
        <v>2.0104194934286901</v>
      </c>
      <c r="AP341">
        <v>2.1444011688571001</v>
      </c>
      <c r="AQ341">
        <v>5.6562327501149999E-2</v>
      </c>
      <c r="AR341">
        <v>12.8089315997738</v>
      </c>
      <c r="AS341">
        <v>9.1770057193800092</v>
      </c>
      <c r="AT341">
        <v>12.4804974561899</v>
      </c>
      <c r="AU341">
        <v>8.9416978804215503</v>
      </c>
      <c r="AV341">
        <v>14.61531941</v>
      </c>
      <c r="AW341">
        <v>10.471198790000001</v>
      </c>
      <c r="AX341">
        <v>8.5392877439999904</v>
      </c>
      <c r="AY341">
        <v>6.1180037880000002</v>
      </c>
      <c r="AZ341">
        <v>5.0907292320000002</v>
      </c>
      <c r="BA341">
        <v>3.647271489</v>
      </c>
      <c r="BB341">
        <v>14.7795364612775</v>
      </c>
      <c r="BC341">
        <v>10.5888527531307</v>
      </c>
      <c r="BD341">
        <v>14.615319389485499</v>
      </c>
      <c r="BE341">
        <v>10.471198833651499</v>
      </c>
      <c r="BF341">
        <v>15.9290559638213</v>
      </c>
      <c r="BG341">
        <v>11.4124301894854</v>
      </c>
      <c r="BH341">
        <v>3.28434143583946</v>
      </c>
      <c r="BI341">
        <v>2.3530783895846201</v>
      </c>
      <c r="BJ341">
        <v>9.3603730921424599</v>
      </c>
      <c r="BK341">
        <v>6.7062734103161601</v>
      </c>
      <c r="BL341">
        <v>12.152063312606</v>
      </c>
      <c r="BM341">
        <v>8.7063900414630897</v>
      </c>
      <c r="BN341">
        <v>9.6888072357264008</v>
      </c>
      <c r="BO341">
        <v>6.9415812492746198</v>
      </c>
      <c r="BP341">
        <v>12.8089315997738</v>
      </c>
      <c r="BQ341">
        <v>9.1770057193800092</v>
      </c>
      <c r="BR341">
        <v>19</v>
      </c>
      <c r="BS341">
        <v>42</v>
      </c>
      <c r="BT341">
        <v>16</v>
      </c>
      <c r="BU341">
        <v>40</v>
      </c>
      <c r="BV341">
        <v>45</v>
      </c>
      <c r="BW341">
        <v>36</v>
      </c>
      <c r="BX341">
        <v>47</v>
      </c>
      <c r="BY341">
        <v>45</v>
      </c>
      <c r="BZ341">
        <v>41</v>
      </c>
      <c r="CA341">
        <v>75</v>
      </c>
      <c r="CB341">
        <v>78</v>
      </c>
      <c r="CC341">
        <v>76</v>
      </c>
      <c r="CD341">
        <v>89</v>
      </c>
      <c r="CE341">
        <v>52</v>
      </c>
      <c r="CF341">
        <v>31</v>
      </c>
      <c r="CG341">
        <v>90</v>
      </c>
      <c r="CH341">
        <v>89</v>
      </c>
      <c r="CI341">
        <v>97</v>
      </c>
      <c r="CJ341">
        <v>20</v>
      </c>
      <c r="CK341">
        <v>57</v>
      </c>
      <c r="CL341">
        <v>74</v>
      </c>
      <c r="CM341">
        <v>59</v>
      </c>
      <c r="CN341">
        <v>78</v>
      </c>
      <c r="CO341">
        <v>50</v>
      </c>
      <c r="CP341">
        <v>70</v>
      </c>
      <c r="CQ341">
        <v>49</v>
      </c>
      <c r="CR341">
        <v>71</v>
      </c>
      <c r="CS341">
        <v>54</v>
      </c>
      <c r="CT341">
        <v>75</v>
      </c>
      <c r="CU341">
        <v>56</v>
      </c>
      <c r="CV341">
        <v>67</v>
      </c>
      <c r="CW341">
        <v>38</v>
      </c>
      <c r="CX341">
        <v>48</v>
      </c>
      <c r="CY341">
        <v>55</v>
      </c>
      <c r="CZ341">
        <v>76</v>
      </c>
      <c r="DA341">
        <v>51</v>
      </c>
      <c r="DB341">
        <v>74</v>
      </c>
      <c r="DC341">
        <v>59</v>
      </c>
      <c r="DD341">
        <v>77</v>
      </c>
      <c r="DE341">
        <v>15</v>
      </c>
      <c r="DF341">
        <v>20</v>
      </c>
      <c r="DG341">
        <v>40</v>
      </c>
      <c r="DH341">
        <v>56</v>
      </c>
      <c r="DI341">
        <v>47</v>
      </c>
      <c r="DJ341">
        <v>68</v>
      </c>
      <c r="DK341">
        <v>43</v>
      </c>
      <c r="DL341">
        <v>58</v>
      </c>
      <c r="DM341">
        <v>50</v>
      </c>
      <c r="DN341">
        <v>70</v>
      </c>
      <c r="DO341">
        <f t="shared" si="85"/>
        <v>0</v>
      </c>
      <c r="DP341">
        <f t="shared" si="86"/>
        <v>0</v>
      </c>
      <c r="DQ341">
        <f t="shared" si="87"/>
        <v>0</v>
      </c>
      <c r="DR341">
        <f t="shared" si="88"/>
        <v>0</v>
      </c>
      <c r="DS341">
        <f t="shared" si="89"/>
        <v>0</v>
      </c>
      <c r="DT341">
        <f t="shared" si="90"/>
        <v>0</v>
      </c>
      <c r="DU341">
        <f t="shared" si="91"/>
        <v>0</v>
      </c>
      <c r="DV341">
        <f t="shared" si="92"/>
        <v>0</v>
      </c>
      <c r="DW341">
        <f t="shared" si="93"/>
        <v>0</v>
      </c>
      <c r="DX341">
        <f t="shared" si="94"/>
        <v>0</v>
      </c>
      <c r="DY341">
        <f t="shared" si="95"/>
        <v>0</v>
      </c>
      <c r="DZ341">
        <f t="shared" si="96"/>
        <v>0</v>
      </c>
      <c r="EA341">
        <f t="shared" si="97"/>
        <v>0</v>
      </c>
      <c r="EB341">
        <f t="shared" si="98"/>
        <v>0</v>
      </c>
      <c r="EC341">
        <f t="shared" si="99"/>
        <v>0</v>
      </c>
      <c r="ED341">
        <f t="shared" si="100"/>
        <v>0</v>
      </c>
      <c r="EE341" t="b">
        <v>0</v>
      </c>
      <c r="EF341" t="b">
        <f t="shared" si="101"/>
        <v>0</v>
      </c>
    </row>
    <row r="342" spans="1:136" x14ac:dyDescent="0.35">
      <c r="A342">
        <v>58678</v>
      </c>
      <c r="B342">
        <v>39035161000</v>
      </c>
      <c r="C342" t="s">
        <v>4</v>
      </c>
      <c r="D342" t="s">
        <v>237</v>
      </c>
      <c r="E342" t="s">
        <v>5</v>
      </c>
      <c r="F342">
        <v>5</v>
      </c>
      <c r="G342">
        <v>1785</v>
      </c>
      <c r="H342">
        <v>1785</v>
      </c>
      <c r="I342">
        <v>1372</v>
      </c>
      <c r="J342">
        <v>780</v>
      </c>
      <c r="K342">
        <v>814</v>
      </c>
      <c r="L342">
        <v>1302</v>
      </c>
      <c r="M342">
        <v>0.19439775910364099</v>
      </c>
      <c r="N342">
        <v>0.103755607312049</v>
      </c>
      <c r="O342">
        <v>319</v>
      </c>
      <c r="P342">
        <v>0.17871148459383701</v>
      </c>
      <c r="Q342">
        <v>375</v>
      </c>
      <c r="R342">
        <v>0.21008403361344499</v>
      </c>
      <c r="S342">
        <v>50</v>
      </c>
      <c r="T342">
        <v>3.8402457757295998E-2</v>
      </c>
      <c r="U342">
        <v>18</v>
      </c>
      <c r="V342">
        <v>2.3076923076922998E-2</v>
      </c>
      <c r="W342">
        <v>69</v>
      </c>
      <c r="X342">
        <v>5.0291545189504003E-2</v>
      </c>
      <c r="Y342">
        <v>68</v>
      </c>
      <c r="Z342">
        <v>3.8095238095238002E-2</v>
      </c>
      <c r="AA342">
        <v>125</v>
      </c>
      <c r="AB342">
        <v>7.0028011204482002E-2</v>
      </c>
      <c r="AC342">
        <v>0.19692307692307801</v>
      </c>
      <c r="AD342">
        <v>9.3020586301369903</v>
      </c>
      <c r="AE342">
        <v>65.713579999999894</v>
      </c>
      <c r="AF342">
        <v>0.38589533199999998</v>
      </c>
      <c r="AG342">
        <v>30</v>
      </c>
      <c r="AH342">
        <v>0.3</v>
      </c>
      <c r="AI342">
        <v>7203.6224810000003</v>
      </c>
      <c r="AJ342">
        <v>21.61929473</v>
      </c>
      <c r="AK342">
        <v>738</v>
      </c>
      <c r="AL342">
        <v>0.90663390663390597</v>
      </c>
      <c r="AM342">
        <v>2.1648398999999999E-2</v>
      </c>
      <c r="AN342">
        <v>0.21219716</v>
      </c>
      <c r="AO342">
        <v>1.920801167</v>
      </c>
      <c r="AP342">
        <v>0.90209388400000001</v>
      </c>
      <c r="AQ342">
        <v>1.6815019E-2</v>
      </c>
      <c r="AR342">
        <v>15.357422969187599</v>
      </c>
      <c r="AS342">
        <v>8.1966929776518693</v>
      </c>
      <c r="AT342">
        <v>15.1630252100839</v>
      </c>
      <c r="AU342">
        <v>8.0929373703398202</v>
      </c>
      <c r="AV342">
        <v>15.74621848</v>
      </c>
      <c r="AW342">
        <v>8.4042041669999996</v>
      </c>
      <c r="AX342">
        <v>10.108683470000001</v>
      </c>
      <c r="AY342">
        <v>5.3952915639999999</v>
      </c>
      <c r="AZ342">
        <v>6.026330529</v>
      </c>
      <c r="BA342">
        <v>3.2164238169999999</v>
      </c>
      <c r="BB342">
        <v>17.495798319327601</v>
      </c>
      <c r="BC342">
        <v>9.3380046580844098</v>
      </c>
      <c r="BD342">
        <v>4.2767507002801004</v>
      </c>
      <c r="BE342">
        <v>2.2826233608650699</v>
      </c>
      <c r="BF342">
        <v>19.2453781512604</v>
      </c>
      <c r="BG342">
        <v>10.271805123892801</v>
      </c>
      <c r="BH342">
        <v>3.8879551820728202</v>
      </c>
      <c r="BI342">
        <v>2.0751121462409801</v>
      </c>
      <c r="BJ342">
        <v>11.2750700280111</v>
      </c>
      <c r="BK342">
        <v>6.0178252240988401</v>
      </c>
      <c r="BL342">
        <v>14.1910364145657</v>
      </c>
      <c r="BM342">
        <v>7.5741593337795701</v>
      </c>
      <c r="BN342">
        <v>8.1647058823529193</v>
      </c>
      <c r="BO342">
        <v>4.3577355071060504</v>
      </c>
      <c r="BP342">
        <v>13.4134453781512</v>
      </c>
      <c r="BQ342">
        <v>7.1591369045313797</v>
      </c>
      <c r="BR342">
        <v>27</v>
      </c>
      <c r="BS342">
        <v>33</v>
      </c>
      <c r="BT342">
        <v>31</v>
      </c>
      <c r="BU342">
        <v>35</v>
      </c>
      <c r="BV342">
        <v>39</v>
      </c>
      <c r="BW342">
        <v>59</v>
      </c>
      <c r="BX342">
        <v>29</v>
      </c>
      <c r="BY342">
        <v>26</v>
      </c>
      <c r="BZ342">
        <v>9</v>
      </c>
      <c r="CA342">
        <v>53</v>
      </c>
      <c r="CB342">
        <v>79</v>
      </c>
      <c r="CC342">
        <v>78</v>
      </c>
      <c r="CD342">
        <v>81</v>
      </c>
      <c r="CE342">
        <v>52</v>
      </c>
      <c r="CF342">
        <v>31</v>
      </c>
      <c r="CG342">
        <v>90</v>
      </c>
      <c r="CH342">
        <v>22</v>
      </c>
      <c r="CI342">
        <v>99</v>
      </c>
      <c r="CJ342">
        <v>20</v>
      </c>
      <c r="CK342">
        <v>58</v>
      </c>
      <c r="CL342">
        <v>73</v>
      </c>
      <c r="CM342">
        <v>42</v>
      </c>
      <c r="CN342">
        <v>69</v>
      </c>
      <c r="CO342">
        <v>56</v>
      </c>
      <c r="CP342">
        <v>65</v>
      </c>
      <c r="CQ342">
        <v>56</v>
      </c>
      <c r="CR342">
        <v>67</v>
      </c>
      <c r="CS342">
        <v>56</v>
      </c>
      <c r="CT342">
        <v>68</v>
      </c>
      <c r="CU342">
        <v>59</v>
      </c>
      <c r="CV342">
        <v>64</v>
      </c>
      <c r="CW342">
        <v>41</v>
      </c>
      <c r="CX342">
        <v>44</v>
      </c>
      <c r="CY342">
        <v>61</v>
      </c>
      <c r="CZ342">
        <v>72</v>
      </c>
      <c r="DA342">
        <v>22</v>
      </c>
      <c r="DB342">
        <v>23</v>
      </c>
      <c r="DC342">
        <v>66</v>
      </c>
      <c r="DD342">
        <v>73</v>
      </c>
      <c r="DE342">
        <v>18</v>
      </c>
      <c r="DF342">
        <v>18</v>
      </c>
      <c r="DG342">
        <v>45</v>
      </c>
      <c r="DH342">
        <v>52</v>
      </c>
      <c r="DI342">
        <v>52</v>
      </c>
      <c r="DJ342">
        <v>62</v>
      </c>
      <c r="DK342">
        <v>38</v>
      </c>
      <c r="DL342">
        <v>42</v>
      </c>
      <c r="DM342">
        <v>51</v>
      </c>
      <c r="DN342">
        <v>59</v>
      </c>
      <c r="DO342">
        <f t="shared" si="85"/>
        <v>0</v>
      </c>
      <c r="DP342">
        <f t="shared" si="86"/>
        <v>0</v>
      </c>
      <c r="DQ342">
        <f t="shared" si="87"/>
        <v>0</v>
      </c>
      <c r="DR342">
        <f t="shared" si="88"/>
        <v>0</v>
      </c>
      <c r="DS342">
        <f t="shared" si="89"/>
        <v>0</v>
      </c>
      <c r="DT342">
        <f t="shared" si="90"/>
        <v>0</v>
      </c>
      <c r="DU342">
        <f t="shared" si="91"/>
        <v>0</v>
      </c>
      <c r="DV342">
        <f t="shared" si="92"/>
        <v>0</v>
      </c>
      <c r="DW342">
        <f t="shared" si="93"/>
        <v>0</v>
      </c>
      <c r="DX342">
        <f t="shared" si="94"/>
        <v>0</v>
      </c>
      <c r="DY342">
        <f t="shared" si="95"/>
        <v>0</v>
      </c>
      <c r="DZ342">
        <f t="shared" si="96"/>
        <v>0</v>
      </c>
      <c r="EA342">
        <f t="shared" si="97"/>
        <v>0</v>
      </c>
      <c r="EB342">
        <f t="shared" si="98"/>
        <v>0</v>
      </c>
      <c r="EC342">
        <f t="shared" si="99"/>
        <v>0</v>
      </c>
      <c r="ED342">
        <f t="shared" si="100"/>
        <v>0</v>
      </c>
      <c r="EE342" t="b">
        <v>0</v>
      </c>
      <c r="EF342" t="b">
        <f t="shared" si="101"/>
        <v>0</v>
      </c>
    </row>
    <row r="343" spans="1:136" x14ac:dyDescent="0.35">
      <c r="A343">
        <v>58682</v>
      </c>
      <c r="B343">
        <v>39035161400</v>
      </c>
      <c r="C343" t="s">
        <v>4</v>
      </c>
      <c r="D343" t="s">
        <v>237</v>
      </c>
      <c r="E343" t="s">
        <v>5</v>
      </c>
      <c r="F343">
        <v>5</v>
      </c>
      <c r="G343">
        <v>3279</v>
      </c>
      <c r="H343">
        <v>3279</v>
      </c>
      <c r="I343">
        <v>2417</v>
      </c>
      <c r="J343">
        <v>1510</v>
      </c>
      <c r="K343">
        <v>1601</v>
      </c>
      <c r="L343">
        <v>2228</v>
      </c>
      <c r="M343">
        <v>0.26197011283928001</v>
      </c>
      <c r="N343">
        <v>0.13894857759969301</v>
      </c>
      <c r="O343">
        <v>556</v>
      </c>
      <c r="P343">
        <v>0.169563891430314</v>
      </c>
      <c r="Q343">
        <v>1162</v>
      </c>
      <c r="R343">
        <v>0.35437633424824599</v>
      </c>
      <c r="S343">
        <v>69</v>
      </c>
      <c r="T343">
        <v>3.096947935368E-2</v>
      </c>
      <c r="U343">
        <v>44</v>
      </c>
      <c r="V343">
        <v>2.9139072847681999E-2</v>
      </c>
      <c r="W343">
        <v>251</v>
      </c>
      <c r="X343">
        <v>0.103847745138601</v>
      </c>
      <c r="Y343">
        <v>65</v>
      </c>
      <c r="Z343">
        <v>1.9823116803904001E-2</v>
      </c>
      <c r="AA343">
        <v>341</v>
      </c>
      <c r="AB343">
        <v>0.103995120463555</v>
      </c>
      <c r="AC343">
        <v>0.17641025641025701</v>
      </c>
      <c r="AD343">
        <v>9.3782449315068508</v>
      </c>
      <c r="AE343">
        <v>65.747240000000005</v>
      </c>
      <c r="AF343">
        <v>0.42661196600000001</v>
      </c>
      <c r="AG343">
        <v>30</v>
      </c>
      <c r="AH343">
        <v>0.3</v>
      </c>
      <c r="AI343">
        <v>9183.6203568354704</v>
      </c>
      <c r="AJ343">
        <v>192.98065716042501</v>
      </c>
      <c r="AK343">
        <v>1515</v>
      </c>
      <c r="AL343">
        <v>0.94628357276702002</v>
      </c>
      <c r="AM343">
        <v>2.2163502736697E-2</v>
      </c>
      <c r="AN343">
        <v>0.36017200970428098</v>
      </c>
      <c r="AO343">
        <v>3.9673214799486201</v>
      </c>
      <c r="AP343">
        <v>13.030050544963901</v>
      </c>
      <c r="AQ343">
        <v>4.4904558706420003E-3</v>
      </c>
      <c r="AR343">
        <v>20.9576090271424</v>
      </c>
      <c r="AS343">
        <v>11.1158862079754</v>
      </c>
      <c r="AT343">
        <v>20.433668801463799</v>
      </c>
      <c r="AU343">
        <v>10.837989052776001</v>
      </c>
      <c r="AV343">
        <v>22.52942972</v>
      </c>
      <c r="AW343">
        <v>11.94957771</v>
      </c>
      <c r="AX343">
        <v>13.622445880000001</v>
      </c>
      <c r="AY343">
        <v>7.2253260560000001</v>
      </c>
      <c r="AZ343">
        <v>8.1210735029999999</v>
      </c>
      <c r="BA343">
        <v>4.3074059179999997</v>
      </c>
      <c r="BB343">
        <v>24.101250381213699</v>
      </c>
      <c r="BC343">
        <v>12.783269139171701</v>
      </c>
      <c r="BD343">
        <v>19.1238182372674</v>
      </c>
      <c r="BE343">
        <v>10.1432461647775</v>
      </c>
      <c r="BF343">
        <v>25.935041171088699</v>
      </c>
      <c r="BG343">
        <v>13.755909182369599</v>
      </c>
      <c r="BH343">
        <v>5.50137236962488</v>
      </c>
      <c r="BI343">
        <v>2.9179201295935502</v>
      </c>
      <c r="BJ343">
        <v>18.337907898749599</v>
      </c>
      <c r="BK343">
        <v>9.7264004319785098</v>
      </c>
      <c r="BL343">
        <v>22.529429704178</v>
      </c>
      <c r="BM343">
        <v>11.949577673573501</v>
      </c>
      <c r="BN343">
        <v>24.101250381213699</v>
      </c>
      <c r="BO343">
        <v>12.783269139171701</v>
      </c>
      <c r="BP343">
        <v>15.1942665446782</v>
      </c>
      <c r="BQ343">
        <v>8.0590175007821898</v>
      </c>
      <c r="BR343">
        <v>42</v>
      </c>
      <c r="BS343">
        <v>55</v>
      </c>
      <c r="BT343">
        <v>30</v>
      </c>
      <c r="BU343">
        <v>63</v>
      </c>
      <c r="BV343">
        <v>30</v>
      </c>
      <c r="BW343">
        <v>63</v>
      </c>
      <c r="BX343">
        <v>57</v>
      </c>
      <c r="BY343">
        <v>9</v>
      </c>
      <c r="BZ343">
        <v>21</v>
      </c>
      <c r="CA343">
        <v>33</v>
      </c>
      <c r="CB343">
        <v>80</v>
      </c>
      <c r="CC343">
        <v>78</v>
      </c>
      <c r="CD343">
        <v>86</v>
      </c>
      <c r="CE343">
        <v>52</v>
      </c>
      <c r="CF343">
        <v>31</v>
      </c>
      <c r="CG343">
        <v>92</v>
      </c>
      <c r="CH343">
        <v>73</v>
      </c>
      <c r="CI343">
        <v>99</v>
      </c>
      <c r="CJ343">
        <v>21</v>
      </c>
      <c r="CK343">
        <v>70</v>
      </c>
      <c r="CL343">
        <v>86</v>
      </c>
      <c r="CM343">
        <v>92</v>
      </c>
      <c r="CN343">
        <v>58</v>
      </c>
      <c r="CO343">
        <v>67</v>
      </c>
      <c r="CP343">
        <v>78</v>
      </c>
      <c r="CQ343">
        <v>66</v>
      </c>
      <c r="CR343">
        <v>79</v>
      </c>
      <c r="CS343">
        <v>67</v>
      </c>
      <c r="CT343">
        <v>80</v>
      </c>
      <c r="CU343">
        <v>65</v>
      </c>
      <c r="CV343">
        <v>72</v>
      </c>
      <c r="CW343">
        <v>47</v>
      </c>
      <c r="CX343">
        <v>53</v>
      </c>
      <c r="CY343">
        <v>73</v>
      </c>
      <c r="CZ343">
        <v>83</v>
      </c>
      <c r="DA343">
        <v>60</v>
      </c>
      <c r="DB343">
        <v>72</v>
      </c>
      <c r="DC343">
        <v>75</v>
      </c>
      <c r="DD343">
        <v>83</v>
      </c>
      <c r="DE343">
        <v>25</v>
      </c>
      <c r="DF343">
        <v>26</v>
      </c>
      <c r="DG343">
        <v>61</v>
      </c>
      <c r="DH343">
        <v>71</v>
      </c>
      <c r="DI343">
        <v>67</v>
      </c>
      <c r="DJ343">
        <v>79</v>
      </c>
      <c r="DK343">
        <v>69</v>
      </c>
      <c r="DL343">
        <v>80</v>
      </c>
      <c r="DM343">
        <v>56</v>
      </c>
      <c r="DN343">
        <v>64</v>
      </c>
      <c r="DO343">
        <f t="shared" si="85"/>
        <v>0</v>
      </c>
      <c r="DP343">
        <f t="shared" si="86"/>
        <v>0</v>
      </c>
      <c r="DQ343">
        <f t="shared" si="87"/>
        <v>0</v>
      </c>
      <c r="DR343">
        <f t="shared" si="88"/>
        <v>0</v>
      </c>
      <c r="DS343">
        <f t="shared" si="89"/>
        <v>0</v>
      </c>
      <c r="DT343">
        <f t="shared" si="90"/>
        <v>0</v>
      </c>
      <c r="DU343">
        <f t="shared" si="91"/>
        <v>0</v>
      </c>
      <c r="DV343">
        <f t="shared" si="92"/>
        <v>0</v>
      </c>
      <c r="DW343">
        <f t="shared" si="93"/>
        <v>0</v>
      </c>
      <c r="DX343">
        <f t="shared" si="94"/>
        <v>0</v>
      </c>
      <c r="DY343">
        <f t="shared" si="95"/>
        <v>0</v>
      </c>
      <c r="DZ343">
        <f t="shared" si="96"/>
        <v>0</v>
      </c>
      <c r="EA343">
        <f t="shared" si="97"/>
        <v>0</v>
      </c>
      <c r="EB343">
        <f t="shared" si="98"/>
        <v>0</v>
      </c>
      <c r="EC343">
        <f t="shared" si="99"/>
        <v>0</v>
      </c>
      <c r="ED343">
        <f t="shared" si="100"/>
        <v>0</v>
      </c>
      <c r="EE343" t="b">
        <v>0</v>
      </c>
      <c r="EF343" t="b">
        <f t="shared" si="101"/>
        <v>0</v>
      </c>
    </row>
    <row r="344" spans="1:136" x14ac:dyDescent="0.35">
      <c r="A344">
        <v>58683</v>
      </c>
      <c r="B344">
        <v>39035161500</v>
      </c>
      <c r="C344" t="s">
        <v>4</v>
      </c>
      <c r="D344" t="s">
        <v>237</v>
      </c>
      <c r="E344" t="s">
        <v>5</v>
      </c>
      <c r="F344">
        <v>5</v>
      </c>
      <c r="G344">
        <v>3956</v>
      </c>
      <c r="H344">
        <v>3886</v>
      </c>
      <c r="I344">
        <v>2702</v>
      </c>
      <c r="J344">
        <v>1735</v>
      </c>
      <c r="K344">
        <v>1919</v>
      </c>
      <c r="L344">
        <v>2476</v>
      </c>
      <c r="M344">
        <v>0.17289795314074899</v>
      </c>
      <c r="N344">
        <v>0.118722265470974</v>
      </c>
      <c r="O344">
        <v>409</v>
      </c>
      <c r="P344">
        <v>0.10338725985844199</v>
      </c>
      <c r="Q344">
        <v>942</v>
      </c>
      <c r="R344">
        <v>0.24240864642305701</v>
      </c>
      <c r="S344">
        <v>86</v>
      </c>
      <c r="T344">
        <v>3.4733441033925998E-2</v>
      </c>
      <c r="U344">
        <v>66</v>
      </c>
      <c r="V344">
        <v>3.8040345821326003E-2</v>
      </c>
      <c r="W344">
        <v>223</v>
      </c>
      <c r="X344">
        <v>8.2531458179125994E-2</v>
      </c>
      <c r="Y344">
        <v>223</v>
      </c>
      <c r="Z344">
        <v>5.6370070778563999E-2</v>
      </c>
      <c r="AA344">
        <v>452</v>
      </c>
      <c r="AB344">
        <v>0.114256825075834</v>
      </c>
      <c r="AC344">
        <v>0.195897435897436</v>
      </c>
      <c r="AD344">
        <v>9.3970830136986301</v>
      </c>
      <c r="AE344">
        <v>65.681160000000006</v>
      </c>
      <c r="AF344">
        <v>0.44792177999999999</v>
      </c>
      <c r="AG344">
        <v>30</v>
      </c>
      <c r="AH344">
        <v>0.3</v>
      </c>
      <c r="AI344">
        <v>11906.0604692656</v>
      </c>
      <c r="AJ344">
        <v>126.966916626231</v>
      </c>
      <c r="AK344">
        <v>1577</v>
      </c>
      <c r="AL344">
        <v>0.82178217821782096</v>
      </c>
      <c r="AM344">
        <v>2.2267110564844001E-2</v>
      </c>
      <c r="AN344">
        <v>0.44583757661614598</v>
      </c>
      <c r="AO344">
        <v>5.3913604203841103</v>
      </c>
      <c r="AP344">
        <v>7.8263517778601503</v>
      </c>
      <c r="AQ344">
        <v>3.693715174479E-3</v>
      </c>
      <c r="AR344">
        <v>14.0047342044006</v>
      </c>
      <c r="AS344">
        <v>9.6165035031488895</v>
      </c>
      <c r="AT344">
        <v>13.486040344978401</v>
      </c>
      <c r="AU344">
        <v>9.2603367067359699</v>
      </c>
      <c r="AV344">
        <v>15.042121910000001</v>
      </c>
      <c r="AW344">
        <v>10.32883706</v>
      </c>
      <c r="AX344">
        <v>8.9906935560000001</v>
      </c>
      <c r="AY344">
        <v>6.1735577800000003</v>
      </c>
      <c r="AZ344">
        <v>5.3598365430000001</v>
      </c>
      <c r="BA344">
        <v>3.6803902150000001</v>
      </c>
      <c r="BB344">
        <v>16.079509642089601</v>
      </c>
      <c r="BC344">
        <v>11.0411706888005</v>
      </c>
      <c r="BD344">
        <v>10.5467751415856</v>
      </c>
      <c r="BE344">
        <v>7.2420581937294104</v>
      </c>
      <c r="BF344">
        <v>16.5982035015119</v>
      </c>
      <c r="BG344">
        <v>11.3973374852135</v>
      </c>
      <c r="BH344">
        <v>3.6308570159557201</v>
      </c>
      <c r="BI344">
        <v>2.49316757489045</v>
      </c>
      <c r="BJ344">
        <v>12.7944485324154</v>
      </c>
      <c r="BK344">
        <v>8.78544764485207</v>
      </c>
      <c r="BL344">
        <v>15.560815782667399</v>
      </c>
      <c r="BM344">
        <v>10.6850038923876</v>
      </c>
      <c r="BN344">
        <v>14.8692239701044</v>
      </c>
      <c r="BO344">
        <v>10.2101148305037</v>
      </c>
      <c r="BP344">
        <v>9.6822853758819392</v>
      </c>
      <c r="BQ344">
        <v>6.64844686637454</v>
      </c>
      <c r="BR344">
        <v>22</v>
      </c>
      <c r="BS344">
        <v>43</v>
      </c>
      <c r="BT344">
        <v>18</v>
      </c>
      <c r="BU344">
        <v>41</v>
      </c>
      <c r="BV344">
        <v>35</v>
      </c>
      <c r="BW344">
        <v>68</v>
      </c>
      <c r="BX344">
        <v>47</v>
      </c>
      <c r="BY344">
        <v>53</v>
      </c>
      <c r="BZ344">
        <v>26</v>
      </c>
      <c r="CA344">
        <v>52</v>
      </c>
      <c r="CB344">
        <v>81</v>
      </c>
      <c r="CC344">
        <v>78</v>
      </c>
      <c r="CD344">
        <v>87</v>
      </c>
      <c r="CE344">
        <v>52</v>
      </c>
      <c r="CF344">
        <v>31</v>
      </c>
      <c r="CG344">
        <v>93</v>
      </c>
      <c r="CH344">
        <v>61</v>
      </c>
      <c r="CI344">
        <v>96</v>
      </c>
      <c r="CJ344">
        <v>21</v>
      </c>
      <c r="CK344">
        <v>74</v>
      </c>
      <c r="CL344">
        <v>90</v>
      </c>
      <c r="CM344">
        <v>86</v>
      </c>
      <c r="CN344">
        <v>56</v>
      </c>
      <c r="CO344">
        <v>53</v>
      </c>
      <c r="CP344">
        <v>72</v>
      </c>
      <c r="CQ344">
        <v>52</v>
      </c>
      <c r="CR344">
        <v>73</v>
      </c>
      <c r="CS344">
        <v>55</v>
      </c>
      <c r="CT344">
        <v>75</v>
      </c>
      <c r="CU344">
        <v>57</v>
      </c>
      <c r="CV344">
        <v>67</v>
      </c>
      <c r="CW344">
        <v>38</v>
      </c>
      <c r="CX344">
        <v>48</v>
      </c>
      <c r="CY344">
        <v>58</v>
      </c>
      <c r="CZ344">
        <v>78</v>
      </c>
      <c r="DA344">
        <v>42</v>
      </c>
      <c r="DB344">
        <v>59</v>
      </c>
      <c r="DC344">
        <v>61</v>
      </c>
      <c r="DD344">
        <v>77</v>
      </c>
      <c r="DE344">
        <v>16</v>
      </c>
      <c r="DF344">
        <v>22</v>
      </c>
      <c r="DG344">
        <v>49</v>
      </c>
      <c r="DH344">
        <v>67</v>
      </c>
      <c r="DI344">
        <v>55</v>
      </c>
      <c r="DJ344">
        <v>75</v>
      </c>
      <c r="DK344">
        <v>54</v>
      </c>
      <c r="DL344">
        <v>72</v>
      </c>
      <c r="DM344">
        <v>40</v>
      </c>
      <c r="DN344">
        <v>56</v>
      </c>
      <c r="DO344">
        <f t="shared" si="85"/>
        <v>0</v>
      </c>
      <c r="DP344">
        <f t="shared" si="86"/>
        <v>0</v>
      </c>
      <c r="DQ344">
        <f t="shared" si="87"/>
        <v>0</v>
      </c>
      <c r="DR344">
        <f t="shared" si="88"/>
        <v>0</v>
      </c>
      <c r="DS344">
        <f t="shared" si="89"/>
        <v>0</v>
      </c>
      <c r="DT344">
        <f t="shared" si="90"/>
        <v>0</v>
      </c>
      <c r="DU344">
        <f t="shared" si="91"/>
        <v>0</v>
      </c>
      <c r="DV344">
        <f t="shared" si="92"/>
        <v>0</v>
      </c>
      <c r="DW344">
        <f t="shared" si="93"/>
        <v>0</v>
      </c>
      <c r="DX344">
        <f t="shared" si="94"/>
        <v>0</v>
      </c>
      <c r="DY344">
        <f t="shared" si="95"/>
        <v>0</v>
      </c>
      <c r="DZ344">
        <f t="shared" si="96"/>
        <v>0</v>
      </c>
      <c r="EA344">
        <f t="shared" si="97"/>
        <v>0</v>
      </c>
      <c r="EB344">
        <f t="shared" si="98"/>
        <v>0</v>
      </c>
      <c r="EC344">
        <f t="shared" si="99"/>
        <v>0</v>
      </c>
      <c r="ED344">
        <f t="shared" si="100"/>
        <v>0</v>
      </c>
      <c r="EE344" t="b">
        <v>0</v>
      </c>
      <c r="EF344" t="b">
        <f t="shared" si="101"/>
        <v>0</v>
      </c>
    </row>
    <row r="345" spans="1:136" x14ac:dyDescent="0.35">
      <c r="A345">
        <v>58684</v>
      </c>
      <c r="B345">
        <v>39035161600</v>
      </c>
      <c r="C345" t="s">
        <v>4</v>
      </c>
      <c r="D345" t="s">
        <v>237</v>
      </c>
      <c r="E345" t="s">
        <v>5</v>
      </c>
      <c r="F345">
        <v>5</v>
      </c>
      <c r="G345">
        <v>2088</v>
      </c>
      <c r="H345">
        <v>2083</v>
      </c>
      <c r="I345">
        <v>1510</v>
      </c>
      <c r="J345">
        <v>981</v>
      </c>
      <c r="K345">
        <v>1087</v>
      </c>
      <c r="L345">
        <v>1231</v>
      </c>
      <c r="M345">
        <v>0.3401020025273</v>
      </c>
      <c r="N345">
        <v>0.17990261403831601</v>
      </c>
      <c r="O345">
        <v>474</v>
      </c>
      <c r="P345">
        <v>0.22701149425287301</v>
      </c>
      <c r="Q345">
        <v>944</v>
      </c>
      <c r="R345">
        <v>0.45319251080172801</v>
      </c>
      <c r="S345">
        <v>54</v>
      </c>
      <c r="T345">
        <v>4.3866774979690999E-2</v>
      </c>
      <c r="U345">
        <v>23</v>
      </c>
      <c r="V345">
        <v>2.3445463812436E-2</v>
      </c>
      <c r="W345">
        <v>213</v>
      </c>
      <c r="X345">
        <v>0.14105960264900599</v>
      </c>
      <c r="Y345">
        <v>53</v>
      </c>
      <c r="Z345">
        <v>2.5383141762451999E-2</v>
      </c>
      <c r="AA345">
        <v>330</v>
      </c>
      <c r="AB345">
        <v>0.158045977011494</v>
      </c>
      <c r="AC345">
        <v>0.237948717948719</v>
      </c>
      <c r="AD345">
        <v>9.4172912328767104</v>
      </c>
      <c r="AE345">
        <v>65.738699999999895</v>
      </c>
      <c r="AF345">
        <v>0.47013634500000001</v>
      </c>
      <c r="AG345">
        <v>30</v>
      </c>
      <c r="AH345">
        <v>0.3</v>
      </c>
      <c r="AI345">
        <v>9856.8033588509697</v>
      </c>
      <c r="AJ345">
        <v>47.8383312836568</v>
      </c>
      <c r="AK345">
        <v>908</v>
      </c>
      <c r="AL345">
        <v>0.83532658693652195</v>
      </c>
      <c r="AM345">
        <v>2.2168101788235001E-2</v>
      </c>
      <c r="AN345">
        <v>0.52804856992647098</v>
      </c>
      <c r="AO345">
        <v>5.1677003870901901</v>
      </c>
      <c r="AP345">
        <v>4.7770912529225402</v>
      </c>
      <c r="AQ345">
        <v>2.9706980480390002E-3</v>
      </c>
      <c r="AR345">
        <v>27.5482622047113</v>
      </c>
      <c r="AS345">
        <v>14.5721117371035</v>
      </c>
      <c r="AT345">
        <v>26.527956197129299</v>
      </c>
      <c r="AU345">
        <v>14.032403894988599</v>
      </c>
      <c r="AV345">
        <v>30.269078270000001</v>
      </c>
      <c r="AW345">
        <v>16.01133265</v>
      </c>
      <c r="AX345">
        <v>17.685304160000001</v>
      </c>
      <c r="AY345">
        <v>9.3549359279999997</v>
      </c>
      <c r="AZ345">
        <v>10.5431620899999</v>
      </c>
      <c r="BA345">
        <v>5.5769810340000001</v>
      </c>
      <c r="BB345">
        <v>31.289384232511601</v>
      </c>
      <c r="BC345">
        <v>16.551040491525001</v>
      </c>
      <c r="BD345">
        <v>11.9035700884554</v>
      </c>
      <c r="BE345">
        <v>6.2965914913410597</v>
      </c>
      <c r="BF345">
        <v>32.649792242620698</v>
      </c>
      <c r="BG345">
        <v>17.270650947678298</v>
      </c>
      <c r="BH345">
        <v>7.1421420530733002</v>
      </c>
      <c r="BI345">
        <v>3.7779548948046302</v>
      </c>
      <c r="BJ345">
        <v>26.1878541946021</v>
      </c>
      <c r="BK345">
        <v>13.8525012809503</v>
      </c>
      <c r="BL345">
        <v>30.6091802274569</v>
      </c>
      <c r="BM345">
        <v>16.191235263448402</v>
      </c>
      <c r="BN345">
        <v>26.1878541946021</v>
      </c>
      <c r="BO345">
        <v>13.8525012809503</v>
      </c>
      <c r="BP345">
        <v>18.7056101390015</v>
      </c>
      <c r="BQ345">
        <v>9.8946437721073792</v>
      </c>
      <c r="BR345">
        <v>56</v>
      </c>
      <c r="BS345">
        <v>73</v>
      </c>
      <c r="BT345">
        <v>38</v>
      </c>
      <c r="BU345">
        <v>78</v>
      </c>
      <c r="BV345">
        <v>46</v>
      </c>
      <c r="BW345">
        <v>59</v>
      </c>
      <c r="BX345">
        <v>70</v>
      </c>
      <c r="BY345">
        <v>13</v>
      </c>
      <c r="BZ345">
        <v>50</v>
      </c>
      <c r="CA345">
        <v>86</v>
      </c>
      <c r="CB345">
        <v>81</v>
      </c>
      <c r="CC345">
        <v>78</v>
      </c>
      <c r="CD345">
        <v>89</v>
      </c>
      <c r="CE345">
        <v>52</v>
      </c>
      <c r="CF345">
        <v>31</v>
      </c>
      <c r="CG345">
        <v>92</v>
      </c>
      <c r="CH345">
        <v>35</v>
      </c>
      <c r="CI345">
        <v>96</v>
      </c>
      <c r="CJ345">
        <v>21</v>
      </c>
      <c r="CK345">
        <v>77</v>
      </c>
      <c r="CL345">
        <v>90</v>
      </c>
      <c r="CM345">
        <v>77</v>
      </c>
      <c r="CN345">
        <v>55</v>
      </c>
      <c r="CO345">
        <v>76</v>
      </c>
      <c r="CP345">
        <v>87</v>
      </c>
      <c r="CQ345">
        <v>74</v>
      </c>
      <c r="CR345">
        <v>87</v>
      </c>
      <c r="CS345">
        <v>76</v>
      </c>
      <c r="CT345">
        <v>88</v>
      </c>
      <c r="CU345">
        <v>71</v>
      </c>
      <c r="CV345">
        <v>81</v>
      </c>
      <c r="CW345">
        <v>54</v>
      </c>
      <c r="CX345">
        <v>63</v>
      </c>
      <c r="CY345">
        <v>81</v>
      </c>
      <c r="CZ345">
        <v>90</v>
      </c>
      <c r="DA345">
        <v>45</v>
      </c>
      <c r="DB345">
        <v>54</v>
      </c>
      <c r="DC345">
        <v>81</v>
      </c>
      <c r="DD345">
        <v>90</v>
      </c>
      <c r="DE345">
        <v>33</v>
      </c>
      <c r="DF345">
        <v>35</v>
      </c>
      <c r="DG345">
        <v>73</v>
      </c>
      <c r="DH345">
        <v>83</v>
      </c>
      <c r="DI345">
        <v>76</v>
      </c>
      <c r="DJ345">
        <v>88</v>
      </c>
      <c r="DK345">
        <v>72</v>
      </c>
      <c r="DL345">
        <v>82</v>
      </c>
      <c r="DM345">
        <v>63</v>
      </c>
      <c r="DN345">
        <v>73</v>
      </c>
      <c r="DO345">
        <f t="shared" si="85"/>
        <v>0</v>
      </c>
      <c r="DP345">
        <f t="shared" si="86"/>
        <v>0</v>
      </c>
      <c r="DQ345">
        <f t="shared" si="87"/>
        <v>0</v>
      </c>
      <c r="DR345">
        <f t="shared" si="88"/>
        <v>0</v>
      </c>
      <c r="DS345">
        <f t="shared" si="89"/>
        <v>0</v>
      </c>
      <c r="DT345">
        <f t="shared" si="90"/>
        <v>0</v>
      </c>
      <c r="DU345">
        <f t="shared" si="91"/>
        <v>0</v>
      </c>
      <c r="DV345">
        <f t="shared" si="92"/>
        <v>0</v>
      </c>
      <c r="DW345">
        <f t="shared" si="93"/>
        <v>0</v>
      </c>
      <c r="DX345">
        <f t="shared" si="94"/>
        <v>0</v>
      </c>
      <c r="DY345">
        <f t="shared" si="95"/>
        <v>0</v>
      </c>
      <c r="DZ345">
        <f t="shared" si="96"/>
        <v>0</v>
      </c>
      <c r="EA345">
        <f t="shared" si="97"/>
        <v>0</v>
      </c>
      <c r="EB345">
        <f t="shared" si="98"/>
        <v>0</v>
      </c>
      <c r="EC345">
        <f t="shared" si="99"/>
        <v>0</v>
      </c>
      <c r="ED345">
        <f t="shared" si="100"/>
        <v>0</v>
      </c>
      <c r="EE345" t="b">
        <v>0</v>
      </c>
      <c r="EF345" t="b">
        <f t="shared" si="101"/>
        <v>0</v>
      </c>
    </row>
    <row r="346" spans="1:136" x14ac:dyDescent="0.35">
      <c r="A346">
        <v>58685</v>
      </c>
      <c r="B346">
        <v>39035161900</v>
      </c>
      <c r="C346" t="s">
        <v>4</v>
      </c>
      <c r="D346" t="s">
        <v>237</v>
      </c>
      <c r="E346" t="s">
        <v>5</v>
      </c>
      <c r="F346">
        <v>5</v>
      </c>
      <c r="G346">
        <v>2615</v>
      </c>
      <c r="H346">
        <v>2609</v>
      </c>
      <c r="I346">
        <v>1952</v>
      </c>
      <c r="J346">
        <v>1547</v>
      </c>
      <c r="K346">
        <v>1623</v>
      </c>
      <c r="L346">
        <v>2028</v>
      </c>
      <c r="M346">
        <v>0.15249918102288901</v>
      </c>
      <c r="N346">
        <v>0.108613426840641</v>
      </c>
      <c r="O346">
        <v>113</v>
      </c>
      <c r="P346">
        <v>4.3212237093690001E-2</v>
      </c>
      <c r="Q346">
        <v>683</v>
      </c>
      <c r="R346">
        <v>0.26178612495208797</v>
      </c>
      <c r="S346">
        <v>65</v>
      </c>
      <c r="T346">
        <v>3.2051282051282E-2</v>
      </c>
      <c r="U346">
        <v>8</v>
      </c>
      <c r="V346">
        <v>5.1712992889459998E-3</v>
      </c>
      <c r="W346">
        <v>84</v>
      </c>
      <c r="X346">
        <v>4.3032786885245998E-2</v>
      </c>
      <c r="Y346">
        <v>28</v>
      </c>
      <c r="Z346">
        <v>1.0707456978967E-2</v>
      </c>
      <c r="AA346">
        <v>183</v>
      </c>
      <c r="AB346">
        <v>6.9980879541109001E-2</v>
      </c>
      <c r="AC346">
        <v>0.20102564102564099</v>
      </c>
      <c r="AD346">
        <v>9.2453956164383602</v>
      </c>
      <c r="AE346">
        <v>65.668459999999897</v>
      </c>
      <c r="AF346">
        <v>0.36613406999999998</v>
      </c>
      <c r="AG346">
        <v>30</v>
      </c>
      <c r="AH346">
        <v>0.3</v>
      </c>
      <c r="AI346">
        <v>7159.4533165981102</v>
      </c>
      <c r="AJ346">
        <v>238.191118499607</v>
      </c>
      <c r="AK346">
        <v>970</v>
      </c>
      <c r="AL346">
        <v>0.59765865680837904</v>
      </c>
      <c r="AM346">
        <v>2.1426344942700001E-2</v>
      </c>
      <c r="AN346">
        <v>0.17524587505416001</v>
      </c>
      <c r="AO346">
        <v>1.1157305453453601</v>
      </c>
      <c r="AP346">
        <v>4.1888081440800597</v>
      </c>
      <c r="AQ346">
        <v>0.122380736030612</v>
      </c>
      <c r="AR346">
        <v>11.894936119785299</v>
      </c>
      <c r="AS346">
        <v>8.47184729356999</v>
      </c>
      <c r="AT346">
        <v>11.894936119785299</v>
      </c>
      <c r="AU346">
        <v>8.47184729356999</v>
      </c>
      <c r="AV346">
        <v>12.0474353</v>
      </c>
      <c r="AW346">
        <v>8.5804607330000007</v>
      </c>
      <c r="AX346">
        <v>7.9299574120000003</v>
      </c>
      <c r="AY346">
        <v>5.6478982039999996</v>
      </c>
      <c r="AZ346">
        <v>4.7274746109999999</v>
      </c>
      <c r="BA346">
        <v>3.3670162370000001</v>
      </c>
      <c r="BB346">
        <v>13.724926292059999</v>
      </c>
      <c r="BC346">
        <v>9.7752084156576906</v>
      </c>
      <c r="BD346">
        <v>11.894936119785299</v>
      </c>
      <c r="BE346">
        <v>8.47184729356999</v>
      </c>
      <c r="BF346">
        <v>12.6574320248997</v>
      </c>
      <c r="BG346">
        <v>9.0149144277731992</v>
      </c>
      <c r="BH346">
        <v>3.0499836204577799</v>
      </c>
      <c r="BI346">
        <v>2.1722685368128198</v>
      </c>
      <c r="BJ346">
        <v>7.7774582321673398</v>
      </c>
      <c r="BK346">
        <v>5.5392847688726903</v>
      </c>
      <c r="BL346">
        <v>9.6074484044419997</v>
      </c>
      <c r="BM346">
        <v>6.8426458909603802</v>
      </c>
      <c r="BN346">
        <v>11.2849393956937</v>
      </c>
      <c r="BO346">
        <v>8.0373935862074308</v>
      </c>
      <c r="BP346">
        <v>12.5049328438768</v>
      </c>
      <c r="BQ346">
        <v>8.9063010009325598</v>
      </c>
      <c r="BR346">
        <v>16</v>
      </c>
      <c r="BS346">
        <v>37</v>
      </c>
      <c r="BT346">
        <v>6</v>
      </c>
      <c r="BU346">
        <v>46</v>
      </c>
      <c r="BV346">
        <v>31</v>
      </c>
      <c r="BW346">
        <v>37</v>
      </c>
      <c r="BX346">
        <v>24</v>
      </c>
      <c r="BY346">
        <v>4</v>
      </c>
      <c r="BZ346">
        <v>9</v>
      </c>
      <c r="CA346">
        <v>57</v>
      </c>
      <c r="CB346">
        <v>78</v>
      </c>
      <c r="CC346">
        <v>78</v>
      </c>
      <c r="CD346">
        <v>79</v>
      </c>
      <c r="CE346">
        <v>52</v>
      </c>
      <c r="CF346">
        <v>31</v>
      </c>
      <c r="CG346">
        <v>90</v>
      </c>
      <c r="CH346">
        <v>78</v>
      </c>
      <c r="CI346">
        <v>83</v>
      </c>
      <c r="CJ346">
        <v>20</v>
      </c>
      <c r="CK346">
        <v>51</v>
      </c>
      <c r="CL346">
        <v>63</v>
      </c>
      <c r="CM346">
        <v>74</v>
      </c>
      <c r="CN346">
        <v>82</v>
      </c>
      <c r="CO346">
        <v>47</v>
      </c>
      <c r="CP346">
        <v>67</v>
      </c>
      <c r="CQ346">
        <v>48</v>
      </c>
      <c r="CR346">
        <v>69</v>
      </c>
      <c r="CS346">
        <v>48</v>
      </c>
      <c r="CT346">
        <v>68</v>
      </c>
      <c r="CU346">
        <v>55</v>
      </c>
      <c r="CV346">
        <v>65</v>
      </c>
      <c r="CW346">
        <v>36</v>
      </c>
      <c r="CX346">
        <v>46</v>
      </c>
      <c r="CY346">
        <v>52</v>
      </c>
      <c r="CZ346">
        <v>73</v>
      </c>
      <c r="DA346">
        <v>45</v>
      </c>
      <c r="DB346">
        <v>65</v>
      </c>
      <c r="DC346">
        <v>50</v>
      </c>
      <c r="DD346">
        <v>67</v>
      </c>
      <c r="DE346">
        <v>13</v>
      </c>
      <c r="DF346">
        <v>19</v>
      </c>
      <c r="DG346">
        <v>35</v>
      </c>
      <c r="DH346">
        <v>49</v>
      </c>
      <c r="DI346">
        <v>41</v>
      </c>
      <c r="DJ346">
        <v>58</v>
      </c>
      <c r="DK346">
        <v>47</v>
      </c>
      <c r="DL346">
        <v>63</v>
      </c>
      <c r="DM346">
        <v>49</v>
      </c>
      <c r="DN346">
        <v>69</v>
      </c>
      <c r="DO346">
        <f t="shared" si="85"/>
        <v>0</v>
      </c>
      <c r="DP346">
        <f t="shared" si="86"/>
        <v>0</v>
      </c>
      <c r="DQ346">
        <f t="shared" si="87"/>
        <v>0</v>
      </c>
      <c r="DR346">
        <f t="shared" si="88"/>
        <v>0</v>
      </c>
      <c r="DS346">
        <f t="shared" si="89"/>
        <v>0</v>
      </c>
      <c r="DT346">
        <f t="shared" si="90"/>
        <v>0</v>
      </c>
      <c r="DU346">
        <f t="shared" si="91"/>
        <v>0</v>
      </c>
      <c r="DV346">
        <f t="shared" si="92"/>
        <v>0</v>
      </c>
      <c r="DW346">
        <f t="shared" si="93"/>
        <v>0</v>
      </c>
      <c r="DX346">
        <f t="shared" si="94"/>
        <v>0</v>
      </c>
      <c r="DY346">
        <f t="shared" si="95"/>
        <v>0</v>
      </c>
      <c r="DZ346">
        <f t="shared" si="96"/>
        <v>0</v>
      </c>
      <c r="EA346">
        <f t="shared" si="97"/>
        <v>0</v>
      </c>
      <c r="EB346">
        <f t="shared" si="98"/>
        <v>0</v>
      </c>
      <c r="EC346">
        <f t="shared" si="99"/>
        <v>0</v>
      </c>
      <c r="ED346">
        <f t="shared" si="100"/>
        <v>0</v>
      </c>
      <c r="EE346" t="b">
        <v>0</v>
      </c>
      <c r="EF346" t="b">
        <f t="shared" si="101"/>
        <v>0</v>
      </c>
    </row>
    <row r="347" spans="1:136" x14ac:dyDescent="0.35">
      <c r="A347">
        <v>58690</v>
      </c>
      <c r="B347">
        <v>39035171102</v>
      </c>
      <c r="C347" t="s">
        <v>4</v>
      </c>
      <c r="D347" t="s">
        <v>237</v>
      </c>
      <c r="E347" t="s">
        <v>5</v>
      </c>
      <c r="F347">
        <v>5</v>
      </c>
      <c r="G347">
        <v>4596</v>
      </c>
      <c r="H347">
        <v>4596</v>
      </c>
      <c r="I347">
        <v>3169</v>
      </c>
      <c r="J347">
        <v>1985</v>
      </c>
      <c r="K347">
        <v>2241</v>
      </c>
      <c r="L347">
        <v>2185</v>
      </c>
      <c r="M347">
        <v>0.57180156657963399</v>
      </c>
      <c r="N347">
        <v>0.14454768994900999</v>
      </c>
      <c r="O347">
        <v>3874</v>
      </c>
      <c r="P347">
        <v>0.84290687554395105</v>
      </c>
      <c r="Q347">
        <v>1382</v>
      </c>
      <c r="R347">
        <v>0.30069625761531699</v>
      </c>
      <c r="S347">
        <v>123</v>
      </c>
      <c r="T347">
        <v>5.6292906178489997E-2</v>
      </c>
      <c r="U347">
        <v>0</v>
      </c>
      <c r="V347">
        <v>0</v>
      </c>
      <c r="W347">
        <v>405</v>
      </c>
      <c r="X347">
        <v>0.12780056800252401</v>
      </c>
      <c r="Y347">
        <v>607</v>
      </c>
      <c r="Z347">
        <v>0.13207136640556999</v>
      </c>
      <c r="AA347">
        <v>752</v>
      </c>
      <c r="AB347">
        <v>0.163620539599651</v>
      </c>
      <c r="AC347">
        <v>0.237948717948719</v>
      </c>
      <c r="AD347">
        <v>9.4101416438356207</v>
      </c>
      <c r="AE347">
        <v>63.235390000000002</v>
      </c>
      <c r="AF347">
        <v>0.36908404299999997</v>
      </c>
      <c r="AG347">
        <v>20</v>
      </c>
      <c r="AH347">
        <v>0.3</v>
      </c>
      <c r="AI347">
        <v>4661.9578620177499</v>
      </c>
      <c r="AJ347">
        <v>81.181436447149807</v>
      </c>
      <c r="AK347">
        <v>1708</v>
      </c>
      <c r="AL347">
        <v>0.76215975011155701</v>
      </c>
      <c r="AM347">
        <v>2.7775443320328001E-2</v>
      </c>
      <c r="AN347">
        <v>0.71299125213538805</v>
      </c>
      <c r="AO347">
        <v>2.9107081731404598</v>
      </c>
      <c r="AP347">
        <v>3.42272605995942</v>
      </c>
      <c r="AQ347">
        <v>1.7751962422939999E-3</v>
      </c>
      <c r="AR347">
        <v>46.315926892950301</v>
      </c>
      <c r="AS347">
        <v>11.7083628858698</v>
      </c>
      <c r="AT347">
        <v>36.595300261096497</v>
      </c>
      <c r="AU347">
        <v>9.2510521567366304</v>
      </c>
      <c r="AV347">
        <v>45.17232379</v>
      </c>
      <c r="AW347">
        <v>11.4192675099999</v>
      </c>
      <c r="AX347">
        <v>3.430809402</v>
      </c>
      <c r="AY347">
        <v>0.86728614000000004</v>
      </c>
      <c r="AZ347">
        <v>17.725848580000001</v>
      </c>
      <c r="BA347">
        <v>4.4809783899999998</v>
      </c>
      <c r="BB347">
        <v>48.603133159268801</v>
      </c>
      <c r="BC347">
        <v>12.2865536456658</v>
      </c>
      <c r="BD347">
        <v>27.446475195822401</v>
      </c>
      <c r="BE347">
        <v>6.9382891175524701</v>
      </c>
      <c r="BF347">
        <v>53.177545691905898</v>
      </c>
      <c r="BG347">
        <v>13.4429351652579</v>
      </c>
      <c r="BH347">
        <v>14.8668407310704</v>
      </c>
      <c r="BI347">
        <v>3.7582399386742602</v>
      </c>
      <c r="BJ347">
        <v>47.459530026109597</v>
      </c>
      <c r="BK347">
        <v>11.997458265767801</v>
      </c>
      <c r="BL347">
        <v>46.315926892950301</v>
      </c>
      <c r="BM347">
        <v>11.7083628858698</v>
      </c>
      <c r="BN347">
        <v>40.026109660574299</v>
      </c>
      <c r="BO347">
        <v>10.1183382964307</v>
      </c>
      <c r="BP347">
        <v>28.590078328981701</v>
      </c>
      <c r="BQ347">
        <v>7.2273844974504904</v>
      </c>
      <c r="BR347">
        <v>81</v>
      </c>
      <c r="BS347">
        <v>58</v>
      </c>
      <c r="BT347">
        <v>86</v>
      </c>
      <c r="BU347">
        <v>53</v>
      </c>
      <c r="BV347">
        <v>59</v>
      </c>
      <c r="BW347">
        <v>0</v>
      </c>
      <c r="BX347">
        <v>66</v>
      </c>
      <c r="BY347">
        <v>98</v>
      </c>
      <c r="BZ347">
        <v>53</v>
      </c>
      <c r="CA347">
        <v>86</v>
      </c>
      <c r="CB347">
        <v>81</v>
      </c>
      <c r="CC347">
        <v>64</v>
      </c>
      <c r="CD347">
        <v>79</v>
      </c>
      <c r="CE347">
        <v>6</v>
      </c>
      <c r="CF347">
        <v>31</v>
      </c>
      <c r="CG347">
        <v>85</v>
      </c>
      <c r="CH347">
        <v>48</v>
      </c>
      <c r="CI347">
        <v>93</v>
      </c>
      <c r="CJ347">
        <v>26</v>
      </c>
      <c r="CK347">
        <v>83</v>
      </c>
      <c r="CL347">
        <v>81</v>
      </c>
      <c r="CM347">
        <v>70</v>
      </c>
      <c r="CN347">
        <v>50</v>
      </c>
      <c r="CO347">
        <v>89</v>
      </c>
      <c r="CP347">
        <v>80</v>
      </c>
      <c r="CQ347">
        <v>83</v>
      </c>
      <c r="CR347">
        <v>73</v>
      </c>
      <c r="CS347">
        <v>87</v>
      </c>
      <c r="CT347">
        <v>78</v>
      </c>
      <c r="CU347">
        <v>45</v>
      </c>
      <c r="CV347">
        <v>35</v>
      </c>
      <c r="CW347">
        <v>70</v>
      </c>
      <c r="CX347">
        <v>55</v>
      </c>
      <c r="CY347">
        <v>92</v>
      </c>
      <c r="CZ347">
        <v>82</v>
      </c>
      <c r="DA347">
        <v>71</v>
      </c>
      <c r="DB347">
        <v>57</v>
      </c>
      <c r="DC347">
        <v>93</v>
      </c>
      <c r="DD347">
        <v>82</v>
      </c>
      <c r="DE347">
        <v>56</v>
      </c>
      <c r="DF347">
        <v>35</v>
      </c>
      <c r="DG347">
        <v>89</v>
      </c>
      <c r="DH347">
        <v>78</v>
      </c>
      <c r="DI347">
        <v>88</v>
      </c>
      <c r="DJ347">
        <v>78</v>
      </c>
      <c r="DK347">
        <v>84</v>
      </c>
      <c r="DL347">
        <v>71</v>
      </c>
      <c r="DM347">
        <v>77</v>
      </c>
      <c r="DN347">
        <v>60</v>
      </c>
      <c r="DO347">
        <f t="shared" si="85"/>
        <v>0</v>
      </c>
      <c r="DP347">
        <f t="shared" si="86"/>
        <v>0</v>
      </c>
      <c r="DQ347">
        <f t="shared" si="87"/>
        <v>0</v>
      </c>
      <c r="DR347">
        <f t="shared" si="88"/>
        <v>0</v>
      </c>
      <c r="DS347">
        <f t="shared" si="89"/>
        <v>0</v>
      </c>
      <c r="DT347">
        <f t="shared" si="90"/>
        <v>0</v>
      </c>
      <c r="DU347">
        <f t="shared" si="91"/>
        <v>0</v>
      </c>
      <c r="DV347">
        <f t="shared" si="92"/>
        <v>0</v>
      </c>
      <c r="DW347">
        <f t="shared" si="93"/>
        <v>0</v>
      </c>
      <c r="DX347">
        <f t="shared" si="94"/>
        <v>0</v>
      </c>
      <c r="DY347">
        <f t="shared" si="95"/>
        <v>0</v>
      </c>
      <c r="DZ347">
        <f t="shared" si="96"/>
        <v>0</v>
      </c>
      <c r="EA347">
        <f t="shared" si="97"/>
        <v>0</v>
      </c>
      <c r="EB347">
        <f t="shared" si="98"/>
        <v>0</v>
      </c>
      <c r="EC347">
        <f t="shared" si="99"/>
        <v>0</v>
      </c>
      <c r="ED347">
        <f t="shared" si="100"/>
        <v>0</v>
      </c>
      <c r="EE347" t="b">
        <v>0</v>
      </c>
      <c r="EF347" t="b">
        <f t="shared" si="101"/>
        <v>0</v>
      </c>
    </row>
    <row r="348" spans="1:136" x14ac:dyDescent="0.35">
      <c r="A348">
        <v>58692</v>
      </c>
      <c r="B348">
        <v>39035171104</v>
      </c>
      <c r="C348" t="s">
        <v>4</v>
      </c>
      <c r="D348" t="s">
        <v>237</v>
      </c>
      <c r="E348" t="s">
        <v>5</v>
      </c>
      <c r="F348">
        <v>5</v>
      </c>
      <c r="G348">
        <v>4787</v>
      </c>
      <c r="H348">
        <v>4771</v>
      </c>
      <c r="I348">
        <v>3184</v>
      </c>
      <c r="J348">
        <v>2027</v>
      </c>
      <c r="K348">
        <v>2218</v>
      </c>
      <c r="L348">
        <v>2305</v>
      </c>
      <c r="M348">
        <v>0.70680538191690301</v>
      </c>
      <c r="N348">
        <v>0.18128914324648701</v>
      </c>
      <c r="O348">
        <v>4387</v>
      </c>
      <c r="P348">
        <v>0.91644035930645495</v>
      </c>
      <c r="Q348">
        <v>2372</v>
      </c>
      <c r="R348">
        <v>0.49717040452735201</v>
      </c>
      <c r="S348">
        <v>131</v>
      </c>
      <c r="T348">
        <v>5.6832971800434E-2</v>
      </c>
      <c r="U348">
        <v>0</v>
      </c>
      <c r="V348">
        <v>0</v>
      </c>
      <c r="W348">
        <v>198</v>
      </c>
      <c r="X348">
        <v>6.2185929648241003E-2</v>
      </c>
      <c r="Y348">
        <v>215</v>
      </c>
      <c r="Z348">
        <v>4.4913306872780001E-2</v>
      </c>
      <c r="AA348">
        <v>619</v>
      </c>
      <c r="AB348">
        <v>0.12930854397326</v>
      </c>
      <c r="AC348">
        <v>0.29025641025641002</v>
      </c>
      <c r="AD348">
        <v>9.3974832876712302</v>
      </c>
      <c r="AE348">
        <v>63.47578</v>
      </c>
      <c r="AF348">
        <v>0.39922519899999998</v>
      </c>
      <c r="AG348">
        <v>20</v>
      </c>
      <c r="AH348">
        <v>0.3</v>
      </c>
      <c r="AI348">
        <v>4576.54618042126</v>
      </c>
      <c r="AJ348">
        <v>1018.59643609385</v>
      </c>
      <c r="AK348">
        <v>1804</v>
      </c>
      <c r="AL348">
        <v>0.81334535617673498</v>
      </c>
      <c r="AM348">
        <v>2.7035956330889E-2</v>
      </c>
      <c r="AN348">
        <v>1.0123374184426199</v>
      </c>
      <c r="AO348">
        <v>3.8462903185112101</v>
      </c>
      <c r="AP348">
        <v>8.5522263271169106</v>
      </c>
      <c r="AQ348">
        <v>3.8170581397760001E-3</v>
      </c>
      <c r="AR348">
        <v>57.251235935269101</v>
      </c>
      <c r="AS348">
        <v>14.6844206029654</v>
      </c>
      <c r="AT348">
        <v>46.649155206515601</v>
      </c>
      <c r="AU348">
        <v>11.9650834542681</v>
      </c>
      <c r="AV348">
        <v>58.6648467099999</v>
      </c>
      <c r="AW348">
        <v>15.0469988699999</v>
      </c>
      <c r="AX348">
        <v>4.2408322920000003</v>
      </c>
      <c r="AY348">
        <v>1.0877348579999999</v>
      </c>
      <c r="AZ348">
        <v>21.91096684</v>
      </c>
      <c r="BA348">
        <v>5.6199634329999997</v>
      </c>
      <c r="BB348">
        <v>59.371652081019803</v>
      </c>
      <c r="BC348">
        <v>15.228288032704899</v>
      </c>
      <c r="BD348">
        <v>67.8533166640226</v>
      </c>
      <c r="BE348">
        <v>17.403757751662699</v>
      </c>
      <c r="BF348">
        <v>67.146511282105706</v>
      </c>
      <c r="BG348">
        <v>17.2224686084162</v>
      </c>
      <c r="BH348">
        <v>18.376939929839399</v>
      </c>
      <c r="BI348">
        <v>4.7135177244086597</v>
      </c>
      <c r="BJ348">
        <v>62.1988736086874</v>
      </c>
      <c r="BK348">
        <v>15.9534446056908</v>
      </c>
      <c r="BL348">
        <v>60.078457462936697</v>
      </c>
      <c r="BM348">
        <v>15.4095771759513</v>
      </c>
      <c r="BN348">
        <v>61.492068226770499</v>
      </c>
      <c r="BO348">
        <v>15.772155462444299</v>
      </c>
      <c r="BP348">
        <v>40.287906769263401</v>
      </c>
      <c r="BQ348">
        <v>10.333481165049699</v>
      </c>
      <c r="BR348">
        <v>91</v>
      </c>
      <c r="BS348">
        <v>74</v>
      </c>
      <c r="BT348">
        <v>91</v>
      </c>
      <c r="BU348">
        <v>83</v>
      </c>
      <c r="BV348">
        <v>59</v>
      </c>
      <c r="BW348">
        <v>0</v>
      </c>
      <c r="BX348">
        <v>36</v>
      </c>
      <c r="BY348">
        <v>36</v>
      </c>
      <c r="BZ348">
        <v>34</v>
      </c>
      <c r="CA348">
        <v>98</v>
      </c>
      <c r="CB348">
        <v>81</v>
      </c>
      <c r="CC348">
        <v>66</v>
      </c>
      <c r="CD348">
        <v>83</v>
      </c>
      <c r="CE348">
        <v>6</v>
      </c>
      <c r="CF348">
        <v>31</v>
      </c>
      <c r="CG348">
        <v>84</v>
      </c>
      <c r="CH348">
        <v>96</v>
      </c>
      <c r="CI348">
        <v>95</v>
      </c>
      <c r="CJ348">
        <v>26</v>
      </c>
      <c r="CK348">
        <v>88</v>
      </c>
      <c r="CL348">
        <v>85</v>
      </c>
      <c r="CM348">
        <v>87</v>
      </c>
      <c r="CN348">
        <v>57</v>
      </c>
      <c r="CO348">
        <v>94</v>
      </c>
      <c r="CP348">
        <v>87</v>
      </c>
      <c r="CQ348">
        <v>90</v>
      </c>
      <c r="CR348">
        <v>82</v>
      </c>
      <c r="CS348">
        <v>94</v>
      </c>
      <c r="CT348">
        <v>86</v>
      </c>
      <c r="CU348">
        <v>49</v>
      </c>
      <c r="CV348">
        <v>42</v>
      </c>
      <c r="CW348">
        <v>76</v>
      </c>
      <c r="CX348">
        <v>63</v>
      </c>
      <c r="CY348">
        <v>96</v>
      </c>
      <c r="CZ348">
        <v>88</v>
      </c>
      <c r="DA348">
        <v>97</v>
      </c>
      <c r="DB348">
        <v>90</v>
      </c>
      <c r="DC348">
        <v>97</v>
      </c>
      <c r="DD348">
        <v>90</v>
      </c>
      <c r="DE348">
        <v>63</v>
      </c>
      <c r="DF348">
        <v>44</v>
      </c>
      <c r="DG348">
        <v>95</v>
      </c>
      <c r="DH348">
        <v>87</v>
      </c>
      <c r="DI348">
        <v>95</v>
      </c>
      <c r="DJ348">
        <v>86</v>
      </c>
      <c r="DK348">
        <v>95</v>
      </c>
      <c r="DL348">
        <v>86</v>
      </c>
      <c r="DM348">
        <v>87</v>
      </c>
      <c r="DN348">
        <v>75</v>
      </c>
      <c r="DO348">
        <f t="shared" si="85"/>
        <v>0</v>
      </c>
      <c r="DP348">
        <f t="shared" si="86"/>
        <v>0</v>
      </c>
      <c r="DQ348">
        <f t="shared" si="87"/>
        <v>0</v>
      </c>
      <c r="DR348">
        <f t="shared" si="88"/>
        <v>0</v>
      </c>
      <c r="DS348">
        <f t="shared" si="89"/>
        <v>0</v>
      </c>
      <c r="DT348">
        <f t="shared" si="90"/>
        <v>0</v>
      </c>
      <c r="DU348">
        <f t="shared" si="91"/>
        <v>0</v>
      </c>
      <c r="DV348">
        <f t="shared" si="92"/>
        <v>0</v>
      </c>
      <c r="DW348">
        <f t="shared" si="93"/>
        <v>0</v>
      </c>
      <c r="DX348">
        <f t="shared" si="94"/>
        <v>0</v>
      </c>
      <c r="DY348">
        <f t="shared" si="95"/>
        <v>0</v>
      </c>
      <c r="DZ348">
        <f t="shared" si="96"/>
        <v>0</v>
      </c>
      <c r="EA348">
        <f t="shared" si="97"/>
        <v>0</v>
      </c>
      <c r="EB348">
        <f t="shared" si="98"/>
        <v>0</v>
      </c>
      <c r="EC348">
        <f t="shared" si="99"/>
        <v>0</v>
      </c>
      <c r="ED348">
        <f t="shared" si="100"/>
        <v>0</v>
      </c>
      <c r="EE348" t="b">
        <v>0</v>
      </c>
      <c r="EF348" t="b">
        <f t="shared" si="101"/>
        <v>0</v>
      </c>
    </row>
    <row r="349" spans="1:136" x14ac:dyDescent="0.35">
      <c r="A349">
        <v>58693</v>
      </c>
      <c r="B349">
        <v>39035171203</v>
      </c>
      <c r="C349" t="s">
        <v>4</v>
      </c>
      <c r="D349" t="s">
        <v>237</v>
      </c>
      <c r="E349" t="s">
        <v>5</v>
      </c>
      <c r="F349">
        <v>5</v>
      </c>
      <c r="G349">
        <v>3666</v>
      </c>
      <c r="H349">
        <v>3632</v>
      </c>
      <c r="I349">
        <v>2483</v>
      </c>
      <c r="J349">
        <v>1487</v>
      </c>
      <c r="K349">
        <v>1607</v>
      </c>
      <c r="L349">
        <v>1976</v>
      </c>
      <c r="M349">
        <v>0.52593528218586705</v>
      </c>
      <c r="N349">
        <v>0.17595818070614699</v>
      </c>
      <c r="O349">
        <v>2114</v>
      </c>
      <c r="P349">
        <v>0.57665030005455498</v>
      </c>
      <c r="Q349">
        <v>1726</v>
      </c>
      <c r="R349">
        <v>0.47522026431718001</v>
      </c>
      <c r="S349">
        <v>129</v>
      </c>
      <c r="T349">
        <v>6.5283400809716993E-2</v>
      </c>
      <c r="U349">
        <v>16</v>
      </c>
      <c r="V349">
        <v>1.0759919300605001E-2</v>
      </c>
      <c r="W349">
        <v>230</v>
      </c>
      <c r="X349">
        <v>9.2629883205798999E-2</v>
      </c>
      <c r="Y349">
        <v>82</v>
      </c>
      <c r="Z349">
        <v>2.2367703218767E-2</v>
      </c>
      <c r="AA349">
        <v>379</v>
      </c>
      <c r="AB349">
        <v>0.103382433169667</v>
      </c>
      <c r="AC349">
        <v>0.235897435897436</v>
      </c>
      <c r="AD349">
        <v>9.4702890410958904</v>
      </c>
      <c r="AE349">
        <v>63.172820000000002</v>
      </c>
      <c r="AF349">
        <v>0.31112411499999998</v>
      </c>
      <c r="AG349">
        <v>20</v>
      </c>
      <c r="AH349">
        <v>0.3</v>
      </c>
      <c r="AI349">
        <v>4678.15314582051</v>
      </c>
      <c r="AJ349">
        <v>171.50480523717201</v>
      </c>
      <c r="AK349">
        <v>1243</v>
      </c>
      <c r="AL349">
        <v>0.77349097697573099</v>
      </c>
      <c r="AM349">
        <v>2.8321228486447001E-2</v>
      </c>
      <c r="AN349">
        <v>0.27850122642490799</v>
      </c>
      <c r="AO349">
        <v>1.5130468175699601</v>
      </c>
      <c r="AP349">
        <v>3.6195373642161099</v>
      </c>
      <c r="AQ349">
        <v>8.2094165054900003E-4</v>
      </c>
      <c r="AR349">
        <v>43.126693139240999</v>
      </c>
      <c r="AS349">
        <v>14.428570817903999</v>
      </c>
      <c r="AT349">
        <v>33.659858059895399</v>
      </c>
      <c r="AU349">
        <v>11.2613235651934</v>
      </c>
      <c r="AV349">
        <v>36.815469739999898</v>
      </c>
      <c r="AW349">
        <v>12.31707267</v>
      </c>
      <c r="AX349">
        <v>3.1556116919999999</v>
      </c>
      <c r="AY349">
        <v>1.0557490860000001</v>
      </c>
      <c r="AZ349">
        <v>16.3039937399999</v>
      </c>
      <c r="BA349">
        <v>5.4547036110000002</v>
      </c>
      <c r="BB349">
        <v>44.704498985798701</v>
      </c>
      <c r="BC349">
        <v>14.9564453600224</v>
      </c>
      <c r="BD349">
        <v>36.289534470824798</v>
      </c>
      <c r="BE349">
        <v>12.141114468724099</v>
      </c>
      <c r="BF349">
        <v>48.911981243285602</v>
      </c>
      <c r="BG349">
        <v>16.364110805671601</v>
      </c>
      <c r="BH349">
        <v>14.2002526190184</v>
      </c>
      <c r="BI349">
        <v>4.7508708790659604</v>
      </c>
      <c r="BJ349">
        <v>34.185793342081297</v>
      </c>
      <c r="BK349">
        <v>11.437281745899501</v>
      </c>
      <c r="BL349">
        <v>36.289534470824798</v>
      </c>
      <c r="BM349">
        <v>12.141114468724099</v>
      </c>
      <c r="BN349">
        <v>37.341405035196502</v>
      </c>
      <c r="BO349">
        <v>12.4930308301364</v>
      </c>
      <c r="BP349">
        <v>22.6152171339922</v>
      </c>
      <c r="BQ349">
        <v>7.5662017703643203</v>
      </c>
      <c r="BR349">
        <v>77</v>
      </c>
      <c r="BS349">
        <v>72</v>
      </c>
      <c r="BT349">
        <v>71</v>
      </c>
      <c r="BU349">
        <v>81</v>
      </c>
      <c r="BV349">
        <v>67</v>
      </c>
      <c r="BW349">
        <v>46</v>
      </c>
      <c r="BX349">
        <v>52</v>
      </c>
      <c r="BY349">
        <v>10</v>
      </c>
      <c r="BZ349">
        <v>21</v>
      </c>
      <c r="CA349">
        <v>84</v>
      </c>
      <c r="CB349">
        <v>82</v>
      </c>
      <c r="CC349">
        <v>64</v>
      </c>
      <c r="CD349">
        <v>70</v>
      </c>
      <c r="CE349">
        <v>6</v>
      </c>
      <c r="CF349">
        <v>31</v>
      </c>
      <c r="CG349">
        <v>85</v>
      </c>
      <c r="CH349">
        <v>69</v>
      </c>
      <c r="CI349">
        <v>93</v>
      </c>
      <c r="CJ349">
        <v>27</v>
      </c>
      <c r="CK349">
        <v>65</v>
      </c>
      <c r="CL349">
        <v>69</v>
      </c>
      <c r="CM349">
        <v>71</v>
      </c>
      <c r="CN349">
        <v>43</v>
      </c>
      <c r="CO349">
        <v>88</v>
      </c>
      <c r="CP349">
        <v>87</v>
      </c>
      <c r="CQ349">
        <v>81</v>
      </c>
      <c r="CR349">
        <v>80</v>
      </c>
      <c r="CS349">
        <v>82</v>
      </c>
      <c r="CT349">
        <v>81</v>
      </c>
      <c r="CU349">
        <v>44</v>
      </c>
      <c r="CV349">
        <v>41</v>
      </c>
      <c r="CW349">
        <v>67</v>
      </c>
      <c r="CX349">
        <v>62</v>
      </c>
      <c r="CY349">
        <v>90</v>
      </c>
      <c r="CZ349">
        <v>88</v>
      </c>
      <c r="DA349">
        <v>80</v>
      </c>
      <c r="DB349">
        <v>79</v>
      </c>
      <c r="DC349">
        <v>91</v>
      </c>
      <c r="DD349">
        <v>88</v>
      </c>
      <c r="DE349">
        <v>55</v>
      </c>
      <c r="DF349">
        <v>45</v>
      </c>
      <c r="DG349">
        <v>80</v>
      </c>
      <c r="DH349">
        <v>77</v>
      </c>
      <c r="DI349">
        <v>81</v>
      </c>
      <c r="DJ349">
        <v>79</v>
      </c>
      <c r="DK349">
        <v>82</v>
      </c>
      <c r="DL349">
        <v>79</v>
      </c>
      <c r="DM349">
        <v>70</v>
      </c>
      <c r="DN349">
        <v>62</v>
      </c>
      <c r="DO349">
        <f t="shared" si="85"/>
        <v>0</v>
      </c>
      <c r="DP349">
        <f t="shared" si="86"/>
        <v>0</v>
      </c>
      <c r="DQ349">
        <f t="shared" si="87"/>
        <v>0</v>
      </c>
      <c r="DR349">
        <f t="shared" si="88"/>
        <v>0</v>
      </c>
      <c r="DS349">
        <f t="shared" si="89"/>
        <v>0</v>
      </c>
      <c r="DT349">
        <f t="shared" si="90"/>
        <v>0</v>
      </c>
      <c r="DU349">
        <f t="shared" si="91"/>
        <v>0</v>
      </c>
      <c r="DV349">
        <f t="shared" si="92"/>
        <v>0</v>
      </c>
      <c r="DW349">
        <f t="shared" si="93"/>
        <v>0</v>
      </c>
      <c r="DX349">
        <f t="shared" si="94"/>
        <v>0</v>
      </c>
      <c r="DY349">
        <f t="shared" si="95"/>
        <v>0</v>
      </c>
      <c r="DZ349">
        <f t="shared" si="96"/>
        <v>0</v>
      </c>
      <c r="EA349">
        <f t="shared" si="97"/>
        <v>0</v>
      </c>
      <c r="EB349">
        <f t="shared" si="98"/>
        <v>0</v>
      </c>
      <c r="EC349">
        <f t="shared" si="99"/>
        <v>0</v>
      </c>
      <c r="ED349">
        <f t="shared" si="100"/>
        <v>0</v>
      </c>
      <c r="EE349" t="b">
        <v>0</v>
      </c>
      <c r="EF349" t="b">
        <f t="shared" si="101"/>
        <v>0</v>
      </c>
    </row>
    <row r="350" spans="1:136" x14ac:dyDescent="0.35">
      <c r="A350">
        <v>58694</v>
      </c>
      <c r="B350">
        <v>39035171204</v>
      </c>
      <c r="C350" t="s">
        <v>4</v>
      </c>
      <c r="D350" t="s">
        <v>237</v>
      </c>
      <c r="E350" t="s">
        <v>5</v>
      </c>
      <c r="F350">
        <v>5</v>
      </c>
      <c r="G350">
        <v>2108</v>
      </c>
      <c r="H350">
        <v>2108</v>
      </c>
      <c r="I350">
        <v>1305</v>
      </c>
      <c r="J350">
        <v>862</v>
      </c>
      <c r="K350">
        <v>1014</v>
      </c>
      <c r="L350">
        <v>1077</v>
      </c>
      <c r="M350">
        <v>0.59369070208728603</v>
      </c>
      <c r="N350">
        <v>0.16225324371456701</v>
      </c>
      <c r="O350">
        <v>1594</v>
      </c>
      <c r="P350">
        <v>0.75616698292220097</v>
      </c>
      <c r="Q350">
        <v>909</v>
      </c>
      <c r="R350">
        <v>0.43121442125237103</v>
      </c>
      <c r="S350">
        <v>90</v>
      </c>
      <c r="T350">
        <v>8.3565459610027995E-2</v>
      </c>
      <c r="U350">
        <v>11</v>
      </c>
      <c r="V350">
        <v>1.2761020881671E-2</v>
      </c>
      <c r="W350">
        <v>41</v>
      </c>
      <c r="X350">
        <v>3.1417624521073002E-2</v>
      </c>
      <c r="Y350">
        <v>105</v>
      </c>
      <c r="Z350">
        <v>4.9810246679317001E-2</v>
      </c>
      <c r="AA350">
        <v>251</v>
      </c>
      <c r="AB350">
        <v>0.119070208728652</v>
      </c>
      <c r="AC350">
        <v>0.25230769230769201</v>
      </c>
      <c r="AD350">
        <v>9.4458794520548004</v>
      </c>
      <c r="AE350">
        <v>63.027720000000002</v>
      </c>
      <c r="AF350">
        <v>0.30210434899999999</v>
      </c>
      <c r="AG350">
        <v>20</v>
      </c>
      <c r="AH350">
        <v>0.3</v>
      </c>
      <c r="AI350">
        <v>4481.0289817735402</v>
      </c>
      <c r="AJ350">
        <v>147.67857843394501</v>
      </c>
      <c r="AK350">
        <v>824</v>
      </c>
      <c r="AL350">
        <v>0.81262327416173497</v>
      </c>
      <c r="AM350">
        <v>2.8512449800846999E-2</v>
      </c>
      <c r="AN350">
        <v>0.28760413558615799</v>
      </c>
      <c r="AO350">
        <v>1.8636280259420901</v>
      </c>
      <c r="AP350">
        <v>4.2454160153408598</v>
      </c>
      <c r="AQ350">
        <v>1.3073206902069999E-3</v>
      </c>
      <c r="AR350">
        <v>48.6826375711574</v>
      </c>
      <c r="AS350">
        <v>13.3047659845944</v>
      </c>
      <c r="AT350">
        <v>37.402514231498998</v>
      </c>
      <c r="AU350">
        <v>10.221954354017701</v>
      </c>
      <c r="AV350">
        <v>40.964658440000001</v>
      </c>
      <c r="AW350">
        <v>11.19547384</v>
      </c>
      <c r="AX350">
        <v>3.5621442120000002</v>
      </c>
      <c r="AY350">
        <v>0.973519464</v>
      </c>
      <c r="AZ350">
        <v>18.404411759999899</v>
      </c>
      <c r="BA350">
        <v>5.0298505640000002</v>
      </c>
      <c r="BB350">
        <v>49.870018975332002</v>
      </c>
      <c r="BC350">
        <v>13.629272472023599</v>
      </c>
      <c r="BD350">
        <v>38.5898956356735</v>
      </c>
      <c r="BE350">
        <v>10.5464608414468</v>
      </c>
      <c r="BF350">
        <v>56.400616698292097</v>
      </c>
      <c r="BG350">
        <v>15.414058152883801</v>
      </c>
      <c r="BH350">
        <v>16.029648956356699</v>
      </c>
      <c r="BI350">
        <v>4.3808375802933002</v>
      </c>
      <c r="BJ350">
        <v>39.183586337760801</v>
      </c>
      <c r="BK350">
        <v>10.7087140851614</v>
      </c>
      <c r="BL350">
        <v>43.3394212523718</v>
      </c>
      <c r="BM350">
        <v>11.8444867911633</v>
      </c>
      <c r="BN350">
        <v>44.526802656546401</v>
      </c>
      <c r="BO350">
        <v>12.168993278592501</v>
      </c>
      <c r="BP350">
        <v>27.903462998102398</v>
      </c>
      <c r="BQ350">
        <v>7.6259024545846401</v>
      </c>
      <c r="BR350">
        <v>83</v>
      </c>
      <c r="BS350">
        <v>66</v>
      </c>
      <c r="BT350">
        <v>81</v>
      </c>
      <c r="BU350">
        <v>75</v>
      </c>
      <c r="BV350">
        <v>78</v>
      </c>
      <c r="BW350">
        <v>49</v>
      </c>
      <c r="BX350">
        <v>17</v>
      </c>
      <c r="BY350">
        <v>43</v>
      </c>
      <c r="BZ350">
        <v>28</v>
      </c>
      <c r="CA350">
        <v>91</v>
      </c>
      <c r="CB350">
        <v>82</v>
      </c>
      <c r="CC350">
        <v>63</v>
      </c>
      <c r="CD350">
        <v>69</v>
      </c>
      <c r="CE350">
        <v>6</v>
      </c>
      <c r="CF350">
        <v>31</v>
      </c>
      <c r="CG350">
        <v>84</v>
      </c>
      <c r="CH350">
        <v>65</v>
      </c>
      <c r="CI350">
        <v>95</v>
      </c>
      <c r="CJ350">
        <v>27</v>
      </c>
      <c r="CK350">
        <v>66</v>
      </c>
      <c r="CL350">
        <v>73</v>
      </c>
      <c r="CM350">
        <v>75</v>
      </c>
      <c r="CN350">
        <v>47</v>
      </c>
      <c r="CO350">
        <v>90</v>
      </c>
      <c r="CP350">
        <v>84</v>
      </c>
      <c r="CQ350">
        <v>84</v>
      </c>
      <c r="CR350">
        <v>76</v>
      </c>
      <c r="CS350">
        <v>85</v>
      </c>
      <c r="CT350">
        <v>78</v>
      </c>
      <c r="CU350">
        <v>46</v>
      </c>
      <c r="CV350">
        <v>38</v>
      </c>
      <c r="CW350">
        <v>71</v>
      </c>
      <c r="CX350">
        <v>59</v>
      </c>
      <c r="CY350">
        <v>92</v>
      </c>
      <c r="CZ350">
        <v>85</v>
      </c>
      <c r="DA350">
        <v>82</v>
      </c>
      <c r="DB350">
        <v>74</v>
      </c>
      <c r="DC350">
        <v>94</v>
      </c>
      <c r="DD350">
        <v>87</v>
      </c>
      <c r="DE350">
        <v>59</v>
      </c>
      <c r="DF350">
        <v>41</v>
      </c>
      <c r="DG350">
        <v>84</v>
      </c>
      <c r="DH350">
        <v>74</v>
      </c>
      <c r="DI350">
        <v>86</v>
      </c>
      <c r="DJ350">
        <v>79</v>
      </c>
      <c r="DK350">
        <v>87</v>
      </c>
      <c r="DL350">
        <v>78</v>
      </c>
      <c r="DM350">
        <v>77</v>
      </c>
      <c r="DN350">
        <v>62</v>
      </c>
      <c r="DO350">
        <f t="shared" si="85"/>
        <v>0</v>
      </c>
      <c r="DP350">
        <f t="shared" si="86"/>
        <v>0</v>
      </c>
      <c r="DQ350">
        <f t="shared" si="87"/>
        <v>0</v>
      </c>
      <c r="DR350">
        <f t="shared" si="88"/>
        <v>0</v>
      </c>
      <c r="DS350">
        <f t="shared" si="89"/>
        <v>0</v>
      </c>
      <c r="DT350">
        <f t="shared" si="90"/>
        <v>0</v>
      </c>
      <c r="DU350">
        <f t="shared" si="91"/>
        <v>0</v>
      </c>
      <c r="DV350">
        <f t="shared" si="92"/>
        <v>0</v>
      </c>
      <c r="DW350">
        <f t="shared" si="93"/>
        <v>0</v>
      </c>
      <c r="DX350">
        <f t="shared" si="94"/>
        <v>0</v>
      </c>
      <c r="DY350">
        <f t="shared" si="95"/>
        <v>0</v>
      </c>
      <c r="DZ350">
        <f t="shared" si="96"/>
        <v>0</v>
      </c>
      <c r="EA350">
        <f t="shared" si="97"/>
        <v>0</v>
      </c>
      <c r="EB350">
        <f t="shared" si="98"/>
        <v>0</v>
      </c>
      <c r="EC350">
        <f t="shared" si="99"/>
        <v>0</v>
      </c>
      <c r="ED350">
        <f t="shared" si="100"/>
        <v>0</v>
      </c>
      <c r="EE350" t="b">
        <v>0</v>
      </c>
      <c r="EF350" t="b">
        <f t="shared" si="101"/>
        <v>0</v>
      </c>
    </row>
    <row r="351" spans="1:136" x14ac:dyDescent="0.35">
      <c r="A351">
        <v>58695</v>
      </c>
      <c r="B351">
        <v>39035171205</v>
      </c>
      <c r="C351" t="s">
        <v>4</v>
      </c>
      <c r="D351" t="s">
        <v>237</v>
      </c>
      <c r="E351" t="s">
        <v>5</v>
      </c>
      <c r="F351">
        <v>5</v>
      </c>
      <c r="G351">
        <v>2712</v>
      </c>
      <c r="H351">
        <v>2712</v>
      </c>
      <c r="I351">
        <v>2145</v>
      </c>
      <c r="J351">
        <v>1416</v>
      </c>
      <c r="K351">
        <v>1448</v>
      </c>
      <c r="L351">
        <v>1459</v>
      </c>
      <c r="M351">
        <v>0.49244100294985199</v>
      </c>
      <c r="N351">
        <v>0.14739697744403399</v>
      </c>
      <c r="O351">
        <v>1931</v>
      </c>
      <c r="P351">
        <v>0.71202064896755102</v>
      </c>
      <c r="Q351">
        <v>740</v>
      </c>
      <c r="R351">
        <v>0.27286135693215302</v>
      </c>
      <c r="S351">
        <v>118</v>
      </c>
      <c r="T351">
        <v>8.0877313228238004E-2</v>
      </c>
      <c r="U351">
        <v>11</v>
      </c>
      <c r="V351">
        <v>7.7683615819209998E-3</v>
      </c>
      <c r="W351">
        <v>262</v>
      </c>
      <c r="X351">
        <v>0.122144522144522</v>
      </c>
      <c r="Y351">
        <v>178</v>
      </c>
      <c r="Z351">
        <v>6.5634218289085E-2</v>
      </c>
      <c r="AA351">
        <v>647</v>
      </c>
      <c r="AB351">
        <v>0.23856932153392299</v>
      </c>
      <c r="AC351">
        <v>0.25333333333333402</v>
      </c>
      <c r="AD351">
        <v>9.4382684931506908</v>
      </c>
      <c r="AE351">
        <v>62.839559999999899</v>
      </c>
      <c r="AF351">
        <v>0.25226261799999999</v>
      </c>
      <c r="AG351">
        <v>20</v>
      </c>
      <c r="AH351">
        <v>0.2</v>
      </c>
      <c r="AI351">
        <v>4056.1489478513499</v>
      </c>
      <c r="AJ351">
        <v>110.372471017867</v>
      </c>
      <c r="AK351">
        <v>762</v>
      </c>
      <c r="AL351">
        <v>0.52624309392265101</v>
      </c>
      <c r="AM351">
        <v>2.9233543102102001E-2</v>
      </c>
      <c r="AN351">
        <v>0.22467941491816801</v>
      </c>
      <c r="AO351">
        <v>1.25843293156306</v>
      </c>
      <c r="AP351">
        <v>6.31977063823948</v>
      </c>
      <c r="AQ351">
        <v>1.4829492725229999E-3</v>
      </c>
      <c r="AR351">
        <v>40.380162241887803</v>
      </c>
      <c r="AS351">
        <v>12.0865521504107</v>
      </c>
      <c r="AT351">
        <v>30.0389011799409</v>
      </c>
      <c r="AU351">
        <v>8.9912156240860703</v>
      </c>
      <c r="AV351">
        <v>28.561578170000001</v>
      </c>
      <c r="AW351">
        <v>8.5490246659999904</v>
      </c>
      <c r="AX351">
        <v>2.954646018</v>
      </c>
      <c r="AY351">
        <v>0.88438186200000002</v>
      </c>
      <c r="AZ351">
        <v>1.969764012</v>
      </c>
      <c r="BA351">
        <v>0.58958790800000005</v>
      </c>
      <c r="BB351">
        <v>40.872603244837698</v>
      </c>
      <c r="BC351">
        <v>12.2339491278548</v>
      </c>
      <c r="BD351">
        <v>28.069137168141499</v>
      </c>
      <c r="BE351">
        <v>8.4016277143099298</v>
      </c>
      <c r="BF351">
        <v>38.9028392330383</v>
      </c>
      <c r="BG351">
        <v>11.6443612180786</v>
      </c>
      <c r="BH351">
        <v>13.7883480825958</v>
      </c>
      <c r="BI351">
        <v>4.1271153684329498</v>
      </c>
      <c r="BJ351">
        <v>29.546460176991101</v>
      </c>
      <c r="BK351">
        <v>8.8438186466420401</v>
      </c>
      <c r="BL351">
        <v>32.008665191740299</v>
      </c>
      <c r="BM351">
        <v>9.5808035338622002</v>
      </c>
      <c r="BN351">
        <v>40.380162241887803</v>
      </c>
      <c r="BO351">
        <v>12.0865521504107</v>
      </c>
      <c r="BP351">
        <v>23.637168141592799</v>
      </c>
      <c r="BQ351">
        <v>7.0750549173136301</v>
      </c>
      <c r="BR351">
        <v>74</v>
      </c>
      <c r="BS351">
        <v>59</v>
      </c>
      <c r="BT351">
        <v>79</v>
      </c>
      <c r="BU351">
        <v>48</v>
      </c>
      <c r="BV351">
        <v>77</v>
      </c>
      <c r="BW351">
        <v>42</v>
      </c>
      <c r="BX351">
        <v>64</v>
      </c>
      <c r="BY351">
        <v>66</v>
      </c>
      <c r="BZ351">
        <v>85</v>
      </c>
      <c r="CA351">
        <v>92</v>
      </c>
      <c r="CB351">
        <v>82</v>
      </c>
      <c r="CC351">
        <v>61</v>
      </c>
      <c r="CD351">
        <v>58</v>
      </c>
      <c r="CE351">
        <v>6</v>
      </c>
      <c r="CF351">
        <v>4</v>
      </c>
      <c r="CG351">
        <v>83</v>
      </c>
      <c r="CH351">
        <v>57</v>
      </c>
      <c r="CI351">
        <v>79</v>
      </c>
      <c r="CJ351">
        <v>28</v>
      </c>
      <c r="CK351">
        <v>60</v>
      </c>
      <c r="CL351">
        <v>65</v>
      </c>
      <c r="CM351">
        <v>82</v>
      </c>
      <c r="CN351">
        <v>48</v>
      </c>
      <c r="CO351">
        <v>86</v>
      </c>
      <c r="CP351">
        <v>81</v>
      </c>
      <c r="CQ351">
        <v>78</v>
      </c>
      <c r="CR351">
        <v>71</v>
      </c>
      <c r="CS351">
        <v>74</v>
      </c>
      <c r="CT351">
        <v>68</v>
      </c>
      <c r="CU351">
        <v>43</v>
      </c>
      <c r="CV351">
        <v>35</v>
      </c>
      <c r="CW351">
        <v>27</v>
      </c>
      <c r="CX351">
        <v>22</v>
      </c>
      <c r="CY351">
        <v>88</v>
      </c>
      <c r="CZ351">
        <v>82</v>
      </c>
      <c r="DA351">
        <v>72</v>
      </c>
      <c r="DB351">
        <v>65</v>
      </c>
      <c r="DC351">
        <v>86</v>
      </c>
      <c r="DD351">
        <v>77</v>
      </c>
      <c r="DE351">
        <v>54</v>
      </c>
      <c r="DF351">
        <v>39</v>
      </c>
      <c r="DG351">
        <v>76</v>
      </c>
      <c r="DH351">
        <v>67</v>
      </c>
      <c r="DI351">
        <v>77</v>
      </c>
      <c r="DJ351">
        <v>71</v>
      </c>
      <c r="DK351">
        <v>84</v>
      </c>
      <c r="DL351">
        <v>78</v>
      </c>
      <c r="DM351">
        <v>71</v>
      </c>
      <c r="DN351">
        <v>59</v>
      </c>
      <c r="DO351">
        <f t="shared" si="85"/>
        <v>0</v>
      </c>
      <c r="DP351">
        <f t="shared" si="86"/>
        <v>0</v>
      </c>
      <c r="DQ351">
        <f t="shared" si="87"/>
        <v>0</v>
      </c>
      <c r="DR351">
        <f t="shared" si="88"/>
        <v>0</v>
      </c>
      <c r="DS351">
        <f t="shared" si="89"/>
        <v>0</v>
      </c>
      <c r="DT351">
        <f t="shared" si="90"/>
        <v>0</v>
      </c>
      <c r="DU351">
        <f t="shared" si="91"/>
        <v>0</v>
      </c>
      <c r="DV351">
        <f t="shared" si="92"/>
        <v>0</v>
      </c>
      <c r="DW351">
        <f t="shared" si="93"/>
        <v>0</v>
      </c>
      <c r="DX351">
        <f t="shared" si="94"/>
        <v>0</v>
      </c>
      <c r="DY351">
        <f t="shared" si="95"/>
        <v>0</v>
      </c>
      <c r="DZ351">
        <f t="shared" si="96"/>
        <v>0</v>
      </c>
      <c r="EA351">
        <f t="shared" si="97"/>
        <v>0</v>
      </c>
      <c r="EB351">
        <f t="shared" si="98"/>
        <v>0</v>
      </c>
      <c r="EC351">
        <f t="shared" si="99"/>
        <v>0</v>
      </c>
      <c r="ED351">
        <f t="shared" si="100"/>
        <v>0</v>
      </c>
      <c r="EE351" t="b">
        <v>0</v>
      </c>
      <c r="EF351" t="b">
        <f t="shared" si="101"/>
        <v>0</v>
      </c>
    </row>
    <row r="352" spans="1:136" x14ac:dyDescent="0.35">
      <c r="A352">
        <v>58696</v>
      </c>
      <c r="B352">
        <v>39035171206</v>
      </c>
      <c r="C352" t="s">
        <v>4</v>
      </c>
      <c r="D352" t="s">
        <v>237</v>
      </c>
      <c r="E352" t="s">
        <v>5</v>
      </c>
      <c r="F352">
        <v>5</v>
      </c>
      <c r="G352">
        <v>2224</v>
      </c>
      <c r="H352">
        <v>2158</v>
      </c>
      <c r="I352">
        <v>1434</v>
      </c>
      <c r="J352">
        <v>1071</v>
      </c>
      <c r="K352">
        <v>1143</v>
      </c>
      <c r="L352">
        <v>1228</v>
      </c>
      <c r="M352">
        <v>0.47553169234769699</v>
      </c>
      <c r="N352">
        <v>0.16537385237164701</v>
      </c>
      <c r="O352">
        <v>1065</v>
      </c>
      <c r="P352">
        <v>0.47886690647482</v>
      </c>
      <c r="Q352">
        <v>1019</v>
      </c>
      <c r="R352">
        <v>0.47219647822057398</v>
      </c>
      <c r="S352">
        <v>64</v>
      </c>
      <c r="T352">
        <v>5.2117263843648003E-2</v>
      </c>
      <c r="U352">
        <v>0</v>
      </c>
      <c r="V352">
        <v>0</v>
      </c>
      <c r="W352">
        <v>100</v>
      </c>
      <c r="X352">
        <v>6.9735006973501004E-2</v>
      </c>
      <c r="Y352">
        <v>195</v>
      </c>
      <c r="Z352">
        <v>8.7679856115108007E-2</v>
      </c>
      <c r="AA352">
        <v>393</v>
      </c>
      <c r="AB352">
        <v>0.176708633093525</v>
      </c>
      <c r="AC352">
        <v>0.232820512820514</v>
      </c>
      <c r="AD352">
        <v>9.4364641095890303</v>
      </c>
      <c r="AE352">
        <v>62.620510000000003</v>
      </c>
      <c r="AF352">
        <v>0.24558904300000001</v>
      </c>
      <c r="AG352">
        <v>20</v>
      </c>
      <c r="AH352">
        <v>0.2</v>
      </c>
      <c r="AI352">
        <v>3878.9366660583</v>
      </c>
      <c r="AJ352">
        <v>66.848794906485594</v>
      </c>
      <c r="AK352">
        <v>653</v>
      </c>
      <c r="AL352">
        <v>0.57130358705161799</v>
      </c>
      <c r="AM352">
        <v>2.9933216819489E-2</v>
      </c>
      <c r="AN352">
        <v>0.193541536577476</v>
      </c>
      <c r="AO352">
        <v>0.84871604907827503</v>
      </c>
      <c r="AP352">
        <v>4.83054647856709</v>
      </c>
      <c r="AQ352">
        <v>3.138075938498E-3</v>
      </c>
      <c r="AR352">
        <v>38.993598772511099</v>
      </c>
      <c r="AS352">
        <v>13.560655894475</v>
      </c>
      <c r="AT352">
        <v>28.531901540861799</v>
      </c>
      <c r="AU352">
        <v>9.9224311422988194</v>
      </c>
      <c r="AV352">
        <v>27.10530644</v>
      </c>
      <c r="AW352">
        <v>9.4263095640000003</v>
      </c>
      <c r="AX352">
        <v>2.8531901519999998</v>
      </c>
      <c r="AY352">
        <v>0.99224311200000004</v>
      </c>
      <c r="AZ352">
        <v>1.902126768</v>
      </c>
      <c r="BA352">
        <v>0.66149540799999995</v>
      </c>
      <c r="BB352">
        <v>38.993598772511099</v>
      </c>
      <c r="BC352">
        <v>13.560655894475</v>
      </c>
      <c r="BD352">
        <v>20.447862770950898</v>
      </c>
      <c r="BE352">
        <v>7.11107565198082</v>
      </c>
      <c r="BF352">
        <v>38.993598772511099</v>
      </c>
      <c r="BG352">
        <v>13.560655894475</v>
      </c>
      <c r="BH352">
        <v>13.314887385735499</v>
      </c>
      <c r="BI352">
        <v>4.6304678664061099</v>
      </c>
      <c r="BJ352">
        <v>26.154243079123301</v>
      </c>
      <c r="BK352">
        <v>9.0955618804405791</v>
      </c>
      <c r="BL352">
        <v>27.580838156166401</v>
      </c>
      <c r="BM352">
        <v>9.5916834375555204</v>
      </c>
      <c r="BN352">
        <v>36.615940310772601</v>
      </c>
      <c r="BO352">
        <v>12.7337866326168</v>
      </c>
      <c r="BP352">
        <v>26.154243079123301</v>
      </c>
      <c r="BQ352">
        <v>9.0955618804405791</v>
      </c>
      <c r="BR352">
        <v>72</v>
      </c>
      <c r="BS352">
        <v>67</v>
      </c>
      <c r="BT352">
        <v>64</v>
      </c>
      <c r="BU352">
        <v>80</v>
      </c>
      <c r="BV352">
        <v>55</v>
      </c>
      <c r="BW352">
        <v>0</v>
      </c>
      <c r="BX352">
        <v>40</v>
      </c>
      <c r="BY352">
        <v>86</v>
      </c>
      <c r="BZ352">
        <v>60</v>
      </c>
      <c r="CA352">
        <v>83</v>
      </c>
      <c r="CB352">
        <v>82</v>
      </c>
      <c r="CC352">
        <v>60</v>
      </c>
      <c r="CD352">
        <v>57</v>
      </c>
      <c r="CE352">
        <v>6</v>
      </c>
      <c r="CF352">
        <v>4</v>
      </c>
      <c r="CG352">
        <v>82</v>
      </c>
      <c r="CH352">
        <v>43</v>
      </c>
      <c r="CI352">
        <v>82</v>
      </c>
      <c r="CJ352">
        <v>28</v>
      </c>
      <c r="CK352">
        <v>55</v>
      </c>
      <c r="CL352">
        <v>58</v>
      </c>
      <c r="CM352">
        <v>77</v>
      </c>
      <c r="CN352">
        <v>55</v>
      </c>
      <c r="CO352">
        <v>85</v>
      </c>
      <c r="CP352">
        <v>85</v>
      </c>
      <c r="CQ352">
        <v>76</v>
      </c>
      <c r="CR352">
        <v>75</v>
      </c>
      <c r="CS352">
        <v>73</v>
      </c>
      <c r="CT352">
        <v>72</v>
      </c>
      <c r="CU352">
        <v>42</v>
      </c>
      <c r="CV352">
        <v>39</v>
      </c>
      <c r="CW352">
        <v>26</v>
      </c>
      <c r="CX352">
        <v>24</v>
      </c>
      <c r="CY352">
        <v>87</v>
      </c>
      <c r="CZ352">
        <v>85</v>
      </c>
      <c r="DA352">
        <v>62</v>
      </c>
      <c r="DB352">
        <v>58</v>
      </c>
      <c r="DC352">
        <v>86</v>
      </c>
      <c r="DD352">
        <v>83</v>
      </c>
      <c r="DE352">
        <v>53</v>
      </c>
      <c r="DF352">
        <v>44</v>
      </c>
      <c r="DG352">
        <v>72</v>
      </c>
      <c r="DH352">
        <v>68</v>
      </c>
      <c r="DI352">
        <v>73</v>
      </c>
      <c r="DJ352">
        <v>71</v>
      </c>
      <c r="DK352">
        <v>82</v>
      </c>
      <c r="DL352">
        <v>79</v>
      </c>
      <c r="DM352">
        <v>75</v>
      </c>
      <c r="DN352">
        <v>70</v>
      </c>
      <c r="DO352">
        <f t="shared" si="85"/>
        <v>0</v>
      </c>
      <c r="DP352">
        <f t="shared" si="86"/>
        <v>0</v>
      </c>
      <c r="DQ352">
        <f t="shared" si="87"/>
        <v>0</v>
      </c>
      <c r="DR352">
        <f t="shared" si="88"/>
        <v>0</v>
      </c>
      <c r="DS352">
        <f t="shared" si="89"/>
        <v>0</v>
      </c>
      <c r="DT352">
        <f t="shared" si="90"/>
        <v>0</v>
      </c>
      <c r="DU352">
        <f t="shared" si="91"/>
        <v>0</v>
      </c>
      <c r="DV352">
        <f t="shared" si="92"/>
        <v>0</v>
      </c>
      <c r="DW352">
        <f t="shared" si="93"/>
        <v>0</v>
      </c>
      <c r="DX352">
        <f t="shared" si="94"/>
        <v>0</v>
      </c>
      <c r="DY352">
        <f t="shared" si="95"/>
        <v>0</v>
      </c>
      <c r="DZ352">
        <f t="shared" si="96"/>
        <v>0</v>
      </c>
      <c r="EA352">
        <f t="shared" si="97"/>
        <v>0</v>
      </c>
      <c r="EB352">
        <f t="shared" si="98"/>
        <v>0</v>
      </c>
      <c r="EC352">
        <f t="shared" si="99"/>
        <v>0</v>
      </c>
      <c r="ED352">
        <f t="shared" si="100"/>
        <v>0</v>
      </c>
      <c r="EE352" t="b">
        <v>0</v>
      </c>
      <c r="EF352" t="b">
        <f t="shared" si="101"/>
        <v>0</v>
      </c>
    </row>
    <row r="353" spans="1:136" x14ac:dyDescent="0.35">
      <c r="A353">
        <v>58697</v>
      </c>
      <c r="B353">
        <v>39035172101</v>
      </c>
      <c r="C353" t="s">
        <v>4</v>
      </c>
      <c r="D353" t="s">
        <v>237</v>
      </c>
      <c r="E353" t="s">
        <v>5</v>
      </c>
      <c r="F353">
        <v>5</v>
      </c>
      <c r="G353">
        <v>2441</v>
      </c>
      <c r="H353">
        <v>2441</v>
      </c>
      <c r="I353">
        <v>1807</v>
      </c>
      <c r="J353">
        <v>1067</v>
      </c>
      <c r="K353">
        <v>1105</v>
      </c>
      <c r="L353">
        <v>1446</v>
      </c>
      <c r="M353">
        <v>0.28308070462925</v>
      </c>
      <c r="N353">
        <v>0.143892554737408</v>
      </c>
      <c r="O353">
        <v>576</v>
      </c>
      <c r="P353">
        <v>0.23596886521917201</v>
      </c>
      <c r="Q353">
        <v>806</v>
      </c>
      <c r="R353">
        <v>0.33019254403932802</v>
      </c>
      <c r="S353">
        <v>34</v>
      </c>
      <c r="T353">
        <v>2.3513139695712001E-2</v>
      </c>
      <c r="U353">
        <v>82</v>
      </c>
      <c r="V353">
        <v>7.6850984067479006E-2</v>
      </c>
      <c r="W353">
        <v>131</v>
      </c>
      <c r="X353">
        <v>7.2495849474267002E-2</v>
      </c>
      <c r="Y353">
        <v>113</v>
      </c>
      <c r="Z353">
        <v>4.6292503072511003E-2</v>
      </c>
      <c r="AA353">
        <v>440</v>
      </c>
      <c r="AB353">
        <v>0.180253994264645</v>
      </c>
      <c r="AC353">
        <v>0.21641025641025599</v>
      </c>
      <c r="AD353">
        <v>9.1003550684931405</v>
      </c>
      <c r="AE353">
        <v>65.822419999999894</v>
      </c>
      <c r="AF353">
        <v>0.30612587499999999</v>
      </c>
      <c r="AG353">
        <v>20</v>
      </c>
      <c r="AH353">
        <v>0.2</v>
      </c>
      <c r="AI353">
        <v>1826.93613264801</v>
      </c>
      <c r="AJ353">
        <v>51.115695361859302</v>
      </c>
      <c r="AK353">
        <v>874</v>
      </c>
      <c r="AL353">
        <v>0.79095022624434297</v>
      </c>
      <c r="AM353">
        <v>2.0139701126289E-2</v>
      </c>
      <c r="AN353">
        <v>8.8142261170470998E-2</v>
      </c>
      <c r="AO353">
        <v>0.53227396547275396</v>
      </c>
      <c r="AP353">
        <v>6.7231392241019803</v>
      </c>
      <c r="AQ353">
        <v>0.208456741721042</v>
      </c>
      <c r="AR353">
        <v>21.231052847193698</v>
      </c>
      <c r="AS353">
        <v>10.791941605305601</v>
      </c>
      <c r="AT353">
        <v>22.363375665710699</v>
      </c>
      <c r="AU353">
        <v>11.3675118242552</v>
      </c>
      <c r="AV353">
        <v>19.532568650000002</v>
      </c>
      <c r="AW353">
        <v>9.9285862950000006</v>
      </c>
      <c r="AX353">
        <v>1.69848423</v>
      </c>
      <c r="AY353">
        <v>0.86335532999999998</v>
      </c>
      <c r="AZ353">
        <v>1.13232282</v>
      </c>
      <c r="BA353">
        <v>0.57557022000000002</v>
      </c>
      <c r="BB353">
        <v>19.815649324047399</v>
      </c>
      <c r="BC353">
        <v>10.072478831618501</v>
      </c>
      <c r="BD353">
        <v>10.190905366653</v>
      </c>
      <c r="BE353">
        <v>5.1801319705466797</v>
      </c>
      <c r="BF353">
        <v>26.6095862351495</v>
      </c>
      <c r="BG353">
        <v>13.525900145316299</v>
      </c>
      <c r="BH353">
        <v>5.0954526833265001</v>
      </c>
      <c r="BI353">
        <v>2.5900659852733399</v>
      </c>
      <c r="BJ353">
        <v>7.0770176157312497</v>
      </c>
      <c r="BK353">
        <v>3.5973138684352</v>
      </c>
      <c r="BL353">
        <v>14.437115936091701</v>
      </c>
      <c r="BM353">
        <v>7.3385202916078001</v>
      </c>
      <c r="BN353">
        <v>23.778779188857001</v>
      </c>
      <c r="BO353">
        <v>12.0869745979422</v>
      </c>
      <c r="BP353">
        <v>24.061859893486201</v>
      </c>
      <c r="BQ353">
        <v>12.2308671526796</v>
      </c>
      <c r="BR353">
        <v>47</v>
      </c>
      <c r="BS353">
        <v>57</v>
      </c>
      <c r="BT353">
        <v>39</v>
      </c>
      <c r="BU353">
        <v>59</v>
      </c>
      <c r="BV353">
        <v>21</v>
      </c>
      <c r="BW353">
        <v>81</v>
      </c>
      <c r="BX353">
        <v>42</v>
      </c>
      <c r="BY353">
        <v>38</v>
      </c>
      <c r="BZ353">
        <v>62</v>
      </c>
      <c r="CA353">
        <v>71</v>
      </c>
      <c r="CB353">
        <v>75</v>
      </c>
      <c r="CC353">
        <v>79</v>
      </c>
      <c r="CD353">
        <v>69</v>
      </c>
      <c r="CE353">
        <v>6</v>
      </c>
      <c r="CF353">
        <v>4</v>
      </c>
      <c r="CG353">
        <v>70</v>
      </c>
      <c r="CH353">
        <v>36</v>
      </c>
      <c r="CI353">
        <v>94</v>
      </c>
      <c r="CJ353">
        <v>18</v>
      </c>
      <c r="CK353">
        <v>25</v>
      </c>
      <c r="CL353">
        <v>51</v>
      </c>
      <c r="CM353">
        <v>84</v>
      </c>
      <c r="CN353">
        <v>85</v>
      </c>
      <c r="CO353">
        <v>67</v>
      </c>
      <c r="CP353">
        <v>77</v>
      </c>
      <c r="CQ353">
        <v>69</v>
      </c>
      <c r="CR353">
        <v>80</v>
      </c>
      <c r="CS353">
        <v>63</v>
      </c>
      <c r="CT353">
        <v>74</v>
      </c>
      <c r="CU353">
        <v>32</v>
      </c>
      <c r="CV353">
        <v>34</v>
      </c>
      <c r="CW353">
        <v>21</v>
      </c>
      <c r="CX353">
        <v>22</v>
      </c>
      <c r="CY353">
        <v>66</v>
      </c>
      <c r="CZ353">
        <v>75</v>
      </c>
      <c r="DA353">
        <v>41</v>
      </c>
      <c r="DB353">
        <v>46</v>
      </c>
      <c r="DC353">
        <v>76</v>
      </c>
      <c r="DD353">
        <v>83</v>
      </c>
      <c r="DE353">
        <v>23</v>
      </c>
      <c r="DF353">
        <v>23</v>
      </c>
      <c r="DG353">
        <v>32</v>
      </c>
      <c r="DH353">
        <v>35</v>
      </c>
      <c r="DI353">
        <v>53</v>
      </c>
      <c r="DJ353">
        <v>61</v>
      </c>
      <c r="DK353">
        <v>69</v>
      </c>
      <c r="DL353">
        <v>78</v>
      </c>
      <c r="DM353">
        <v>72</v>
      </c>
      <c r="DN353">
        <v>81</v>
      </c>
      <c r="DO353">
        <f t="shared" si="85"/>
        <v>0</v>
      </c>
      <c r="DP353">
        <f t="shared" si="86"/>
        <v>0</v>
      </c>
      <c r="DQ353">
        <f t="shared" si="87"/>
        <v>0</v>
      </c>
      <c r="DR353">
        <f t="shared" si="88"/>
        <v>0</v>
      </c>
      <c r="DS353">
        <f t="shared" si="89"/>
        <v>0</v>
      </c>
      <c r="DT353">
        <f t="shared" si="90"/>
        <v>0</v>
      </c>
      <c r="DU353">
        <f t="shared" si="91"/>
        <v>0</v>
      </c>
      <c r="DV353">
        <f t="shared" si="92"/>
        <v>0</v>
      </c>
      <c r="DW353">
        <f t="shared" si="93"/>
        <v>0</v>
      </c>
      <c r="DX353">
        <f t="shared" si="94"/>
        <v>0</v>
      </c>
      <c r="DY353">
        <f t="shared" si="95"/>
        <v>0</v>
      </c>
      <c r="DZ353">
        <f t="shared" si="96"/>
        <v>0</v>
      </c>
      <c r="EA353">
        <f t="shared" si="97"/>
        <v>0</v>
      </c>
      <c r="EB353">
        <f t="shared" si="98"/>
        <v>0</v>
      </c>
      <c r="EC353">
        <f t="shared" si="99"/>
        <v>0</v>
      </c>
      <c r="ED353">
        <f t="shared" si="100"/>
        <v>0</v>
      </c>
      <c r="EE353" t="b">
        <v>0</v>
      </c>
      <c r="EF353" t="b">
        <f t="shared" si="101"/>
        <v>0</v>
      </c>
    </row>
    <row r="354" spans="1:136" x14ac:dyDescent="0.35">
      <c r="A354">
        <v>58698</v>
      </c>
      <c r="B354">
        <v>39035172102</v>
      </c>
      <c r="C354" t="s">
        <v>4</v>
      </c>
      <c r="D354" t="s">
        <v>237</v>
      </c>
      <c r="E354" t="s">
        <v>5</v>
      </c>
      <c r="F354">
        <v>5</v>
      </c>
      <c r="G354">
        <v>3376</v>
      </c>
      <c r="H354">
        <v>3361</v>
      </c>
      <c r="I354">
        <v>2624</v>
      </c>
      <c r="J354">
        <v>1643</v>
      </c>
      <c r="K354">
        <v>1723</v>
      </c>
      <c r="L354">
        <v>2028</v>
      </c>
      <c r="M354">
        <v>0.16870847263918001</v>
      </c>
      <c r="N354">
        <v>9.3333387510670995E-2</v>
      </c>
      <c r="O354">
        <v>437</v>
      </c>
      <c r="P354">
        <v>0.12944312796208499</v>
      </c>
      <c r="Q354">
        <v>699</v>
      </c>
      <c r="R354">
        <v>0.20797381731627401</v>
      </c>
      <c r="S354">
        <v>40</v>
      </c>
      <c r="T354">
        <v>1.9723865877712E-2</v>
      </c>
      <c r="U354">
        <v>26</v>
      </c>
      <c r="V354">
        <v>1.5824710894705E-2</v>
      </c>
      <c r="W354">
        <v>163</v>
      </c>
      <c r="X354">
        <v>6.2118902439024001E-2</v>
      </c>
      <c r="Y354">
        <v>149</v>
      </c>
      <c r="Z354">
        <v>4.4135071090047003E-2</v>
      </c>
      <c r="AA354">
        <v>678</v>
      </c>
      <c r="AB354">
        <v>0.20082938388625499</v>
      </c>
      <c r="AC354">
        <v>0.16102564102564201</v>
      </c>
      <c r="AD354">
        <v>9.0676394520548005</v>
      </c>
      <c r="AE354">
        <v>65.791650000000004</v>
      </c>
      <c r="AF354">
        <v>0.31070266099999999</v>
      </c>
      <c r="AG354">
        <v>20</v>
      </c>
      <c r="AH354">
        <v>0.2</v>
      </c>
      <c r="AI354">
        <v>1675.9975158462701</v>
      </c>
      <c r="AJ354">
        <v>202.904966089629</v>
      </c>
      <c r="AK354">
        <v>1050</v>
      </c>
      <c r="AL354">
        <v>0.60940220545559998</v>
      </c>
      <c r="AM354">
        <v>2.0017717455392998E-2</v>
      </c>
      <c r="AN354">
        <v>8.9123828326360996E-2</v>
      </c>
      <c r="AO354">
        <v>0.41325641826537302</v>
      </c>
      <c r="AP354">
        <v>8.9841081002441996</v>
      </c>
      <c r="AQ354">
        <v>0.77592964464339698</v>
      </c>
      <c r="AR354">
        <v>12.4844269752993</v>
      </c>
      <c r="AS354">
        <v>6.9066706757896501</v>
      </c>
      <c r="AT354">
        <v>13.327969338495199</v>
      </c>
      <c r="AU354">
        <v>7.3733376133429998</v>
      </c>
      <c r="AV354">
        <v>11.80959311</v>
      </c>
      <c r="AW354">
        <v>6.5333371600000003</v>
      </c>
      <c r="AX354">
        <v>1.0122508379999999</v>
      </c>
      <c r="AY354">
        <v>0.56000032799999999</v>
      </c>
      <c r="AZ354">
        <v>0.67483389199999999</v>
      </c>
      <c r="BA354">
        <v>0.37333355200000001</v>
      </c>
      <c r="BB354">
        <v>11.640884612103401</v>
      </c>
      <c r="BC354">
        <v>6.4400037382362898</v>
      </c>
      <c r="BD354">
        <v>12.4844269752993</v>
      </c>
      <c r="BE354">
        <v>6.9066706757896501</v>
      </c>
      <c r="BF354">
        <v>14.171511701691101</v>
      </c>
      <c r="BG354">
        <v>7.8400045508963601</v>
      </c>
      <c r="BH354">
        <v>3.03675250750524</v>
      </c>
      <c r="BI354">
        <v>1.6800009751920699</v>
      </c>
      <c r="BJ354">
        <v>4.2177118159795004</v>
      </c>
      <c r="BK354">
        <v>2.33333468776677</v>
      </c>
      <c r="BL354">
        <v>7.9292982140414603</v>
      </c>
      <c r="BM354">
        <v>4.3866692130015297</v>
      </c>
      <c r="BN354">
        <v>14.8463455922478</v>
      </c>
      <c r="BO354">
        <v>8.2133381009390405</v>
      </c>
      <c r="BP354">
        <v>15.183762537526199</v>
      </c>
      <c r="BQ354">
        <v>8.4000048759603896</v>
      </c>
      <c r="BR354">
        <v>20</v>
      </c>
      <c r="BS354">
        <v>26</v>
      </c>
      <c r="BT354">
        <v>23</v>
      </c>
      <c r="BU354">
        <v>34</v>
      </c>
      <c r="BV354">
        <v>16</v>
      </c>
      <c r="BW354">
        <v>52</v>
      </c>
      <c r="BX354">
        <v>36</v>
      </c>
      <c r="BY354">
        <v>35</v>
      </c>
      <c r="BZ354">
        <v>71</v>
      </c>
      <c r="CA354">
        <v>18</v>
      </c>
      <c r="CB354">
        <v>74</v>
      </c>
      <c r="CC354">
        <v>79</v>
      </c>
      <c r="CD354">
        <v>70</v>
      </c>
      <c r="CE354">
        <v>6</v>
      </c>
      <c r="CF354">
        <v>4</v>
      </c>
      <c r="CG354">
        <v>69</v>
      </c>
      <c r="CH354">
        <v>74</v>
      </c>
      <c r="CI354">
        <v>84</v>
      </c>
      <c r="CJ354">
        <v>18</v>
      </c>
      <c r="CK354">
        <v>25</v>
      </c>
      <c r="CL354">
        <v>47</v>
      </c>
      <c r="CM354">
        <v>88</v>
      </c>
      <c r="CN354">
        <v>90</v>
      </c>
      <c r="CO354">
        <v>49</v>
      </c>
      <c r="CP354">
        <v>57</v>
      </c>
      <c r="CQ354">
        <v>52</v>
      </c>
      <c r="CR354">
        <v>62</v>
      </c>
      <c r="CS354">
        <v>48</v>
      </c>
      <c r="CT354">
        <v>58</v>
      </c>
      <c r="CU354">
        <v>18</v>
      </c>
      <c r="CV354">
        <v>19</v>
      </c>
      <c r="CW354">
        <v>13</v>
      </c>
      <c r="CX354">
        <v>12</v>
      </c>
      <c r="CY354">
        <v>46</v>
      </c>
      <c r="CZ354">
        <v>55</v>
      </c>
      <c r="DA354">
        <v>47</v>
      </c>
      <c r="DB354">
        <v>57</v>
      </c>
      <c r="DC354">
        <v>55</v>
      </c>
      <c r="DD354">
        <v>61</v>
      </c>
      <c r="DE354">
        <v>13</v>
      </c>
      <c r="DF354">
        <v>14</v>
      </c>
      <c r="DG354">
        <v>21</v>
      </c>
      <c r="DH354">
        <v>23</v>
      </c>
      <c r="DI354">
        <v>36</v>
      </c>
      <c r="DJ354">
        <v>41</v>
      </c>
      <c r="DK354">
        <v>54</v>
      </c>
      <c r="DL354">
        <v>64</v>
      </c>
      <c r="DM354">
        <v>56</v>
      </c>
      <c r="DN354">
        <v>66</v>
      </c>
      <c r="DO354">
        <f t="shared" si="85"/>
        <v>0</v>
      </c>
      <c r="DP354">
        <f t="shared" si="86"/>
        <v>0</v>
      </c>
      <c r="DQ354">
        <f t="shared" si="87"/>
        <v>0</v>
      </c>
      <c r="DR354">
        <f t="shared" si="88"/>
        <v>0</v>
      </c>
      <c r="DS354">
        <f t="shared" si="89"/>
        <v>0</v>
      </c>
      <c r="DT354">
        <f t="shared" si="90"/>
        <v>0</v>
      </c>
      <c r="DU354">
        <f t="shared" si="91"/>
        <v>0</v>
      </c>
      <c r="DV354">
        <f t="shared" si="92"/>
        <v>0</v>
      </c>
      <c r="DW354">
        <f t="shared" si="93"/>
        <v>0</v>
      </c>
      <c r="DX354">
        <f t="shared" si="94"/>
        <v>0</v>
      </c>
      <c r="DY354">
        <f t="shared" si="95"/>
        <v>0</v>
      </c>
      <c r="DZ354">
        <f t="shared" si="96"/>
        <v>0</v>
      </c>
      <c r="EA354">
        <f t="shared" si="97"/>
        <v>0</v>
      </c>
      <c r="EB354">
        <f t="shared" si="98"/>
        <v>0</v>
      </c>
      <c r="EC354">
        <f t="shared" si="99"/>
        <v>0</v>
      </c>
      <c r="ED354">
        <f t="shared" si="100"/>
        <v>0</v>
      </c>
      <c r="EE354" t="b">
        <v>0</v>
      </c>
      <c r="EF354" t="b">
        <f t="shared" si="101"/>
        <v>0</v>
      </c>
    </row>
    <row r="355" spans="1:136" x14ac:dyDescent="0.35">
      <c r="A355">
        <v>58699</v>
      </c>
      <c r="B355">
        <v>39035172104</v>
      </c>
      <c r="C355" t="s">
        <v>4</v>
      </c>
      <c r="D355" t="s">
        <v>237</v>
      </c>
      <c r="E355" t="s">
        <v>5</v>
      </c>
      <c r="F355">
        <v>5</v>
      </c>
      <c r="G355">
        <v>1731</v>
      </c>
      <c r="H355">
        <v>1731</v>
      </c>
      <c r="I355">
        <v>1323</v>
      </c>
      <c r="J355">
        <v>832</v>
      </c>
      <c r="K355">
        <v>934</v>
      </c>
      <c r="L355">
        <v>1008</v>
      </c>
      <c r="M355">
        <v>0.32149046793760799</v>
      </c>
      <c r="N355">
        <v>0.113598090599762</v>
      </c>
      <c r="O355">
        <v>877</v>
      </c>
      <c r="P355">
        <v>0.50664355863662602</v>
      </c>
      <c r="Q355">
        <v>236</v>
      </c>
      <c r="R355">
        <v>0.13633737723858999</v>
      </c>
      <c r="S355">
        <v>131</v>
      </c>
      <c r="T355">
        <v>0.129960317460317</v>
      </c>
      <c r="U355">
        <v>82</v>
      </c>
      <c r="V355">
        <v>9.8557692307691999E-2</v>
      </c>
      <c r="W355">
        <v>34</v>
      </c>
      <c r="X355">
        <v>2.5699168556310999E-2</v>
      </c>
      <c r="Y355">
        <v>106</v>
      </c>
      <c r="Z355">
        <v>6.1236279607162998E-2</v>
      </c>
      <c r="AA355">
        <v>267</v>
      </c>
      <c r="AB355">
        <v>0.15424610051993001</v>
      </c>
      <c r="AC355">
        <v>0.17743589743589699</v>
      </c>
      <c r="AD355">
        <v>9.0356435616438304</v>
      </c>
      <c r="AE355">
        <v>65.788309999999896</v>
      </c>
      <c r="AF355">
        <v>0.298176514</v>
      </c>
      <c r="AG355">
        <v>20</v>
      </c>
      <c r="AH355">
        <v>0.2</v>
      </c>
      <c r="AI355">
        <v>1593.5836400000001</v>
      </c>
      <c r="AJ355">
        <v>825.31219899999905</v>
      </c>
      <c r="AK355">
        <v>265</v>
      </c>
      <c r="AL355">
        <v>0.28372591006423897</v>
      </c>
      <c r="AM355">
        <v>1.9925095E-2</v>
      </c>
      <c r="AN355">
        <v>8.8605009999999998E-2</v>
      </c>
      <c r="AO355">
        <v>0.22577623899999999</v>
      </c>
      <c r="AP355">
        <v>4.1314053590000004</v>
      </c>
      <c r="AQ355">
        <v>1.1271609760000001</v>
      </c>
      <c r="AR355">
        <v>23.468804159445298</v>
      </c>
      <c r="AS355">
        <v>8.2926606137826209</v>
      </c>
      <c r="AT355">
        <v>25.397746967071001</v>
      </c>
      <c r="AU355">
        <v>8.9742491573811893</v>
      </c>
      <c r="AV355">
        <v>21.8613518199999</v>
      </c>
      <c r="AW355">
        <v>7.7246701880000002</v>
      </c>
      <c r="AX355">
        <v>1.928942808</v>
      </c>
      <c r="AY355">
        <v>0.68158854599999996</v>
      </c>
      <c r="AZ355">
        <v>1.2859618719999999</v>
      </c>
      <c r="BA355">
        <v>0.45439236399999999</v>
      </c>
      <c r="BB355">
        <v>21.861351819757299</v>
      </c>
      <c r="BC355">
        <v>7.72467016078381</v>
      </c>
      <c r="BD355">
        <v>30.541594454072701</v>
      </c>
      <c r="BE355">
        <v>10.7918186069773</v>
      </c>
      <c r="BF355">
        <v>18.646447140381198</v>
      </c>
      <c r="BG355">
        <v>6.5886892547861899</v>
      </c>
      <c r="BH355">
        <v>5.7868284228769404</v>
      </c>
      <c r="BI355">
        <v>2.0447656307957098</v>
      </c>
      <c r="BJ355">
        <v>8.0372616984401901</v>
      </c>
      <c r="BK355">
        <v>2.8399522649940501</v>
      </c>
      <c r="BL355">
        <v>11.8951473136914</v>
      </c>
      <c r="BM355">
        <v>4.2031293521911897</v>
      </c>
      <c r="BN355">
        <v>23.790294627382899</v>
      </c>
      <c r="BO355">
        <v>8.4062587043823793</v>
      </c>
      <c r="BP355">
        <v>29.255632582322299</v>
      </c>
      <c r="BQ355">
        <v>10.3374262445783</v>
      </c>
      <c r="BR355">
        <v>53</v>
      </c>
      <c r="BS355">
        <v>40</v>
      </c>
      <c r="BT355">
        <v>66</v>
      </c>
      <c r="BU355">
        <v>19</v>
      </c>
      <c r="BV355">
        <v>92</v>
      </c>
      <c r="BW355">
        <v>85</v>
      </c>
      <c r="BX355">
        <v>13</v>
      </c>
      <c r="BY355">
        <v>60</v>
      </c>
      <c r="BZ355">
        <v>47</v>
      </c>
      <c r="CA355">
        <v>33</v>
      </c>
      <c r="CB355">
        <v>73</v>
      </c>
      <c r="CC355">
        <v>79</v>
      </c>
      <c r="CD355">
        <v>68</v>
      </c>
      <c r="CE355">
        <v>6</v>
      </c>
      <c r="CF355">
        <v>4</v>
      </c>
      <c r="CG355">
        <v>68</v>
      </c>
      <c r="CH355">
        <v>95</v>
      </c>
      <c r="CI355">
        <v>58</v>
      </c>
      <c r="CJ355">
        <v>18</v>
      </c>
      <c r="CK355">
        <v>25</v>
      </c>
      <c r="CL355">
        <v>37</v>
      </c>
      <c r="CM355">
        <v>74</v>
      </c>
      <c r="CN355">
        <v>91</v>
      </c>
      <c r="CO355">
        <v>71</v>
      </c>
      <c r="CP355">
        <v>66</v>
      </c>
      <c r="CQ355">
        <v>73</v>
      </c>
      <c r="CR355">
        <v>71</v>
      </c>
      <c r="CS355">
        <v>66</v>
      </c>
      <c r="CT355">
        <v>64</v>
      </c>
      <c r="CU355">
        <v>35</v>
      </c>
      <c r="CV355">
        <v>26</v>
      </c>
      <c r="CW355">
        <v>23</v>
      </c>
      <c r="CX355">
        <v>16</v>
      </c>
      <c r="CY355">
        <v>69</v>
      </c>
      <c r="CZ355">
        <v>63</v>
      </c>
      <c r="DA355">
        <v>75</v>
      </c>
      <c r="DB355">
        <v>75</v>
      </c>
      <c r="DC355">
        <v>65</v>
      </c>
      <c r="DD355">
        <v>53</v>
      </c>
      <c r="DE355">
        <v>27</v>
      </c>
      <c r="DF355">
        <v>17</v>
      </c>
      <c r="DG355">
        <v>35</v>
      </c>
      <c r="DH355">
        <v>28</v>
      </c>
      <c r="DI355">
        <v>47</v>
      </c>
      <c r="DJ355">
        <v>40</v>
      </c>
      <c r="DK355">
        <v>69</v>
      </c>
      <c r="DL355">
        <v>65</v>
      </c>
      <c r="DM355">
        <v>78</v>
      </c>
      <c r="DN355">
        <v>75</v>
      </c>
      <c r="DO355">
        <f t="shared" si="85"/>
        <v>0</v>
      </c>
      <c r="DP355">
        <f t="shared" si="86"/>
        <v>0</v>
      </c>
      <c r="DQ355">
        <f t="shared" si="87"/>
        <v>0</v>
      </c>
      <c r="DR355">
        <f t="shared" si="88"/>
        <v>0</v>
      </c>
      <c r="DS355">
        <f t="shared" si="89"/>
        <v>0</v>
      </c>
      <c r="DT355">
        <f t="shared" si="90"/>
        <v>0</v>
      </c>
      <c r="DU355">
        <f t="shared" si="91"/>
        <v>0</v>
      </c>
      <c r="DV355">
        <f t="shared" si="92"/>
        <v>0</v>
      </c>
      <c r="DW355">
        <f t="shared" si="93"/>
        <v>0</v>
      </c>
      <c r="DX355">
        <f t="shared" si="94"/>
        <v>0</v>
      </c>
      <c r="DY355">
        <f t="shared" si="95"/>
        <v>0</v>
      </c>
      <c r="DZ355">
        <f t="shared" si="96"/>
        <v>0</v>
      </c>
      <c r="EA355">
        <f t="shared" si="97"/>
        <v>0</v>
      </c>
      <c r="EB355">
        <f t="shared" si="98"/>
        <v>0</v>
      </c>
      <c r="EC355">
        <f t="shared" si="99"/>
        <v>0</v>
      </c>
      <c r="ED355">
        <f t="shared" si="100"/>
        <v>0</v>
      </c>
      <c r="EE355" t="b">
        <v>0</v>
      </c>
      <c r="EF355" t="b">
        <f t="shared" si="101"/>
        <v>0</v>
      </c>
    </row>
    <row r="356" spans="1:136" x14ac:dyDescent="0.35">
      <c r="A356">
        <v>58700</v>
      </c>
      <c r="B356">
        <v>39035172105</v>
      </c>
      <c r="C356" t="s">
        <v>4</v>
      </c>
      <c r="D356" t="s">
        <v>237</v>
      </c>
      <c r="E356" t="s">
        <v>5</v>
      </c>
      <c r="F356">
        <v>5</v>
      </c>
      <c r="G356">
        <v>3868</v>
      </c>
      <c r="H356">
        <v>3763</v>
      </c>
      <c r="I356">
        <v>3150</v>
      </c>
      <c r="J356">
        <v>2178</v>
      </c>
      <c r="K356">
        <v>2313</v>
      </c>
      <c r="L356">
        <v>1980</v>
      </c>
      <c r="M356">
        <v>0.33287873324903799</v>
      </c>
      <c r="N356">
        <v>0.138864886901511</v>
      </c>
      <c r="O356">
        <v>1575</v>
      </c>
      <c r="P356">
        <v>0.40718717683557298</v>
      </c>
      <c r="Q356">
        <v>973</v>
      </c>
      <c r="R356">
        <v>0.25857028966250301</v>
      </c>
      <c r="S356">
        <v>94</v>
      </c>
      <c r="T356">
        <v>4.7474747474747003E-2</v>
      </c>
      <c r="U356">
        <v>267</v>
      </c>
      <c r="V356">
        <v>0.12258953168044</v>
      </c>
      <c r="W356">
        <v>278</v>
      </c>
      <c r="X356">
        <v>8.8253968253968001E-2</v>
      </c>
      <c r="Y356">
        <v>127</v>
      </c>
      <c r="Z356">
        <v>3.2833505687693998E-2</v>
      </c>
      <c r="AA356">
        <v>1231</v>
      </c>
      <c r="AB356">
        <v>0.318252326783867</v>
      </c>
      <c r="AC356">
        <v>0.17743589743589699</v>
      </c>
      <c r="AD356">
        <v>9.0356435616438304</v>
      </c>
      <c r="AE356">
        <v>65.788309999999896</v>
      </c>
      <c r="AF356">
        <v>0.298176514</v>
      </c>
      <c r="AG356">
        <v>20</v>
      </c>
      <c r="AH356">
        <v>0.2</v>
      </c>
      <c r="AI356">
        <v>1578.07054376731</v>
      </c>
      <c r="AJ356">
        <v>148.25982799996399</v>
      </c>
      <c r="AK356">
        <v>254</v>
      </c>
      <c r="AL356">
        <v>0.109814094249891</v>
      </c>
      <c r="AM356">
        <v>1.9839169285968E-2</v>
      </c>
      <c r="AN356">
        <v>8.8799118378330003E-2</v>
      </c>
      <c r="AO356">
        <v>0.18782074935760801</v>
      </c>
      <c r="AP356">
        <v>1.9966363310313699</v>
      </c>
      <c r="AQ356">
        <v>1.46237125126583</v>
      </c>
      <c r="AR356">
        <v>24.3001475271797</v>
      </c>
      <c r="AS356">
        <v>10.1371367438103</v>
      </c>
      <c r="AT356">
        <v>26.297419926673999</v>
      </c>
      <c r="AU356">
        <v>10.9703260652193</v>
      </c>
      <c r="AV356">
        <v>22.63575384</v>
      </c>
      <c r="AW356">
        <v>9.4428123159999906</v>
      </c>
      <c r="AX356">
        <v>1.997272398</v>
      </c>
      <c r="AY356">
        <v>0.83318932199999995</v>
      </c>
      <c r="AZ356">
        <v>1.3315149319999999</v>
      </c>
      <c r="BA356">
        <v>0.55545954799999997</v>
      </c>
      <c r="BB356">
        <v>22.6357538609345</v>
      </c>
      <c r="BC356">
        <v>9.4428123093027398</v>
      </c>
      <c r="BD356">
        <v>21.6371176611874</v>
      </c>
      <c r="BE356">
        <v>9.0262176485982106</v>
      </c>
      <c r="BF356">
        <v>11.6507556637163</v>
      </c>
      <c r="BG356">
        <v>4.8602710415528803</v>
      </c>
      <c r="BH356">
        <v>5.9918171984826802</v>
      </c>
      <c r="BI356">
        <v>2.49956796422719</v>
      </c>
      <c r="BJ356">
        <v>8.3219683312259498</v>
      </c>
      <c r="BK356">
        <v>3.4716221725377698</v>
      </c>
      <c r="BL356">
        <v>10.9849981972182</v>
      </c>
      <c r="BM356">
        <v>4.5825412677498596</v>
      </c>
      <c r="BN356">
        <v>18.9740877951951</v>
      </c>
      <c r="BO356">
        <v>7.91529855338612</v>
      </c>
      <c r="BP356">
        <v>30.6248434589114</v>
      </c>
      <c r="BQ356">
        <v>12.775569594939</v>
      </c>
      <c r="BR356">
        <v>55</v>
      </c>
      <c r="BS356">
        <v>55</v>
      </c>
      <c r="BT356">
        <v>58</v>
      </c>
      <c r="BU356">
        <v>45</v>
      </c>
      <c r="BV356">
        <v>50</v>
      </c>
      <c r="BW356">
        <v>88</v>
      </c>
      <c r="BX356">
        <v>50</v>
      </c>
      <c r="BY356">
        <v>20</v>
      </c>
      <c r="BZ356">
        <v>95</v>
      </c>
      <c r="CA356">
        <v>33</v>
      </c>
      <c r="CB356">
        <v>73</v>
      </c>
      <c r="CC356">
        <v>79</v>
      </c>
      <c r="CD356">
        <v>68</v>
      </c>
      <c r="CE356">
        <v>6</v>
      </c>
      <c r="CF356">
        <v>4</v>
      </c>
      <c r="CG356">
        <v>68</v>
      </c>
      <c r="CH356">
        <v>65</v>
      </c>
      <c r="CI356">
        <v>35</v>
      </c>
      <c r="CJ356">
        <v>18</v>
      </c>
      <c r="CK356">
        <v>25</v>
      </c>
      <c r="CL356">
        <v>33</v>
      </c>
      <c r="CM356">
        <v>57</v>
      </c>
      <c r="CN356">
        <v>92</v>
      </c>
      <c r="CO356">
        <v>72</v>
      </c>
      <c r="CP356">
        <v>74</v>
      </c>
      <c r="CQ356">
        <v>74</v>
      </c>
      <c r="CR356">
        <v>79</v>
      </c>
      <c r="CS356">
        <v>67</v>
      </c>
      <c r="CT356">
        <v>72</v>
      </c>
      <c r="CU356">
        <v>35</v>
      </c>
      <c r="CV356">
        <v>33</v>
      </c>
      <c r="CW356">
        <v>23</v>
      </c>
      <c r="CX356">
        <v>21</v>
      </c>
      <c r="CY356">
        <v>71</v>
      </c>
      <c r="CZ356">
        <v>72</v>
      </c>
      <c r="DA356">
        <v>64</v>
      </c>
      <c r="DB356">
        <v>68</v>
      </c>
      <c r="DC356">
        <v>47</v>
      </c>
      <c r="DD356">
        <v>41</v>
      </c>
      <c r="DE356">
        <v>28</v>
      </c>
      <c r="DF356">
        <v>22</v>
      </c>
      <c r="DG356">
        <v>36</v>
      </c>
      <c r="DH356">
        <v>34</v>
      </c>
      <c r="DI356">
        <v>45</v>
      </c>
      <c r="DJ356">
        <v>43</v>
      </c>
      <c r="DK356">
        <v>62</v>
      </c>
      <c r="DL356">
        <v>63</v>
      </c>
      <c r="DM356">
        <v>79</v>
      </c>
      <c r="DN356">
        <v>83</v>
      </c>
      <c r="DO356">
        <f t="shared" si="85"/>
        <v>0</v>
      </c>
      <c r="DP356">
        <f t="shared" si="86"/>
        <v>0</v>
      </c>
      <c r="DQ356">
        <f t="shared" si="87"/>
        <v>0</v>
      </c>
      <c r="DR356">
        <f t="shared" si="88"/>
        <v>0</v>
      </c>
      <c r="DS356">
        <f t="shared" si="89"/>
        <v>0</v>
      </c>
      <c r="DT356">
        <f t="shared" si="90"/>
        <v>0</v>
      </c>
      <c r="DU356">
        <f t="shared" si="91"/>
        <v>0</v>
      </c>
      <c r="DV356">
        <f t="shared" si="92"/>
        <v>0</v>
      </c>
      <c r="DW356">
        <f t="shared" si="93"/>
        <v>0</v>
      </c>
      <c r="DX356">
        <f t="shared" si="94"/>
        <v>0</v>
      </c>
      <c r="DY356">
        <f t="shared" si="95"/>
        <v>0</v>
      </c>
      <c r="DZ356">
        <f t="shared" si="96"/>
        <v>0</v>
      </c>
      <c r="EA356">
        <f t="shared" si="97"/>
        <v>0</v>
      </c>
      <c r="EB356">
        <f t="shared" si="98"/>
        <v>0</v>
      </c>
      <c r="EC356">
        <f t="shared" si="99"/>
        <v>0</v>
      </c>
      <c r="ED356">
        <f t="shared" si="100"/>
        <v>0</v>
      </c>
      <c r="EE356" t="b">
        <v>0</v>
      </c>
      <c r="EF356" t="b">
        <f t="shared" si="101"/>
        <v>0</v>
      </c>
    </row>
    <row r="357" spans="1:136" x14ac:dyDescent="0.35">
      <c r="A357">
        <v>58701</v>
      </c>
      <c r="B357">
        <v>39035172201</v>
      </c>
      <c r="C357" t="s">
        <v>4</v>
      </c>
      <c r="D357" t="s">
        <v>237</v>
      </c>
      <c r="E357" t="s">
        <v>5</v>
      </c>
      <c r="F357">
        <v>5</v>
      </c>
      <c r="G357">
        <v>4121</v>
      </c>
      <c r="H357">
        <v>4109</v>
      </c>
      <c r="I357">
        <v>2845</v>
      </c>
      <c r="J357">
        <v>1731</v>
      </c>
      <c r="K357">
        <v>1789</v>
      </c>
      <c r="L357">
        <v>2309</v>
      </c>
      <c r="M357">
        <v>0.194153210006691</v>
      </c>
      <c r="N357">
        <v>0.10435518432752799</v>
      </c>
      <c r="O357">
        <v>841</v>
      </c>
      <c r="P357">
        <v>0.20407668041737401</v>
      </c>
      <c r="Q357">
        <v>757</v>
      </c>
      <c r="R357">
        <v>0.184229739596008</v>
      </c>
      <c r="S357">
        <v>80</v>
      </c>
      <c r="T357">
        <v>3.4647033347770001E-2</v>
      </c>
      <c r="U357">
        <v>103</v>
      </c>
      <c r="V357">
        <v>5.950317735413E-2</v>
      </c>
      <c r="W357">
        <v>211</v>
      </c>
      <c r="X357">
        <v>7.4165202108963005E-2</v>
      </c>
      <c r="Y357">
        <v>459</v>
      </c>
      <c r="Z357">
        <v>0.111380732831836</v>
      </c>
      <c r="AA357">
        <v>797</v>
      </c>
      <c r="AB357">
        <v>0.193399660276631</v>
      </c>
      <c r="AC357">
        <v>0.16923076923076899</v>
      </c>
      <c r="AD357">
        <v>9.1051917808219205</v>
      </c>
      <c r="AE357">
        <v>65.602140000000006</v>
      </c>
      <c r="AF357">
        <v>0.312595717</v>
      </c>
      <c r="AG357">
        <v>20</v>
      </c>
      <c r="AH357">
        <v>0.2</v>
      </c>
      <c r="AI357">
        <v>1842.80322399735</v>
      </c>
      <c r="AJ357">
        <v>208.09578443837299</v>
      </c>
      <c r="AK357">
        <v>1046</v>
      </c>
      <c r="AL357">
        <v>0.58468418110676301</v>
      </c>
      <c r="AM357">
        <v>2.0570414835805E-2</v>
      </c>
      <c r="AN357">
        <v>9.1124397102225002E-2</v>
      </c>
      <c r="AO357">
        <v>0.23729068748172699</v>
      </c>
      <c r="AP357">
        <v>9.4730931493053401</v>
      </c>
      <c r="AQ357">
        <v>0.135550116446054</v>
      </c>
      <c r="AR357">
        <v>14.5614907505018</v>
      </c>
      <c r="AS357">
        <v>7.8266388245645997</v>
      </c>
      <c r="AT357">
        <v>15.143950380521799</v>
      </c>
      <c r="AU357">
        <v>8.1397043775471793</v>
      </c>
      <c r="AV357">
        <v>13.784877910000001</v>
      </c>
      <c r="AW357">
        <v>7.409218064</v>
      </c>
      <c r="AX357">
        <v>1.16491926</v>
      </c>
      <c r="AY357">
        <v>0.62613110400000005</v>
      </c>
      <c r="AZ357">
        <v>0.77661283999999997</v>
      </c>
      <c r="BA357">
        <v>0.41742073600000001</v>
      </c>
      <c r="BB357">
        <v>13.784877910475</v>
      </c>
      <c r="BC357">
        <v>7.4092180872544802</v>
      </c>
      <c r="BD357">
        <v>14.5614907505018</v>
      </c>
      <c r="BE357">
        <v>7.8266388245645997</v>
      </c>
      <c r="BF357">
        <v>16.114716430555301</v>
      </c>
      <c r="BG357">
        <v>8.6614802991848201</v>
      </c>
      <c r="BH357">
        <v>3.6889109901271202</v>
      </c>
      <c r="BI357">
        <v>1.98274850222303</v>
      </c>
      <c r="BJ357">
        <v>5.0479834601739597</v>
      </c>
      <c r="BK357">
        <v>2.7132347925157201</v>
      </c>
      <c r="BL357">
        <v>7.3778219802542502</v>
      </c>
      <c r="BM357">
        <v>3.96549700444606</v>
      </c>
      <c r="BN357">
        <v>17.279635690595399</v>
      </c>
      <c r="BO357">
        <v>9.2876114051499901</v>
      </c>
      <c r="BP357">
        <v>15.920563220548599</v>
      </c>
      <c r="BQ357">
        <v>8.5571251148572909</v>
      </c>
      <c r="BR357">
        <v>27</v>
      </c>
      <c r="BS357">
        <v>34</v>
      </c>
      <c r="BT357">
        <v>35</v>
      </c>
      <c r="BU357">
        <v>29</v>
      </c>
      <c r="BV357">
        <v>35</v>
      </c>
      <c r="BW357">
        <v>77</v>
      </c>
      <c r="BX357">
        <v>43</v>
      </c>
      <c r="BY357">
        <v>95</v>
      </c>
      <c r="BZ357">
        <v>68</v>
      </c>
      <c r="CA357">
        <v>25</v>
      </c>
      <c r="CB357">
        <v>75</v>
      </c>
      <c r="CC357">
        <v>78</v>
      </c>
      <c r="CD357">
        <v>71</v>
      </c>
      <c r="CE357">
        <v>6</v>
      </c>
      <c r="CF357">
        <v>4</v>
      </c>
      <c r="CG357">
        <v>71</v>
      </c>
      <c r="CH357">
        <v>75</v>
      </c>
      <c r="CI357">
        <v>83</v>
      </c>
      <c r="CJ357">
        <v>19</v>
      </c>
      <c r="CK357">
        <v>26</v>
      </c>
      <c r="CL357">
        <v>38</v>
      </c>
      <c r="CM357">
        <v>89</v>
      </c>
      <c r="CN357">
        <v>82</v>
      </c>
      <c r="CO357">
        <v>54</v>
      </c>
      <c r="CP357">
        <v>63</v>
      </c>
      <c r="CQ357">
        <v>56</v>
      </c>
      <c r="CR357">
        <v>67</v>
      </c>
      <c r="CS357">
        <v>52</v>
      </c>
      <c r="CT357">
        <v>63</v>
      </c>
      <c r="CU357">
        <v>22</v>
      </c>
      <c r="CV357">
        <v>23</v>
      </c>
      <c r="CW357">
        <v>15</v>
      </c>
      <c r="CX357">
        <v>14</v>
      </c>
      <c r="CY357">
        <v>53</v>
      </c>
      <c r="CZ357">
        <v>61</v>
      </c>
      <c r="DA357">
        <v>51</v>
      </c>
      <c r="DB357">
        <v>62</v>
      </c>
      <c r="DC357">
        <v>60</v>
      </c>
      <c r="DD357">
        <v>65</v>
      </c>
      <c r="DE357">
        <v>17</v>
      </c>
      <c r="DF357">
        <v>17</v>
      </c>
      <c r="DG357">
        <v>24</v>
      </c>
      <c r="DH357">
        <v>27</v>
      </c>
      <c r="DI357">
        <v>34</v>
      </c>
      <c r="DJ357">
        <v>38</v>
      </c>
      <c r="DK357">
        <v>59</v>
      </c>
      <c r="DL357">
        <v>68</v>
      </c>
      <c r="DM357">
        <v>58</v>
      </c>
      <c r="DN357">
        <v>67</v>
      </c>
      <c r="DO357">
        <f t="shared" si="85"/>
        <v>0</v>
      </c>
      <c r="DP357">
        <f t="shared" si="86"/>
        <v>0</v>
      </c>
      <c r="DQ357">
        <f t="shared" si="87"/>
        <v>0</v>
      </c>
      <c r="DR357">
        <f t="shared" si="88"/>
        <v>0</v>
      </c>
      <c r="DS357">
        <f t="shared" si="89"/>
        <v>0</v>
      </c>
      <c r="DT357">
        <f t="shared" si="90"/>
        <v>0</v>
      </c>
      <c r="DU357">
        <f t="shared" si="91"/>
        <v>0</v>
      </c>
      <c r="DV357">
        <f t="shared" si="92"/>
        <v>0</v>
      </c>
      <c r="DW357">
        <f t="shared" si="93"/>
        <v>0</v>
      </c>
      <c r="DX357">
        <f t="shared" si="94"/>
        <v>0</v>
      </c>
      <c r="DY357">
        <f t="shared" si="95"/>
        <v>0</v>
      </c>
      <c r="DZ357">
        <f t="shared" si="96"/>
        <v>0</v>
      </c>
      <c r="EA357">
        <f t="shared" si="97"/>
        <v>0</v>
      </c>
      <c r="EB357">
        <f t="shared" si="98"/>
        <v>0</v>
      </c>
      <c r="EC357">
        <f t="shared" si="99"/>
        <v>0</v>
      </c>
      <c r="ED357">
        <f t="shared" si="100"/>
        <v>0</v>
      </c>
      <c r="EE357" t="b">
        <v>0</v>
      </c>
      <c r="EF357" t="b">
        <f t="shared" si="101"/>
        <v>0</v>
      </c>
    </row>
    <row r="358" spans="1:136" x14ac:dyDescent="0.35">
      <c r="A358">
        <v>58702</v>
      </c>
      <c r="B358">
        <v>39035172202</v>
      </c>
      <c r="C358" t="s">
        <v>4</v>
      </c>
      <c r="D358" t="s">
        <v>237</v>
      </c>
      <c r="E358" t="s">
        <v>5</v>
      </c>
      <c r="F358">
        <v>5</v>
      </c>
      <c r="G358">
        <v>4576</v>
      </c>
      <c r="H358">
        <v>4566</v>
      </c>
      <c r="I358">
        <v>3355</v>
      </c>
      <c r="J358">
        <v>2532</v>
      </c>
      <c r="K358">
        <v>2648</v>
      </c>
      <c r="L358">
        <v>2706</v>
      </c>
      <c r="M358">
        <v>0.39320037851985901</v>
      </c>
      <c r="N358">
        <v>0.16057466727077299</v>
      </c>
      <c r="O358">
        <v>1965</v>
      </c>
      <c r="P358">
        <v>0.42941433566433501</v>
      </c>
      <c r="Q358">
        <v>1630</v>
      </c>
      <c r="R358">
        <v>0.356986421375383</v>
      </c>
      <c r="S358">
        <v>341</v>
      </c>
      <c r="T358">
        <v>0.12601626016260101</v>
      </c>
      <c r="U358">
        <v>244</v>
      </c>
      <c r="V358">
        <v>9.6366508688784006E-2</v>
      </c>
      <c r="W358">
        <v>158</v>
      </c>
      <c r="X358">
        <v>4.7093889716841003E-2</v>
      </c>
      <c r="Y358">
        <v>327</v>
      </c>
      <c r="Z358">
        <v>7.145979020979E-2</v>
      </c>
      <c r="AA358">
        <v>898</v>
      </c>
      <c r="AB358">
        <v>0.196241258741258</v>
      </c>
      <c r="AC358">
        <v>0.17641025641025701</v>
      </c>
      <c r="AD358">
        <v>9.0871136986301408</v>
      </c>
      <c r="AE358">
        <v>65.466130000000007</v>
      </c>
      <c r="AF358">
        <v>0.29756395299999999</v>
      </c>
      <c r="AG358">
        <v>20</v>
      </c>
      <c r="AH358">
        <v>0.2</v>
      </c>
      <c r="AI358">
        <v>1794.2410928193101</v>
      </c>
      <c r="AJ358">
        <v>442.25913637296401</v>
      </c>
      <c r="AK358">
        <v>644</v>
      </c>
      <c r="AL358">
        <v>0.243202416918429</v>
      </c>
      <c r="AM358">
        <v>2.0488683868837999E-2</v>
      </c>
      <c r="AN358">
        <v>8.9624652219496004E-2</v>
      </c>
      <c r="AO358">
        <v>0.16682321537764899</v>
      </c>
      <c r="AP358">
        <v>2.32188777216306</v>
      </c>
      <c r="AQ358">
        <v>0.64039269640754004</v>
      </c>
      <c r="AR358">
        <v>29.096828010469501</v>
      </c>
      <c r="AS358">
        <v>11.882525378037201</v>
      </c>
      <c r="AT358">
        <v>30.276429146029098</v>
      </c>
      <c r="AU358">
        <v>12.3642493798495</v>
      </c>
      <c r="AV358">
        <v>26.737625770000001</v>
      </c>
      <c r="AW358">
        <v>10.9190773599999</v>
      </c>
      <c r="AX358">
        <v>2.3592022739999998</v>
      </c>
      <c r="AY358">
        <v>0.96344800200000003</v>
      </c>
      <c r="AZ358">
        <v>1.572801516</v>
      </c>
      <c r="BA358">
        <v>0.64229866800000002</v>
      </c>
      <c r="BB358">
        <v>27.5240264963901</v>
      </c>
      <c r="BC358">
        <v>11.240226708954101</v>
      </c>
      <c r="BD358">
        <v>34.994833688267398</v>
      </c>
      <c r="BE358">
        <v>14.2911453870987</v>
      </c>
      <c r="BF358">
        <v>21.232820440072299</v>
      </c>
      <c r="BG358">
        <v>8.6710320326217403</v>
      </c>
      <c r="BH358">
        <v>7.47080719187732</v>
      </c>
      <c r="BI358">
        <v>3.0509186781446802</v>
      </c>
      <c r="BJ358">
        <v>10.223209841516301</v>
      </c>
      <c r="BK358">
        <v>4.1749413490400897</v>
      </c>
      <c r="BL358">
        <v>11.7960113555957</v>
      </c>
      <c r="BM358">
        <v>4.81724001812319</v>
      </c>
      <c r="BN358">
        <v>23.9852230897114</v>
      </c>
      <c r="BO358">
        <v>9.7950547035171507</v>
      </c>
      <c r="BP358">
        <v>34.994833688267398</v>
      </c>
      <c r="BQ358">
        <v>14.2911453870987</v>
      </c>
      <c r="BR358">
        <v>63</v>
      </c>
      <c r="BS358">
        <v>65</v>
      </c>
      <c r="BT358">
        <v>60</v>
      </c>
      <c r="BU358">
        <v>64</v>
      </c>
      <c r="BV358">
        <v>91</v>
      </c>
      <c r="BW358">
        <v>85</v>
      </c>
      <c r="BX358">
        <v>27</v>
      </c>
      <c r="BY358">
        <v>73</v>
      </c>
      <c r="BZ358">
        <v>69</v>
      </c>
      <c r="CA358">
        <v>33</v>
      </c>
      <c r="CB358">
        <v>74</v>
      </c>
      <c r="CC358">
        <v>77</v>
      </c>
      <c r="CD358">
        <v>68</v>
      </c>
      <c r="CE358">
        <v>6</v>
      </c>
      <c r="CF358">
        <v>4</v>
      </c>
      <c r="CG358">
        <v>70</v>
      </c>
      <c r="CH358">
        <v>89</v>
      </c>
      <c r="CI358">
        <v>54</v>
      </c>
      <c r="CJ358">
        <v>19</v>
      </c>
      <c r="CK358">
        <v>26</v>
      </c>
      <c r="CL358">
        <v>30</v>
      </c>
      <c r="CM358">
        <v>61</v>
      </c>
      <c r="CN358">
        <v>89</v>
      </c>
      <c r="CO358">
        <v>77</v>
      </c>
      <c r="CP358">
        <v>80</v>
      </c>
      <c r="CQ358">
        <v>78</v>
      </c>
      <c r="CR358">
        <v>83</v>
      </c>
      <c r="CS358">
        <v>72</v>
      </c>
      <c r="CT358">
        <v>77</v>
      </c>
      <c r="CU358">
        <v>39</v>
      </c>
      <c r="CV358">
        <v>38</v>
      </c>
      <c r="CW358">
        <v>25</v>
      </c>
      <c r="CX358">
        <v>24</v>
      </c>
      <c r="CY358">
        <v>77</v>
      </c>
      <c r="CZ358">
        <v>79</v>
      </c>
      <c r="DA358">
        <v>79</v>
      </c>
      <c r="DB358">
        <v>84</v>
      </c>
      <c r="DC358">
        <v>69</v>
      </c>
      <c r="DD358">
        <v>65</v>
      </c>
      <c r="DE358">
        <v>34</v>
      </c>
      <c r="DF358">
        <v>28</v>
      </c>
      <c r="DG358">
        <v>42</v>
      </c>
      <c r="DH358">
        <v>40</v>
      </c>
      <c r="DI358">
        <v>47</v>
      </c>
      <c r="DJ358">
        <v>45</v>
      </c>
      <c r="DK358">
        <v>69</v>
      </c>
      <c r="DL358">
        <v>70</v>
      </c>
      <c r="DM358">
        <v>83</v>
      </c>
      <c r="DN358">
        <v>86</v>
      </c>
      <c r="DO358">
        <f t="shared" si="85"/>
        <v>0</v>
      </c>
      <c r="DP358">
        <f t="shared" si="86"/>
        <v>0</v>
      </c>
      <c r="DQ358">
        <f t="shared" si="87"/>
        <v>0</v>
      </c>
      <c r="DR358">
        <f t="shared" si="88"/>
        <v>0</v>
      </c>
      <c r="DS358">
        <f t="shared" si="89"/>
        <v>0</v>
      </c>
      <c r="DT358">
        <f t="shared" si="90"/>
        <v>0</v>
      </c>
      <c r="DU358">
        <f t="shared" si="91"/>
        <v>0</v>
      </c>
      <c r="DV358">
        <f t="shared" si="92"/>
        <v>0</v>
      </c>
      <c r="DW358">
        <f t="shared" si="93"/>
        <v>0</v>
      </c>
      <c r="DX358">
        <f t="shared" si="94"/>
        <v>0</v>
      </c>
      <c r="DY358">
        <f t="shared" si="95"/>
        <v>0</v>
      </c>
      <c r="DZ358">
        <f t="shared" si="96"/>
        <v>0</v>
      </c>
      <c r="EA358">
        <f t="shared" si="97"/>
        <v>0</v>
      </c>
      <c r="EB358">
        <f t="shared" si="98"/>
        <v>0</v>
      </c>
      <c r="EC358">
        <f t="shared" si="99"/>
        <v>0</v>
      </c>
      <c r="ED358">
        <f t="shared" si="100"/>
        <v>0</v>
      </c>
      <c r="EE358" t="b">
        <v>0</v>
      </c>
      <c r="EF358" t="b">
        <f t="shared" si="101"/>
        <v>0</v>
      </c>
    </row>
    <row r="359" spans="1:136" x14ac:dyDescent="0.35">
      <c r="A359">
        <v>58703</v>
      </c>
      <c r="B359">
        <v>39035173103</v>
      </c>
      <c r="C359" t="s">
        <v>4</v>
      </c>
      <c r="D359" t="s">
        <v>237</v>
      </c>
      <c r="E359" t="s">
        <v>5</v>
      </c>
      <c r="F359">
        <v>5</v>
      </c>
      <c r="G359">
        <v>2847</v>
      </c>
      <c r="H359">
        <v>2721</v>
      </c>
      <c r="I359">
        <v>2185</v>
      </c>
      <c r="J359">
        <v>1417</v>
      </c>
      <c r="K359">
        <v>1417</v>
      </c>
      <c r="L359">
        <v>1478</v>
      </c>
      <c r="M359">
        <v>0.13193291532238199</v>
      </c>
      <c r="N359">
        <v>8.8173732095893007E-2</v>
      </c>
      <c r="O359">
        <v>362</v>
      </c>
      <c r="P359">
        <v>0.12715138742536</v>
      </c>
      <c r="Q359">
        <v>372</v>
      </c>
      <c r="R359">
        <v>0.13671444321940401</v>
      </c>
      <c r="S359">
        <v>27</v>
      </c>
      <c r="T359">
        <v>1.8267929634641002E-2</v>
      </c>
      <c r="U359">
        <v>0</v>
      </c>
      <c r="V359">
        <v>0</v>
      </c>
      <c r="W359">
        <v>228</v>
      </c>
      <c r="X359">
        <v>0.104347826086956</v>
      </c>
      <c r="Y359">
        <v>127</v>
      </c>
      <c r="Z359">
        <v>4.4608359676852997E-2</v>
      </c>
      <c r="AA359">
        <v>751</v>
      </c>
      <c r="AB359">
        <v>0.26378644186863298</v>
      </c>
      <c r="AC359">
        <v>0.18153846153846301</v>
      </c>
      <c r="AD359">
        <v>9.2391471232876707</v>
      </c>
      <c r="AE359">
        <v>61.723790000000001</v>
      </c>
      <c r="AF359">
        <v>0.25797323100000003</v>
      </c>
      <c r="AG359">
        <v>20</v>
      </c>
      <c r="AH359">
        <v>0.2</v>
      </c>
      <c r="AI359">
        <v>6142.25574687687</v>
      </c>
      <c r="AJ359">
        <v>87.502477416745094</v>
      </c>
      <c r="AK359">
        <v>311</v>
      </c>
      <c r="AL359">
        <v>0.21947776993648499</v>
      </c>
      <c r="AM359">
        <v>2.8688982452891001E-2</v>
      </c>
      <c r="AN359">
        <v>0.20824985631477499</v>
      </c>
      <c r="AO359">
        <v>0.82214399559207696</v>
      </c>
      <c r="AP359">
        <v>4.0184449008961396</v>
      </c>
      <c r="AQ359">
        <v>9.8359640766594994E-2</v>
      </c>
      <c r="AR359">
        <v>10.158834479823399</v>
      </c>
      <c r="AS359">
        <v>6.7893773713837602</v>
      </c>
      <c r="AT359">
        <v>7.1243774274086196</v>
      </c>
      <c r="AU359">
        <v>4.7613815331782199</v>
      </c>
      <c r="AV359">
        <v>7.9159749000000001</v>
      </c>
      <c r="AW359">
        <v>5.2904239200000003</v>
      </c>
      <c r="AX359">
        <v>0.79159749000000001</v>
      </c>
      <c r="AY359">
        <v>0.52904239200000003</v>
      </c>
      <c r="AZ359">
        <v>0.52773166000000005</v>
      </c>
      <c r="BA359">
        <v>0.35269492800000002</v>
      </c>
      <c r="BB359">
        <v>11.610096548369601</v>
      </c>
      <c r="BC359">
        <v>7.75928842443858</v>
      </c>
      <c r="BD359">
        <v>6.5966457661190896</v>
      </c>
      <c r="BE359">
        <v>4.4086866047946502</v>
      </c>
      <c r="BF359">
        <v>6.7285786814414799</v>
      </c>
      <c r="BG359">
        <v>4.4968603368905402</v>
      </c>
      <c r="BH359">
        <v>3.5621887137043098</v>
      </c>
      <c r="BI359">
        <v>2.3806907665891099</v>
      </c>
      <c r="BJ359">
        <v>7.5201761733757699</v>
      </c>
      <c r="BK359">
        <v>5.0259027294659004</v>
      </c>
      <c r="BL359">
        <v>7.6521090886981504</v>
      </c>
      <c r="BM359">
        <v>5.1140764615617904</v>
      </c>
      <c r="BN359">
        <v>9.6311028185338792</v>
      </c>
      <c r="BO359">
        <v>6.4366824430001897</v>
      </c>
      <c r="BP359">
        <v>10.6865661411129</v>
      </c>
      <c r="BQ359">
        <v>7.1420722997673298</v>
      </c>
      <c r="BR359">
        <v>11</v>
      </c>
      <c r="BS359">
        <v>23</v>
      </c>
      <c r="BT359">
        <v>23</v>
      </c>
      <c r="BU359">
        <v>19</v>
      </c>
      <c r="BV359">
        <v>15</v>
      </c>
      <c r="BW359">
        <v>0</v>
      </c>
      <c r="BX359">
        <v>57</v>
      </c>
      <c r="BY359">
        <v>36</v>
      </c>
      <c r="BZ359">
        <v>90</v>
      </c>
      <c r="CA359">
        <v>38</v>
      </c>
      <c r="CB359">
        <v>77</v>
      </c>
      <c r="CC359">
        <v>54</v>
      </c>
      <c r="CD359">
        <v>60</v>
      </c>
      <c r="CE359">
        <v>6</v>
      </c>
      <c r="CF359">
        <v>4</v>
      </c>
      <c r="CG359">
        <v>88</v>
      </c>
      <c r="CH359">
        <v>50</v>
      </c>
      <c r="CI359">
        <v>51</v>
      </c>
      <c r="CJ359">
        <v>27</v>
      </c>
      <c r="CK359">
        <v>57</v>
      </c>
      <c r="CL359">
        <v>58</v>
      </c>
      <c r="CM359">
        <v>73</v>
      </c>
      <c r="CN359">
        <v>81</v>
      </c>
      <c r="CO359">
        <v>42</v>
      </c>
      <c r="CP359">
        <v>57</v>
      </c>
      <c r="CQ359">
        <v>32</v>
      </c>
      <c r="CR359">
        <v>42</v>
      </c>
      <c r="CS359">
        <v>37</v>
      </c>
      <c r="CT359">
        <v>50</v>
      </c>
      <c r="CU359">
        <v>13</v>
      </c>
      <c r="CV359">
        <v>17</v>
      </c>
      <c r="CW359">
        <v>9</v>
      </c>
      <c r="CX359">
        <v>11</v>
      </c>
      <c r="CY359">
        <v>46</v>
      </c>
      <c r="CZ359">
        <v>64</v>
      </c>
      <c r="DA359">
        <v>31</v>
      </c>
      <c r="DB359">
        <v>41</v>
      </c>
      <c r="DC359">
        <v>29</v>
      </c>
      <c r="DD359">
        <v>38</v>
      </c>
      <c r="DE359">
        <v>16</v>
      </c>
      <c r="DF359">
        <v>21</v>
      </c>
      <c r="DG359">
        <v>34</v>
      </c>
      <c r="DH359">
        <v>46</v>
      </c>
      <c r="DI359">
        <v>35</v>
      </c>
      <c r="DJ359">
        <v>47</v>
      </c>
      <c r="DK359">
        <v>42</v>
      </c>
      <c r="DL359">
        <v>55</v>
      </c>
      <c r="DM359">
        <v>43</v>
      </c>
      <c r="DN359">
        <v>59</v>
      </c>
      <c r="DO359">
        <f t="shared" si="85"/>
        <v>0</v>
      </c>
      <c r="DP359">
        <f t="shared" si="86"/>
        <v>0</v>
      </c>
      <c r="DQ359">
        <f t="shared" si="87"/>
        <v>0</v>
      </c>
      <c r="DR359">
        <f t="shared" si="88"/>
        <v>0</v>
      </c>
      <c r="DS359">
        <f t="shared" si="89"/>
        <v>0</v>
      </c>
      <c r="DT359">
        <f t="shared" si="90"/>
        <v>0</v>
      </c>
      <c r="DU359">
        <f t="shared" si="91"/>
        <v>0</v>
      </c>
      <c r="DV359">
        <f t="shared" si="92"/>
        <v>0</v>
      </c>
      <c r="DW359">
        <f t="shared" si="93"/>
        <v>0</v>
      </c>
      <c r="DX359">
        <f t="shared" si="94"/>
        <v>0</v>
      </c>
      <c r="DY359">
        <f t="shared" si="95"/>
        <v>0</v>
      </c>
      <c r="DZ359">
        <f t="shared" si="96"/>
        <v>0</v>
      </c>
      <c r="EA359">
        <f t="shared" si="97"/>
        <v>0</v>
      </c>
      <c r="EB359">
        <f t="shared" si="98"/>
        <v>0</v>
      </c>
      <c r="EC359">
        <f t="shared" si="99"/>
        <v>0</v>
      </c>
      <c r="ED359">
        <f t="shared" si="100"/>
        <v>0</v>
      </c>
      <c r="EE359" t="b">
        <v>0</v>
      </c>
      <c r="EF359" t="b">
        <f t="shared" si="101"/>
        <v>0</v>
      </c>
    </row>
    <row r="360" spans="1:136" x14ac:dyDescent="0.35">
      <c r="A360">
        <v>58705</v>
      </c>
      <c r="B360">
        <v>39035173105</v>
      </c>
      <c r="C360" t="s">
        <v>4</v>
      </c>
      <c r="D360" t="s">
        <v>237</v>
      </c>
      <c r="E360" t="s">
        <v>5</v>
      </c>
      <c r="F360">
        <v>5</v>
      </c>
      <c r="G360">
        <v>2213</v>
      </c>
      <c r="H360">
        <v>2213</v>
      </c>
      <c r="I360">
        <v>1758</v>
      </c>
      <c r="J360">
        <v>919</v>
      </c>
      <c r="K360">
        <v>955</v>
      </c>
      <c r="L360">
        <v>1011</v>
      </c>
      <c r="M360">
        <v>0.122458201536376</v>
      </c>
      <c r="N360">
        <v>9.6650218463759999E-2</v>
      </c>
      <c r="O360">
        <v>245</v>
      </c>
      <c r="P360">
        <v>0.11070944419340201</v>
      </c>
      <c r="Q360">
        <v>297</v>
      </c>
      <c r="R360">
        <v>0.134206958879349</v>
      </c>
      <c r="S360">
        <v>28</v>
      </c>
      <c r="T360">
        <v>2.7695351137488E-2</v>
      </c>
      <c r="U360">
        <v>39</v>
      </c>
      <c r="V360">
        <v>4.2437431991295002E-2</v>
      </c>
      <c r="W360">
        <v>182</v>
      </c>
      <c r="X360">
        <v>0.10352673492605199</v>
      </c>
      <c r="Y360">
        <v>64</v>
      </c>
      <c r="Z360">
        <v>2.8920018075011E-2</v>
      </c>
      <c r="AA360">
        <v>700</v>
      </c>
      <c r="AB360">
        <v>0.31631269769543602</v>
      </c>
      <c r="AC360">
        <v>0.175384615384615</v>
      </c>
      <c r="AD360">
        <v>9.2185216438356203</v>
      </c>
      <c r="AE360">
        <v>61.187980000000003</v>
      </c>
      <c r="AF360">
        <v>0.21537695400000001</v>
      </c>
      <c r="AG360">
        <v>20</v>
      </c>
      <c r="AH360">
        <v>0.2</v>
      </c>
      <c r="AI360">
        <v>4841.85484659745</v>
      </c>
      <c r="AJ360">
        <v>61.659652289406701</v>
      </c>
      <c r="AK360">
        <v>122</v>
      </c>
      <c r="AL360">
        <v>0.12774869109947601</v>
      </c>
      <c r="AM360">
        <v>3.0523753565678002E-2</v>
      </c>
      <c r="AN360">
        <v>0.16790149843220301</v>
      </c>
      <c r="AO360">
        <v>0.30512505179025401</v>
      </c>
      <c r="AP360">
        <v>0.65134738995127095</v>
      </c>
      <c r="AQ360">
        <v>0.114217267745763</v>
      </c>
      <c r="AR360">
        <v>9.4292815183009502</v>
      </c>
      <c r="AS360">
        <v>7.4420668217095196</v>
      </c>
      <c r="AT360">
        <v>6.1229100768188003</v>
      </c>
      <c r="AU360">
        <v>4.8325109231879999</v>
      </c>
      <c r="AV360">
        <v>6.0004518979999997</v>
      </c>
      <c r="AW360">
        <v>4.7358606820000002</v>
      </c>
      <c r="AX360">
        <v>0.73474921199999998</v>
      </c>
      <c r="AY360">
        <v>0.57990130799999995</v>
      </c>
      <c r="AZ360">
        <v>0.48983280800000001</v>
      </c>
      <c r="BA360">
        <v>0.38660087199999998</v>
      </c>
      <c r="BB360">
        <v>10.408947130591899</v>
      </c>
      <c r="BC360">
        <v>8.2152685694195906</v>
      </c>
      <c r="BD360">
        <v>5.0207862629914102</v>
      </c>
      <c r="BE360">
        <v>3.9626589570141602</v>
      </c>
      <c r="BF360">
        <v>4.6534116583822804</v>
      </c>
      <c r="BG360">
        <v>3.6727083016228801</v>
      </c>
      <c r="BH360">
        <v>3.5512878445549001</v>
      </c>
      <c r="BI360">
        <v>2.8028563354490399</v>
      </c>
      <c r="BJ360">
        <v>6.0004518752824199</v>
      </c>
      <c r="BK360">
        <v>4.7358607047242396</v>
      </c>
      <c r="BL360">
        <v>5.1432444645277897</v>
      </c>
      <c r="BM360">
        <v>4.05930917547792</v>
      </c>
      <c r="BN360">
        <v>4.5309534568459098</v>
      </c>
      <c r="BO360">
        <v>3.5760580831591202</v>
      </c>
      <c r="BP360">
        <v>9.9191143244464506</v>
      </c>
      <c r="BQ360">
        <v>7.82866769556456</v>
      </c>
      <c r="BR360">
        <v>9</v>
      </c>
      <c r="BS360">
        <v>29</v>
      </c>
      <c r="BT360">
        <v>20</v>
      </c>
      <c r="BU360">
        <v>18</v>
      </c>
      <c r="BV360">
        <v>26</v>
      </c>
      <c r="BW360">
        <v>71</v>
      </c>
      <c r="BX360">
        <v>57</v>
      </c>
      <c r="BY360">
        <v>16</v>
      </c>
      <c r="BZ360">
        <v>95</v>
      </c>
      <c r="CA360">
        <v>31</v>
      </c>
      <c r="CB360">
        <v>77</v>
      </c>
      <c r="CC360">
        <v>50</v>
      </c>
      <c r="CD360">
        <v>49</v>
      </c>
      <c r="CE360">
        <v>6</v>
      </c>
      <c r="CF360">
        <v>4</v>
      </c>
      <c r="CG360">
        <v>85</v>
      </c>
      <c r="CH360">
        <v>41</v>
      </c>
      <c r="CI360">
        <v>38</v>
      </c>
      <c r="CJ360">
        <v>29</v>
      </c>
      <c r="CK360">
        <v>49</v>
      </c>
      <c r="CL360">
        <v>42</v>
      </c>
      <c r="CM360">
        <v>37</v>
      </c>
      <c r="CN360">
        <v>81</v>
      </c>
      <c r="CO360">
        <v>39</v>
      </c>
      <c r="CP360">
        <v>61</v>
      </c>
      <c r="CQ360">
        <v>28</v>
      </c>
      <c r="CR360">
        <v>43</v>
      </c>
      <c r="CS360">
        <v>30</v>
      </c>
      <c r="CT360">
        <v>45</v>
      </c>
      <c r="CU360">
        <v>11</v>
      </c>
      <c r="CV360">
        <v>20</v>
      </c>
      <c r="CW360">
        <v>8</v>
      </c>
      <c r="CX360">
        <v>13</v>
      </c>
      <c r="CY360">
        <v>43</v>
      </c>
      <c r="CZ360">
        <v>66</v>
      </c>
      <c r="DA360">
        <v>25</v>
      </c>
      <c r="DB360">
        <v>37</v>
      </c>
      <c r="DC360">
        <v>20</v>
      </c>
      <c r="DD360">
        <v>32</v>
      </c>
      <c r="DE360">
        <v>16</v>
      </c>
      <c r="DF360">
        <v>25</v>
      </c>
      <c r="DG360">
        <v>28</v>
      </c>
      <c r="DH360">
        <v>44</v>
      </c>
      <c r="DI360">
        <v>26</v>
      </c>
      <c r="DJ360">
        <v>39</v>
      </c>
      <c r="DK360">
        <v>25</v>
      </c>
      <c r="DL360">
        <v>35</v>
      </c>
      <c r="DM360">
        <v>41</v>
      </c>
      <c r="DN360">
        <v>63</v>
      </c>
      <c r="DO360">
        <f t="shared" si="85"/>
        <v>0</v>
      </c>
      <c r="DP360">
        <f t="shared" si="86"/>
        <v>0</v>
      </c>
      <c r="DQ360">
        <f t="shared" si="87"/>
        <v>0</v>
      </c>
      <c r="DR360">
        <f t="shared" si="88"/>
        <v>0</v>
      </c>
      <c r="DS360">
        <f t="shared" si="89"/>
        <v>0</v>
      </c>
      <c r="DT360">
        <f t="shared" si="90"/>
        <v>0</v>
      </c>
      <c r="DU360">
        <f t="shared" si="91"/>
        <v>0</v>
      </c>
      <c r="DV360">
        <f t="shared" si="92"/>
        <v>0</v>
      </c>
      <c r="DW360">
        <f t="shared" si="93"/>
        <v>0</v>
      </c>
      <c r="DX360">
        <f t="shared" si="94"/>
        <v>0</v>
      </c>
      <c r="DY360">
        <f t="shared" si="95"/>
        <v>0</v>
      </c>
      <c r="DZ360">
        <f t="shared" si="96"/>
        <v>0</v>
      </c>
      <c r="EA360">
        <f t="shared" si="97"/>
        <v>0</v>
      </c>
      <c r="EB360">
        <f t="shared" si="98"/>
        <v>0</v>
      </c>
      <c r="EC360">
        <f t="shared" si="99"/>
        <v>0</v>
      </c>
      <c r="ED360">
        <f t="shared" si="100"/>
        <v>0</v>
      </c>
      <c r="EE360" t="b">
        <v>0</v>
      </c>
      <c r="EF360" t="b">
        <f t="shared" si="101"/>
        <v>0</v>
      </c>
    </row>
    <row r="361" spans="1:136" x14ac:dyDescent="0.35">
      <c r="A361">
        <v>58706</v>
      </c>
      <c r="B361">
        <v>39035173106</v>
      </c>
      <c r="C361" t="s">
        <v>4</v>
      </c>
      <c r="D361" t="s">
        <v>237</v>
      </c>
      <c r="E361" t="s">
        <v>5</v>
      </c>
      <c r="F361">
        <v>5</v>
      </c>
      <c r="G361">
        <v>3849</v>
      </c>
      <c r="H361">
        <v>3846</v>
      </c>
      <c r="I361">
        <v>2793</v>
      </c>
      <c r="J361">
        <v>1814</v>
      </c>
      <c r="K361">
        <v>1939</v>
      </c>
      <c r="L361">
        <v>2143</v>
      </c>
      <c r="M361">
        <v>0.303908485256012</v>
      </c>
      <c r="N361">
        <v>9.2799749021715006E-2</v>
      </c>
      <c r="O361">
        <v>1714</v>
      </c>
      <c r="P361">
        <v>0.44531047025201298</v>
      </c>
      <c r="Q361">
        <v>625</v>
      </c>
      <c r="R361">
        <v>0.16250650026001001</v>
      </c>
      <c r="S361">
        <v>57</v>
      </c>
      <c r="T361">
        <v>2.6598226784881E-2</v>
      </c>
      <c r="U361">
        <v>83</v>
      </c>
      <c r="V361">
        <v>4.5755237045203997E-2</v>
      </c>
      <c r="W361">
        <v>153</v>
      </c>
      <c r="X361">
        <v>5.4779806659505999E-2</v>
      </c>
      <c r="Y361">
        <v>413</v>
      </c>
      <c r="Z361">
        <v>0.10730059755780701</v>
      </c>
      <c r="AA361">
        <v>438</v>
      </c>
      <c r="AB361">
        <v>0.113795791114575</v>
      </c>
      <c r="AC361">
        <v>0.17435897435897399</v>
      </c>
      <c r="AD361">
        <v>9.1866646575342497</v>
      </c>
      <c r="AE361">
        <v>61.180129999999899</v>
      </c>
      <c r="AF361">
        <v>0.24940126000000001</v>
      </c>
      <c r="AG361">
        <v>20</v>
      </c>
      <c r="AH361">
        <v>0.2</v>
      </c>
      <c r="AI361">
        <v>5059.0620388034604</v>
      </c>
      <c r="AJ361">
        <v>282.02637199878302</v>
      </c>
      <c r="AK361">
        <v>451</v>
      </c>
      <c r="AL361">
        <v>0.23259412068076299</v>
      </c>
      <c r="AM361">
        <v>2.9937114027304999E-2</v>
      </c>
      <c r="AN361">
        <v>0.200572442267099</v>
      </c>
      <c r="AO361">
        <v>0.49186340240578502</v>
      </c>
      <c r="AP361">
        <v>2.77617770692917</v>
      </c>
      <c r="AQ361">
        <v>0.210895895152203</v>
      </c>
      <c r="AR361">
        <v>23.400953364712901</v>
      </c>
      <c r="AS361">
        <v>7.1455806746720496</v>
      </c>
      <c r="AT361">
        <v>15.1954242628006</v>
      </c>
      <c r="AU361">
        <v>4.6399874510857497</v>
      </c>
      <c r="AV361">
        <v>17.626692129999899</v>
      </c>
      <c r="AW361">
        <v>5.3823854420000004</v>
      </c>
      <c r="AX361">
        <v>1.82345091</v>
      </c>
      <c r="AY361">
        <v>0.55679849400000003</v>
      </c>
      <c r="AZ361">
        <v>1.21563394</v>
      </c>
      <c r="BA361">
        <v>0.371198996</v>
      </c>
      <c r="BB361">
        <v>26.136129732017</v>
      </c>
      <c r="BC361">
        <v>7.9807784158674897</v>
      </c>
      <c r="BD361">
        <v>24.6165873057369</v>
      </c>
      <c r="BE361">
        <v>7.5167796707589103</v>
      </c>
      <c r="BF361">
        <v>15.803241233312599</v>
      </c>
      <c r="BG361">
        <v>4.8255869491291801</v>
      </c>
      <c r="BH361">
        <v>8.5094375871683301</v>
      </c>
      <c r="BI361">
        <v>2.5983929726080199</v>
      </c>
      <c r="BJ361">
        <v>17.0188751743366</v>
      </c>
      <c r="BK361">
        <v>5.1967859452160399</v>
      </c>
      <c r="BL361">
        <v>14.8915157775445</v>
      </c>
      <c r="BM361">
        <v>4.5471877020640301</v>
      </c>
      <c r="BN361">
        <v>19.754051541640699</v>
      </c>
      <c r="BO361">
        <v>6.0319836864114702</v>
      </c>
      <c r="BP361">
        <v>25.832221246761002</v>
      </c>
      <c r="BQ361">
        <v>7.8879786668457701</v>
      </c>
      <c r="BR361">
        <v>50</v>
      </c>
      <c r="BS361">
        <v>26</v>
      </c>
      <c r="BT361">
        <v>61</v>
      </c>
      <c r="BU361">
        <v>25</v>
      </c>
      <c r="BV361">
        <v>24</v>
      </c>
      <c r="BW361">
        <v>72</v>
      </c>
      <c r="BX361">
        <v>32</v>
      </c>
      <c r="BY361">
        <v>94</v>
      </c>
      <c r="BZ361">
        <v>26</v>
      </c>
      <c r="CA361">
        <v>30</v>
      </c>
      <c r="CB361">
        <v>77</v>
      </c>
      <c r="CC361">
        <v>50</v>
      </c>
      <c r="CD361">
        <v>58</v>
      </c>
      <c r="CE361">
        <v>6</v>
      </c>
      <c r="CF361">
        <v>4</v>
      </c>
      <c r="CG361">
        <v>86</v>
      </c>
      <c r="CH361">
        <v>81</v>
      </c>
      <c r="CI361">
        <v>52</v>
      </c>
      <c r="CJ361">
        <v>28</v>
      </c>
      <c r="CK361">
        <v>56</v>
      </c>
      <c r="CL361">
        <v>49</v>
      </c>
      <c r="CM361">
        <v>65</v>
      </c>
      <c r="CN361">
        <v>85</v>
      </c>
      <c r="CO361">
        <v>71</v>
      </c>
      <c r="CP361">
        <v>59</v>
      </c>
      <c r="CQ361">
        <v>56</v>
      </c>
      <c r="CR361">
        <v>41</v>
      </c>
      <c r="CS361">
        <v>60</v>
      </c>
      <c r="CT361">
        <v>50</v>
      </c>
      <c r="CU361">
        <v>33</v>
      </c>
      <c r="CV361">
        <v>19</v>
      </c>
      <c r="CW361">
        <v>22</v>
      </c>
      <c r="CX361">
        <v>12</v>
      </c>
      <c r="CY361">
        <v>76</v>
      </c>
      <c r="CZ361">
        <v>65</v>
      </c>
      <c r="DA361">
        <v>68</v>
      </c>
      <c r="DB361">
        <v>61</v>
      </c>
      <c r="DC361">
        <v>59</v>
      </c>
      <c r="DD361">
        <v>40</v>
      </c>
      <c r="DE361">
        <v>38</v>
      </c>
      <c r="DF361">
        <v>23</v>
      </c>
      <c r="DG361">
        <v>59</v>
      </c>
      <c r="DH361">
        <v>47</v>
      </c>
      <c r="DI361">
        <v>54</v>
      </c>
      <c r="DJ361">
        <v>43</v>
      </c>
      <c r="DK361">
        <v>63</v>
      </c>
      <c r="DL361">
        <v>53</v>
      </c>
      <c r="DM361">
        <v>74</v>
      </c>
      <c r="DN361">
        <v>63</v>
      </c>
      <c r="DO361">
        <f t="shared" si="85"/>
        <v>0</v>
      </c>
      <c r="DP361">
        <f t="shared" si="86"/>
        <v>0</v>
      </c>
      <c r="DQ361">
        <f t="shared" si="87"/>
        <v>0</v>
      </c>
      <c r="DR361">
        <f t="shared" si="88"/>
        <v>0</v>
      </c>
      <c r="DS361">
        <f t="shared" si="89"/>
        <v>0</v>
      </c>
      <c r="DT361">
        <f t="shared" si="90"/>
        <v>0</v>
      </c>
      <c r="DU361">
        <f t="shared" si="91"/>
        <v>0</v>
      </c>
      <c r="DV361">
        <f t="shared" si="92"/>
        <v>0</v>
      </c>
      <c r="DW361">
        <f t="shared" si="93"/>
        <v>0</v>
      </c>
      <c r="DX361">
        <f t="shared" si="94"/>
        <v>0</v>
      </c>
      <c r="DY361">
        <f t="shared" si="95"/>
        <v>0</v>
      </c>
      <c r="DZ361">
        <f t="shared" si="96"/>
        <v>0</v>
      </c>
      <c r="EA361">
        <f t="shared" si="97"/>
        <v>0</v>
      </c>
      <c r="EB361">
        <f t="shared" si="98"/>
        <v>0</v>
      </c>
      <c r="EC361">
        <f t="shared" si="99"/>
        <v>0</v>
      </c>
      <c r="ED361">
        <f t="shared" si="100"/>
        <v>0</v>
      </c>
      <c r="EE361" t="b">
        <v>0</v>
      </c>
      <c r="EF361" t="b">
        <f t="shared" si="101"/>
        <v>0</v>
      </c>
    </row>
    <row r="362" spans="1:136" x14ac:dyDescent="0.35">
      <c r="A362">
        <v>58707</v>
      </c>
      <c r="B362">
        <v>39035173107</v>
      </c>
      <c r="C362" t="s">
        <v>4</v>
      </c>
      <c r="D362" t="s">
        <v>237</v>
      </c>
      <c r="E362" t="s">
        <v>5</v>
      </c>
      <c r="F362">
        <v>5</v>
      </c>
      <c r="G362">
        <v>2701</v>
      </c>
      <c r="H362">
        <v>2562</v>
      </c>
      <c r="I362">
        <v>2150</v>
      </c>
      <c r="J362">
        <v>1173</v>
      </c>
      <c r="K362">
        <v>1173</v>
      </c>
      <c r="L362">
        <v>1063</v>
      </c>
      <c r="M362">
        <v>0.154937411506016</v>
      </c>
      <c r="N362">
        <v>0.107886885140636</v>
      </c>
      <c r="O362">
        <v>274</v>
      </c>
      <c r="P362">
        <v>0.101443909663087</v>
      </c>
      <c r="Q362">
        <v>534</v>
      </c>
      <c r="R362">
        <v>0.20843091334894601</v>
      </c>
      <c r="S362">
        <v>14</v>
      </c>
      <c r="T362">
        <v>1.3170272812794001E-2</v>
      </c>
      <c r="U362">
        <v>11</v>
      </c>
      <c r="V362">
        <v>9.3776641091220005E-3</v>
      </c>
      <c r="W362">
        <v>242</v>
      </c>
      <c r="X362">
        <v>0.112558139534883</v>
      </c>
      <c r="Y362">
        <v>143</v>
      </c>
      <c r="Z362">
        <v>5.2943354313216999E-2</v>
      </c>
      <c r="AA362">
        <v>772</v>
      </c>
      <c r="AB362">
        <v>0.28582006664198401</v>
      </c>
      <c r="AC362">
        <v>0.195897435897436</v>
      </c>
      <c r="AD362">
        <v>9.1420460273972601</v>
      </c>
      <c r="AE362">
        <v>61.183790000000002</v>
      </c>
      <c r="AF362">
        <v>0.27903660499999999</v>
      </c>
      <c r="AG362">
        <v>20</v>
      </c>
      <c r="AH362">
        <v>0.2</v>
      </c>
      <c r="AI362">
        <v>5587.9701737453697</v>
      </c>
      <c r="AJ362">
        <v>289.35053067512598</v>
      </c>
      <c r="AK362">
        <v>780</v>
      </c>
      <c r="AL362">
        <v>0.66496163682864395</v>
      </c>
      <c r="AM362">
        <v>2.8956338145377999E-2</v>
      </c>
      <c r="AN362">
        <v>0.26337752472310899</v>
      </c>
      <c r="AO362">
        <v>0.61707552599243698</v>
      </c>
      <c r="AP362">
        <v>6.2270972451642796</v>
      </c>
      <c r="AQ362">
        <v>0.11837897697479</v>
      </c>
      <c r="AR362">
        <v>11.7752432744572</v>
      </c>
      <c r="AS362">
        <v>8.1994032706883306</v>
      </c>
      <c r="AT362">
        <v>7.7468705753008003</v>
      </c>
      <c r="AU362">
        <v>5.3943442570317996</v>
      </c>
      <c r="AV362">
        <v>9.9159943679999998</v>
      </c>
      <c r="AW362">
        <v>6.9047606400000001</v>
      </c>
      <c r="AX362">
        <v>0.92962447199999998</v>
      </c>
      <c r="AY362">
        <v>0.64732131000000004</v>
      </c>
      <c r="AZ362">
        <v>0.61974964799999999</v>
      </c>
      <c r="BA362">
        <v>0.43154754000000001</v>
      </c>
      <c r="BB362">
        <v>13.4795548010233</v>
      </c>
      <c r="BC362">
        <v>9.3861590072353298</v>
      </c>
      <c r="BD362">
        <v>12.704867743493301</v>
      </c>
      <c r="BE362">
        <v>8.8467245815321505</v>
      </c>
      <c r="BF362">
        <v>13.4795548010233</v>
      </c>
      <c r="BG362">
        <v>9.3861590072353298</v>
      </c>
      <c r="BH362">
        <v>4.33824752216844</v>
      </c>
      <c r="BI362">
        <v>3.0208327839378</v>
      </c>
      <c r="BJ362">
        <v>9.9159943363850207</v>
      </c>
      <c r="BK362">
        <v>6.9047606490006999</v>
      </c>
      <c r="BL362">
        <v>8.2116828098188392</v>
      </c>
      <c r="BM362">
        <v>5.7180049124536998</v>
      </c>
      <c r="BN362">
        <v>12.704867743493301</v>
      </c>
      <c r="BO362">
        <v>8.8467245815321505</v>
      </c>
      <c r="BP362">
        <v>12.704867743493301</v>
      </c>
      <c r="BQ362">
        <v>8.8467245815321505</v>
      </c>
      <c r="BR362">
        <v>17</v>
      </c>
      <c r="BS362">
        <v>36</v>
      </c>
      <c r="BT362">
        <v>18</v>
      </c>
      <c r="BU362">
        <v>34</v>
      </c>
      <c r="BV362">
        <v>10</v>
      </c>
      <c r="BW362">
        <v>44</v>
      </c>
      <c r="BX362">
        <v>61</v>
      </c>
      <c r="BY362">
        <v>48</v>
      </c>
      <c r="BZ362">
        <v>93</v>
      </c>
      <c r="CA362">
        <v>52</v>
      </c>
      <c r="CB362">
        <v>76</v>
      </c>
      <c r="CC362">
        <v>50</v>
      </c>
      <c r="CD362">
        <v>64</v>
      </c>
      <c r="CE362">
        <v>6</v>
      </c>
      <c r="CF362">
        <v>4</v>
      </c>
      <c r="CG362">
        <v>87</v>
      </c>
      <c r="CH362">
        <v>82</v>
      </c>
      <c r="CI362">
        <v>87</v>
      </c>
      <c r="CJ362">
        <v>28</v>
      </c>
      <c r="CK362">
        <v>64</v>
      </c>
      <c r="CL362">
        <v>53</v>
      </c>
      <c r="CM362">
        <v>82</v>
      </c>
      <c r="CN362">
        <v>82</v>
      </c>
      <c r="CO362">
        <v>47</v>
      </c>
      <c r="CP362">
        <v>65</v>
      </c>
      <c r="CQ362">
        <v>35</v>
      </c>
      <c r="CR362">
        <v>48</v>
      </c>
      <c r="CS362">
        <v>43</v>
      </c>
      <c r="CT362">
        <v>60</v>
      </c>
      <c r="CU362">
        <v>16</v>
      </c>
      <c r="CV362">
        <v>24</v>
      </c>
      <c r="CW362">
        <v>11</v>
      </c>
      <c r="CX362">
        <v>15</v>
      </c>
      <c r="CY362">
        <v>52</v>
      </c>
      <c r="CZ362">
        <v>72</v>
      </c>
      <c r="DA362">
        <v>47</v>
      </c>
      <c r="DB362">
        <v>67</v>
      </c>
      <c r="DC362">
        <v>53</v>
      </c>
      <c r="DD362">
        <v>69</v>
      </c>
      <c r="DE362">
        <v>20</v>
      </c>
      <c r="DF362">
        <v>27</v>
      </c>
      <c r="DG362">
        <v>42</v>
      </c>
      <c r="DH362">
        <v>58</v>
      </c>
      <c r="DI362">
        <v>37</v>
      </c>
      <c r="DJ362">
        <v>51</v>
      </c>
      <c r="DK362">
        <v>50</v>
      </c>
      <c r="DL362">
        <v>67</v>
      </c>
      <c r="DM362">
        <v>49</v>
      </c>
      <c r="DN362">
        <v>68</v>
      </c>
      <c r="DO362">
        <f t="shared" si="85"/>
        <v>0</v>
      </c>
      <c r="DP362">
        <f t="shared" si="86"/>
        <v>0</v>
      </c>
      <c r="DQ362">
        <f t="shared" si="87"/>
        <v>0</v>
      </c>
      <c r="DR362">
        <f t="shared" si="88"/>
        <v>0</v>
      </c>
      <c r="DS362">
        <f t="shared" si="89"/>
        <v>0</v>
      </c>
      <c r="DT362">
        <f t="shared" si="90"/>
        <v>0</v>
      </c>
      <c r="DU362">
        <f t="shared" si="91"/>
        <v>0</v>
      </c>
      <c r="DV362">
        <f t="shared" si="92"/>
        <v>0</v>
      </c>
      <c r="DW362">
        <f t="shared" si="93"/>
        <v>0</v>
      </c>
      <c r="DX362">
        <f t="shared" si="94"/>
        <v>0</v>
      </c>
      <c r="DY362">
        <f t="shared" si="95"/>
        <v>0</v>
      </c>
      <c r="DZ362">
        <f t="shared" si="96"/>
        <v>0</v>
      </c>
      <c r="EA362">
        <f t="shared" si="97"/>
        <v>0</v>
      </c>
      <c r="EB362">
        <f t="shared" si="98"/>
        <v>0</v>
      </c>
      <c r="EC362">
        <f t="shared" si="99"/>
        <v>0</v>
      </c>
      <c r="ED362">
        <f t="shared" si="100"/>
        <v>0</v>
      </c>
      <c r="EE362" t="b">
        <v>0</v>
      </c>
      <c r="EF362" t="b">
        <f t="shared" si="101"/>
        <v>0</v>
      </c>
    </row>
    <row r="363" spans="1:136" x14ac:dyDescent="0.35">
      <c r="A363">
        <v>58708</v>
      </c>
      <c r="B363">
        <v>39035174103</v>
      </c>
      <c r="C363" t="s">
        <v>4</v>
      </c>
      <c r="D363" t="s">
        <v>237</v>
      </c>
      <c r="E363" t="s">
        <v>5</v>
      </c>
      <c r="F363">
        <v>5</v>
      </c>
      <c r="G363">
        <v>2748</v>
      </c>
      <c r="H363">
        <v>2737</v>
      </c>
      <c r="I363">
        <v>2034</v>
      </c>
      <c r="J363">
        <v>1163</v>
      </c>
      <c r="K363">
        <v>1202</v>
      </c>
      <c r="L363">
        <v>1347</v>
      </c>
      <c r="M363">
        <v>0.17096733320250401</v>
      </c>
      <c r="N363">
        <v>0.11797924441336501</v>
      </c>
      <c r="O363">
        <v>281</v>
      </c>
      <c r="P363">
        <v>0.102256186317321</v>
      </c>
      <c r="Q363">
        <v>656</v>
      </c>
      <c r="R363">
        <v>0.239678480087687</v>
      </c>
      <c r="S363">
        <v>79</v>
      </c>
      <c r="T363">
        <v>5.8648849294729001E-2</v>
      </c>
      <c r="U363">
        <v>24</v>
      </c>
      <c r="V363">
        <v>2.0636285468616001E-2</v>
      </c>
      <c r="W363">
        <v>186</v>
      </c>
      <c r="X363">
        <v>9.1445427728612999E-2</v>
      </c>
      <c r="Y363">
        <v>94</v>
      </c>
      <c r="Z363">
        <v>3.4206695778747999E-2</v>
      </c>
      <c r="AA363">
        <v>707</v>
      </c>
      <c r="AB363">
        <v>0.25727802037845698</v>
      </c>
      <c r="AC363">
        <v>0.17948717948717999</v>
      </c>
      <c r="AD363">
        <v>8.8215843835616408</v>
      </c>
      <c r="AE363">
        <v>61.683</v>
      </c>
      <c r="AF363">
        <v>0.25252792000000002</v>
      </c>
      <c r="AG363">
        <v>20</v>
      </c>
      <c r="AH363">
        <v>0.2</v>
      </c>
      <c r="AI363">
        <v>11116.2125627063</v>
      </c>
      <c r="AJ363">
        <v>80.309377794154202</v>
      </c>
      <c r="AK363">
        <v>402</v>
      </c>
      <c r="AL363">
        <v>0.33444259567387602</v>
      </c>
      <c r="AM363">
        <v>2.2311363855210001E-2</v>
      </c>
      <c r="AN363">
        <v>0.119919222070365</v>
      </c>
      <c r="AO363">
        <v>0.13818706240054099</v>
      </c>
      <c r="AP363">
        <v>2.1182253962922801</v>
      </c>
      <c r="AQ363">
        <v>1.687054132598E-3</v>
      </c>
      <c r="AR363">
        <v>11.6257786577702</v>
      </c>
      <c r="AS363">
        <v>8.0225886201088201</v>
      </c>
      <c r="AT363">
        <v>9.2322359929352107</v>
      </c>
      <c r="AU363">
        <v>6.3708791983217097</v>
      </c>
      <c r="AV363">
        <v>9.9161053139999904</v>
      </c>
      <c r="AW363">
        <v>6.842796152</v>
      </c>
      <c r="AX363">
        <v>1.025803998</v>
      </c>
      <c r="AY363">
        <v>0.70787546400000001</v>
      </c>
      <c r="AZ363">
        <v>0.683869332</v>
      </c>
      <c r="BA363">
        <v>0.47191697599999999</v>
      </c>
      <c r="BB363">
        <v>15.8999619878328</v>
      </c>
      <c r="BC363">
        <v>10.9720697304429</v>
      </c>
      <c r="BD363">
        <v>8.2064319937201908</v>
      </c>
      <c r="BE363">
        <v>5.6630037318415196</v>
      </c>
      <c r="BF363">
        <v>10.770941991757701</v>
      </c>
      <c r="BG363">
        <v>7.4326923980419899</v>
      </c>
      <c r="BH363">
        <v>3.5903139972525802</v>
      </c>
      <c r="BI363">
        <v>2.4775641326806599</v>
      </c>
      <c r="BJ363">
        <v>6.1548239952901396</v>
      </c>
      <c r="BK363">
        <v>4.2472527988811404</v>
      </c>
      <c r="BL363">
        <v>4.4451506632650997</v>
      </c>
      <c r="BM363">
        <v>3.0674603547474901</v>
      </c>
      <c r="BN363">
        <v>9.9161053257452298</v>
      </c>
      <c r="BO363">
        <v>6.8427961759751703</v>
      </c>
      <c r="BP363">
        <v>8.5483666601252004</v>
      </c>
      <c r="BQ363">
        <v>5.8989622206682499</v>
      </c>
      <c r="BR363">
        <v>21</v>
      </c>
      <c r="BS363">
        <v>42</v>
      </c>
      <c r="BT363">
        <v>18</v>
      </c>
      <c r="BU363">
        <v>41</v>
      </c>
      <c r="BV363">
        <v>61</v>
      </c>
      <c r="BW363">
        <v>57</v>
      </c>
      <c r="BX363">
        <v>52</v>
      </c>
      <c r="BY363">
        <v>21</v>
      </c>
      <c r="BZ363">
        <v>89</v>
      </c>
      <c r="CA363">
        <v>36</v>
      </c>
      <c r="CB363">
        <v>68</v>
      </c>
      <c r="CC363">
        <v>54</v>
      </c>
      <c r="CD363">
        <v>58</v>
      </c>
      <c r="CE363">
        <v>6</v>
      </c>
      <c r="CF363">
        <v>4</v>
      </c>
      <c r="CG363">
        <v>93</v>
      </c>
      <c r="CH363">
        <v>48</v>
      </c>
      <c r="CI363">
        <v>63</v>
      </c>
      <c r="CJ363">
        <v>21</v>
      </c>
      <c r="CK363">
        <v>36</v>
      </c>
      <c r="CL363">
        <v>26</v>
      </c>
      <c r="CM363">
        <v>58</v>
      </c>
      <c r="CN363">
        <v>50</v>
      </c>
      <c r="CO363">
        <v>47</v>
      </c>
      <c r="CP363">
        <v>64</v>
      </c>
      <c r="CQ363">
        <v>40</v>
      </c>
      <c r="CR363">
        <v>56</v>
      </c>
      <c r="CS363">
        <v>43</v>
      </c>
      <c r="CT363">
        <v>60</v>
      </c>
      <c r="CU363">
        <v>19</v>
      </c>
      <c r="CV363">
        <v>27</v>
      </c>
      <c r="CW363">
        <v>13</v>
      </c>
      <c r="CX363">
        <v>17</v>
      </c>
      <c r="CY363">
        <v>58</v>
      </c>
      <c r="CZ363">
        <v>78</v>
      </c>
      <c r="DA363">
        <v>36</v>
      </c>
      <c r="DB363">
        <v>50</v>
      </c>
      <c r="DC363">
        <v>44</v>
      </c>
      <c r="DD363">
        <v>58</v>
      </c>
      <c r="DE363">
        <v>16</v>
      </c>
      <c r="DF363">
        <v>22</v>
      </c>
      <c r="DG363">
        <v>29</v>
      </c>
      <c r="DH363">
        <v>40</v>
      </c>
      <c r="DI363">
        <v>23</v>
      </c>
      <c r="DJ363">
        <v>30</v>
      </c>
      <c r="DK363">
        <v>43</v>
      </c>
      <c r="DL363">
        <v>57</v>
      </c>
      <c r="DM363">
        <v>36</v>
      </c>
      <c r="DN363">
        <v>51</v>
      </c>
      <c r="DO363">
        <f t="shared" si="85"/>
        <v>0</v>
      </c>
      <c r="DP363">
        <f t="shared" si="86"/>
        <v>0</v>
      </c>
      <c r="DQ363">
        <f t="shared" si="87"/>
        <v>0</v>
      </c>
      <c r="DR363">
        <f t="shared" si="88"/>
        <v>0</v>
      </c>
      <c r="DS363">
        <f t="shared" si="89"/>
        <v>0</v>
      </c>
      <c r="DT363">
        <f t="shared" si="90"/>
        <v>0</v>
      </c>
      <c r="DU363">
        <f t="shared" si="91"/>
        <v>0</v>
      </c>
      <c r="DV363">
        <f t="shared" si="92"/>
        <v>0</v>
      </c>
      <c r="DW363">
        <f t="shared" si="93"/>
        <v>0</v>
      </c>
      <c r="DX363">
        <f t="shared" si="94"/>
        <v>0</v>
      </c>
      <c r="DY363">
        <f t="shared" si="95"/>
        <v>0</v>
      </c>
      <c r="DZ363">
        <f t="shared" si="96"/>
        <v>0</v>
      </c>
      <c r="EA363">
        <f t="shared" si="97"/>
        <v>0</v>
      </c>
      <c r="EB363">
        <f t="shared" si="98"/>
        <v>0</v>
      </c>
      <c r="EC363">
        <f t="shared" si="99"/>
        <v>0</v>
      </c>
      <c r="ED363">
        <f t="shared" si="100"/>
        <v>0</v>
      </c>
      <c r="EE363" t="b">
        <v>0</v>
      </c>
      <c r="EF363" t="b">
        <f t="shared" si="101"/>
        <v>0</v>
      </c>
    </row>
    <row r="364" spans="1:136" x14ac:dyDescent="0.35">
      <c r="A364">
        <v>58709</v>
      </c>
      <c r="B364">
        <v>39035174104</v>
      </c>
      <c r="C364" t="s">
        <v>4</v>
      </c>
      <c r="D364" t="s">
        <v>237</v>
      </c>
      <c r="E364" t="s">
        <v>5</v>
      </c>
      <c r="F364">
        <v>5</v>
      </c>
      <c r="G364">
        <v>2515</v>
      </c>
      <c r="H364">
        <v>2433</v>
      </c>
      <c r="I364">
        <v>1850</v>
      </c>
      <c r="J364">
        <v>842</v>
      </c>
      <c r="K364">
        <v>879</v>
      </c>
      <c r="L364">
        <v>1156</v>
      </c>
      <c r="M364">
        <v>0.15375564124500801</v>
      </c>
      <c r="N364">
        <v>0.10675335971295601</v>
      </c>
      <c r="O364">
        <v>240</v>
      </c>
      <c r="P364">
        <v>9.5427435387673995E-2</v>
      </c>
      <c r="Q364">
        <v>516</v>
      </c>
      <c r="R364">
        <v>0.21208384710234199</v>
      </c>
      <c r="S364">
        <v>48</v>
      </c>
      <c r="T364">
        <v>4.1522491349481001E-2</v>
      </c>
      <c r="U364">
        <v>11</v>
      </c>
      <c r="V364">
        <v>1.3064133016627E-2</v>
      </c>
      <c r="W364">
        <v>145</v>
      </c>
      <c r="X364">
        <v>7.8378378378377994E-2</v>
      </c>
      <c r="Y364">
        <v>111</v>
      </c>
      <c r="Z364">
        <v>4.4135188866798999E-2</v>
      </c>
      <c r="AA364">
        <v>674</v>
      </c>
      <c r="AB364">
        <v>0.26799204771371699</v>
      </c>
      <c r="AC364">
        <v>0.18871794871795</v>
      </c>
      <c r="AD364">
        <v>8.8823783561643808</v>
      </c>
      <c r="AE364">
        <v>62.48263</v>
      </c>
      <c r="AF364">
        <v>0.265845844</v>
      </c>
      <c r="AG364">
        <v>20</v>
      </c>
      <c r="AH364">
        <v>0.2</v>
      </c>
      <c r="AI364">
        <v>10326.767646390001</v>
      </c>
      <c r="AJ364">
        <v>18.9746452560995</v>
      </c>
      <c r="AK364">
        <v>284</v>
      </c>
      <c r="AL364">
        <v>0.32309442548350398</v>
      </c>
      <c r="AM364">
        <v>2.2037199456432E-2</v>
      </c>
      <c r="AN364">
        <v>0.13746143246473</v>
      </c>
      <c r="AO364">
        <v>0.18924016868879701</v>
      </c>
      <c r="AP364">
        <v>0.75577594591701203</v>
      </c>
      <c r="AQ364">
        <v>3.2814328672200002E-3</v>
      </c>
      <c r="AR364">
        <v>10.609139245905499</v>
      </c>
      <c r="AS364">
        <v>7.3659818201939604</v>
      </c>
      <c r="AT364">
        <v>9.0715828334554693</v>
      </c>
      <c r="AU364">
        <v>6.2984482230644003</v>
      </c>
      <c r="AV364">
        <v>9.3790941009999997</v>
      </c>
      <c r="AW364">
        <v>6.5119549599999997</v>
      </c>
      <c r="AX364">
        <v>0.92253384599999999</v>
      </c>
      <c r="AY364">
        <v>0.64052016000000001</v>
      </c>
      <c r="AZ364">
        <v>0.61502256399999999</v>
      </c>
      <c r="BA364">
        <v>0.42701344000000002</v>
      </c>
      <c r="BB364">
        <v>14.2992746357857</v>
      </c>
      <c r="BC364">
        <v>9.9280624533049</v>
      </c>
      <c r="BD364">
        <v>3.07511282490016</v>
      </c>
      <c r="BE364">
        <v>2.1350671942591202</v>
      </c>
      <c r="BF364">
        <v>9.5328497571904904</v>
      </c>
      <c r="BG364">
        <v>6.6187083022032702</v>
      </c>
      <c r="BH364">
        <v>3.07511282490016</v>
      </c>
      <c r="BI364">
        <v>2.1350671942591202</v>
      </c>
      <c r="BJ364">
        <v>6.3039812910453197</v>
      </c>
      <c r="BK364">
        <v>4.3768877482311899</v>
      </c>
      <c r="BL364">
        <v>5.0739361610852596</v>
      </c>
      <c r="BM364">
        <v>3.5228608705275399</v>
      </c>
      <c r="BN364">
        <v>5.9964700085553098</v>
      </c>
      <c r="BO364">
        <v>4.1633810288052802</v>
      </c>
      <c r="BP364">
        <v>8.4565602684754406</v>
      </c>
      <c r="BQ364">
        <v>5.87143478421258</v>
      </c>
      <c r="BR364">
        <v>16</v>
      </c>
      <c r="BS364">
        <v>35</v>
      </c>
      <c r="BT364">
        <v>17</v>
      </c>
      <c r="BU364">
        <v>35</v>
      </c>
      <c r="BV364">
        <v>43</v>
      </c>
      <c r="BW364">
        <v>49</v>
      </c>
      <c r="BX364">
        <v>45</v>
      </c>
      <c r="BY364">
        <v>35</v>
      </c>
      <c r="BZ364">
        <v>90</v>
      </c>
      <c r="CA364">
        <v>45</v>
      </c>
      <c r="CB364">
        <v>69</v>
      </c>
      <c r="CC364">
        <v>59</v>
      </c>
      <c r="CD364">
        <v>61</v>
      </c>
      <c r="CE364">
        <v>6</v>
      </c>
      <c r="CF364">
        <v>4</v>
      </c>
      <c r="CG364">
        <v>93</v>
      </c>
      <c r="CH364">
        <v>20</v>
      </c>
      <c r="CI364">
        <v>62</v>
      </c>
      <c r="CJ364">
        <v>20</v>
      </c>
      <c r="CK364">
        <v>41</v>
      </c>
      <c r="CL364">
        <v>33</v>
      </c>
      <c r="CM364">
        <v>39</v>
      </c>
      <c r="CN364">
        <v>55</v>
      </c>
      <c r="CO364">
        <v>43</v>
      </c>
      <c r="CP364">
        <v>60</v>
      </c>
      <c r="CQ364">
        <v>39</v>
      </c>
      <c r="CR364">
        <v>55</v>
      </c>
      <c r="CS364">
        <v>41</v>
      </c>
      <c r="CT364">
        <v>58</v>
      </c>
      <c r="CU364">
        <v>16</v>
      </c>
      <c r="CV364">
        <v>24</v>
      </c>
      <c r="CW364">
        <v>11</v>
      </c>
      <c r="CX364">
        <v>15</v>
      </c>
      <c r="CY364">
        <v>54</v>
      </c>
      <c r="CZ364">
        <v>74</v>
      </c>
      <c r="DA364">
        <v>17</v>
      </c>
      <c r="DB364">
        <v>21</v>
      </c>
      <c r="DC364">
        <v>40</v>
      </c>
      <c r="DD364">
        <v>53</v>
      </c>
      <c r="DE364">
        <v>14</v>
      </c>
      <c r="DF364">
        <v>18</v>
      </c>
      <c r="DG364">
        <v>29</v>
      </c>
      <c r="DH364">
        <v>41</v>
      </c>
      <c r="DI364">
        <v>26</v>
      </c>
      <c r="DJ364">
        <v>35</v>
      </c>
      <c r="DK364">
        <v>31</v>
      </c>
      <c r="DL364">
        <v>40</v>
      </c>
      <c r="DM364">
        <v>36</v>
      </c>
      <c r="DN364">
        <v>51</v>
      </c>
      <c r="DO364">
        <f t="shared" si="85"/>
        <v>0</v>
      </c>
      <c r="DP364">
        <f t="shared" si="86"/>
        <v>0</v>
      </c>
      <c r="DQ364">
        <f t="shared" si="87"/>
        <v>0</v>
      </c>
      <c r="DR364">
        <f t="shared" si="88"/>
        <v>0</v>
      </c>
      <c r="DS364">
        <f t="shared" si="89"/>
        <v>0</v>
      </c>
      <c r="DT364">
        <f t="shared" si="90"/>
        <v>0</v>
      </c>
      <c r="DU364">
        <f t="shared" si="91"/>
        <v>0</v>
      </c>
      <c r="DV364">
        <f t="shared" si="92"/>
        <v>0</v>
      </c>
      <c r="DW364">
        <f t="shared" si="93"/>
        <v>0</v>
      </c>
      <c r="DX364">
        <f t="shared" si="94"/>
        <v>0</v>
      </c>
      <c r="DY364">
        <f t="shared" si="95"/>
        <v>0</v>
      </c>
      <c r="DZ364">
        <f t="shared" si="96"/>
        <v>0</v>
      </c>
      <c r="EA364">
        <f t="shared" si="97"/>
        <v>0</v>
      </c>
      <c r="EB364">
        <f t="shared" si="98"/>
        <v>0</v>
      </c>
      <c r="EC364">
        <f t="shared" si="99"/>
        <v>0</v>
      </c>
      <c r="ED364">
        <f t="shared" si="100"/>
        <v>0</v>
      </c>
      <c r="EE364" t="b">
        <v>0</v>
      </c>
      <c r="EF364" t="b">
        <f t="shared" si="101"/>
        <v>0</v>
      </c>
    </row>
    <row r="365" spans="1:136" x14ac:dyDescent="0.35">
      <c r="A365">
        <v>58710</v>
      </c>
      <c r="B365">
        <v>39035174105</v>
      </c>
      <c r="C365" t="s">
        <v>4</v>
      </c>
      <c r="D365" t="s">
        <v>237</v>
      </c>
      <c r="E365" t="s">
        <v>5</v>
      </c>
      <c r="F365">
        <v>5</v>
      </c>
      <c r="G365">
        <v>2921</v>
      </c>
      <c r="H365">
        <v>2921</v>
      </c>
      <c r="I365">
        <v>1920</v>
      </c>
      <c r="J365">
        <v>1057</v>
      </c>
      <c r="K365">
        <v>1109</v>
      </c>
      <c r="L365">
        <v>1391</v>
      </c>
      <c r="M365">
        <v>0.123416638137624</v>
      </c>
      <c r="N365">
        <v>7.2481934539964002E-2</v>
      </c>
      <c r="O365">
        <v>446</v>
      </c>
      <c r="P365">
        <v>0.15268743580965399</v>
      </c>
      <c r="Q365">
        <v>275</v>
      </c>
      <c r="R365">
        <v>9.4145840465594002E-2</v>
      </c>
      <c r="S365">
        <v>37</v>
      </c>
      <c r="T365">
        <v>2.6599568655642999E-2</v>
      </c>
      <c r="U365">
        <v>10</v>
      </c>
      <c r="V365">
        <v>9.4607379375589995E-3</v>
      </c>
      <c r="W365">
        <v>115</v>
      </c>
      <c r="X365">
        <v>5.9895833333333003E-2</v>
      </c>
      <c r="Y365">
        <v>148</v>
      </c>
      <c r="Z365">
        <v>5.0667579596029001E-2</v>
      </c>
      <c r="AA365">
        <v>588</v>
      </c>
      <c r="AB365">
        <v>0.20130092434097899</v>
      </c>
      <c r="AC365">
        <v>0.172307692307692</v>
      </c>
      <c r="AD365">
        <v>8.9375361643835607</v>
      </c>
      <c r="AE365">
        <v>62.694040000000001</v>
      </c>
      <c r="AF365">
        <v>0.28003009299999998</v>
      </c>
      <c r="AG365">
        <v>20</v>
      </c>
      <c r="AH365">
        <v>0.2</v>
      </c>
      <c r="AI365">
        <v>9105.5275657173897</v>
      </c>
      <c r="AJ365">
        <v>22.132139748260801</v>
      </c>
      <c r="AK365">
        <v>383</v>
      </c>
      <c r="AL365">
        <v>0.34535617673579799</v>
      </c>
      <c r="AM365">
        <v>2.2319443608696001E-2</v>
      </c>
      <c r="AN365">
        <v>0.16906519460869601</v>
      </c>
      <c r="AO365">
        <v>0.18914859158695699</v>
      </c>
      <c r="AP365">
        <v>3.4425634225869501</v>
      </c>
      <c r="AQ365">
        <v>4.5779516086960001E-3</v>
      </c>
      <c r="AR365">
        <v>8.7625813077713008</v>
      </c>
      <c r="AS365">
        <v>5.1462173523374402</v>
      </c>
      <c r="AT365">
        <v>7.4049982882574401</v>
      </c>
      <c r="AU365">
        <v>4.3489160723978397</v>
      </c>
      <c r="AV365">
        <v>7.8986648319999997</v>
      </c>
      <c r="AW365">
        <v>4.6388438399999998</v>
      </c>
      <c r="AX365">
        <v>0.74049982800000003</v>
      </c>
      <c r="AY365">
        <v>0.43489160999999998</v>
      </c>
      <c r="AZ365">
        <v>0.49366655199999998</v>
      </c>
      <c r="BA365">
        <v>0.28992773999999999</v>
      </c>
      <c r="BB365">
        <v>11.354330708661401</v>
      </c>
      <c r="BC365">
        <v>6.6683379776766802</v>
      </c>
      <c r="BD365">
        <v>2.7151660390277201</v>
      </c>
      <c r="BE365">
        <v>1.5946025598792</v>
      </c>
      <c r="BF365">
        <v>7.8986648408079301</v>
      </c>
      <c r="BG365">
        <v>4.6388438105576899</v>
      </c>
      <c r="BH365">
        <v>2.5917494008900999</v>
      </c>
      <c r="BI365">
        <v>1.5221206253392401</v>
      </c>
      <c r="BJ365">
        <v>6.1708319068812001</v>
      </c>
      <c r="BK365">
        <v>3.6240967269982001</v>
      </c>
      <c r="BL365">
        <v>4.0727490585415902</v>
      </c>
      <c r="BM365">
        <v>2.3919038398188102</v>
      </c>
      <c r="BN365">
        <v>8.6391646696336792</v>
      </c>
      <c r="BO365">
        <v>5.0737354177974803</v>
      </c>
      <c r="BP365">
        <v>7.1581650119821898</v>
      </c>
      <c r="BQ365">
        <v>4.2039522033179102</v>
      </c>
      <c r="BR365">
        <v>10</v>
      </c>
      <c r="BS365">
        <v>13</v>
      </c>
      <c r="BT365">
        <v>27</v>
      </c>
      <c r="BU365">
        <v>10</v>
      </c>
      <c r="BV365">
        <v>24</v>
      </c>
      <c r="BW365">
        <v>44</v>
      </c>
      <c r="BX365">
        <v>35</v>
      </c>
      <c r="BY365">
        <v>45</v>
      </c>
      <c r="BZ365">
        <v>72</v>
      </c>
      <c r="CA365">
        <v>28</v>
      </c>
      <c r="CB365">
        <v>71</v>
      </c>
      <c r="CC365">
        <v>60</v>
      </c>
      <c r="CD365">
        <v>64</v>
      </c>
      <c r="CE365">
        <v>6</v>
      </c>
      <c r="CF365">
        <v>4</v>
      </c>
      <c r="CG365">
        <v>92</v>
      </c>
      <c r="CH365">
        <v>22</v>
      </c>
      <c r="CI365">
        <v>64</v>
      </c>
      <c r="CJ365">
        <v>21</v>
      </c>
      <c r="CK365">
        <v>50</v>
      </c>
      <c r="CL365">
        <v>33</v>
      </c>
      <c r="CM365">
        <v>70</v>
      </c>
      <c r="CN365">
        <v>58</v>
      </c>
      <c r="CO365">
        <v>37</v>
      </c>
      <c r="CP365">
        <v>45</v>
      </c>
      <c r="CQ365">
        <v>33</v>
      </c>
      <c r="CR365">
        <v>39</v>
      </c>
      <c r="CS365">
        <v>37</v>
      </c>
      <c r="CT365">
        <v>45</v>
      </c>
      <c r="CU365">
        <v>11</v>
      </c>
      <c r="CV365">
        <v>12</v>
      </c>
      <c r="CW365">
        <v>8</v>
      </c>
      <c r="CX365">
        <v>8</v>
      </c>
      <c r="CY365">
        <v>45</v>
      </c>
      <c r="CZ365">
        <v>57</v>
      </c>
      <c r="DA365">
        <v>15</v>
      </c>
      <c r="DB365">
        <v>16</v>
      </c>
      <c r="DC365">
        <v>34</v>
      </c>
      <c r="DD365">
        <v>39</v>
      </c>
      <c r="DE365">
        <v>11</v>
      </c>
      <c r="DF365">
        <v>13</v>
      </c>
      <c r="DG365">
        <v>29</v>
      </c>
      <c r="DH365">
        <v>35</v>
      </c>
      <c r="DI365">
        <v>22</v>
      </c>
      <c r="DJ365">
        <v>24</v>
      </c>
      <c r="DK365">
        <v>40</v>
      </c>
      <c r="DL365">
        <v>47</v>
      </c>
      <c r="DM365">
        <v>31</v>
      </c>
      <c r="DN365">
        <v>37</v>
      </c>
      <c r="DO365">
        <f t="shared" si="85"/>
        <v>0</v>
      </c>
      <c r="DP365">
        <f t="shared" si="86"/>
        <v>0</v>
      </c>
      <c r="DQ365">
        <f t="shared" si="87"/>
        <v>0</v>
      </c>
      <c r="DR365">
        <f t="shared" si="88"/>
        <v>0</v>
      </c>
      <c r="DS365">
        <f t="shared" si="89"/>
        <v>0</v>
      </c>
      <c r="DT365">
        <f t="shared" si="90"/>
        <v>0</v>
      </c>
      <c r="DU365">
        <f t="shared" si="91"/>
        <v>0</v>
      </c>
      <c r="DV365">
        <f t="shared" si="92"/>
        <v>0</v>
      </c>
      <c r="DW365">
        <f t="shared" si="93"/>
        <v>0</v>
      </c>
      <c r="DX365">
        <f t="shared" si="94"/>
        <v>0</v>
      </c>
      <c r="DY365">
        <f t="shared" si="95"/>
        <v>0</v>
      </c>
      <c r="DZ365">
        <f t="shared" si="96"/>
        <v>0</v>
      </c>
      <c r="EA365">
        <f t="shared" si="97"/>
        <v>0</v>
      </c>
      <c r="EB365">
        <f t="shared" si="98"/>
        <v>0</v>
      </c>
      <c r="EC365">
        <f t="shared" si="99"/>
        <v>0</v>
      </c>
      <c r="ED365">
        <f t="shared" si="100"/>
        <v>0</v>
      </c>
      <c r="EE365" t="b">
        <v>0</v>
      </c>
      <c r="EF365" t="b">
        <f t="shared" si="101"/>
        <v>0</v>
      </c>
    </row>
    <row r="366" spans="1:136" x14ac:dyDescent="0.35">
      <c r="A366">
        <v>58711</v>
      </c>
      <c r="B366">
        <v>39035174106</v>
      </c>
      <c r="C366" t="s">
        <v>4</v>
      </c>
      <c r="D366" t="s">
        <v>237</v>
      </c>
      <c r="E366" t="s">
        <v>5</v>
      </c>
      <c r="F366">
        <v>5</v>
      </c>
      <c r="G366">
        <v>2800</v>
      </c>
      <c r="H366">
        <v>2800</v>
      </c>
      <c r="I366">
        <v>2079</v>
      </c>
      <c r="J366">
        <v>1261</v>
      </c>
      <c r="K366">
        <v>1293</v>
      </c>
      <c r="L366">
        <v>1646</v>
      </c>
      <c r="M366">
        <v>0.151428571428571</v>
      </c>
      <c r="N366">
        <v>9.8928420978239007E-2</v>
      </c>
      <c r="O366">
        <v>302</v>
      </c>
      <c r="P366">
        <v>0.107857142857142</v>
      </c>
      <c r="Q366">
        <v>546</v>
      </c>
      <c r="R366">
        <v>0.19500000000000001</v>
      </c>
      <c r="S366">
        <v>66</v>
      </c>
      <c r="T366">
        <v>4.0097205346293997E-2</v>
      </c>
      <c r="U366">
        <v>0</v>
      </c>
      <c r="V366">
        <v>0</v>
      </c>
      <c r="W366">
        <v>111</v>
      </c>
      <c r="X366">
        <v>5.3391053391053003E-2</v>
      </c>
      <c r="Y366">
        <v>160</v>
      </c>
      <c r="Z366">
        <v>5.7142857142857002E-2</v>
      </c>
      <c r="AA366">
        <v>477</v>
      </c>
      <c r="AB366">
        <v>0.17035714285714201</v>
      </c>
      <c r="AC366">
        <v>0.20615384615384599</v>
      </c>
      <c r="AD366">
        <v>8.9925528767123204</v>
      </c>
      <c r="AE366">
        <v>63.169780000000003</v>
      </c>
      <c r="AF366">
        <v>0.267198504</v>
      </c>
      <c r="AG366">
        <v>20</v>
      </c>
      <c r="AH366">
        <v>0.2</v>
      </c>
      <c r="AI366">
        <v>8369.0702760883196</v>
      </c>
      <c r="AJ366">
        <v>75.149101786624598</v>
      </c>
      <c r="AK366">
        <v>489</v>
      </c>
      <c r="AL366">
        <v>0.37819025522041699</v>
      </c>
      <c r="AM366">
        <v>2.2536775367823E-2</v>
      </c>
      <c r="AN366">
        <v>0.23127570350473201</v>
      </c>
      <c r="AO366">
        <v>0.252492495754574</v>
      </c>
      <c r="AP366">
        <v>7.0425227937981001</v>
      </c>
      <c r="AQ366">
        <v>5.2386785110410004E-3</v>
      </c>
      <c r="AR366">
        <v>10.9028571428571</v>
      </c>
      <c r="AS366">
        <v>7.1228463104332</v>
      </c>
      <c r="AT366">
        <v>9.6914285714285402</v>
      </c>
      <c r="AU366">
        <v>6.3314189426072902</v>
      </c>
      <c r="AV366">
        <v>9.3885714020000002</v>
      </c>
      <c r="AW366">
        <v>6.133562102</v>
      </c>
      <c r="AX366">
        <v>0.90857142599999996</v>
      </c>
      <c r="AY366">
        <v>0.59357052600000004</v>
      </c>
      <c r="AZ366">
        <v>0.60571428400000005</v>
      </c>
      <c r="BA366">
        <v>0.39571368400000001</v>
      </c>
      <c r="BB366">
        <v>13.7799999999999</v>
      </c>
      <c r="BC366">
        <v>9.0024863090197496</v>
      </c>
      <c r="BD366">
        <v>6.9657142857142604</v>
      </c>
      <c r="BE366">
        <v>4.5507073649989902</v>
      </c>
      <c r="BF366">
        <v>10.145714285714201</v>
      </c>
      <c r="BG366">
        <v>6.6282042055420103</v>
      </c>
      <c r="BH366">
        <v>3.1799999999999899</v>
      </c>
      <c r="BI366">
        <v>2.0774968405430099</v>
      </c>
      <c r="BJ366">
        <v>9.0857142857142605</v>
      </c>
      <c r="BK366">
        <v>5.9357052586943402</v>
      </c>
      <c r="BL366">
        <v>5.9057142857142599</v>
      </c>
      <c r="BM366">
        <v>3.8582084181513201</v>
      </c>
      <c r="BN366">
        <v>12.719999999999899</v>
      </c>
      <c r="BO366">
        <v>8.3099873621720697</v>
      </c>
      <c r="BP366">
        <v>8.9342857142856804</v>
      </c>
      <c r="BQ366">
        <v>5.8367768377160996</v>
      </c>
      <c r="BR366">
        <v>16</v>
      </c>
      <c r="BS366">
        <v>30</v>
      </c>
      <c r="BT366">
        <v>19</v>
      </c>
      <c r="BU366">
        <v>32</v>
      </c>
      <c r="BV366">
        <v>41</v>
      </c>
      <c r="BW366">
        <v>0</v>
      </c>
      <c r="BX366">
        <v>31</v>
      </c>
      <c r="BY366">
        <v>55</v>
      </c>
      <c r="BZ366">
        <v>57</v>
      </c>
      <c r="CA366">
        <v>62</v>
      </c>
      <c r="CB366">
        <v>72</v>
      </c>
      <c r="CC366">
        <v>64</v>
      </c>
      <c r="CD366">
        <v>62</v>
      </c>
      <c r="CE366">
        <v>6</v>
      </c>
      <c r="CF366">
        <v>4</v>
      </c>
      <c r="CG366">
        <v>91</v>
      </c>
      <c r="CH366">
        <v>46</v>
      </c>
      <c r="CI366">
        <v>67</v>
      </c>
      <c r="CJ366">
        <v>21</v>
      </c>
      <c r="CK366">
        <v>60</v>
      </c>
      <c r="CL366">
        <v>39</v>
      </c>
      <c r="CM366">
        <v>84</v>
      </c>
      <c r="CN366">
        <v>59</v>
      </c>
      <c r="CO366">
        <v>44</v>
      </c>
      <c r="CP366">
        <v>59</v>
      </c>
      <c r="CQ366">
        <v>41</v>
      </c>
      <c r="CR366">
        <v>55</v>
      </c>
      <c r="CS366">
        <v>41</v>
      </c>
      <c r="CT366">
        <v>56</v>
      </c>
      <c r="CU366">
        <v>16</v>
      </c>
      <c r="CV366">
        <v>21</v>
      </c>
      <c r="CW366">
        <v>11</v>
      </c>
      <c r="CX366">
        <v>13</v>
      </c>
      <c r="CY366">
        <v>53</v>
      </c>
      <c r="CZ366">
        <v>70</v>
      </c>
      <c r="DA366">
        <v>32</v>
      </c>
      <c r="DB366">
        <v>42</v>
      </c>
      <c r="DC366">
        <v>42</v>
      </c>
      <c r="DD366">
        <v>53</v>
      </c>
      <c r="DE366">
        <v>14</v>
      </c>
      <c r="DF366">
        <v>18</v>
      </c>
      <c r="DG366">
        <v>39</v>
      </c>
      <c r="DH366">
        <v>52</v>
      </c>
      <c r="DI366">
        <v>29</v>
      </c>
      <c r="DJ366">
        <v>37</v>
      </c>
      <c r="DK366">
        <v>50</v>
      </c>
      <c r="DL366">
        <v>64</v>
      </c>
      <c r="DM366">
        <v>37</v>
      </c>
      <c r="DN366">
        <v>50</v>
      </c>
      <c r="DO366">
        <f t="shared" si="85"/>
        <v>0</v>
      </c>
      <c r="DP366">
        <f t="shared" si="86"/>
        <v>0</v>
      </c>
      <c r="DQ366">
        <f t="shared" si="87"/>
        <v>0</v>
      </c>
      <c r="DR366">
        <f t="shared" si="88"/>
        <v>0</v>
      </c>
      <c r="DS366">
        <f t="shared" si="89"/>
        <v>0</v>
      </c>
      <c r="DT366">
        <f t="shared" si="90"/>
        <v>0</v>
      </c>
      <c r="DU366">
        <f t="shared" si="91"/>
        <v>0</v>
      </c>
      <c r="DV366">
        <f t="shared" si="92"/>
        <v>0</v>
      </c>
      <c r="DW366">
        <f t="shared" si="93"/>
        <v>0</v>
      </c>
      <c r="DX366">
        <f t="shared" si="94"/>
        <v>0</v>
      </c>
      <c r="DY366">
        <f t="shared" si="95"/>
        <v>0</v>
      </c>
      <c r="DZ366">
        <f t="shared" si="96"/>
        <v>0</v>
      </c>
      <c r="EA366">
        <f t="shared" si="97"/>
        <v>0</v>
      </c>
      <c r="EB366">
        <f t="shared" si="98"/>
        <v>0</v>
      </c>
      <c r="EC366">
        <f t="shared" si="99"/>
        <v>0</v>
      </c>
      <c r="ED366">
        <f t="shared" si="100"/>
        <v>0</v>
      </c>
      <c r="EE366" t="b">
        <v>0</v>
      </c>
      <c r="EF366" t="b">
        <f t="shared" si="101"/>
        <v>0</v>
      </c>
    </row>
    <row r="367" spans="1:136" x14ac:dyDescent="0.35">
      <c r="A367">
        <v>58712</v>
      </c>
      <c r="B367">
        <v>39035174107</v>
      </c>
      <c r="C367" t="s">
        <v>4</v>
      </c>
      <c r="D367" t="s">
        <v>237</v>
      </c>
      <c r="E367" t="s">
        <v>5</v>
      </c>
      <c r="F367">
        <v>5</v>
      </c>
      <c r="G367">
        <v>3917</v>
      </c>
      <c r="H367">
        <v>3917</v>
      </c>
      <c r="I367">
        <v>2702</v>
      </c>
      <c r="J367">
        <v>1712</v>
      </c>
      <c r="K367">
        <v>1780</v>
      </c>
      <c r="L367">
        <v>2208</v>
      </c>
      <c r="M367">
        <v>0.12573398008680101</v>
      </c>
      <c r="N367">
        <v>7.8528828403900006E-2</v>
      </c>
      <c r="O367">
        <v>411</v>
      </c>
      <c r="P367">
        <v>0.104927240234873</v>
      </c>
      <c r="Q367">
        <v>574</v>
      </c>
      <c r="R367">
        <v>0.146540719938728</v>
      </c>
      <c r="S367">
        <v>86</v>
      </c>
      <c r="T367">
        <v>3.8949275362319E-2</v>
      </c>
      <c r="U367">
        <v>31</v>
      </c>
      <c r="V367">
        <v>1.8107476635514E-2</v>
      </c>
      <c r="W367">
        <v>48</v>
      </c>
      <c r="X367">
        <v>1.7764618800888001E-2</v>
      </c>
      <c r="Y367">
        <v>179</v>
      </c>
      <c r="Z367">
        <v>4.5698238447792E-2</v>
      </c>
      <c r="AA367">
        <v>715</v>
      </c>
      <c r="AB367">
        <v>0.18253765636967001</v>
      </c>
      <c r="AC367">
        <v>0.17128205128205201</v>
      </c>
      <c r="AD367">
        <v>9.0366443835616401</v>
      </c>
      <c r="AE367">
        <v>63.613720000000001</v>
      </c>
      <c r="AF367">
        <v>0.29057624500000001</v>
      </c>
      <c r="AG367">
        <v>20</v>
      </c>
      <c r="AH367">
        <v>0.3</v>
      </c>
      <c r="AI367">
        <v>8153.9071999061098</v>
      </c>
      <c r="AJ367">
        <v>46.4677734659085</v>
      </c>
      <c r="AK367">
        <v>904</v>
      </c>
      <c r="AL367">
        <v>0.50786516853932495</v>
      </c>
      <c r="AM367">
        <v>2.2350379419053001E-2</v>
      </c>
      <c r="AN367">
        <v>0.26826572599944898</v>
      </c>
      <c r="AO367">
        <v>0.26778811988326001</v>
      </c>
      <c r="AP367">
        <v>1.7836070885487301</v>
      </c>
      <c r="AQ367">
        <v>3.9726287139320001E-3</v>
      </c>
      <c r="AR367">
        <v>9.1785805463364696</v>
      </c>
      <c r="AS367">
        <v>5.7326044734846997</v>
      </c>
      <c r="AT367">
        <v>8.4241766658156596</v>
      </c>
      <c r="AU367">
        <v>5.2614315030613001</v>
      </c>
      <c r="AV367">
        <v>8.2984426800000008</v>
      </c>
      <c r="AW367">
        <v>5.1829026479999998</v>
      </c>
      <c r="AX367">
        <v>0.75440388000000003</v>
      </c>
      <c r="AY367">
        <v>0.47117296800000003</v>
      </c>
      <c r="AZ367">
        <v>3.8977533800000002</v>
      </c>
      <c r="BA367">
        <v>2.4343936679999998</v>
      </c>
      <c r="BB367">
        <v>11.4417921878988</v>
      </c>
      <c r="BC367">
        <v>7.1461233847549002</v>
      </c>
      <c r="BD367">
        <v>4.2749553229512296</v>
      </c>
      <c r="BE367">
        <v>2.6699801657325999</v>
      </c>
      <c r="BF367">
        <v>9.8072504467704693</v>
      </c>
      <c r="BG367">
        <v>6.1252486155041996</v>
      </c>
      <c r="BH367">
        <v>2.6404135818228198</v>
      </c>
      <c r="BI367">
        <v>1.6491053964819</v>
      </c>
      <c r="BJ367">
        <v>8.0469747255552608</v>
      </c>
      <c r="BK367">
        <v>5.0258450178496004</v>
      </c>
      <c r="BL367">
        <v>5.0293592034720396</v>
      </c>
      <c r="BM367">
        <v>3.1411531361559999</v>
      </c>
      <c r="BN367">
        <v>6.9153689047740503</v>
      </c>
      <c r="BO367">
        <v>4.3190855622145001</v>
      </c>
      <c r="BP367">
        <v>7.1668368649476504</v>
      </c>
      <c r="BQ367">
        <v>4.4761432190223003</v>
      </c>
      <c r="BR367">
        <v>10</v>
      </c>
      <c r="BS367">
        <v>17</v>
      </c>
      <c r="BT367">
        <v>19</v>
      </c>
      <c r="BU367">
        <v>21</v>
      </c>
      <c r="BV367">
        <v>40</v>
      </c>
      <c r="BW367">
        <v>54</v>
      </c>
      <c r="BX367">
        <v>9</v>
      </c>
      <c r="BY367">
        <v>37</v>
      </c>
      <c r="BZ367">
        <v>63</v>
      </c>
      <c r="CA367">
        <v>27</v>
      </c>
      <c r="CB367">
        <v>73</v>
      </c>
      <c r="CC367">
        <v>67</v>
      </c>
      <c r="CD367">
        <v>66</v>
      </c>
      <c r="CE367">
        <v>6</v>
      </c>
      <c r="CF367">
        <v>31</v>
      </c>
      <c r="CG367">
        <v>91</v>
      </c>
      <c r="CH367">
        <v>34</v>
      </c>
      <c r="CI367">
        <v>78</v>
      </c>
      <c r="CJ367">
        <v>21</v>
      </c>
      <c r="CK367">
        <v>64</v>
      </c>
      <c r="CL367">
        <v>40</v>
      </c>
      <c r="CM367">
        <v>55</v>
      </c>
      <c r="CN367">
        <v>57</v>
      </c>
      <c r="CO367">
        <v>39</v>
      </c>
      <c r="CP367">
        <v>49</v>
      </c>
      <c r="CQ367">
        <v>37</v>
      </c>
      <c r="CR367">
        <v>47</v>
      </c>
      <c r="CS367">
        <v>38</v>
      </c>
      <c r="CT367">
        <v>49</v>
      </c>
      <c r="CU367">
        <v>12</v>
      </c>
      <c r="CV367">
        <v>14</v>
      </c>
      <c r="CW367">
        <v>34</v>
      </c>
      <c r="CX367">
        <v>38</v>
      </c>
      <c r="CY367">
        <v>46</v>
      </c>
      <c r="CZ367">
        <v>60</v>
      </c>
      <c r="DA367">
        <v>22</v>
      </c>
      <c r="DB367">
        <v>26</v>
      </c>
      <c r="DC367">
        <v>41</v>
      </c>
      <c r="DD367">
        <v>50</v>
      </c>
      <c r="DE367">
        <v>11</v>
      </c>
      <c r="DF367">
        <v>14</v>
      </c>
      <c r="DG367">
        <v>35</v>
      </c>
      <c r="DH367">
        <v>46</v>
      </c>
      <c r="DI367">
        <v>26</v>
      </c>
      <c r="DJ367">
        <v>31</v>
      </c>
      <c r="DK367">
        <v>34</v>
      </c>
      <c r="DL367">
        <v>41</v>
      </c>
      <c r="DM367">
        <v>31</v>
      </c>
      <c r="DN367">
        <v>40</v>
      </c>
      <c r="DO367">
        <f t="shared" si="85"/>
        <v>0</v>
      </c>
      <c r="DP367">
        <f t="shared" si="86"/>
        <v>0</v>
      </c>
      <c r="DQ367">
        <f t="shared" si="87"/>
        <v>0</v>
      </c>
      <c r="DR367">
        <f t="shared" si="88"/>
        <v>0</v>
      </c>
      <c r="DS367">
        <f t="shared" si="89"/>
        <v>0</v>
      </c>
      <c r="DT367">
        <f t="shared" si="90"/>
        <v>0</v>
      </c>
      <c r="DU367">
        <f t="shared" si="91"/>
        <v>0</v>
      </c>
      <c r="DV367">
        <f t="shared" si="92"/>
        <v>0</v>
      </c>
      <c r="DW367">
        <f t="shared" si="93"/>
        <v>0</v>
      </c>
      <c r="DX367">
        <f t="shared" si="94"/>
        <v>0</v>
      </c>
      <c r="DY367">
        <f t="shared" si="95"/>
        <v>0</v>
      </c>
      <c r="DZ367">
        <f t="shared" si="96"/>
        <v>0</v>
      </c>
      <c r="EA367">
        <f t="shared" si="97"/>
        <v>0</v>
      </c>
      <c r="EB367">
        <f t="shared" si="98"/>
        <v>0</v>
      </c>
      <c r="EC367">
        <f t="shared" si="99"/>
        <v>0</v>
      </c>
      <c r="ED367">
        <f t="shared" si="100"/>
        <v>0</v>
      </c>
      <c r="EE367" t="b">
        <v>0</v>
      </c>
      <c r="EF367" t="b">
        <f t="shared" si="101"/>
        <v>0</v>
      </c>
    </row>
    <row r="368" spans="1:136" x14ac:dyDescent="0.35">
      <c r="A368">
        <v>58713</v>
      </c>
      <c r="B368">
        <v>39035174203</v>
      </c>
      <c r="C368" t="s">
        <v>4</v>
      </c>
      <c r="D368" t="s">
        <v>237</v>
      </c>
      <c r="E368" t="s">
        <v>5</v>
      </c>
      <c r="F368">
        <v>5</v>
      </c>
      <c r="G368">
        <v>2684</v>
      </c>
      <c r="H368">
        <v>2684</v>
      </c>
      <c r="I368">
        <v>2012</v>
      </c>
      <c r="J368">
        <v>1130</v>
      </c>
      <c r="K368">
        <v>1146</v>
      </c>
      <c r="L368">
        <v>1270</v>
      </c>
      <c r="M368">
        <v>6.3338301043218997E-2</v>
      </c>
      <c r="N368">
        <v>5.7109945742691001E-2</v>
      </c>
      <c r="O368">
        <v>178</v>
      </c>
      <c r="P368">
        <v>6.6318926974665002E-2</v>
      </c>
      <c r="Q368">
        <v>162</v>
      </c>
      <c r="R368">
        <v>6.0357675111773E-2</v>
      </c>
      <c r="S368">
        <v>40</v>
      </c>
      <c r="T368">
        <v>3.1496062992125998E-2</v>
      </c>
      <c r="U368">
        <v>24</v>
      </c>
      <c r="V368">
        <v>2.1238938053097001E-2</v>
      </c>
      <c r="W368">
        <v>23</v>
      </c>
      <c r="X368">
        <v>1.1431411530815E-2</v>
      </c>
      <c r="Y368">
        <v>74</v>
      </c>
      <c r="Z368">
        <v>2.7570789865872001E-2</v>
      </c>
      <c r="AA368">
        <v>779</v>
      </c>
      <c r="AB368">
        <v>0.29023845007451499</v>
      </c>
      <c r="AC368">
        <v>0.16102564102564201</v>
      </c>
      <c r="AD368">
        <v>8.8113213698630108</v>
      </c>
      <c r="AE368">
        <v>61.208939999999899</v>
      </c>
      <c r="AF368">
        <v>0.24989149199999999</v>
      </c>
      <c r="AG368">
        <v>20</v>
      </c>
      <c r="AH368">
        <v>0.2</v>
      </c>
      <c r="AI368">
        <v>10022.6138966911</v>
      </c>
      <c r="AJ368">
        <v>271.58211446029401</v>
      </c>
      <c r="AK368">
        <v>50</v>
      </c>
      <c r="AL368">
        <v>4.3630017452007001E-2</v>
      </c>
      <c r="AM368">
        <v>2.2899614569853E-2</v>
      </c>
      <c r="AN368">
        <v>0.11439181266911801</v>
      </c>
      <c r="AO368">
        <v>0.113509777036765</v>
      </c>
      <c r="AP368">
        <v>0.92250427082720599</v>
      </c>
      <c r="AQ368">
        <v>3.8521110660000001E-6</v>
      </c>
      <c r="AR368">
        <v>4.2436661698956701</v>
      </c>
      <c r="AS368">
        <v>3.8263663647602901</v>
      </c>
      <c r="AT368">
        <v>3.1669150521609502</v>
      </c>
      <c r="AU368">
        <v>2.8554972871345501</v>
      </c>
      <c r="AV368">
        <v>3.673621458</v>
      </c>
      <c r="AW368">
        <v>3.3123768679999999</v>
      </c>
      <c r="AX368">
        <v>0.38002980600000003</v>
      </c>
      <c r="AY368">
        <v>0.34265967600000002</v>
      </c>
      <c r="AZ368">
        <v>0.253353204</v>
      </c>
      <c r="BA368">
        <v>0.22843978400000001</v>
      </c>
      <c r="BB368">
        <v>5.8271236959761401</v>
      </c>
      <c r="BC368">
        <v>5.2541150083275703</v>
      </c>
      <c r="BD368">
        <v>5.1304023845007301</v>
      </c>
      <c r="BE368">
        <v>4.6259056051579703</v>
      </c>
      <c r="BF368">
        <v>1.3934426229508099</v>
      </c>
      <c r="BG368">
        <v>1.2564188063391999</v>
      </c>
      <c r="BH368">
        <v>1.3301043219075901</v>
      </c>
      <c r="BI368">
        <v>1.1993088605965101</v>
      </c>
      <c r="BJ368">
        <v>2.15350223546944</v>
      </c>
      <c r="BK368">
        <v>1.9417381552514901</v>
      </c>
      <c r="BL368">
        <v>1.3934426229508099</v>
      </c>
      <c r="BM368">
        <v>1.2564188063391999</v>
      </c>
      <c r="BN368">
        <v>2.66020864381519</v>
      </c>
      <c r="BO368">
        <v>2.3986177211930202</v>
      </c>
      <c r="BP368">
        <v>0.63338301043219003</v>
      </c>
      <c r="BQ368">
        <v>0.57109945742691004</v>
      </c>
      <c r="BR368">
        <v>0</v>
      </c>
      <c r="BS368">
        <v>5</v>
      </c>
      <c r="BT368">
        <v>11</v>
      </c>
      <c r="BU368">
        <v>5</v>
      </c>
      <c r="BV368">
        <v>31</v>
      </c>
      <c r="BW368">
        <v>57</v>
      </c>
      <c r="BX368">
        <v>6</v>
      </c>
      <c r="BY368">
        <v>14</v>
      </c>
      <c r="BZ368">
        <v>93</v>
      </c>
      <c r="CA368">
        <v>18</v>
      </c>
      <c r="CB368">
        <v>67</v>
      </c>
      <c r="CC368">
        <v>50</v>
      </c>
      <c r="CD368">
        <v>58</v>
      </c>
      <c r="CE368">
        <v>6</v>
      </c>
      <c r="CF368">
        <v>4</v>
      </c>
      <c r="CG368">
        <v>92</v>
      </c>
      <c r="CH368">
        <v>81</v>
      </c>
      <c r="CI368">
        <v>22</v>
      </c>
      <c r="CJ368">
        <v>21</v>
      </c>
      <c r="CK368">
        <v>34</v>
      </c>
      <c r="CL368">
        <v>22</v>
      </c>
      <c r="CM368">
        <v>42</v>
      </c>
      <c r="CN368">
        <v>10</v>
      </c>
      <c r="CO368">
        <v>20</v>
      </c>
      <c r="CP368">
        <v>35</v>
      </c>
      <c r="CQ368">
        <v>15</v>
      </c>
      <c r="CR368">
        <v>25</v>
      </c>
      <c r="CS368">
        <v>19</v>
      </c>
      <c r="CT368">
        <v>32</v>
      </c>
      <c r="CU368">
        <v>5</v>
      </c>
      <c r="CV368">
        <v>8</v>
      </c>
      <c r="CW368">
        <v>3</v>
      </c>
      <c r="CX368">
        <v>5</v>
      </c>
      <c r="CY368">
        <v>26</v>
      </c>
      <c r="CZ368">
        <v>46</v>
      </c>
      <c r="DA368">
        <v>26</v>
      </c>
      <c r="DB368">
        <v>43</v>
      </c>
      <c r="DC368">
        <v>9</v>
      </c>
      <c r="DD368">
        <v>13</v>
      </c>
      <c r="DE368">
        <v>6</v>
      </c>
      <c r="DF368">
        <v>10</v>
      </c>
      <c r="DG368">
        <v>11</v>
      </c>
      <c r="DH368">
        <v>19</v>
      </c>
      <c r="DI368">
        <v>7</v>
      </c>
      <c r="DJ368">
        <v>11</v>
      </c>
      <c r="DK368">
        <v>16</v>
      </c>
      <c r="DL368">
        <v>24</v>
      </c>
      <c r="DM368">
        <v>3</v>
      </c>
      <c r="DN368">
        <v>6</v>
      </c>
      <c r="DO368">
        <f t="shared" si="85"/>
        <v>0</v>
      </c>
      <c r="DP368">
        <f t="shared" si="86"/>
        <v>0</v>
      </c>
      <c r="DQ368">
        <f t="shared" si="87"/>
        <v>0</v>
      </c>
      <c r="DR368">
        <f t="shared" si="88"/>
        <v>0</v>
      </c>
      <c r="DS368">
        <f t="shared" si="89"/>
        <v>0</v>
      </c>
      <c r="DT368">
        <f t="shared" si="90"/>
        <v>0</v>
      </c>
      <c r="DU368">
        <f t="shared" si="91"/>
        <v>0</v>
      </c>
      <c r="DV368">
        <f t="shared" si="92"/>
        <v>0</v>
      </c>
      <c r="DW368">
        <f t="shared" si="93"/>
        <v>0</v>
      </c>
      <c r="DX368">
        <f t="shared" si="94"/>
        <v>0</v>
      </c>
      <c r="DY368">
        <f t="shared" si="95"/>
        <v>0</v>
      </c>
      <c r="DZ368">
        <f t="shared" si="96"/>
        <v>0</v>
      </c>
      <c r="EA368">
        <f t="shared" si="97"/>
        <v>0</v>
      </c>
      <c r="EB368">
        <f t="shared" si="98"/>
        <v>0</v>
      </c>
      <c r="EC368">
        <f t="shared" si="99"/>
        <v>0</v>
      </c>
      <c r="ED368">
        <f t="shared" si="100"/>
        <v>0</v>
      </c>
      <c r="EE368" t="b">
        <v>0</v>
      </c>
      <c r="EF368" t="b">
        <f t="shared" si="101"/>
        <v>0</v>
      </c>
    </row>
    <row r="369" spans="1:136" x14ac:dyDescent="0.35">
      <c r="A369">
        <v>58714</v>
      </c>
      <c r="B369">
        <v>39035174204</v>
      </c>
      <c r="C369" t="s">
        <v>4</v>
      </c>
      <c r="D369" t="s">
        <v>237</v>
      </c>
      <c r="E369" t="s">
        <v>5</v>
      </c>
      <c r="F369">
        <v>5</v>
      </c>
      <c r="G369">
        <v>3820</v>
      </c>
      <c r="H369">
        <v>3820</v>
      </c>
      <c r="I369">
        <v>2746</v>
      </c>
      <c r="J369">
        <v>1419</v>
      </c>
      <c r="K369">
        <v>1462</v>
      </c>
      <c r="L369">
        <v>2078</v>
      </c>
      <c r="M369">
        <v>0.14620418848167399</v>
      </c>
      <c r="N369">
        <v>9.2025541276638007E-2</v>
      </c>
      <c r="O369">
        <v>453</v>
      </c>
      <c r="P369">
        <v>0.11858638743455401</v>
      </c>
      <c r="Q369">
        <v>664</v>
      </c>
      <c r="R369">
        <v>0.17382198952879499</v>
      </c>
      <c r="S369">
        <v>49</v>
      </c>
      <c r="T369">
        <v>2.3580365736285001E-2</v>
      </c>
      <c r="U369">
        <v>6</v>
      </c>
      <c r="V369">
        <v>4.228329809725E-3</v>
      </c>
      <c r="W369">
        <v>155</v>
      </c>
      <c r="X369">
        <v>5.6445739257101002E-2</v>
      </c>
      <c r="Y369">
        <v>244</v>
      </c>
      <c r="Z369">
        <v>6.3874345549738004E-2</v>
      </c>
      <c r="AA369">
        <v>656</v>
      </c>
      <c r="AB369">
        <v>0.171727748691099</v>
      </c>
      <c r="AC369">
        <v>0.202051282051283</v>
      </c>
      <c r="AD369">
        <v>8.8758117808219197</v>
      </c>
      <c r="AE369">
        <v>61.661160000000002</v>
      </c>
      <c r="AF369">
        <v>0.26546776399999999</v>
      </c>
      <c r="AG369">
        <v>20</v>
      </c>
      <c r="AH369">
        <v>0.2</v>
      </c>
      <c r="AI369">
        <v>8977.8893065486209</v>
      </c>
      <c r="AJ369">
        <v>200.65419531083501</v>
      </c>
      <c r="AK369">
        <v>540</v>
      </c>
      <c r="AL369">
        <v>0.36935704514363799</v>
      </c>
      <c r="AM369">
        <v>2.3058225233086999E-2</v>
      </c>
      <c r="AN369">
        <v>0.13853333864112</v>
      </c>
      <c r="AO369">
        <v>0.14120756191331901</v>
      </c>
      <c r="AP369">
        <v>1.62463810511839</v>
      </c>
      <c r="AQ369">
        <v>2.4424536680019999E-3</v>
      </c>
      <c r="AR369">
        <v>10.088089005235499</v>
      </c>
      <c r="AS369">
        <v>6.3497623480880199</v>
      </c>
      <c r="AT369">
        <v>7.8950261780103901</v>
      </c>
      <c r="AU369">
        <v>4.9693792289384504</v>
      </c>
      <c r="AV369">
        <v>8.9184554679999906</v>
      </c>
      <c r="AW369">
        <v>5.6135580010000004</v>
      </c>
      <c r="AX369">
        <v>0.87722512799999997</v>
      </c>
      <c r="AY369">
        <v>0.55215324600000004</v>
      </c>
      <c r="AZ369">
        <v>0.58481675200000005</v>
      </c>
      <c r="BA369">
        <v>0.36810216400000001</v>
      </c>
      <c r="BB369">
        <v>13.450785340314001</v>
      </c>
      <c r="BC369">
        <v>8.4663497974506896</v>
      </c>
      <c r="BD369">
        <v>10.819109947643801</v>
      </c>
      <c r="BE369">
        <v>6.80989005447121</v>
      </c>
      <c r="BF369">
        <v>9.6494764397904795</v>
      </c>
      <c r="BG369">
        <v>6.0736857242580999</v>
      </c>
      <c r="BH369">
        <v>3.2164921465968201</v>
      </c>
      <c r="BI369">
        <v>2.0245619080860302</v>
      </c>
      <c r="BJ369">
        <v>6.1405759162302997</v>
      </c>
      <c r="BK369">
        <v>3.8650727336187898</v>
      </c>
      <c r="BL369">
        <v>3.9475130890051902</v>
      </c>
      <c r="BM369">
        <v>2.4846896144692199</v>
      </c>
      <c r="BN369">
        <v>7.7488219895287198</v>
      </c>
      <c r="BO369">
        <v>4.8773536876618104</v>
      </c>
      <c r="BP369">
        <v>7.7488219895287198</v>
      </c>
      <c r="BQ369">
        <v>4.8773536876618104</v>
      </c>
      <c r="BR369">
        <v>15</v>
      </c>
      <c r="BS369">
        <v>26</v>
      </c>
      <c r="BT369">
        <v>21</v>
      </c>
      <c r="BU369">
        <v>27</v>
      </c>
      <c r="BV369">
        <v>21</v>
      </c>
      <c r="BW369">
        <v>36</v>
      </c>
      <c r="BX369">
        <v>33</v>
      </c>
      <c r="BY369">
        <v>64</v>
      </c>
      <c r="BZ369">
        <v>57</v>
      </c>
      <c r="CA369">
        <v>58</v>
      </c>
      <c r="CB369">
        <v>69</v>
      </c>
      <c r="CC369">
        <v>54</v>
      </c>
      <c r="CD369">
        <v>61</v>
      </c>
      <c r="CE369">
        <v>6</v>
      </c>
      <c r="CF369">
        <v>4</v>
      </c>
      <c r="CG369">
        <v>92</v>
      </c>
      <c r="CH369">
        <v>74</v>
      </c>
      <c r="CI369">
        <v>66</v>
      </c>
      <c r="CJ369">
        <v>22</v>
      </c>
      <c r="CK369">
        <v>42</v>
      </c>
      <c r="CL369">
        <v>27</v>
      </c>
      <c r="CM369">
        <v>53</v>
      </c>
      <c r="CN369">
        <v>53</v>
      </c>
      <c r="CO369">
        <v>42</v>
      </c>
      <c r="CP369">
        <v>54</v>
      </c>
      <c r="CQ369">
        <v>35</v>
      </c>
      <c r="CR369">
        <v>44</v>
      </c>
      <c r="CS369">
        <v>40</v>
      </c>
      <c r="CT369">
        <v>52</v>
      </c>
      <c r="CU369">
        <v>15</v>
      </c>
      <c r="CV369">
        <v>19</v>
      </c>
      <c r="CW369">
        <v>10</v>
      </c>
      <c r="CX369">
        <v>12</v>
      </c>
      <c r="CY369">
        <v>52</v>
      </c>
      <c r="CZ369">
        <v>67</v>
      </c>
      <c r="DA369">
        <v>43</v>
      </c>
      <c r="DB369">
        <v>57</v>
      </c>
      <c r="DC369">
        <v>40</v>
      </c>
      <c r="DD369">
        <v>49</v>
      </c>
      <c r="DE369">
        <v>14</v>
      </c>
      <c r="DF369">
        <v>17</v>
      </c>
      <c r="DG369">
        <v>29</v>
      </c>
      <c r="DH369">
        <v>37</v>
      </c>
      <c r="DI369">
        <v>21</v>
      </c>
      <c r="DJ369">
        <v>25</v>
      </c>
      <c r="DK369">
        <v>37</v>
      </c>
      <c r="DL369">
        <v>45</v>
      </c>
      <c r="DM369">
        <v>33</v>
      </c>
      <c r="DN369">
        <v>43</v>
      </c>
      <c r="DO369">
        <f t="shared" si="85"/>
        <v>0</v>
      </c>
      <c r="DP369">
        <f t="shared" si="86"/>
        <v>0</v>
      </c>
      <c r="DQ369">
        <f t="shared" si="87"/>
        <v>0</v>
      </c>
      <c r="DR369">
        <f t="shared" si="88"/>
        <v>0</v>
      </c>
      <c r="DS369">
        <f t="shared" si="89"/>
        <v>0</v>
      </c>
      <c r="DT369">
        <f t="shared" si="90"/>
        <v>0</v>
      </c>
      <c r="DU369">
        <f t="shared" si="91"/>
        <v>0</v>
      </c>
      <c r="DV369">
        <f t="shared" si="92"/>
        <v>0</v>
      </c>
      <c r="DW369">
        <f t="shared" si="93"/>
        <v>0</v>
      </c>
      <c r="DX369">
        <f t="shared" si="94"/>
        <v>0</v>
      </c>
      <c r="DY369">
        <f t="shared" si="95"/>
        <v>0</v>
      </c>
      <c r="DZ369">
        <f t="shared" si="96"/>
        <v>0</v>
      </c>
      <c r="EA369">
        <f t="shared" si="97"/>
        <v>0</v>
      </c>
      <c r="EB369">
        <f t="shared" si="98"/>
        <v>0</v>
      </c>
      <c r="EC369">
        <f t="shared" si="99"/>
        <v>0</v>
      </c>
      <c r="ED369">
        <f t="shared" si="100"/>
        <v>0</v>
      </c>
      <c r="EE369" t="b">
        <v>0</v>
      </c>
      <c r="EF369" t="b">
        <f t="shared" si="101"/>
        <v>0</v>
      </c>
    </row>
    <row r="370" spans="1:136" x14ac:dyDescent="0.35">
      <c r="A370">
        <v>58715</v>
      </c>
      <c r="B370">
        <v>39035174205</v>
      </c>
      <c r="C370" t="s">
        <v>4</v>
      </c>
      <c r="D370" t="s">
        <v>237</v>
      </c>
      <c r="E370" t="s">
        <v>5</v>
      </c>
      <c r="F370">
        <v>5</v>
      </c>
      <c r="G370">
        <v>4711</v>
      </c>
      <c r="H370">
        <v>4711</v>
      </c>
      <c r="I370">
        <v>3472</v>
      </c>
      <c r="J370">
        <v>2252</v>
      </c>
      <c r="K370">
        <v>2346</v>
      </c>
      <c r="L370">
        <v>2611</v>
      </c>
      <c r="M370">
        <v>0.28688176607938798</v>
      </c>
      <c r="N370">
        <v>0.149035089420714</v>
      </c>
      <c r="O370">
        <v>1120</v>
      </c>
      <c r="P370">
        <v>0.23774145616641901</v>
      </c>
      <c r="Q370">
        <v>1583</v>
      </c>
      <c r="R370">
        <v>0.336022075992358</v>
      </c>
      <c r="S370">
        <v>144</v>
      </c>
      <c r="T370">
        <v>5.5151283033321001E-2</v>
      </c>
      <c r="U370">
        <v>187</v>
      </c>
      <c r="V370">
        <v>8.3037300177619996E-2</v>
      </c>
      <c r="W370">
        <v>282</v>
      </c>
      <c r="X370">
        <v>8.1221198156681995E-2</v>
      </c>
      <c r="Y370">
        <v>201</v>
      </c>
      <c r="Z370">
        <v>4.2666100615581001E-2</v>
      </c>
      <c r="AA370">
        <v>695</v>
      </c>
      <c r="AB370">
        <v>0.147527064317554</v>
      </c>
      <c r="AC370">
        <v>0.18974358974359001</v>
      </c>
      <c r="AD370">
        <v>8.9503810958904104</v>
      </c>
      <c r="AE370">
        <v>62.102370000000001</v>
      </c>
      <c r="AF370">
        <v>0.27558933600000002</v>
      </c>
      <c r="AG370">
        <v>20</v>
      </c>
      <c r="AH370">
        <v>0.2</v>
      </c>
      <c r="AI370">
        <v>7972.5896179179899</v>
      </c>
      <c r="AJ370">
        <v>359.01029938342401</v>
      </c>
      <c r="AK370">
        <v>420</v>
      </c>
      <c r="AL370">
        <v>0.179028132992327</v>
      </c>
      <c r="AM370">
        <v>2.3284153566194E-2</v>
      </c>
      <c r="AN370">
        <v>0.210151132275682</v>
      </c>
      <c r="AO370">
        <v>0.210490938547437</v>
      </c>
      <c r="AP370">
        <v>1.4548257461984699</v>
      </c>
      <c r="AQ370">
        <v>1.4953810207415E-2</v>
      </c>
      <c r="AR370">
        <v>20.3686053916365</v>
      </c>
      <c r="AS370">
        <v>10.5814913488706</v>
      </c>
      <c r="AT370">
        <v>16.352260666525101</v>
      </c>
      <c r="AU370">
        <v>8.4950000969806894</v>
      </c>
      <c r="AV370">
        <v>18.073551259999899</v>
      </c>
      <c r="AW370">
        <v>9.3892106070000008</v>
      </c>
      <c r="AX370">
        <v>1.721290596</v>
      </c>
      <c r="AY370">
        <v>0.89421053399999995</v>
      </c>
      <c r="AZ370">
        <v>1.1475270639999999</v>
      </c>
      <c r="BA370">
        <v>0.59614035600000004</v>
      </c>
      <c r="BB370">
        <v>26.106240713224299</v>
      </c>
      <c r="BC370">
        <v>13.562193137284901</v>
      </c>
      <c r="BD370">
        <v>24.671831882827298</v>
      </c>
      <c r="BE370">
        <v>12.8170176901814</v>
      </c>
      <c r="BF370">
        <v>13.1965612396518</v>
      </c>
      <c r="BG370">
        <v>6.8556141133528401</v>
      </c>
      <c r="BH370">
        <v>6.31139885374653</v>
      </c>
      <c r="BI370">
        <v>3.2787719672556999</v>
      </c>
      <c r="BJ370">
        <v>16.639142432604501</v>
      </c>
      <c r="BK370">
        <v>8.6440351864014104</v>
      </c>
      <c r="BL370">
        <v>10.3277435788579</v>
      </c>
      <c r="BM370">
        <v>5.3652632191457004</v>
      </c>
      <c r="BN370">
        <v>14.344088303969301</v>
      </c>
      <c r="BO370">
        <v>7.4517544710357004</v>
      </c>
      <c r="BP370">
        <v>19.7948418594777</v>
      </c>
      <c r="BQ370">
        <v>10.2834211700292</v>
      </c>
      <c r="BR370">
        <v>47</v>
      </c>
      <c r="BS370">
        <v>60</v>
      </c>
      <c r="BT370">
        <v>40</v>
      </c>
      <c r="BU370">
        <v>60</v>
      </c>
      <c r="BV370">
        <v>58</v>
      </c>
      <c r="BW370">
        <v>83</v>
      </c>
      <c r="BX370">
        <v>47</v>
      </c>
      <c r="BY370">
        <v>33</v>
      </c>
      <c r="BZ370">
        <v>44</v>
      </c>
      <c r="CA370">
        <v>46</v>
      </c>
      <c r="CB370">
        <v>71</v>
      </c>
      <c r="CC370">
        <v>57</v>
      </c>
      <c r="CD370">
        <v>63</v>
      </c>
      <c r="CE370">
        <v>6</v>
      </c>
      <c r="CF370">
        <v>4</v>
      </c>
      <c r="CG370">
        <v>91</v>
      </c>
      <c r="CH370">
        <v>86</v>
      </c>
      <c r="CI370">
        <v>46</v>
      </c>
      <c r="CJ370">
        <v>22</v>
      </c>
      <c r="CK370">
        <v>58</v>
      </c>
      <c r="CL370">
        <v>36</v>
      </c>
      <c r="CM370">
        <v>50</v>
      </c>
      <c r="CN370">
        <v>69</v>
      </c>
      <c r="CO370">
        <v>66</v>
      </c>
      <c r="CP370">
        <v>76</v>
      </c>
      <c r="CQ370">
        <v>58</v>
      </c>
      <c r="CR370">
        <v>69</v>
      </c>
      <c r="CS370">
        <v>60</v>
      </c>
      <c r="CT370">
        <v>72</v>
      </c>
      <c r="CU370">
        <v>32</v>
      </c>
      <c r="CV370">
        <v>36</v>
      </c>
      <c r="CW370">
        <v>21</v>
      </c>
      <c r="CX370">
        <v>22</v>
      </c>
      <c r="CY370">
        <v>76</v>
      </c>
      <c r="CZ370">
        <v>85</v>
      </c>
      <c r="DA370">
        <v>68</v>
      </c>
      <c r="DB370">
        <v>81</v>
      </c>
      <c r="DC370">
        <v>52</v>
      </c>
      <c r="DD370">
        <v>55</v>
      </c>
      <c r="DE370">
        <v>29</v>
      </c>
      <c r="DF370">
        <v>30</v>
      </c>
      <c r="DG370">
        <v>58</v>
      </c>
      <c r="DH370">
        <v>66</v>
      </c>
      <c r="DI370">
        <v>43</v>
      </c>
      <c r="DJ370">
        <v>49</v>
      </c>
      <c r="DK370">
        <v>53</v>
      </c>
      <c r="DL370">
        <v>60</v>
      </c>
      <c r="DM370">
        <v>65</v>
      </c>
      <c r="DN370">
        <v>75</v>
      </c>
      <c r="DO370">
        <f t="shared" si="85"/>
        <v>0</v>
      </c>
      <c r="DP370">
        <f t="shared" si="86"/>
        <v>0</v>
      </c>
      <c r="DQ370">
        <f t="shared" si="87"/>
        <v>0</v>
      </c>
      <c r="DR370">
        <f t="shared" si="88"/>
        <v>0</v>
      </c>
      <c r="DS370">
        <f t="shared" si="89"/>
        <v>0</v>
      </c>
      <c r="DT370">
        <f t="shared" si="90"/>
        <v>0</v>
      </c>
      <c r="DU370">
        <f t="shared" si="91"/>
        <v>0</v>
      </c>
      <c r="DV370">
        <f t="shared" si="92"/>
        <v>0</v>
      </c>
      <c r="DW370">
        <f t="shared" si="93"/>
        <v>0</v>
      </c>
      <c r="DX370">
        <f t="shared" si="94"/>
        <v>0</v>
      </c>
      <c r="DY370">
        <f t="shared" si="95"/>
        <v>0</v>
      </c>
      <c r="DZ370">
        <f t="shared" si="96"/>
        <v>0</v>
      </c>
      <c r="EA370">
        <f t="shared" si="97"/>
        <v>0</v>
      </c>
      <c r="EB370">
        <f t="shared" si="98"/>
        <v>0</v>
      </c>
      <c r="EC370">
        <f t="shared" si="99"/>
        <v>0</v>
      </c>
      <c r="ED370">
        <f t="shared" si="100"/>
        <v>0</v>
      </c>
      <c r="EE370" t="b">
        <v>0</v>
      </c>
      <c r="EF370" t="b">
        <f t="shared" si="101"/>
        <v>0</v>
      </c>
    </row>
    <row r="371" spans="1:136" x14ac:dyDescent="0.35">
      <c r="A371">
        <v>58716</v>
      </c>
      <c r="B371">
        <v>39035174206</v>
      </c>
      <c r="C371" t="s">
        <v>4</v>
      </c>
      <c r="D371" t="s">
        <v>237</v>
      </c>
      <c r="E371" t="s">
        <v>5</v>
      </c>
      <c r="F371">
        <v>5</v>
      </c>
      <c r="G371">
        <v>3047</v>
      </c>
      <c r="H371">
        <v>3047</v>
      </c>
      <c r="I371">
        <v>1933</v>
      </c>
      <c r="J371">
        <v>1155</v>
      </c>
      <c r="K371">
        <v>1163</v>
      </c>
      <c r="L371">
        <v>1656</v>
      </c>
      <c r="M371">
        <v>0.399245159172957</v>
      </c>
      <c r="N371">
        <v>0.14848888773969099</v>
      </c>
      <c r="O371">
        <v>1067</v>
      </c>
      <c r="P371">
        <v>0.35018050541516199</v>
      </c>
      <c r="Q371">
        <v>1366</v>
      </c>
      <c r="R371">
        <v>0.44830981293075101</v>
      </c>
      <c r="S371">
        <v>21</v>
      </c>
      <c r="T371">
        <v>1.268115942029E-2</v>
      </c>
      <c r="U371">
        <v>19</v>
      </c>
      <c r="V371">
        <v>1.6450216450216E-2</v>
      </c>
      <c r="W371">
        <v>86</v>
      </c>
      <c r="X371">
        <v>4.4490429384377E-2</v>
      </c>
      <c r="Y371">
        <v>85</v>
      </c>
      <c r="Z371">
        <v>2.7896291434198001E-2</v>
      </c>
      <c r="AA371">
        <v>333</v>
      </c>
      <c r="AB371">
        <v>0.109287824089268</v>
      </c>
      <c r="AC371">
        <v>0.22051282051282101</v>
      </c>
      <c r="AD371">
        <v>8.9938915068493106</v>
      </c>
      <c r="AE371">
        <v>62.707450000000001</v>
      </c>
      <c r="AF371">
        <v>0.26901136399999998</v>
      </c>
      <c r="AG371">
        <v>20</v>
      </c>
      <c r="AH371">
        <v>0.2</v>
      </c>
      <c r="AI371">
        <v>7796.4006869243703</v>
      </c>
      <c r="AJ371">
        <v>317.39963569127099</v>
      </c>
      <c r="AK371">
        <v>350</v>
      </c>
      <c r="AL371">
        <v>0.30094582975064399</v>
      </c>
      <c r="AM371">
        <v>2.3151615035398001E-2</v>
      </c>
      <c r="AN371">
        <v>0.33450007406596899</v>
      </c>
      <c r="AO371">
        <v>0.28251009626146401</v>
      </c>
      <c r="AP371">
        <v>7.5193641691608999</v>
      </c>
      <c r="AQ371">
        <v>1.4092445880129E-2</v>
      </c>
      <c r="AR371">
        <v>28.745651460452901</v>
      </c>
      <c r="AS371">
        <v>10.6911999172577</v>
      </c>
      <c r="AT371">
        <v>23.954709550377402</v>
      </c>
      <c r="AU371">
        <v>8.9093332643814502</v>
      </c>
      <c r="AV371">
        <v>24.753199859999899</v>
      </c>
      <c r="AW371">
        <v>9.2063110560000005</v>
      </c>
      <c r="AX371">
        <v>2.3954709539999999</v>
      </c>
      <c r="AY371">
        <v>0.89093332800000002</v>
      </c>
      <c r="AZ371">
        <v>1.5969806360000001</v>
      </c>
      <c r="BA371">
        <v>0.59395555200000005</v>
      </c>
      <c r="BB371">
        <v>35.932064325566103</v>
      </c>
      <c r="BC371">
        <v>13.3639998965721</v>
      </c>
      <c r="BD371">
        <v>33.536593370528301</v>
      </c>
      <c r="BE371">
        <v>12.473066570134</v>
      </c>
      <c r="BF371">
        <v>23.954709550377402</v>
      </c>
      <c r="BG371">
        <v>8.9093332643814502</v>
      </c>
      <c r="BH371">
        <v>8.7833935018050493</v>
      </c>
      <c r="BI371">
        <v>3.2667555302731999</v>
      </c>
      <c r="BJ371">
        <v>27.547915982934001</v>
      </c>
      <c r="BK371">
        <v>10.245733254038599</v>
      </c>
      <c r="BL371">
        <v>16.369051526091202</v>
      </c>
      <c r="BM371">
        <v>6.0880443973273302</v>
      </c>
      <c r="BN371">
        <v>33.9358385297013</v>
      </c>
      <c r="BO371">
        <v>12.621555457873701</v>
      </c>
      <c r="BP371">
        <v>27.148670823761002</v>
      </c>
      <c r="BQ371">
        <v>10.0972443662989</v>
      </c>
      <c r="BR371">
        <v>64</v>
      </c>
      <c r="BS371">
        <v>60</v>
      </c>
      <c r="BT371">
        <v>53</v>
      </c>
      <c r="BU371">
        <v>77</v>
      </c>
      <c r="BV371">
        <v>9</v>
      </c>
      <c r="BW371">
        <v>53</v>
      </c>
      <c r="BX371">
        <v>25</v>
      </c>
      <c r="BY371">
        <v>15</v>
      </c>
      <c r="BZ371">
        <v>24</v>
      </c>
      <c r="CA371">
        <v>74</v>
      </c>
      <c r="CB371">
        <v>72</v>
      </c>
      <c r="CC371">
        <v>60</v>
      </c>
      <c r="CD371">
        <v>62</v>
      </c>
      <c r="CE371">
        <v>6</v>
      </c>
      <c r="CF371">
        <v>4</v>
      </c>
      <c r="CG371">
        <v>90</v>
      </c>
      <c r="CH371">
        <v>84</v>
      </c>
      <c r="CI371">
        <v>60</v>
      </c>
      <c r="CJ371">
        <v>22</v>
      </c>
      <c r="CK371">
        <v>69</v>
      </c>
      <c r="CL371">
        <v>41</v>
      </c>
      <c r="CM371">
        <v>85</v>
      </c>
      <c r="CN371">
        <v>68</v>
      </c>
      <c r="CO371">
        <v>77</v>
      </c>
      <c r="CP371">
        <v>76</v>
      </c>
      <c r="CQ371">
        <v>71</v>
      </c>
      <c r="CR371">
        <v>71</v>
      </c>
      <c r="CS371">
        <v>70</v>
      </c>
      <c r="CT371">
        <v>71</v>
      </c>
      <c r="CU371">
        <v>39</v>
      </c>
      <c r="CV371">
        <v>35</v>
      </c>
      <c r="CW371">
        <v>25</v>
      </c>
      <c r="CX371">
        <v>22</v>
      </c>
      <c r="CY371">
        <v>85</v>
      </c>
      <c r="CZ371">
        <v>84</v>
      </c>
      <c r="DA371">
        <v>78</v>
      </c>
      <c r="DB371">
        <v>80</v>
      </c>
      <c r="DC371">
        <v>73</v>
      </c>
      <c r="DD371">
        <v>66</v>
      </c>
      <c r="DE371">
        <v>39</v>
      </c>
      <c r="DF371">
        <v>30</v>
      </c>
      <c r="DG371">
        <v>74</v>
      </c>
      <c r="DH371">
        <v>73</v>
      </c>
      <c r="DI371">
        <v>57</v>
      </c>
      <c r="DJ371">
        <v>54</v>
      </c>
      <c r="DK371">
        <v>79</v>
      </c>
      <c r="DL371">
        <v>79</v>
      </c>
      <c r="DM371">
        <v>76</v>
      </c>
      <c r="DN371">
        <v>74</v>
      </c>
      <c r="DO371">
        <f t="shared" si="85"/>
        <v>0</v>
      </c>
      <c r="DP371">
        <f t="shared" si="86"/>
        <v>0</v>
      </c>
      <c r="DQ371">
        <f t="shared" si="87"/>
        <v>0</v>
      </c>
      <c r="DR371">
        <f t="shared" si="88"/>
        <v>0</v>
      </c>
      <c r="DS371">
        <f t="shared" si="89"/>
        <v>0</v>
      </c>
      <c r="DT371">
        <f t="shared" si="90"/>
        <v>0</v>
      </c>
      <c r="DU371">
        <f t="shared" si="91"/>
        <v>0</v>
      </c>
      <c r="DV371">
        <f t="shared" si="92"/>
        <v>0</v>
      </c>
      <c r="DW371">
        <f t="shared" si="93"/>
        <v>0</v>
      </c>
      <c r="DX371">
        <f t="shared" si="94"/>
        <v>0</v>
      </c>
      <c r="DY371">
        <f t="shared" si="95"/>
        <v>0</v>
      </c>
      <c r="DZ371">
        <f t="shared" si="96"/>
        <v>0</v>
      </c>
      <c r="EA371">
        <f t="shared" si="97"/>
        <v>0</v>
      </c>
      <c r="EB371">
        <f t="shared" si="98"/>
        <v>0</v>
      </c>
      <c r="EC371">
        <f t="shared" si="99"/>
        <v>0</v>
      </c>
      <c r="ED371">
        <f t="shared" si="100"/>
        <v>0</v>
      </c>
      <c r="EE371" t="b">
        <v>0</v>
      </c>
      <c r="EF371" t="b">
        <f t="shared" si="101"/>
        <v>0</v>
      </c>
    </row>
    <row r="372" spans="1:136" x14ac:dyDescent="0.35">
      <c r="A372">
        <v>58717</v>
      </c>
      <c r="B372">
        <v>39035174207</v>
      </c>
      <c r="C372" t="s">
        <v>4</v>
      </c>
      <c r="D372" t="s">
        <v>237</v>
      </c>
      <c r="E372" t="s">
        <v>5</v>
      </c>
      <c r="F372">
        <v>5</v>
      </c>
      <c r="G372">
        <v>3208</v>
      </c>
      <c r="H372">
        <v>3035</v>
      </c>
      <c r="I372">
        <v>2368</v>
      </c>
      <c r="J372">
        <v>1298</v>
      </c>
      <c r="K372">
        <v>1395</v>
      </c>
      <c r="L372">
        <v>1645</v>
      </c>
      <c r="M372">
        <v>0.233279548246352</v>
      </c>
      <c r="N372">
        <v>0.142777587109613</v>
      </c>
      <c r="O372">
        <v>482</v>
      </c>
      <c r="P372">
        <v>0.15024937655860299</v>
      </c>
      <c r="Q372">
        <v>960</v>
      </c>
      <c r="R372">
        <v>0.31630971993410201</v>
      </c>
      <c r="S372">
        <v>23</v>
      </c>
      <c r="T372">
        <v>1.3981762917933E-2</v>
      </c>
      <c r="U372">
        <v>112</v>
      </c>
      <c r="V372">
        <v>8.6286594761170995E-2</v>
      </c>
      <c r="W372">
        <v>211</v>
      </c>
      <c r="X372">
        <v>8.9104729729730006E-2</v>
      </c>
      <c r="Y372">
        <v>103</v>
      </c>
      <c r="Z372">
        <v>3.2107231920199E-2</v>
      </c>
      <c r="AA372">
        <v>773</v>
      </c>
      <c r="AB372">
        <v>0.24096009975062299</v>
      </c>
      <c r="AC372">
        <v>0.20820512820512799</v>
      </c>
      <c r="AD372">
        <v>9.0241189041095904</v>
      </c>
      <c r="AE372">
        <v>62.682070000000003</v>
      </c>
      <c r="AF372">
        <v>0.22111204600000001</v>
      </c>
      <c r="AG372">
        <v>20</v>
      </c>
      <c r="AH372">
        <v>0.2</v>
      </c>
      <c r="AI372">
        <v>7462.1899101108502</v>
      </c>
      <c r="AJ372">
        <v>180.16927120730199</v>
      </c>
      <c r="AK372">
        <v>509</v>
      </c>
      <c r="AL372">
        <v>0.36487455197132601</v>
      </c>
      <c r="AM372">
        <v>2.3167477162932999E-2</v>
      </c>
      <c r="AN372">
        <v>0.37324036103375002</v>
      </c>
      <c r="AO372">
        <v>0.36131939558655801</v>
      </c>
      <c r="AP372">
        <v>6.0482904602828</v>
      </c>
      <c r="AQ372">
        <v>1.3416727206866E-2</v>
      </c>
      <c r="AR372">
        <v>17.029407021983602</v>
      </c>
      <c r="AS372">
        <v>10.4227638590017</v>
      </c>
      <c r="AT372">
        <v>13.996772894781101</v>
      </c>
      <c r="AU372">
        <v>8.5666552265767706</v>
      </c>
      <c r="AV372">
        <v>11.8972569499999</v>
      </c>
      <c r="AW372">
        <v>7.2816569370000002</v>
      </c>
      <c r="AX372">
        <v>1.3996772879999999</v>
      </c>
      <c r="AY372">
        <v>0.85666552200000001</v>
      </c>
      <c r="AZ372">
        <v>0.93311819200000001</v>
      </c>
      <c r="BA372">
        <v>0.57111034800000005</v>
      </c>
      <c r="BB372">
        <v>20.995159342171601</v>
      </c>
      <c r="BC372">
        <v>12.849982839865101</v>
      </c>
      <c r="BD372">
        <v>16.5628479254909</v>
      </c>
      <c r="BE372">
        <v>10.1372086847825</v>
      </c>
      <c r="BF372">
        <v>15.3964501842592</v>
      </c>
      <c r="BG372">
        <v>9.4233207492344508</v>
      </c>
      <c r="BH372">
        <v>5.1321500614197397</v>
      </c>
      <c r="BI372">
        <v>3.1411069164114802</v>
      </c>
      <c r="BJ372">
        <v>16.5628479254909</v>
      </c>
      <c r="BK372">
        <v>10.1372086847825</v>
      </c>
      <c r="BL372">
        <v>10.4975796710858</v>
      </c>
      <c r="BM372">
        <v>6.4249914199325797</v>
      </c>
      <c r="BN372">
        <v>19.1289229562008</v>
      </c>
      <c r="BO372">
        <v>11.7077621429882</v>
      </c>
      <c r="BP372">
        <v>15.8630092807519</v>
      </c>
      <c r="BQ372">
        <v>9.7088759234536806</v>
      </c>
      <c r="BR372">
        <v>36</v>
      </c>
      <c r="BS372">
        <v>57</v>
      </c>
      <c r="BT372">
        <v>27</v>
      </c>
      <c r="BU372">
        <v>56</v>
      </c>
      <c r="BV372">
        <v>10</v>
      </c>
      <c r="BW372">
        <v>83</v>
      </c>
      <c r="BX372">
        <v>51</v>
      </c>
      <c r="BY372">
        <v>19</v>
      </c>
      <c r="BZ372">
        <v>85</v>
      </c>
      <c r="CA372">
        <v>64</v>
      </c>
      <c r="CB372">
        <v>73</v>
      </c>
      <c r="CC372">
        <v>60</v>
      </c>
      <c r="CD372">
        <v>51</v>
      </c>
      <c r="CE372">
        <v>6</v>
      </c>
      <c r="CF372">
        <v>4</v>
      </c>
      <c r="CG372">
        <v>90</v>
      </c>
      <c r="CH372">
        <v>71</v>
      </c>
      <c r="CI372">
        <v>66</v>
      </c>
      <c r="CJ372">
        <v>22</v>
      </c>
      <c r="CK372">
        <v>71</v>
      </c>
      <c r="CL372">
        <v>45</v>
      </c>
      <c r="CM372">
        <v>82</v>
      </c>
      <c r="CN372">
        <v>68</v>
      </c>
      <c r="CO372">
        <v>60</v>
      </c>
      <c r="CP372">
        <v>75</v>
      </c>
      <c r="CQ372">
        <v>53</v>
      </c>
      <c r="CR372">
        <v>69</v>
      </c>
      <c r="CS372">
        <v>48</v>
      </c>
      <c r="CT372">
        <v>62</v>
      </c>
      <c r="CU372">
        <v>27</v>
      </c>
      <c r="CV372">
        <v>34</v>
      </c>
      <c r="CW372">
        <v>18</v>
      </c>
      <c r="CX372">
        <v>22</v>
      </c>
      <c r="CY372">
        <v>68</v>
      </c>
      <c r="CZ372">
        <v>83</v>
      </c>
      <c r="DA372">
        <v>55</v>
      </c>
      <c r="DB372">
        <v>72</v>
      </c>
      <c r="DC372">
        <v>58</v>
      </c>
      <c r="DD372">
        <v>69</v>
      </c>
      <c r="DE372">
        <v>24</v>
      </c>
      <c r="DF372">
        <v>29</v>
      </c>
      <c r="DG372">
        <v>58</v>
      </c>
      <c r="DH372">
        <v>72</v>
      </c>
      <c r="DI372">
        <v>43</v>
      </c>
      <c r="DJ372">
        <v>56</v>
      </c>
      <c r="DK372">
        <v>62</v>
      </c>
      <c r="DL372">
        <v>77</v>
      </c>
      <c r="DM372">
        <v>57</v>
      </c>
      <c r="DN372">
        <v>72</v>
      </c>
      <c r="DO372">
        <f t="shared" si="85"/>
        <v>0</v>
      </c>
      <c r="DP372">
        <f t="shared" si="86"/>
        <v>0</v>
      </c>
      <c r="DQ372">
        <f t="shared" si="87"/>
        <v>0</v>
      </c>
      <c r="DR372">
        <f t="shared" si="88"/>
        <v>0</v>
      </c>
      <c r="DS372">
        <f t="shared" si="89"/>
        <v>0</v>
      </c>
      <c r="DT372">
        <f t="shared" si="90"/>
        <v>0</v>
      </c>
      <c r="DU372">
        <f t="shared" si="91"/>
        <v>0</v>
      </c>
      <c r="DV372">
        <f t="shared" si="92"/>
        <v>0</v>
      </c>
      <c r="DW372">
        <f t="shared" si="93"/>
        <v>0</v>
      </c>
      <c r="DX372">
        <f t="shared" si="94"/>
        <v>0</v>
      </c>
      <c r="DY372">
        <f t="shared" si="95"/>
        <v>0</v>
      </c>
      <c r="DZ372">
        <f t="shared" si="96"/>
        <v>0</v>
      </c>
      <c r="EA372">
        <f t="shared" si="97"/>
        <v>0</v>
      </c>
      <c r="EB372">
        <f t="shared" si="98"/>
        <v>0</v>
      </c>
      <c r="EC372">
        <f t="shared" si="99"/>
        <v>0</v>
      </c>
      <c r="ED372">
        <f t="shared" si="100"/>
        <v>0</v>
      </c>
      <c r="EE372" t="b">
        <v>0</v>
      </c>
      <c r="EF372" t="b">
        <f t="shared" si="101"/>
        <v>0</v>
      </c>
    </row>
    <row r="373" spans="1:136" x14ac:dyDescent="0.35">
      <c r="A373">
        <v>58718</v>
      </c>
      <c r="B373">
        <v>39035175105</v>
      </c>
      <c r="C373" t="s">
        <v>4</v>
      </c>
      <c r="D373" t="s">
        <v>237</v>
      </c>
      <c r="E373" t="s">
        <v>5</v>
      </c>
      <c r="F373">
        <v>5</v>
      </c>
      <c r="G373">
        <v>4819</v>
      </c>
      <c r="H373">
        <v>4795</v>
      </c>
      <c r="I373">
        <v>3457</v>
      </c>
      <c r="J373">
        <v>1887</v>
      </c>
      <c r="K373">
        <v>1914</v>
      </c>
      <c r="L373">
        <v>2694</v>
      </c>
      <c r="M373">
        <v>6.7333164409820997E-2</v>
      </c>
      <c r="N373">
        <v>8.0355044324272998E-2</v>
      </c>
      <c r="O373">
        <v>256</v>
      </c>
      <c r="P373">
        <v>5.3123054575637998E-2</v>
      </c>
      <c r="Q373">
        <v>391</v>
      </c>
      <c r="R373">
        <v>8.1543274244003996E-2</v>
      </c>
      <c r="S373">
        <v>168</v>
      </c>
      <c r="T373">
        <v>6.2360801781737002E-2</v>
      </c>
      <c r="U373">
        <v>77</v>
      </c>
      <c r="V373">
        <v>4.0805511393747003E-2</v>
      </c>
      <c r="W373">
        <v>137</v>
      </c>
      <c r="X373">
        <v>3.9629736765981999E-2</v>
      </c>
      <c r="Y373">
        <v>158</v>
      </c>
      <c r="Z373">
        <v>3.2786885245902002E-2</v>
      </c>
      <c r="AA373">
        <v>942</v>
      </c>
      <c r="AB373">
        <v>0.19547623988379301</v>
      </c>
      <c r="AC373">
        <v>0.17743589743589699</v>
      </c>
      <c r="AD373">
        <v>9.2799106849315098</v>
      </c>
      <c r="AE373">
        <v>60.673200000000001</v>
      </c>
      <c r="AF373">
        <v>0.201067845</v>
      </c>
      <c r="AG373">
        <v>20</v>
      </c>
      <c r="AH373">
        <v>0.2</v>
      </c>
      <c r="AI373">
        <v>3664.04182837484</v>
      </c>
      <c r="AJ373">
        <v>43.414942256278302</v>
      </c>
      <c r="AK373">
        <v>447</v>
      </c>
      <c r="AL373">
        <v>0.23354231974921599</v>
      </c>
      <c r="AM373">
        <v>3.6718944979793999E-2</v>
      </c>
      <c r="AN373">
        <v>0.107441289720412</v>
      </c>
      <c r="AO373">
        <v>0.11919732562886599</v>
      </c>
      <c r="AP373">
        <v>3.3125600145113401</v>
      </c>
      <c r="AQ373">
        <v>0.27043406232948503</v>
      </c>
      <c r="AR373">
        <v>5.2519868239660301</v>
      </c>
      <c r="AS373">
        <v>6.2676934572932899</v>
      </c>
      <c r="AT373">
        <v>3.0299923984419399</v>
      </c>
      <c r="AU373">
        <v>3.6159769945922799</v>
      </c>
      <c r="AV373">
        <v>3.0973255439999998</v>
      </c>
      <c r="AW373">
        <v>3.6963320240000002</v>
      </c>
      <c r="AX373">
        <v>0.40399898400000001</v>
      </c>
      <c r="AY373">
        <v>0.48213026399999998</v>
      </c>
      <c r="AZ373">
        <v>0.269332656</v>
      </c>
      <c r="BA373">
        <v>0.321420176</v>
      </c>
      <c r="BB373">
        <v>5.5213194816053202</v>
      </c>
      <c r="BC373">
        <v>6.5891136345903796</v>
      </c>
      <c r="BD373">
        <v>2.2219944255240902</v>
      </c>
      <c r="BE373">
        <v>2.6517164627010001</v>
      </c>
      <c r="BF373">
        <v>3.5686577137205102</v>
      </c>
      <c r="BG373">
        <v>4.2588173491864598</v>
      </c>
      <c r="BH373">
        <v>2.2893275899339098</v>
      </c>
      <c r="BI373">
        <v>2.7320715070252799</v>
      </c>
      <c r="BJ373">
        <v>2.1546612611142701</v>
      </c>
      <c r="BK373">
        <v>2.5713614183767302</v>
      </c>
      <c r="BL373">
        <v>1.54866278142588</v>
      </c>
      <c r="BM373">
        <v>1.8481660194582701</v>
      </c>
      <c r="BN373">
        <v>4.6459883442776402</v>
      </c>
      <c r="BO373">
        <v>5.5444980583748302</v>
      </c>
      <c r="BP373">
        <v>5.7906521392446004</v>
      </c>
      <c r="BQ373">
        <v>6.9105338118874702</v>
      </c>
      <c r="BR373">
        <v>2</v>
      </c>
      <c r="BS373">
        <v>18</v>
      </c>
      <c r="BT373">
        <v>8</v>
      </c>
      <c r="BU373">
        <v>8</v>
      </c>
      <c r="BV373">
        <v>64</v>
      </c>
      <c r="BW373">
        <v>70</v>
      </c>
      <c r="BX373">
        <v>22</v>
      </c>
      <c r="BY373">
        <v>20</v>
      </c>
      <c r="BZ373">
        <v>69</v>
      </c>
      <c r="CA373">
        <v>33</v>
      </c>
      <c r="CB373">
        <v>78</v>
      </c>
      <c r="CC373">
        <v>45</v>
      </c>
      <c r="CD373">
        <v>46</v>
      </c>
      <c r="CE373">
        <v>6</v>
      </c>
      <c r="CF373">
        <v>4</v>
      </c>
      <c r="CG373">
        <v>82</v>
      </c>
      <c r="CH373">
        <v>33</v>
      </c>
      <c r="CI373">
        <v>53</v>
      </c>
      <c r="CJ373">
        <v>34</v>
      </c>
      <c r="CK373">
        <v>32</v>
      </c>
      <c r="CL373">
        <v>23</v>
      </c>
      <c r="CM373">
        <v>69</v>
      </c>
      <c r="CN373">
        <v>86</v>
      </c>
      <c r="CO373">
        <v>24</v>
      </c>
      <c r="CP373">
        <v>53</v>
      </c>
      <c r="CQ373">
        <v>15</v>
      </c>
      <c r="CR373">
        <v>32</v>
      </c>
      <c r="CS373">
        <v>16</v>
      </c>
      <c r="CT373">
        <v>36</v>
      </c>
      <c r="CU373">
        <v>5</v>
      </c>
      <c r="CV373">
        <v>15</v>
      </c>
      <c r="CW373">
        <v>4</v>
      </c>
      <c r="CX373">
        <v>9</v>
      </c>
      <c r="CY373">
        <v>24</v>
      </c>
      <c r="CZ373">
        <v>56</v>
      </c>
      <c r="DA373">
        <v>13</v>
      </c>
      <c r="DB373">
        <v>26</v>
      </c>
      <c r="DC373">
        <v>16</v>
      </c>
      <c r="DD373">
        <v>36</v>
      </c>
      <c r="DE373">
        <v>10</v>
      </c>
      <c r="DF373">
        <v>24</v>
      </c>
      <c r="DG373">
        <v>11</v>
      </c>
      <c r="DH373">
        <v>26</v>
      </c>
      <c r="DI373">
        <v>8</v>
      </c>
      <c r="DJ373">
        <v>18</v>
      </c>
      <c r="DK373">
        <v>25</v>
      </c>
      <c r="DL373">
        <v>50</v>
      </c>
      <c r="DM373">
        <v>25</v>
      </c>
      <c r="DN373">
        <v>58</v>
      </c>
      <c r="DO373">
        <f t="shared" si="85"/>
        <v>0</v>
      </c>
      <c r="DP373">
        <f t="shared" si="86"/>
        <v>0</v>
      </c>
      <c r="DQ373">
        <f t="shared" si="87"/>
        <v>0</v>
      </c>
      <c r="DR373">
        <f t="shared" si="88"/>
        <v>0</v>
      </c>
      <c r="DS373">
        <f t="shared" si="89"/>
        <v>0</v>
      </c>
      <c r="DT373">
        <f t="shared" si="90"/>
        <v>0</v>
      </c>
      <c r="DU373">
        <f t="shared" si="91"/>
        <v>0</v>
      </c>
      <c r="DV373">
        <f t="shared" si="92"/>
        <v>0</v>
      </c>
      <c r="DW373">
        <f t="shared" si="93"/>
        <v>0</v>
      </c>
      <c r="DX373">
        <f t="shared" si="94"/>
        <v>0</v>
      </c>
      <c r="DY373">
        <f t="shared" si="95"/>
        <v>0</v>
      </c>
      <c r="DZ373">
        <f t="shared" si="96"/>
        <v>0</v>
      </c>
      <c r="EA373">
        <f t="shared" si="97"/>
        <v>0</v>
      </c>
      <c r="EB373">
        <f t="shared" si="98"/>
        <v>0</v>
      </c>
      <c r="EC373">
        <f t="shared" si="99"/>
        <v>0</v>
      </c>
      <c r="ED373">
        <f t="shared" si="100"/>
        <v>0</v>
      </c>
      <c r="EE373" t="b">
        <v>0</v>
      </c>
      <c r="EF373" t="b">
        <f t="shared" si="101"/>
        <v>0</v>
      </c>
    </row>
    <row r="374" spans="1:136" x14ac:dyDescent="0.35">
      <c r="A374">
        <v>58719</v>
      </c>
      <c r="B374">
        <v>39035175106</v>
      </c>
      <c r="C374" t="s">
        <v>4</v>
      </c>
      <c r="D374" t="s">
        <v>237</v>
      </c>
      <c r="E374" t="s">
        <v>5</v>
      </c>
      <c r="F374">
        <v>5</v>
      </c>
      <c r="G374">
        <v>2765</v>
      </c>
      <c r="H374">
        <v>2765</v>
      </c>
      <c r="I374">
        <v>2026</v>
      </c>
      <c r="J374">
        <v>1055</v>
      </c>
      <c r="K374">
        <v>1124</v>
      </c>
      <c r="L374">
        <v>1582</v>
      </c>
      <c r="M374">
        <v>6.8173598553344997E-2</v>
      </c>
      <c r="N374">
        <v>6.7548842247228E-2</v>
      </c>
      <c r="O374">
        <v>234</v>
      </c>
      <c r="P374">
        <v>8.4629294755876994E-2</v>
      </c>
      <c r="Q374">
        <v>143</v>
      </c>
      <c r="R374">
        <v>5.1717902350813999E-2</v>
      </c>
      <c r="S374">
        <v>122</v>
      </c>
      <c r="T374">
        <v>7.7117572692793998E-2</v>
      </c>
      <c r="U374">
        <v>24</v>
      </c>
      <c r="V374">
        <v>2.2748815165877002E-2</v>
      </c>
      <c r="W374">
        <v>53</v>
      </c>
      <c r="X374">
        <v>2.6159921026652998E-2</v>
      </c>
      <c r="Y374">
        <v>143</v>
      </c>
      <c r="Z374">
        <v>5.1717902350813999E-2</v>
      </c>
      <c r="AA374">
        <v>595</v>
      </c>
      <c r="AB374">
        <v>0.215189873417721</v>
      </c>
      <c r="AC374">
        <v>0.16</v>
      </c>
      <c r="AD374">
        <v>9.3254895890410996</v>
      </c>
      <c r="AE374">
        <v>61.108649999999898</v>
      </c>
      <c r="AF374">
        <v>0.20813489499999999</v>
      </c>
      <c r="AG374">
        <v>20</v>
      </c>
      <c r="AH374">
        <v>0.2</v>
      </c>
      <c r="AI374">
        <v>3956.9749027164698</v>
      </c>
      <c r="AJ374">
        <v>37.571507176052499</v>
      </c>
      <c r="AK374">
        <v>110</v>
      </c>
      <c r="AL374">
        <v>9.7864768683273998E-2</v>
      </c>
      <c r="AM374">
        <v>3.4468589342885998E-2</v>
      </c>
      <c r="AN374">
        <v>9.7440229520982996E-2</v>
      </c>
      <c r="AO374">
        <v>0.117164389925281</v>
      </c>
      <c r="AP374">
        <v>1.26636412151825</v>
      </c>
      <c r="AQ374">
        <v>0.35694499867860802</v>
      </c>
      <c r="AR374">
        <v>5.3857142857142497</v>
      </c>
      <c r="AS374">
        <v>5.3363585375310096</v>
      </c>
      <c r="AT374">
        <v>3.3405063291139001</v>
      </c>
      <c r="AU374">
        <v>3.3098932701141699</v>
      </c>
      <c r="AV374">
        <v>3.204159153</v>
      </c>
      <c r="AW374">
        <v>3.174795574</v>
      </c>
      <c r="AX374">
        <v>0.40904159400000001</v>
      </c>
      <c r="AY374">
        <v>0.40529305199999999</v>
      </c>
      <c r="AZ374">
        <v>0.27269439600000001</v>
      </c>
      <c r="BA374">
        <v>0.27019536799999999</v>
      </c>
      <c r="BB374">
        <v>5.6584086799276303</v>
      </c>
      <c r="BC374">
        <v>5.6065539065199204</v>
      </c>
      <c r="BD374">
        <v>2.04520795660035</v>
      </c>
      <c r="BE374">
        <v>2.0264652674168402</v>
      </c>
      <c r="BF374">
        <v>2.2497287522603799</v>
      </c>
      <c r="BG374">
        <v>2.2291117941585199</v>
      </c>
      <c r="BH374">
        <v>2.1815551537070399</v>
      </c>
      <c r="BI374">
        <v>2.1615629519112902</v>
      </c>
      <c r="BJ374">
        <v>1.90886075949366</v>
      </c>
      <c r="BK374">
        <v>1.8913675829223799</v>
      </c>
      <c r="BL374">
        <v>1.56799276672693</v>
      </c>
      <c r="BM374">
        <v>1.55362337168624</v>
      </c>
      <c r="BN374">
        <v>3.2723327305605601</v>
      </c>
      <c r="BO374">
        <v>3.2423444278669402</v>
      </c>
      <c r="BP374">
        <v>5.93110307414101</v>
      </c>
      <c r="BQ374">
        <v>5.8767492755088302</v>
      </c>
      <c r="BR374">
        <v>2</v>
      </c>
      <c r="BS374">
        <v>10</v>
      </c>
      <c r="BT374">
        <v>15</v>
      </c>
      <c r="BU374">
        <v>4</v>
      </c>
      <c r="BV374">
        <v>75</v>
      </c>
      <c r="BW374">
        <v>59</v>
      </c>
      <c r="BX374">
        <v>14</v>
      </c>
      <c r="BY374">
        <v>46</v>
      </c>
      <c r="BZ374">
        <v>77</v>
      </c>
      <c r="CA374">
        <v>18</v>
      </c>
      <c r="CB374">
        <v>79</v>
      </c>
      <c r="CC374">
        <v>49</v>
      </c>
      <c r="CD374">
        <v>47</v>
      </c>
      <c r="CE374">
        <v>6</v>
      </c>
      <c r="CF374">
        <v>4</v>
      </c>
      <c r="CG374">
        <v>83</v>
      </c>
      <c r="CH374">
        <v>30</v>
      </c>
      <c r="CI374">
        <v>33</v>
      </c>
      <c r="CJ374">
        <v>32</v>
      </c>
      <c r="CK374">
        <v>28</v>
      </c>
      <c r="CL374">
        <v>23</v>
      </c>
      <c r="CM374">
        <v>48</v>
      </c>
      <c r="CN374">
        <v>87</v>
      </c>
      <c r="CO374">
        <v>25</v>
      </c>
      <c r="CP374">
        <v>46</v>
      </c>
      <c r="CQ374">
        <v>16</v>
      </c>
      <c r="CR374">
        <v>29</v>
      </c>
      <c r="CS374">
        <v>17</v>
      </c>
      <c r="CT374">
        <v>31</v>
      </c>
      <c r="CU374">
        <v>5</v>
      </c>
      <c r="CV374">
        <v>10</v>
      </c>
      <c r="CW374">
        <v>4</v>
      </c>
      <c r="CX374">
        <v>7</v>
      </c>
      <c r="CY374">
        <v>25</v>
      </c>
      <c r="CZ374">
        <v>49</v>
      </c>
      <c r="DA374">
        <v>12</v>
      </c>
      <c r="DB374">
        <v>20</v>
      </c>
      <c r="DC374">
        <v>11</v>
      </c>
      <c r="DD374">
        <v>21</v>
      </c>
      <c r="DE374">
        <v>9</v>
      </c>
      <c r="DF374">
        <v>19</v>
      </c>
      <c r="DG374">
        <v>10</v>
      </c>
      <c r="DH374">
        <v>19</v>
      </c>
      <c r="DI374">
        <v>8</v>
      </c>
      <c r="DJ374">
        <v>15</v>
      </c>
      <c r="DK374">
        <v>19</v>
      </c>
      <c r="DL374">
        <v>32</v>
      </c>
      <c r="DM374">
        <v>26</v>
      </c>
      <c r="DN374">
        <v>51</v>
      </c>
      <c r="DO374">
        <f t="shared" si="85"/>
        <v>0</v>
      </c>
      <c r="DP374">
        <f t="shared" si="86"/>
        <v>0</v>
      </c>
      <c r="DQ374">
        <f t="shared" si="87"/>
        <v>0</v>
      </c>
      <c r="DR374">
        <f t="shared" si="88"/>
        <v>0</v>
      </c>
      <c r="DS374">
        <f t="shared" si="89"/>
        <v>0</v>
      </c>
      <c r="DT374">
        <f t="shared" si="90"/>
        <v>0</v>
      </c>
      <c r="DU374">
        <f t="shared" si="91"/>
        <v>0</v>
      </c>
      <c r="DV374">
        <f t="shared" si="92"/>
        <v>0</v>
      </c>
      <c r="DW374">
        <f t="shared" si="93"/>
        <v>0</v>
      </c>
      <c r="DX374">
        <f t="shared" si="94"/>
        <v>0</v>
      </c>
      <c r="DY374">
        <f t="shared" si="95"/>
        <v>0</v>
      </c>
      <c r="DZ374">
        <f t="shared" si="96"/>
        <v>0</v>
      </c>
      <c r="EA374">
        <f t="shared" si="97"/>
        <v>0</v>
      </c>
      <c r="EB374">
        <f t="shared" si="98"/>
        <v>0</v>
      </c>
      <c r="EC374">
        <f t="shared" si="99"/>
        <v>0</v>
      </c>
      <c r="ED374">
        <f t="shared" si="100"/>
        <v>0</v>
      </c>
      <c r="EE374" t="b">
        <v>0</v>
      </c>
      <c r="EF374" t="b">
        <f t="shared" si="101"/>
        <v>0</v>
      </c>
    </row>
    <row r="375" spans="1:136" x14ac:dyDescent="0.35">
      <c r="A375">
        <v>58720</v>
      </c>
      <c r="B375">
        <v>39035175107</v>
      </c>
      <c r="C375" t="s">
        <v>4</v>
      </c>
      <c r="D375" t="s">
        <v>237</v>
      </c>
      <c r="E375" t="s">
        <v>5</v>
      </c>
      <c r="F375">
        <v>5</v>
      </c>
      <c r="G375">
        <v>3596</v>
      </c>
      <c r="H375">
        <v>3596</v>
      </c>
      <c r="I375">
        <v>2620</v>
      </c>
      <c r="J375">
        <v>1387</v>
      </c>
      <c r="K375">
        <v>1396</v>
      </c>
      <c r="L375">
        <v>1885</v>
      </c>
      <c r="M375">
        <v>0.103587319243604</v>
      </c>
      <c r="N375">
        <v>7.5113049212720995E-2</v>
      </c>
      <c r="O375">
        <v>328</v>
      </c>
      <c r="P375">
        <v>9.1212458286986001E-2</v>
      </c>
      <c r="Q375">
        <v>417</v>
      </c>
      <c r="R375">
        <v>0.115962180200222</v>
      </c>
      <c r="S375">
        <v>51</v>
      </c>
      <c r="T375">
        <v>2.7055702917772002E-2</v>
      </c>
      <c r="U375">
        <v>50</v>
      </c>
      <c r="V375">
        <v>3.6049026676280002E-2</v>
      </c>
      <c r="W375">
        <v>101</v>
      </c>
      <c r="X375">
        <v>3.8549618320610997E-2</v>
      </c>
      <c r="Y375">
        <v>230</v>
      </c>
      <c r="Z375">
        <v>6.3959955506117994E-2</v>
      </c>
      <c r="AA375">
        <v>635</v>
      </c>
      <c r="AB375">
        <v>0.176585094549499</v>
      </c>
      <c r="AC375">
        <v>0.15794871794871901</v>
      </c>
      <c r="AD375">
        <v>9.2623572602739603</v>
      </c>
      <c r="AE375">
        <v>60.64593</v>
      </c>
      <c r="AF375">
        <v>0.21361264499999999</v>
      </c>
      <c r="AG375">
        <v>20</v>
      </c>
      <c r="AH375">
        <v>0.2</v>
      </c>
      <c r="AI375">
        <v>3845.1119527650499</v>
      </c>
      <c r="AJ375">
        <v>27.6174657675109</v>
      </c>
      <c r="AK375">
        <v>270</v>
      </c>
      <c r="AL375">
        <v>0.19340974212034301</v>
      </c>
      <c r="AM375">
        <v>3.4386172293812002E-2</v>
      </c>
      <c r="AN375">
        <v>9.6964187633898996E-2</v>
      </c>
      <c r="AO375">
        <v>0.12795029226122701</v>
      </c>
      <c r="AP375">
        <v>0.67097996887239897</v>
      </c>
      <c r="AQ375">
        <v>1.1654064149025101</v>
      </c>
      <c r="AR375">
        <v>8.0798109010011103</v>
      </c>
      <c r="AS375">
        <v>5.8588178385922296</v>
      </c>
      <c r="AT375">
        <v>4.6614293659621797</v>
      </c>
      <c r="AU375">
        <v>3.3800872145724399</v>
      </c>
      <c r="AV375">
        <v>5.0757786310000004</v>
      </c>
      <c r="AW375">
        <v>3.6805394009999999</v>
      </c>
      <c r="AX375">
        <v>0.62152391399999996</v>
      </c>
      <c r="AY375">
        <v>0.45067829399999998</v>
      </c>
      <c r="AZ375">
        <v>0.41434927599999999</v>
      </c>
      <c r="BA375">
        <v>0.300452196</v>
      </c>
      <c r="BB375">
        <v>8.4941601779755196</v>
      </c>
      <c r="BC375">
        <v>6.1592700354431198</v>
      </c>
      <c r="BD375">
        <v>2.5896829810901001</v>
      </c>
      <c r="BE375">
        <v>1.87782623031802</v>
      </c>
      <c r="BF375">
        <v>4.9721913236929902</v>
      </c>
      <c r="BG375">
        <v>3.6054263622106002</v>
      </c>
      <c r="BH375">
        <v>3.3147942157953199</v>
      </c>
      <c r="BI375">
        <v>2.4036175748070701</v>
      </c>
      <c r="BJ375">
        <v>2.9004449388209101</v>
      </c>
      <c r="BK375">
        <v>2.1031653779561799</v>
      </c>
      <c r="BL375">
        <v>2.5896829810901001</v>
      </c>
      <c r="BM375">
        <v>1.87782623031802</v>
      </c>
      <c r="BN375">
        <v>3.8327308120133399</v>
      </c>
      <c r="BO375">
        <v>2.7791828208706701</v>
      </c>
      <c r="BP375">
        <v>9.4264460511679609</v>
      </c>
      <c r="BQ375">
        <v>6.8352874783576096</v>
      </c>
      <c r="BR375">
        <v>6</v>
      </c>
      <c r="BS375">
        <v>15</v>
      </c>
      <c r="BT375">
        <v>16</v>
      </c>
      <c r="BU375">
        <v>15</v>
      </c>
      <c r="BV375">
        <v>25</v>
      </c>
      <c r="BW375">
        <v>67</v>
      </c>
      <c r="BX375">
        <v>21</v>
      </c>
      <c r="BY375">
        <v>64</v>
      </c>
      <c r="BZ375">
        <v>60</v>
      </c>
      <c r="CA375">
        <v>16</v>
      </c>
      <c r="CB375">
        <v>78</v>
      </c>
      <c r="CC375">
        <v>45</v>
      </c>
      <c r="CD375">
        <v>49</v>
      </c>
      <c r="CE375">
        <v>6</v>
      </c>
      <c r="CF375">
        <v>4</v>
      </c>
      <c r="CG375">
        <v>82</v>
      </c>
      <c r="CH375">
        <v>25</v>
      </c>
      <c r="CI375">
        <v>48</v>
      </c>
      <c r="CJ375">
        <v>32</v>
      </c>
      <c r="CK375">
        <v>28</v>
      </c>
      <c r="CL375">
        <v>25</v>
      </c>
      <c r="CM375">
        <v>37</v>
      </c>
      <c r="CN375">
        <v>91</v>
      </c>
      <c r="CO375">
        <v>35</v>
      </c>
      <c r="CP375">
        <v>50</v>
      </c>
      <c r="CQ375">
        <v>22</v>
      </c>
      <c r="CR375">
        <v>30</v>
      </c>
      <c r="CS375">
        <v>26</v>
      </c>
      <c r="CT375">
        <v>36</v>
      </c>
      <c r="CU375">
        <v>9</v>
      </c>
      <c r="CV375">
        <v>13</v>
      </c>
      <c r="CW375">
        <v>6</v>
      </c>
      <c r="CX375">
        <v>8</v>
      </c>
      <c r="CY375">
        <v>36</v>
      </c>
      <c r="CZ375">
        <v>53</v>
      </c>
      <c r="DA375">
        <v>15</v>
      </c>
      <c r="DB375">
        <v>19</v>
      </c>
      <c r="DC375">
        <v>22</v>
      </c>
      <c r="DD375">
        <v>31</v>
      </c>
      <c r="DE375">
        <v>15</v>
      </c>
      <c r="DF375">
        <v>21</v>
      </c>
      <c r="DG375">
        <v>15</v>
      </c>
      <c r="DH375">
        <v>21</v>
      </c>
      <c r="DI375">
        <v>14</v>
      </c>
      <c r="DJ375">
        <v>19</v>
      </c>
      <c r="DK375">
        <v>22</v>
      </c>
      <c r="DL375">
        <v>28</v>
      </c>
      <c r="DM375">
        <v>39</v>
      </c>
      <c r="DN375">
        <v>57</v>
      </c>
      <c r="DO375">
        <f t="shared" si="85"/>
        <v>0</v>
      </c>
      <c r="DP375">
        <f t="shared" si="86"/>
        <v>0</v>
      </c>
      <c r="DQ375">
        <f t="shared" si="87"/>
        <v>0</v>
      </c>
      <c r="DR375">
        <f t="shared" si="88"/>
        <v>0</v>
      </c>
      <c r="DS375">
        <f t="shared" si="89"/>
        <v>0</v>
      </c>
      <c r="DT375">
        <f t="shared" si="90"/>
        <v>0</v>
      </c>
      <c r="DU375">
        <f t="shared" si="91"/>
        <v>0</v>
      </c>
      <c r="DV375">
        <f t="shared" si="92"/>
        <v>0</v>
      </c>
      <c r="DW375">
        <f t="shared" si="93"/>
        <v>0</v>
      </c>
      <c r="DX375">
        <f t="shared" si="94"/>
        <v>0</v>
      </c>
      <c r="DY375">
        <f t="shared" si="95"/>
        <v>0</v>
      </c>
      <c r="DZ375">
        <f t="shared" si="96"/>
        <v>0</v>
      </c>
      <c r="EA375">
        <f t="shared" si="97"/>
        <v>0</v>
      </c>
      <c r="EB375">
        <f t="shared" si="98"/>
        <v>0</v>
      </c>
      <c r="EC375">
        <f t="shared" si="99"/>
        <v>0</v>
      </c>
      <c r="ED375">
        <f t="shared" si="100"/>
        <v>0</v>
      </c>
      <c r="EE375" t="b">
        <v>0</v>
      </c>
      <c r="EF375" t="b">
        <f t="shared" si="101"/>
        <v>0</v>
      </c>
    </row>
    <row r="376" spans="1:136" x14ac:dyDescent="0.35">
      <c r="A376">
        <v>58721</v>
      </c>
      <c r="B376">
        <v>39035175108</v>
      </c>
      <c r="C376" t="s">
        <v>4</v>
      </c>
      <c r="D376" t="s">
        <v>237</v>
      </c>
      <c r="E376" t="s">
        <v>5</v>
      </c>
      <c r="F376">
        <v>5</v>
      </c>
      <c r="G376">
        <v>2799</v>
      </c>
      <c r="H376">
        <v>2702</v>
      </c>
      <c r="I376">
        <v>2092</v>
      </c>
      <c r="J376">
        <v>1458</v>
      </c>
      <c r="K376">
        <v>1745</v>
      </c>
      <c r="L376">
        <v>1726</v>
      </c>
      <c r="M376">
        <v>0.34715806030968499</v>
      </c>
      <c r="N376">
        <v>0.10834897869229</v>
      </c>
      <c r="O376">
        <v>1355</v>
      </c>
      <c r="P376">
        <v>0.48410146480886002</v>
      </c>
      <c r="Q376">
        <v>568</v>
      </c>
      <c r="R376">
        <v>0.21021465581050999</v>
      </c>
      <c r="S376">
        <v>66</v>
      </c>
      <c r="T376">
        <v>3.8238702201622003E-2</v>
      </c>
      <c r="U376">
        <v>113</v>
      </c>
      <c r="V376">
        <v>7.7503429355280998E-2</v>
      </c>
      <c r="W376">
        <v>121</v>
      </c>
      <c r="X376">
        <v>5.7839388145315002E-2</v>
      </c>
      <c r="Y376">
        <v>152</v>
      </c>
      <c r="Z376">
        <v>5.4305108967487997E-2</v>
      </c>
      <c r="AA376">
        <v>389</v>
      </c>
      <c r="AB376">
        <v>0.13897820650232201</v>
      </c>
      <c r="AC376">
        <v>0.15794871794871901</v>
      </c>
      <c r="AD376">
        <v>9.2623572602739603</v>
      </c>
      <c r="AE376">
        <v>60.64593</v>
      </c>
      <c r="AF376">
        <v>0.21361264499999999</v>
      </c>
      <c r="AG376">
        <v>20</v>
      </c>
      <c r="AH376">
        <v>0.2</v>
      </c>
      <c r="AI376">
        <v>3537.4494755455898</v>
      </c>
      <c r="AJ376">
        <v>37.101916617519599</v>
      </c>
      <c r="AK376">
        <v>148</v>
      </c>
      <c r="AL376">
        <v>8.4813753581662002E-2</v>
      </c>
      <c r="AM376">
        <v>3.6947770426641997E-2</v>
      </c>
      <c r="AN376">
        <v>9.2945724130581997E-2</v>
      </c>
      <c r="AO376">
        <v>0.112703706645403</v>
      </c>
      <c r="AP376">
        <v>1.57683862251857</v>
      </c>
      <c r="AQ376">
        <v>7.1726793823640002E-3</v>
      </c>
      <c r="AR376">
        <v>27.0783287041554</v>
      </c>
      <c r="AS376">
        <v>8.4512203379986204</v>
      </c>
      <c r="AT376">
        <v>15.622112713935801</v>
      </c>
      <c r="AU376">
        <v>4.8757040411530497</v>
      </c>
      <c r="AV376">
        <v>17.010744939999899</v>
      </c>
      <c r="AW376">
        <v>5.3090999710000002</v>
      </c>
      <c r="AX376">
        <v>2.0829483600000001</v>
      </c>
      <c r="AY376">
        <v>0.65009387399999996</v>
      </c>
      <c r="AZ376">
        <v>1.38863224</v>
      </c>
      <c r="BA376">
        <v>0.43339591599999999</v>
      </c>
      <c r="BB376">
        <v>28.1198028850844</v>
      </c>
      <c r="BC376">
        <v>8.7762672740754901</v>
      </c>
      <c r="BD376">
        <v>10.414741809290501</v>
      </c>
      <c r="BE376">
        <v>3.2504693607687001</v>
      </c>
      <c r="BF376">
        <v>10.7618998696002</v>
      </c>
      <c r="BG376">
        <v>3.3588183394609898</v>
      </c>
      <c r="BH376">
        <v>11.8033740505292</v>
      </c>
      <c r="BI376">
        <v>3.68386527553786</v>
      </c>
      <c r="BJ376">
        <v>9.3732676283614893</v>
      </c>
      <c r="BK376">
        <v>2.9254224246918299</v>
      </c>
      <c r="BL376">
        <v>7.6374773268130696</v>
      </c>
      <c r="BM376">
        <v>2.3836775312303802</v>
      </c>
      <c r="BN376">
        <v>18.052219136103599</v>
      </c>
      <c r="BO376">
        <v>5.6341468919990803</v>
      </c>
      <c r="BP376">
        <v>21.523799739200399</v>
      </c>
      <c r="BQ376">
        <v>6.7176366789219797</v>
      </c>
      <c r="BR376">
        <v>57</v>
      </c>
      <c r="BS376">
        <v>36</v>
      </c>
      <c r="BT376">
        <v>65</v>
      </c>
      <c r="BU376">
        <v>35</v>
      </c>
      <c r="BV376">
        <v>39</v>
      </c>
      <c r="BW376">
        <v>81</v>
      </c>
      <c r="BX376">
        <v>34</v>
      </c>
      <c r="BY376">
        <v>50</v>
      </c>
      <c r="BZ376">
        <v>39</v>
      </c>
      <c r="CA376">
        <v>16</v>
      </c>
      <c r="CB376">
        <v>78</v>
      </c>
      <c r="CC376">
        <v>45</v>
      </c>
      <c r="CD376">
        <v>49</v>
      </c>
      <c r="CE376">
        <v>6</v>
      </c>
      <c r="CF376">
        <v>4</v>
      </c>
      <c r="CG376">
        <v>81</v>
      </c>
      <c r="CH376">
        <v>30</v>
      </c>
      <c r="CI376">
        <v>31</v>
      </c>
      <c r="CJ376">
        <v>34</v>
      </c>
      <c r="CK376">
        <v>27</v>
      </c>
      <c r="CL376">
        <v>22</v>
      </c>
      <c r="CM376">
        <v>52</v>
      </c>
      <c r="CN376">
        <v>62</v>
      </c>
      <c r="CO376">
        <v>75</v>
      </c>
      <c r="CP376">
        <v>67</v>
      </c>
      <c r="CQ376">
        <v>57</v>
      </c>
      <c r="CR376">
        <v>43</v>
      </c>
      <c r="CS376">
        <v>59</v>
      </c>
      <c r="CT376">
        <v>50</v>
      </c>
      <c r="CU376">
        <v>36</v>
      </c>
      <c r="CV376">
        <v>24</v>
      </c>
      <c r="CW376">
        <v>23</v>
      </c>
      <c r="CX376">
        <v>15</v>
      </c>
      <c r="CY376">
        <v>78</v>
      </c>
      <c r="CZ376">
        <v>69</v>
      </c>
      <c r="DA376">
        <v>42</v>
      </c>
      <c r="DB376">
        <v>32</v>
      </c>
      <c r="DC376">
        <v>44</v>
      </c>
      <c r="DD376">
        <v>30</v>
      </c>
      <c r="DE376">
        <v>49</v>
      </c>
      <c r="DF376">
        <v>34</v>
      </c>
      <c r="DG376">
        <v>40</v>
      </c>
      <c r="DH376">
        <v>29</v>
      </c>
      <c r="DI376">
        <v>35</v>
      </c>
      <c r="DJ376">
        <v>24</v>
      </c>
      <c r="DK376">
        <v>60</v>
      </c>
      <c r="DL376">
        <v>50</v>
      </c>
      <c r="DM376">
        <v>68</v>
      </c>
      <c r="DN376">
        <v>56</v>
      </c>
      <c r="DO376">
        <f t="shared" si="85"/>
        <v>0</v>
      </c>
      <c r="DP376">
        <f t="shared" si="86"/>
        <v>0</v>
      </c>
      <c r="DQ376">
        <f t="shared" si="87"/>
        <v>0</v>
      </c>
      <c r="DR376">
        <f t="shared" si="88"/>
        <v>0</v>
      </c>
      <c r="DS376">
        <f t="shared" si="89"/>
        <v>0</v>
      </c>
      <c r="DT376">
        <f t="shared" si="90"/>
        <v>0</v>
      </c>
      <c r="DU376">
        <f t="shared" si="91"/>
        <v>0</v>
      </c>
      <c r="DV376">
        <f t="shared" si="92"/>
        <v>0</v>
      </c>
      <c r="DW376">
        <f t="shared" si="93"/>
        <v>0</v>
      </c>
      <c r="DX376">
        <f t="shared" si="94"/>
        <v>0</v>
      </c>
      <c r="DY376">
        <f t="shared" si="95"/>
        <v>0</v>
      </c>
      <c r="DZ376">
        <f t="shared" si="96"/>
        <v>0</v>
      </c>
      <c r="EA376">
        <f t="shared" si="97"/>
        <v>0</v>
      </c>
      <c r="EB376">
        <f t="shared" si="98"/>
        <v>0</v>
      </c>
      <c r="EC376">
        <f t="shared" si="99"/>
        <v>0</v>
      </c>
      <c r="ED376">
        <f t="shared" si="100"/>
        <v>0</v>
      </c>
      <c r="EE376" t="b">
        <v>0</v>
      </c>
      <c r="EF376" t="b">
        <f t="shared" si="101"/>
        <v>0</v>
      </c>
    </row>
    <row r="377" spans="1:136" x14ac:dyDescent="0.35">
      <c r="A377">
        <v>58722</v>
      </c>
      <c r="B377">
        <v>39035175109</v>
      </c>
      <c r="C377" t="s">
        <v>4</v>
      </c>
      <c r="D377" t="s">
        <v>237</v>
      </c>
      <c r="E377" t="s">
        <v>5</v>
      </c>
      <c r="F377">
        <v>5</v>
      </c>
      <c r="G377">
        <v>2303</v>
      </c>
      <c r="H377">
        <v>2099</v>
      </c>
      <c r="I377">
        <v>1968</v>
      </c>
      <c r="J377">
        <v>986</v>
      </c>
      <c r="K377">
        <v>986</v>
      </c>
      <c r="L377">
        <v>1158</v>
      </c>
      <c r="M377">
        <v>0.136778322369666</v>
      </c>
      <c r="N377">
        <v>0.100831185080757</v>
      </c>
      <c r="O377">
        <v>201</v>
      </c>
      <c r="P377">
        <v>8.7277464177159994E-2</v>
      </c>
      <c r="Q377">
        <v>391</v>
      </c>
      <c r="R377">
        <v>0.18627918056217199</v>
      </c>
      <c r="S377">
        <v>42</v>
      </c>
      <c r="T377">
        <v>3.6269430051812997E-2</v>
      </c>
      <c r="U377">
        <v>25</v>
      </c>
      <c r="V377">
        <v>2.5354969574037E-2</v>
      </c>
      <c r="W377">
        <v>143</v>
      </c>
      <c r="X377">
        <v>7.2662601626015996E-2</v>
      </c>
      <c r="Y377">
        <v>40</v>
      </c>
      <c r="Z377">
        <v>1.7368649587495E-2</v>
      </c>
      <c r="AA377">
        <v>855</v>
      </c>
      <c r="AB377">
        <v>0.37125488493269598</v>
      </c>
      <c r="AC377">
        <v>0.183589743589745</v>
      </c>
      <c r="AD377">
        <v>9.2192093150684897</v>
      </c>
      <c r="AE377">
        <v>60.56794</v>
      </c>
      <c r="AF377">
        <v>0.21151503799999999</v>
      </c>
      <c r="AG377">
        <v>20</v>
      </c>
      <c r="AH377">
        <v>0.2</v>
      </c>
      <c r="AI377">
        <v>4158.0908167071402</v>
      </c>
      <c r="AJ377">
        <v>35.498508359840301</v>
      </c>
      <c r="AK377">
        <v>335</v>
      </c>
      <c r="AL377">
        <v>0.33975659229208899</v>
      </c>
      <c r="AM377">
        <v>3.2544946859244001E-2</v>
      </c>
      <c r="AN377">
        <v>0.122817559270588</v>
      </c>
      <c r="AO377">
        <v>0.15595625885588199</v>
      </c>
      <c r="AP377">
        <v>1.3620616613512599</v>
      </c>
      <c r="AQ377">
        <v>0.93164465739033597</v>
      </c>
      <c r="AR377">
        <v>10.531930822464201</v>
      </c>
      <c r="AS377">
        <v>7.7640012512182803</v>
      </c>
      <c r="AT377">
        <v>6.0182461842653003</v>
      </c>
      <c r="AU377">
        <v>4.4365721435532999</v>
      </c>
      <c r="AV377">
        <v>6.5653594560000004</v>
      </c>
      <c r="AW377">
        <v>4.8398968800000004</v>
      </c>
      <c r="AX377">
        <v>0.82066993200000005</v>
      </c>
      <c r="AY377">
        <v>0.60498711000000005</v>
      </c>
      <c r="AZ377">
        <v>0.54711328800000003</v>
      </c>
      <c r="BA377">
        <v>0.40332474000000001</v>
      </c>
      <c r="BB377">
        <v>11.3526007566822</v>
      </c>
      <c r="BC377">
        <v>8.3689883617028293</v>
      </c>
      <c r="BD377">
        <v>3.96657134872031</v>
      </c>
      <c r="BE377">
        <v>2.92410436734195</v>
      </c>
      <c r="BF377">
        <v>8.7538126316586204</v>
      </c>
      <c r="BG377">
        <v>6.4531958451684401</v>
      </c>
      <c r="BH377">
        <v>4.2401279934596401</v>
      </c>
      <c r="BI377">
        <v>3.1257667375034601</v>
      </c>
      <c r="BJ377">
        <v>5.0607979276776396</v>
      </c>
      <c r="BK377">
        <v>3.7307538479879998</v>
      </c>
      <c r="BL377">
        <v>3.96657134872031</v>
      </c>
      <c r="BM377">
        <v>2.92410436734195</v>
      </c>
      <c r="BN377">
        <v>6.7021377961136297</v>
      </c>
      <c r="BO377">
        <v>4.9407280689570898</v>
      </c>
      <c r="BP377">
        <v>12.3100490132699</v>
      </c>
      <c r="BQ377">
        <v>9.0748066572681303</v>
      </c>
      <c r="BR377">
        <v>12</v>
      </c>
      <c r="BS377">
        <v>31</v>
      </c>
      <c r="BT377">
        <v>15</v>
      </c>
      <c r="BU377">
        <v>30</v>
      </c>
      <c r="BV377">
        <v>37</v>
      </c>
      <c r="BW377">
        <v>61</v>
      </c>
      <c r="BX377">
        <v>42</v>
      </c>
      <c r="BY377">
        <v>7</v>
      </c>
      <c r="BZ377">
        <v>97</v>
      </c>
      <c r="CA377">
        <v>40</v>
      </c>
      <c r="CB377">
        <v>77</v>
      </c>
      <c r="CC377">
        <v>44</v>
      </c>
      <c r="CD377">
        <v>48</v>
      </c>
      <c r="CE377">
        <v>6</v>
      </c>
      <c r="CF377">
        <v>4</v>
      </c>
      <c r="CG377">
        <v>83</v>
      </c>
      <c r="CH377">
        <v>29</v>
      </c>
      <c r="CI377">
        <v>64</v>
      </c>
      <c r="CJ377">
        <v>31</v>
      </c>
      <c r="CK377">
        <v>37</v>
      </c>
      <c r="CL377">
        <v>29</v>
      </c>
      <c r="CM377">
        <v>49</v>
      </c>
      <c r="CN377">
        <v>90</v>
      </c>
      <c r="CO377">
        <v>43</v>
      </c>
      <c r="CP377">
        <v>63</v>
      </c>
      <c r="CQ377">
        <v>28</v>
      </c>
      <c r="CR377">
        <v>39</v>
      </c>
      <c r="CS377">
        <v>32</v>
      </c>
      <c r="CT377">
        <v>46</v>
      </c>
      <c r="CU377">
        <v>13</v>
      </c>
      <c r="CV377">
        <v>22</v>
      </c>
      <c r="CW377">
        <v>9</v>
      </c>
      <c r="CX377">
        <v>14</v>
      </c>
      <c r="CY377">
        <v>45</v>
      </c>
      <c r="CZ377">
        <v>67</v>
      </c>
      <c r="DA377">
        <v>21</v>
      </c>
      <c r="DB377">
        <v>29</v>
      </c>
      <c r="DC377">
        <v>37</v>
      </c>
      <c r="DD377">
        <v>52</v>
      </c>
      <c r="DE377">
        <v>19</v>
      </c>
      <c r="DF377">
        <v>28</v>
      </c>
      <c r="DG377">
        <v>24</v>
      </c>
      <c r="DH377">
        <v>36</v>
      </c>
      <c r="DI377">
        <v>21</v>
      </c>
      <c r="DJ377">
        <v>29</v>
      </c>
      <c r="DK377">
        <v>33</v>
      </c>
      <c r="DL377">
        <v>46</v>
      </c>
      <c r="DM377">
        <v>48</v>
      </c>
      <c r="DN377">
        <v>70</v>
      </c>
      <c r="DO377">
        <f t="shared" si="85"/>
        <v>0</v>
      </c>
      <c r="DP377">
        <f t="shared" si="86"/>
        <v>0</v>
      </c>
      <c r="DQ377">
        <f t="shared" si="87"/>
        <v>0</v>
      </c>
      <c r="DR377">
        <f t="shared" si="88"/>
        <v>0</v>
      </c>
      <c r="DS377">
        <f t="shared" si="89"/>
        <v>0</v>
      </c>
      <c r="DT377">
        <f t="shared" si="90"/>
        <v>0</v>
      </c>
      <c r="DU377">
        <f t="shared" si="91"/>
        <v>0</v>
      </c>
      <c r="DV377">
        <f t="shared" si="92"/>
        <v>0</v>
      </c>
      <c r="DW377">
        <f t="shared" si="93"/>
        <v>0</v>
      </c>
      <c r="DX377">
        <f t="shared" si="94"/>
        <v>0</v>
      </c>
      <c r="DY377">
        <f t="shared" si="95"/>
        <v>0</v>
      </c>
      <c r="DZ377">
        <f t="shared" si="96"/>
        <v>0</v>
      </c>
      <c r="EA377">
        <f t="shared" si="97"/>
        <v>0</v>
      </c>
      <c r="EB377">
        <f t="shared" si="98"/>
        <v>0</v>
      </c>
      <c r="EC377">
        <f t="shared" si="99"/>
        <v>0</v>
      </c>
      <c r="ED377">
        <f t="shared" si="100"/>
        <v>0</v>
      </c>
      <c r="EE377" t="b">
        <v>0</v>
      </c>
      <c r="EF377" t="b">
        <f t="shared" si="101"/>
        <v>0</v>
      </c>
    </row>
    <row r="378" spans="1:136" x14ac:dyDescent="0.35">
      <c r="A378">
        <v>58723</v>
      </c>
      <c r="B378">
        <v>39035175110</v>
      </c>
      <c r="C378" t="s">
        <v>4</v>
      </c>
      <c r="D378" t="s">
        <v>237</v>
      </c>
      <c r="E378" t="s">
        <v>5</v>
      </c>
      <c r="F378">
        <v>5</v>
      </c>
      <c r="G378">
        <v>5043</v>
      </c>
      <c r="H378">
        <v>5043</v>
      </c>
      <c r="I378">
        <v>3685</v>
      </c>
      <c r="J378">
        <v>2496</v>
      </c>
      <c r="K378">
        <v>2618</v>
      </c>
      <c r="L378">
        <v>3081</v>
      </c>
      <c r="M378">
        <v>0.13037874281181699</v>
      </c>
      <c r="N378">
        <v>8.3163721611337005E-2</v>
      </c>
      <c r="O378">
        <v>686</v>
      </c>
      <c r="P378">
        <v>0.136030140789212</v>
      </c>
      <c r="Q378">
        <v>629</v>
      </c>
      <c r="R378">
        <v>0.12472734483442301</v>
      </c>
      <c r="S378">
        <v>108</v>
      </c>
      <c r="T378">
        <v>3.5053554040896003E-2</v>
      </c>
      <c r="U378">
        <v>107</v>
      </c>
      <c r="V378">
        <v>4.2868589743590001E-2</v>
      </c>
      <c r="W378">
        <v>109</v>
      </c>
      <c r="X378">
        <v>2.9579375848032E-2</v>
      </c>
      <c r="Y378">
        <v>99</v>
      </c>
      <c r="Z378">
        <v>1.9631171921475E-2</v>
      </c>
      <c r="AA378">
        <v>910</v>
      </c>
      <c r="AB378">
        <v>0.18044814594487399</v>
      </c>
      <c r="AC378">
        <v>0.183589743589745</v>
      </c>
      <c r="AD378">
        <v>9.2192093150684897</v>
      </c>
      <c r="AE378">
        <v>60.56794</v>
      </c>
      <c r="AF378">
        <v>0.21151503799999999</v>
      </c>
      <c r="AG378">
        <v>20</v>
      </c>
      <c r="AH378">
        <v>0.2</v>
      </c>
      <c r="AI378">
        <v>3778.8522646685401</v>
      </c>
      <c r="AJ378">
        <v>71.222962200301595</v>
      </c>
      <c r="AK378">
        <v>360</v>
      </c>
      <c r="AL378">
        <v>0.13750954927425499</v>
      </c>
      <c r="AM378">
        <v>3.4503424375048997E-2</v>
      </c>
      <c r="AN378">
        <v>0.105340288384391</v>
      </c>
      <c r="AO378">
        <v>0.154615366746789</v>
      </c>
      <c r="AP378">
        <v>0.77673414595309498</v>
      </c>
      <c r="AQ378">
        <v>1.1523680362592E-2</v>
      </c>
      <c r="AR378">
        <v>10.0391631965099</v>
      </c>
      <c r="AS378">
        <v>6.4036065640729403</v>
      </c>
      <c r="AT378">
        <v>5.7366646837199404</v>
      </c>
      <c r="AU378">
        <v>3.6592037508988202</v>
      </c>
      <c r="AV378">
        <v>6.258179664</v>
      </c>
      <c r="AW378">
        <v>3.9918586559999998</v>
      </c>
      <c r="AX378">
        <v>0.782272458</v>
      </c>
      <c r="AY378">
        <v>0.49898233199999997</v>
      </c>
      <c r="AZ378">
        <v>0.52151497199999997</v>
      </c>
      <c r="BA378">
        <v>0.33265488799999998</v>
      </c>
      <c r="BB378">
        <v>10.6910569105689</v>
      </c>
      <c r="BC378">
        <v>6.8194251721296304</v>
      </c>
      <c r="BD378">
        <v>5.7366646837199404</v>
      </c>
      <c r="BE378">
        <v>3.6592037508988202</v>
      </c>
      <c r="BF378">
        <v>5.2151497124726802</v>
      </c>
      <c r="BG378">
        <v>3.3265488644534802</v>
      </c>
      <c r="BH378">
        <v>4.1721197699781403</v>
      </c>
      <c r="BI378">
        <v>2.6612390915627802</v>
      </c>
      <c r="BJ378">
        <v>4.0417410271663199</v>
      </c>
      <c r="BK378">
        <v>2.5780753699514398</v>
      </c>
      <c r="BL378">
        <v>3.7809835415426898</v>
      </c>
      <c r="BM378">
        <v>2.4117479267287698</v>
      </c>
      <c r="BN378">
        <v>5.0847709696608598</v>
      </c>
      <c r="BO378">
        <v>3.2433851428421399</v>
      </c>
      <c r="BP378">
        <v>8.6049970255799195</v>
      </c>
      <c r="BQ378">
        <v>5.4888056263482401</v>
      </c>
      <c r="BR378">
        <v>11</v>
      </c>
      <c r="BS378">
        <v>20</v>
      </c>
      <c r="BT378">
        <v>24</v>
      </c>
      <c r="BU378">
        <v>16</v>
      </c>
      <c r="BV378">
        <v>35</v>
      </c>
      <c r="BW378">
        <v>71</v>
      </c>
      <c r="BX378">
        <v>16</v>
      </c>
      <c r="BY378">
        <v>8</v>
      </c>
      <c r="BZ378">
        <v>62</v>
      </c>
      <c r="CA378">
        <v>40</v>
      </c>
      <c r="CB378">
        <v>77</v>
      </c>
      <c r="CC378">
        <v>44</v>
      </c>
      <c r="CD378">
        <v>48</v>
      </c>
      <c r="CE378">
        <v>6</v>
      </c>
      <c r="CF378">
        <v>4</v>
      </c>
      <c r="CG378">
        <v>82</v>
      </c>
      <c r="CH378">
        <v>44</v>
      </c>
      <c r="CI378">
        <v>40</v>
      </c>
      <c r="CJ378">
        <v>32</v>
      </c>
      <c r="CK378">
        <v>31</v>
      </c>
      <c r="CL378">
        <v>29</v>
      </c>
      <c r="CM378">
        <v>39</v>
      </c>
      <c r="CN378">
        <v>66</v>
      </c>
      <c r="CO378">
        <v>42</v>
      </c>
      <c r="CP378">
        <v>54</v>
      </c>
      <c r="CQ378">
        <v>27</v>
      </c>
      <c r="CR378">
        <v>32</v>
      </c>
      <c r="CS378">
        <v>31</v>
      </c>
      <c r="CT378">
        <v>39</v>
      </c>
      <c r="CU378">
        <v>12</v>
      </c>
      <c r="CV378">
        <v>15</v>
      </c>
      <c r="CW378">
        <v>9</v>
      </c>
      <c r="CX378">
        <v>10</v>
      </c>
      <c r="CY378">
        <v>43</v>
      </c>
      <c r="CZ378">
        <v>58</v>
      </c>
      <c r="DA378">
        <v>28</v>
      </c>
      <c r="DB378">
        <v>35</v>
      </c>
      <c r="DC378">
        <v>23</v>
      </c>
      <c r="DD378">
        <v>29</v>
      </c>
      <c r="DE378">
        <v>19</v>
      </c>
      <c r="DF378">
        <v>24</v>
      </c>
      <c r="DG378">
        <v>20</v>
      </c>
      <c r="DH378">
        <v>26</v>
      </c>
      <c r="DI378">
        <v>20</v>
      </c>
      <c r="DJ378">
        <v>24</v>
      </c>
      <c r="DK378">
        <v>27</v>
      </c>
      <c r="DL378">
        <v>32</v>
      </c>
      <c r="DM378">
        <v>36</v>
      </c>
      <c r="DN378">
        <v>48</v>
      </c>
      <c r="DO378">
        <f t="shared" si="85"/>
        <v>0</v>
      </c>
      <c r="DP378">
        <f t="shared" si="86"/>
        <v>0</v>
      </c>
      <c r="DQ378">
        <f t="shared" si="87"/>
        <v>0</v>
      </c>
      <c r="DR378">
        <f t="shared" si="88"/>
        <v>0</v>
      </c>
      <c r="DS378">
        <f t="shared" si="89"/>
        <v>0</v>
      </c>
      <c r="DT378">
        <f t="shared" si="90"/>
        <v>0</v>
      </c>
      <c r="DU378">
        <f t="shared" si="91"/>
        <v>0</v>
      </c>
      <c r="DV378">
        <f t="shared" si="92"/>
        <v>0</v>
      </c>
      <c r="DW378">
        <f t="shared" si="93"/>
        <v>0</v>
      </c>
      <c r="DX378">
        <f t="shared" si="94"/>
        <v>0</v>
      </c>
      <c r="DY378">
        <f t="shared" si="95"/>
        <v>0</v>
      </c>
      <c r="DZ378">
        <f t="shared" si="96"/>
        <v>0</v>
      </c>
      <c r="EA378">
        <f t="shared" si="97"/>
        <v>0</v>
      </c>
      <c r="EB378">
        <f t="shared" si="98"/>
        <v>0</v>
      </c>
      <c r="EC378">
        <f t="shared" si="99"/>
        <v>0</v>
      </c>
      <c r="ED378">
        <f t="shared" si="100"/>
        <v>0</v>
      </c>
      <c r="EE378" t="b">
        <v>0</v>
      </c>
      <c r="EF378" t="b">
        <f t="shared" si="101"/>
        <v>0</v>
      </c>
    </row>
    <row r="379" spans="1:136" x14ac:dyDescent="0.35">
      <c r="A379">
        <v>58725</v>
      </c>
      <c r="B379">
        <v>39035175202</v>
      </c>
      <c r="C379" t="s">
        <v>4</v>
      </c>
      <c r="D379" t="s">
        <v>237</v>
      </c>
      <c r="E379" t="s">
        <v>5</v>
      </c>
      <c r="F379">
        <v>5</v>
      </c>
      <c r="G379">
        <v>3332</v>
      </c>
      <c r="H379">
        <v>3322</v>
      </c>
      <c r="I379">
        <v>2390</v>
      </c>
      <c r="J379">
        <v>1467</v>
      </c>
      <c r="K379">
        <v>1643</v>
      </c>
      <c r="L379">
        <v>1812</v>
      </c>
      <c r="M379">
        <v>0.19294078257431799</v>
      </c>
      <c r="N379">
        <v>0.106782952169758</v>
      </c>
      <c r="O379">
        <v>367</v>
      </c>
      <c r="P379">
        <v>0.110144057623049</v>
      </c>
      <c r="Q379">
        <v>916</v>
      </c>
      <c r="R379">
        <v>0.27573750752558701</v>
      </c>
      <c r="S379">
        <v>5</v>
      </c>
      <c r="T379">
        <v>2.7593818984550001E-3</v>
      </c>
      <c r="U379">
        <v>37</v>
      </c>
      <c r="V379">
        <v>2.5221540558964001E-2</v>
      </c>
      <c r="W379">
        <v>131</v>
      </c>
      <c r="X379">
        <v>5.4811715481171003E-2</v>
      </c>
      <c r="Y379">
        <v>211</v>
      </c>
      <c r="Z379">
        <v>6.3325330132053007E-2</v>
      </c>
      <c r="AA379">
        <v>648</v>
      </c>
      <c r="AB379">
        <v>0.194477791116446</v>
      </c>
      <c r="AC379">
        <v>0.175384615384615</v>
      </c>
      <c r="AD379">
        <v>9.22059260273973</v>
      </c>
      <c r="AE379">
        <v>59.857329999999898</v>
      </c>
      <c r="AF379">
        <v>0.20624515900000001</v>
      </c>
      <c r="AG379">
        <v>20</v>
      </c>
      <c r="AH379">
        <v>0.2</v>
      </c>
      <c r="AI379">
        <v>3411.27788079522</v>
      </c>
      <c r="AJ379">
        <v>44.793134355989103</v>
      </c>
      <c r="AK379">
        <v>277</v>
      </c>
      <c r="AL379">
        <v>0.16859403530127801</v>
      </c>
      <c r="AM379">
        <v>4.0792610345514999E-2</v>
      </c>
      <c r="AN379">
        <v>0.12072540376563</v>
      </c>
      <c r="AO379">
        <v>0.12890586218906699</v>
      </c>
      <c r="AP379">
        <v>1.6001201135970999</v>
      </c>
      <c r="AQ379">
        <v>3.239322482936E-3</v>
      </c>
      <c r="AR379">
        <v>14.856440258222401</v>
      </c>
      <c r="AS379">
        <v>8.2222873170713608</v>
      </c>
      <c r="AT379">
        <v>7.3317497378240803</v>
      </c>
      <c r="AU379">
        <v>4.0577521824508</v>
      </c>
      <c r="AV379">
        <v>9.0682168010000002</v>
      </c>
      <c r="AW379">
        <v>5.0187987439999997</v>
      </c>
      <c r="AX379">
        <v>1.1576446979999999</v>
      </c>
      <c r="AY379">
        <v>0.64069771200000003</v>
      </c>
      <c r="AZ379">
        <v>0.77176313200000002</v>
      </c>
      <c r="BA379">
        <v>0.427131808</v>
      </c>
      <c r="BB379">
        <v>15.628203388519699</v>
      </c>
      <c r="BC379">
        <v>8.6494191257503896</v>
      </c>
      <c r="BD379">
        <v>6.5599866075268096</v>
      </c>
      <c r="BE379">
        <v>3.6306203737717699</v>
      </c>
      <c r="BF379">
        <v>8.4893944332699895</v>
      </c>
      <c r="BG379">
        <v>4.6984498954693503</v>
      </c>
      <c r="BH379">
        <v>7.1388089552497602</v>
      </c>
      <c r="BI379">
        <v>3.9509692302810402</v>
      </c>
      <c r="BJ379">
        <v>6.9458681726754401</v>
      </c>
      <c r="BK379">
        <v>3.8441862781112799</v>
      </c>
      <c r="BL379">
        <v>4.8235195643579498</v>
      </c>
      <c r="BM379">
        <v>2.6695738042439499</v>
      </c>
      <c r="BN379">
        <v>10.032920693864501</v>
      </c>
      <c r="BO379">
        <v>5.5527135128274097</v>
      </c>
      <c r="BP379">
        <v>10.611743041587401</v>
      </c>
      <c r="BQ379">
        <v>5.8730623693366901</v>
      </c>
      <c r="BR379">
        <v>26</v>
      </c>
      <c r="BS379">
        <v>35</v>
      </c>
      <c r="BT379">
        <v>20</v>
      </c>
      <c r="BU379">
        <v>48</v>
      </c>
      <c r="BV379">
        <v>4</v>
      </c>
      <c r="BW379">
        <v>61</v>
      </c>
      <c r="BX379">
        <v>32</v>
      </c>
      <c r="BY379">
        <v>63</v>
      </c>
      <c r="BZ379">
        <v>69</v>
      </c>
      <c r="CA379">
        <v>31</v>
      </c>
      <c r="CB379">
        <v>77</v>
      </c>
      <c r="CC379">
        <v>38</v>
      </c>
      <c r="CD379">
        <v>47</v>
      </c>
      <c r="CE379">
        <v>6</v>
      </c>
      <c r="CF379">
        <v>4</v>
      </c>
      <c r="CG379">
        <v>81</v>
      </c>
      <c r="CH379">
        <v>34</v>
      </c>
      <c r="CI379">
        <v>44</v>
      </c>
      <c r="CJ379">
        <v>37</v>
      </c>
      <c r="CK379">
        <v>36</v>
      </c>
      <c r="CL379">
        <v>25</v>
      </c>
      <c r="CM379">
        <v>52</v>
      </c>
      <c r="CN379">
        <v>55</v>
      </c>
      <c r="CO379">
        <v>55</v>
      </c>
      <c r="CP379">
        <v>65</v>
      </c>
      <c r="CQ379">
        <v>33</v>
      </c>
      <c r="CR379">
        <v>36</v>
      </c>
      <c r="CS379">
        <v>40</v>
      </c>
      <c r="CT379">
        <v>48</v>
      </c>
      <c r="CU379">
        <v>22</v>
      </c>
      <c r="CV379">
        <v>24</v>
      </c>
      <c r="CW379">
        <v>15</v>
      </c>
      <c r="CX379">
        <v>15</v>
      </c>
      <c r="CY379">
        <v>57</v>
      </c>
      <c r="CZ379">
        <v>68</v>
      </c>
      <c r="DA379">
        <v>31</v>
      </c>
      <c r="DB379">
        <v>35</v>
      </c>
      <c r="DC379">
        <v>36</v>
      </c>
      <c r="DD379">
        <v>39</v>
      </c>
      <c r="DE379">
        <v>33</v>
      </c>
      <c r="DF379">
        <v>37</v>
      </c>
      <c r="DG379">
        <v>32</v>
      </c>
      <c r="DH379">
        <v>37</v>
      </c>
      <c r="DI379">
        <v>25</v>
      </c>
      <c r="DJ379">
        <v>27</v>
      </c>
      <c r="DK379">
        <v>44</v>
      </c>
      <c r="DL379">
        <v>50</v>
      </c>
      <c r="DM379">
        <v>43</v>
      </c>
      <c r="DN379">
        <v>51</v>
      </c>
      <c r="DO379">
        <f t="shared" si="85"/>
        <v>0</v>
      </c>
      <c r="DP379">
        <f t="shared" si="86"/>
        <v>0</v>
      </c>
      <c r="DQ379">
        <f t="shared" si="87"/>
        <v>0</v>
      </c>
      <c r="DR379">
        <f t="shared" si="88"/>
        <v>0</v>
      </c>
      <c r="DS379">
        <f t="shared" si="89"/>
        <v>0</v>
      </c>
      <c r="DT379">
        <f t="shared" si="90"/>
        <v>0</v>
      </c>
      <c r="DU379">
        <f t="shared" si="91"/>
        <v>0</v>
      </c>
      <c r="DV379">
        <f t="shared" si="92"/>
        <v>0</v>
      </c>
      <c r="DW379">
        <f t="shared" si="93"/>
        <v>0</v>
      </c>
      <c r="DX379">
        <f t="shared" si="94"/>
        <v>0</v>
      </c>
      <c r="DY379">
        <f t="shared" si="95"/>
        <v>0</v>
      </c>
      <c r="DZ379">
        <f t="shared" si="96"/>
        <v>0</v>
      </c>
      <c r="EA379">
        <f t="shared" si="97"/>
        <v>0</v>
      </c>
      <c r="EB379">
        <f t="shared" si="98"/>
        <v>0</v>
      </c>
      <c r="EC379">
        <f t="shared" si="99"/>
        <v>0</v>
      </c>
      <c r="ED379">
        <f t="shared" si="100"/>
        <v>0</v>
      </c>
      <c r="EE379" t="b">
        <v>0</v>
      </c>
      <c r="EF379" t="b">
        <f t="shared" si="101"/>
        <v>0</v>
      </c>
    </row>
    <row r="380" spans="1:136" x14ac:dyDescent="0.35">
      <c r="A380">
        <v>58727</v>
      </c>
      <c r="B380">
        <v>39035176200</v>
      </c>
      <c r="C380" t="s">
        <v>4</v>
      </c>
      <c r="D380" t="s">
        <v>237</v>
      </c>
      <c r="E380" t="s">
        <v>5</v>
      </c>
      <c r="F380">
        <v>5</v>
      </c>
      <c r="G380">
        <v>5340</v>
      </c>
      <c r="H380">
        <v>5282</v>
      </c>
      <c r="I380">
        <v>3872</v>
      </c>
      <c r="J380">
        <v>2451</v>
      </c>
      <c r="K380">
        <v>2636</v>
      </c>
      <c r="L380">
        <v>2870</v>
      </c>
      <c r="M380">
        <v>0.13533086009016501</v>
      </c>
      <c r="N380">
        <v>7.8239984558179002E-2</v>
      </c>
      <c r="O380">
        <v>586</v>
      </c>
      <c r="P380">
        <v>0.10973782771535499</v>
      </c>
      <c r="Q380">
        <v>850</v>
      </c>
      <c r="R380">
        <v>0.16092389246497499</v>
      </c>
      <c r="S380">
        <v>100</v>
      </c>
      <c r="T380">
        <v>3.4843205574913001E-2</v>
      </c>
      <c r="U380">
        <v>0</v>
      </c>
      <c r="V380">
        <v>0</v>
      </c>
      <c r="W380">
        <v>26</v>
      </c>
      <c r="X380">
        <v>6.7148760330579997E-3</v>
      </c>
      <c r="Y380">
        <v>407</v>
      </c>
      <c r="Z380">
        <v>7.6217228464419001E-2</v>
      </c>
      <c r="AA380">
        <v>927</v>
      </c>
      <c r="AB380">
        <v>0.17359550561797699</v>
      </c>
      <c r="AC380">
        <v>0.18871794871795</v>
      </c>
      <c r="AD380">
        <v>8.9482175342465808</v>
      </c>
      <c r="AE380">
        <v>60.666020000000003</v>
      </c>
      <c r="AF380">
        <v>0.19272054499999999</v>
      </c>
      <c r="AG380">
        <v>20</v>
      </c>
      <c r="AH380">
        <v>0.2</v>
      </c>
      <c r="AI380">
        <v>5824.2834841373597</v>
      </c>
      <c r="AJ380">
        <v>123.075505363654</v>
      </c>
      <c r="AK380">
        <v>357</v>
      </c>
      <c r="AL380">
        <v>0.13543247344461301</v>
      </c>
      <c r="AM380">
        <v>2.6539931192193E-2</v>
      </c>
      <c r="AN380">
        <v>0.18174540305539</v>
      </c>
      <c r="AO380">
        <v>0.200056663974535</v>
      </c>
      <c r="AP380">
        <v>1.66403854096672</v>
      </c>
      <c r="AQ380">
        <v>3.8081826465612999E-2</v>
      </c>
      <c r="AR380">
        <v>9.6084910664017098</v>
      </c>
      <c r="AS380">
        <v>5.5550389036307104</v>
      </c>
      <c r="AT380">
        <v>6.0898887040574197</v>
      </c>
      <c r="AU380">
        <v>3.5207993051180502</v>
      </c>
      <c r="AV380">
        <v>5.8192269799999998</v>
      </c>
      <c r="AW380">
        <v>3.3643193550000001</v>
      </c>
      <c r="AX380">
        <v>0.81198515999999998</v>
      </c>
      <c r="AY380">
        <v>0.46943991000000002</v>
      </c>
      <c r="AZ380">
        <v>0.54132343999999999</v>
      </c>
      <c r="BA380">
        <v>0.31295993999999999</v>
      </c>
      <c r="BB380">
        <v>11.773784827844301</v>
      </c>
      <c r="BC380">
        <v>6.8068786565615698</v>
      </c>
      <c r="BD380">
        <v>8.1198516054099006</v>
      </c>
      <c r="BE380">
        <v>4.6943990734907404</v>
      </c>
      <c r="BF380">
        <v>5.2779035435164303</v>
      </c>
      <c r="BG380">
        <v>3.0513593977689801</v>
      </c>
      <c r="BH380">
        <v>3.3832715022541202</v>
      </c>
      <c r="BI380">
        <v>1.95599961395447</v>
      </c>
      <c r="BJ380">
        <v>7.0372047246885803</v>
      </c>
      <c r="BK380">
        <v>4.0684791970253</v>
      </c>
      <c r="BL380">
        <v>4.7365801031557702</v>
      </c>
      <c r="BM380">
        <v>2.73839945953626</v>
      </c>
      <c r="BN380">
        <v>7.17253558477874</v>
      </c>
      <c r="BO380">
        <v>4.1467191815834799</v>
      </c>
      <c r="BP380">
        <v>10.149814506762301</v>
      </c>
      <c r="BQ380">
        <v>5.8679988418634199</v>
      </c>
      <c r="BR380">
        <v>12</v>
      </c>
      <c r="BS380">
        <v>17</v>
      </c>
      <c r="BT380">
        <v>20</v>
      </c>
      <c r="BU380">
        <v>24</v>
      </c>
      <c r="BV380">
        <v>35</v>
      </c>
      <c r="BW380">
        <v>0</v>
      </c>
      <c r="BX380">
        <v>3</v>
      </c>
      <c r="BY380">
        <v>78</v>
      </c>
      <c r="BZ380">
        <v>58</v>
      </c>
      <c r="CA380">
        <v>45</v>
      </c>
      <c r="CB380">
        <v>71</v>
      </c>
      <c r="CC380">
        <v>45</v>
      </c>
      <c r="CD380">
        <v>43</v>
      </c>
      <c r="CE380">
        <v>6</v>
      </c>
      <c r="CF380">
        <v>4</v>
      </c>
      <c r="CG380">
        <v>87</v>
      </c>
      <c r="CH380">
        <v>60</v>
      </c>
      <c r="CI380">
        <v>39</v>
      </c>
      <c r="CJ380">
        <v>25</v>
      </c>
      <c r="CK380">
        <v>52</v>
      </c>
      <c r="CL380">
        <v>35</v>
      </c>
      <c r="CM380">
        <v>53</v>
      </c>
      <c r="CN380">
        <v>75</v>
      </c>
      <c r="CO380">
        <v>40</v>
      </c>
      <c r="CP380">
        <v>48</v>
      </c>
      <c r="CQ380">
        <v>28</v>
      </c>
      <c r="CR380">
        <v>31</v>
      </c>
      <c r="CS380">
        <v>29</v>
      </c>
      <c r="CT380">
        <v>33</v>
      </c>
      <c r="CU380">
        <v>13</v>
      </c>
      <c r="CV380">
        <v>14</v>
      </c>
      <c r="CW380">
        <v>9</v>
      </c>
      <c r="CX380">
        <v>9</v>
      </c>
      <c r="CY380">
        <v>47</v>
      </c>
      <c r="CZ380">
        <v>58</v>
      </c>
      <c r="DA380">
        <v>35</v>
      </c>
      <c r="DB380">
        <v>43</v>
      </c>
      <c r="DC380">
        <v>23</v>
      </c>
      <c r="DD380">
        <v>27</v>
      </c>
      <c r="DE380">
        <v>15</v>
      </c>
      <c r="DF380">
        <v>17</v>
      </c>
      <c r="DG380">
        <v>32</v>
      </c>
      <c r="DH380">
        <v>39</v>
      </c>
      <c r="DI380">
        <v>24</v>
      </c>
      <c r="DJ380">
        <v>27</v>
      </c>
      <c r="DK380">
        <v>35</v>
      </c>
      <c r="DL380">
        <v>40</v>
      </c>
      <c r="DM380">
        <v>42</v>
      </c>
      <c r="DN380">
        <v>51</v>
      </c>
      <c r="DO380">
        <f t="shared" si="85"/>
        <v>0</v>
      </c>
      <c r="DP380">
        <f t="shared" si="86"/>
        <v>0</v>
      </c>
      <c r="DQ380">
        <f t="shared" si="87"/>
        <v>0</v>
      </c>
      <c r="DR380">
        <f t="shared" si="88"/>
        <v>0</v>
      </c>
      <c r="DS380">
        <f t="shared" si="89"/>
        <v>0</v>
      </c>
      <c r="DT380">
        <f t="shared" si="90"/>
        <v>0</v>
      </c>
      <c r="DU380">
        <f t="shared" si="91"/>
        <v>0</v>
      </c>
      <c r="DV380">
        <f t="shared" si="92"/>
        <v>0</v>
      </c>
      <c r="DW380">
        <f t="shared" si="93"/>
        <v>0</v>
      </c>
      <c r="DX380">
        <f t="shared" si="94"/>
        <v>0</v>
      </c>
      <c r="DY380">
        <f t="shared" si="95"/>
        <v>0</v>
      </c>
      <c r="DZ380">
        <f t="shared" si="96"/>
        <v>0</v>
      </c>
      <c r="EA380">
        <f t="shared" si="97"/>
        <v>0</v>
      </c>
      <c r="EB380">
        <f t="shared" si="98"/>
        <v>0</v>
      </c>
      <c r="EC380">
        <f t="shared" si="99"/>
        <v>0</v>
      </c>
      <c r="ED380">
        <f t="shared" si="100"/>
        <v>0</v>
      </c>
      <c r="EE380" t="b">
        <v>0</v>
      </c>
      <c r="EF380" t="b">
        <f t="shared" si="101"/>
        <v>0</v>
      </c>
    </row>
    <row r="381" spans="1:136" x14ac:dyDescent="0.35">
      <c r="A381">
        <v>58728</v>
      </c>
      <c r="B381">
        <v>39035177101</v>
      </c>
      <c r="C381" t="s">
        <v>4</v>
      </c>
      <c r="D381" t="s">
        <v>237</v>
      </c>
      <c r="E381" t="s">
        <v>5</v>
      </c>
      <c r="F381">
        <v>5</v>
      </c>
      <c r="G381">
        <v>5014</v>
      </c>
      <c r="H381">
        <v>5014</v>
      </c>
      <c r="I381">
        <v>3514</v>
      </c>
      <c r="J381">
        <v>2188</v>
      </c>
      <c r="K381">
        <v>2290</v>
      </c>
      <c r="L381">
        <v>2792</v>
      </c>
      <c r="M381">
        <v>0.37714399680893501</v>
      </c>
      <c r="N381">
        <v>0.15375408763791601</v>
      </c>
      <c r="O381">
        <v>1697</v>
      </c>
      <c r="P381">
        <v>0.338452333466294</v>
      </c>
      <c r="Q381">
        <v>2085</v>
      </c>
      <c r="R381">
        <v>0.41583566015157503</v>
      </c>
      <c r="S381">
        <v>216</v>
      </c>
      <c r="T381">
        <v>7.7363896848137007E-2</v>
      </c>
      <c r="U381">
        <v>7</v>
      </c>
      <c r="V381">
        <v>3.199268738574E-3</v>
      </c>
      <c r="W381">
        <v>330</v>
      </c>
      <c r="X381">
        <v>9.3910073989754997E-2</v>
      </c>
      <c r="Y381">
        <v>569</v>
      </c>
      <c r="Z381">
        <v>0.11348224970083701</v>
      </c>
      <c r="AA381">
        <v>937</v>
      </c>
      <c r="AB381">
        <v>0.18687674511368099</v>
      </c>
      <c r="AC381">
        <v>0.17846153846154</v>
      </c>
      <c r="AD381">
        <v>9.3542986301369897</v>
      </c>
      <c r="AE381">
        <v>62.854010000000002</v>
      </c>
      <c r="AF381">
        <v>0.30435034700000002</v>
      </c>
      <c r="AG381">
        <v>20</v>
      </c>
      <c r="AH381">
        <v>0.2</v>
      </c>
      <c r="AI381">
        <v>8072.3881433495499</v>
      </c>
      <c r="AJ381">
        <v>63.715494811523897</v>
      </c>
      <c r="AK381">
        <v>1065</v>
      </c>
      <c r="AL381">
        <v>0.46506550218340598</v>
      </c>
      <c r="AM381">
        <v>2.7043336791141001E-2</v>
      </c>
      <c r="AN381">
        <v>0.15562128628115701</v>
      </c>
      <c r="AO381">
        <v>1.5728024380605901</v>
      </c>
      <c r="AP381">
        <v>3.2238158905154899</v>
      </c>
      <c r="AQ381">
        <v>7.47851410145E-4</v>
      </c>
      <c r="AR381">
        <v>30.1715197447148</v>
      </c>
      <c r="AS381">
        <v>12.3003270110332</v>
      </c>
      <c r="AT381">
        <v>23.005783805345001</v>
      </c>
      <c r="AU381">
        <v>9.3789993459128702</v>
      </c>
      <c r="AV381">
        <v>26.022935789999899</v>
      </c>
      <c r="AW381">
        <v>10.60903207</v>
      </c>
      <c r="AX381">
        <v>2.2628639819999998</v>
      </c>
      <c r="AY381">
        <v>0.92252452799999995</v>
      </c>
      <c r="AZ381">
        <v>1.508575988</v>
      </c>
      <c r="BA381">
        <v>0.61501635200000004</v>
      </c>
      <c r="BB381">
        <v>34.320103709613001</v>
      </c>
      <c r="BC381">
        <v>13.9916219750503</v>
      </c>
      <c r="BD381">
        <v>15.840047865975199</v>
      </c>
      <c r="BE381">
        <v>6.4576716807924699</v>
      </c>
      <c r="BF381">
        <v>27.908655763861098</v>
      </c>
      <c r="BG381">
        <v>11.3778024852057</v>
      </c>
      <c r="BH381">
        <v>9.8057439170323093</v>
      </c>
      <c r="BI381">
        <v>3.9976062785858102</v>
      </c>
      <c r="BJ381">
        <v>17.348623853210999</v>
      </c>
      <c r="BK381">
        <v>7.0726880313441303</v>
      </c>
      <c r="BL381">
        <v>26.4000797766254</v>
      </c>
      <c r="BM381">
        <v>10.7627861346541</v>
      </c>
      <c r="BN381">
        <v>25.6457917830075</v>
      </c>
      <c r="BO381">
        <v>10.455277959378201</v>
      </c>
      <c r="BP381">
        <v>15.840047865975199</v>
      </c>
      <c r="BQ381">
        <v>6.4576716807924699</v>
      </c>
      <c r="BR381">
        <v>61</v>
      </c>
      <c r="BS381">
        <v>62</v>
      </c>
      <c r="BT381">
        <v>52</v>
      </c>
      <c r="BU381">
        <v>73</v>
      </c>
      <c r="BV381">
        <v>75</v>
      </c>
      <c r="BW381">
        <v>34</v>
      </c>
      <c r="BX381">
        <v>53</v>
      </c>
      <c r="BY381">
        <v>95</v>
      </c>
      <c r="BZ381">
        <v>65</v>
      </c>
      <c r="CA381">
        <v>34</v>
      </c>
      <c r="CB381">
        <v>80</v>
      </c>
      <c r="CC381">
        <v>61</v>
      </c>
      <c r="CD381">
        <v>69</v>
      </c>
      <c r="CE381">
        <v>6</v>
      </c>
      <c r="CF381">
        <v>4</v>
      </c>
      <c r="CG381">
        <v>91</v>
      </c>
      <c r="CH381">
        <v>42</v>
      </c>
      <c r="CI381">
        <v>74</v>
      </c>
      <c r="CJ381">
        <v>26</v>
      </c>
      <c r="CK381">
        <v>46</v>
      </c>
      <c r="CL381">
        <v>70</v>
      </c>
      <c r="CM381">
        <v>68</v>
      </c>
      <c r="CN381">
        <v>42</v>
      </c>
      <c r="CO381">
        <v>78</v>
      </c>
      <c r="CP381">
        <v>82</v>
      </c>
      <c r="CQ381">
        <v>70</v>
      </c>
      <c r="CR381">
        <v>73</v>
      </c>
      <c r="CS381">
        <v>71</v>
      </c>
      <c r="CT381">
        <v>76</v>
      </c>
      <c r="CU381">
        <v>38</v>
      </c>
      <c r="CV381">
        <v>37</v>
      </c>
      <c r="CW381">
        <v>24</v>
      </c>
      <c r="CX381">
        <v>23</v>
      </c>
      <c r="CY381">
        <v>84</v>
      </c>
      <c r="CZ381">
        <v>86</v>
      </c>
      <c r="DA381">
        <v>54</v>
      </c>
      <c r="DB381">
        <v>55</v>
      </c>
      <c r="DC381">
        <v>77</v>
      </c>
      <c r="DD381">
        <v>77</v>
      </c>
      <c r="DE381">
        <v>43</v>
      </c>
      <c r="DF381">
        <v>37</v>
      </c>
      <c r="DG381">
        <v>59</v>
      </c>
      <c r="DH381">
        <v>58</v>
      </c>
      <c r="DI381">
        <v>71</v>
      </c>
      <c r="DJ381">
        <v>75</v>
      </c>
      <c r="DK381">
        <v>71</v>
      </c>
      <c r="DL381">
        <v>72</v>
      </c>
      <c r="DM381">
        <v>57</v>
      </c>
      <c r="DN381">
        <v>55</v>
      </c>
      <c r="DO381">
        <f t="shared" si="85"/>
        <v>0</v>
      </c>
      <c r="DP381">
        <f t="shared" si="86"/>
        <v>0</v>
      </c>
      <c r="DQ381">
        <f t="shared" si="87"/>
        <v>0</v>
      </c>
      <c r="DR381">
        <f t="shared" si="88"/>
        <v>0</v>
      </c>
      <c r="DS381">
        <f t="shared" si="89"/>
        <v>0</v>
      </c>
      <c r="DT381">
        <f t="shared" si="90"/>
        <v>0</v>
      </c>
      <c r="DU381">
        <f t="shared" si="91"/>
        <v>0</v>
      </c>
      <c r="DV381">
        <f t="shared" si="92"/>
        <v>0</v>
      </c>
      <c r="DW381">
        <f t="shared" si="93"/>
        <v>0</v>
      </c>
      <c r="DX381">
        <f t="shared" si="94"/>
        <v>0</v>
      </c>
      <c r="DY381">
        <f t="shared" si="95"/>
        <v>0</v>
      </c>
      <c r="DZ381">
        <f t="shared" si="96"/>
        <v>0</v>
      </c>
      <c r="EA381">
        <f t="shared" si="97"/>
        <v>0</v>
      </c>
      <c r="EB381">
        <f t="shared" si="98"/>
        <v>0</v>
      </c>
      <c r="EC381">
        <f t="shared" si="99"/>
        <v>0</v>
      </c>
      <c r="ED381">
        <f t="shared" si="100"/>
        <v>0</v>
      </c>
      <c r="EE381" t="b">
        <v>0</v>
      </c>
      <c r="EF381" t="b">
        <f t="shared" si="101"/>
        <v>0</v>
      </c>
    </row>
    <row r="382" spans="1:136" x14ac:dyDescent="0.35">
      <c r="A382">
        <v>58729</v>
      </c>
      <c r="B382">
        <v>39035177103</v>
      </c>
      <c r="C382" t="s">
        <v>4</v>
      </c>
      <c r="D382" t="s">
        <v>237</v>
      </c>
      <c r="E382" t="s">
        <v>5</v>
      </c>
      <c r="F382">
        <v>5</v>
      </c>
      <c r="G382">
        <v>4409</v>
      </c>
      <c r="H382">
        <v>4400</v>
      </c>
      <c r="I382">
        <v>3228</v>
      </c>
      <c r="J382">
        <v>1982</v>
      </c>
      <c r="K382">
        <v>2012</v>
      </c>
      <c r="L382">
        <v>2730</v>
      </c>
      <c r="M382">
        <v>0.265786124456174</v>
      </c>
      <c r="N382">
        <v>0.13249093701430001</v>
      </c>
      <c r="O382">
        <v>1020</v>
      </c>
      <c r="P382">
        <v>0.23134497618507599</v>
      </c>
      <c r="Q382">
        <v>1321</v>
      </c>
      <c r="R382">
        <v>0.30022727272727201</v>
      </c>
      <c r="S382">
        <v>156</v>
      </c>
      <c r="T382">
        <v>5.7142857142857002E-2</v>
      </c>
      <c r="U382">
        <v>109</v>
      </c>
      <c r="V382">
        <v>5.4994954591321997E-2</v>
      </c>
      <c r="W382">
        <v>165</v>
      </c>
      <c r="X382">
        <v>5.1115241635688001E-2</v>
      </c>
      <c r="Y382">
        <v>248</v>
      </c>
      <c r="Z382">
        <v>5.6248582444999001E-2</v>
      </c>
      <c r="AA382">
        <v>761</v>
      </c>
      <c r="AB382">
        <v>0.17260149693808099</v>
      </c>
      <c r="AC382">
        <v>0.19897435897436</v>
      </c>
      <c r="AD382">
        <v>9.4286358904109608</v>
      </c>
      <c r="AE382">
        <v>63.0735999999999</v>
      </c>
      <c r="AF382">
        <v>0.32290512599999999</v>
      </c>
      <c r="AG382">
        <v>20</v>
      </c>
      <c r="AH382">
        <v>0.3</v>
      </c>
      <c r="AI382">
        <v>9163.7083391093292</v>
      </c>
      <c r="AJ382">
        <v>125.032872005866</v>
      </c>
      <c r="AK382">
        <v>1201</v>
      </c>
      <c r="AL382">
        <v>0.59691848906560596</v>
      </c>
      <c r="AM382">
        <v>2.6900173095357E-2</v>
      </c>
      <c r="AN382">
        <v>0.157760019249126</v>
      </c>
      <c r="AO382">
        <v>0.95635482179081399</v>
      </c>
      <c r="AP382">
        <v>4.3263571334223601</v>
      </c>
      <c r="AQ382">
        <v>1.457134579631E-3</v>
      </c>
      <c r="AR382">
        <v>21.52867608095</v>
      </c>
      <c r="AS382">
        <v>10.731765898158301</v>
      </c>
      <c r="AT382">
        <v>16.744525840738898</v>
      </c>
      <c r="AU382">
        <v>8.3469290319009009</v>
      </c>
      <c r="AV382">
        <v>19.402387050000002</v>
      </c>
      <c r="AW382">
        <v>9.6718384010000005</v>
      </c>
      <c r="AX382">
        <v>1.5947167440000001</v>
      </c>
      <c r="AY382">
        <v>0.79494562199999996</v>
      </c>
      <c r="AZ382">
        <v>8.2393698440000005</v>
      </c>
      <c r="BA382">
        <v>4.1072190470000001</v>
      </c>
      <c r="BB382">
        <v>24.452323449967999</v>
      </c>
      <c r="BC382">
        <v>12.189166205315599</v>
      </c>
      <c r="BD382">
        <v>15.9471674673704</v>
      </c>
      <c r="BE382">
        <v>7.949456220858</v>
      </c>
      <c r="BF382">
        <v>22.0602483298624</v>
      </c>
      <c r="BG382">
        <v>10.9967477721869</v>
      </c>
      <c r="BH382">
        <v>6.9104392358605198</v>
      </c>
      <c r="BI382">
        <v>3.4447643623717998</v>
      </c>
      <c r="BJ382">
        <v>12.4919478494401</v>
      </c>
      <c r="BK382">
        <v>6.2270740396721003</v>
      </c>
      <c r="BL382">
        <v>15.9471674673704</v>
      </c>
      <c r="BM382">
        <v>7.949456220858</v>
      </c>
      <c r="BN382">
        <v>19.933959334213</v>
      </c>
      <c r="BO382">
        <v>9.9368202760725008</v>
      </c>
      <c r="BP382">
        <v>12.7577339738963</v>
      </c>
      <c r="BQ382">
        <v>6.3595649766864</v>
      </c>
      <c r="BR382">
        <v>43</v>
      </c>
      <c r="BS382">
        <v>51</v>
      </c>
      <c r="BT382">
        <v>39</v>
      </c>
      <c r="BU382">
        <v>53</v>
      </c>
      <c r="BV382">
        <v>60</v>
      </c>
      <c r="BW382">
        <v>76</v>
      </c>
      <c r="BX382">
        <v>29</v>
      </c>
      <c r="BY382">
        <v>53</v>
      </c>
      <c r="BZ382">
        <v>58</v>
      </c>
      <c r="CA382">
        <v>55</v>
      </c>
      <c r="CB382">
        <v>81</v>
      </c>
      <c r="CC382">
        <v>63</v>
      </c>
      <c r="CD382">
        <v>73</v>
      </c>
      <c r="CE382">
        <v>6</v>
      </c>
      <c r="CF382">
        <v>31</v>
      </c>
      <c r="CG382">
        <v>92</v>
      </c>
      <c r="CH382">
        <v>60</v>
      </c>
      <c r="CI382">
        <v>83</v>
      </c>
      <c r="CJ382">
        <v>26</v>
      </c>
      <c r="CK382">
        <v>47</v>
      </c>
      <c r="CL382">
        <v>60</v>
      </c>
      <c r="CM382">
        <v>75</v>
      </c>
      <c r="CN382">
        <v>48</v>
      </c>
      <c r="CO382">
        <v>68</v>
      </c>
      <c r="CP382">
        <v>77</v>
      </c>
      <c r="CQ382">
        <v>59</v>
      </c>
      <c r="CR382">
        <v>68</v>
      </c>
      <c r="CS382">
        <v>63</v>
      </c>
      <c r="CT382">
        <v>73</v>
      </c>
      <c r="CU382">
        <v>30</v>
      </c>
      <c r="CV382">
        <v>31</v>
      </c>
      <c r="CW382">
        <v>48</v>
      </c>
      <c r="CX382">
        <v>52</v>
      </c>
      <c r="CY382">
        <v>73</v>
      </c>
      <c r="CZ382">
        <v>82</v>
      </c>
      <c r="DA382">
        <v>54</v>
      </c>
      <c r="DB382">
        <v>63</v>
      </c>
      <c r="DC382">
        <v>70</v>
      </c>
      <c r="DD382">
        <v>75</v>
      </c>
      <c r="DE382">
        <v>32</v>
      </c>
      <c r="DF382">
        <v>32</v>
      </c>
      <c r="DG382">
        <v>49</v>
      </c>
      <c r="DH382">
        <v>54</v>
      </c>
      <c r="DI382">
        <v>56</v>
      </c>
      <c r="DJ382">
        <v>64</v>
      </c>
      <c r="DK382">
        <v>63</v>
      </c>
      <c r="DL382">
        <v>71</v>
      </c>
      <c r="DM382">
        <v>50</v>
      </c>
      <c r="DN382">
        <v>54</v>
      </c>
      <c r="DO382">
        <f t="shared" si="85"/>
        <v>0</v>
      </c>
      <c r="DP382">
        <f t="shared" si="86"/>
        <v>0</v>
      </c>
      <c r="DQ382">
        <f t="shared" si="87"/>
        <v>0</v>
      </c>
      <c r="DR382">
        <f t="shared" si="88"/>
        <v>0</v>
      </c>
      <c r="DS382">
        <f t="shared" si="89"/>
        <v>0</v>
      </c>
      <c r="DT382">
        <f t="shared" si="90"/>
        <v>0</v>
      </c>
      <c r="DU382">
        <f t="shared" si="91"/>
        <v>0</v>
      </c>
      <c r="DV382">
        <f t="shared" si="92"/>
        <v>0</v>
      </c>
      <c r="DW382">
        <f t="shared" si="93"/>
        <v>0</v>
      </c>
      <c r="DX382">
        <f t="shared" si="94"/>
        <v>0</v>
      </c>
      <c r="DY382">
        <f t="shared" si="95"/>
        <v>0</v>
      </c>
      <c r="DZ382">
        <f t="shared" si="96"/>
        <v>0</v>
      </c>
      <c r="EA382">
        <f t="shared" si="97"/>
        <v>0</v>
      </c>
      <c r="EB382">
        <f t="shared" si="98"/>
        <v>0</v>
      </c>
      <c r="EC382">
        <f t="shared" si="99"/>
        <v>0</v>
      </c>
      <c r="ED382">
        <f t="shared" si="100"/>
        <v>0</v>
      </c>
      <c r="EE382" t="b">
        <v>0</v>
      </c>
      <c r="EF382" t="b">
        <f t="shared" si="101"/>
        <v>0</v>
      </c>
    </row>
    <row r="383" spans="1:136" x14ac:dyDescent="0.35">
      <c r="A383">
        <v>58730</v>
      </c>
      <c r="B383">
        <v>39035177104</v>
      </c>
      <c r="C383" t="s">
        <v>4</v>
      </c>
      <c r="D383" t="s">
        <v>237</v>
      </c>
      <c r="E383" t="s">
        <v>5</v>
      </c>
      <c r="F383">
        <v>5</v>
      </c>
      <c r="G383">
        <v>3342</v>
      </c>
      <c r="H383">
        <v>3318</v>
      </c>
      <c r="I383">
        <v>2403</v>
      </c>
      <c r="J383">
        <v>1360</v>
      </c>
      <c r="K383">
        <v>1403</v>
      </c>
      <c r="L383">
        <v>1928</v>
      </c>
      <c r="M383">
        <v>0.297607143668775</v>
      </c>
      <c r="N383">
        <v>0.15527789562368099</v>
      </c>
      <c r="O383">
        <v>568</v>
      </c>
      <c r="P383">
        <v>0.16995810891681601</v>
      </c>
      <c r="Q383">
        <v>1411</v>
      </c>
      <c r="R383">
        <v>0.42525617842073499</v>
      </c>
      <c r="S383">
        <v>31</v>
      </c>
      <c r="T383">
        <v>1.6078838174274E-2</v>
      </c>
      <c r="U383">
        <v>25</v>
      </c>
      <c r="V383">
        <v>1.8382352941175999E-2</v>
      </c>
      <c r="W383">
        <v>236</v>
      </c>
      <c r="X383">
        <v>9.8210570120682003E-2</v>
      </c>
      <c r="Y383">
        <v>171</v>
      </c>
      <c r="Z383">
        <v>5.1166965888688999E-2</v>
      </c>
      <c r="AA383">
        <v>638</v>
      </c>
      <c r="AB383">
        <v>0.190903650508677</v>
      </c>
      <c r="AC383">
        <v>0.21846153846153801</v>
      </c>
      <c r="AD383">
        <v>9.4662745205479304</v>
      </c>
      <c r="AE383">
        <v>63.07338</v>
      </c>
      <c r="AF383">
        <v>0.349703335</v>
      </c>
      <c r="AG383">
        <v>20</v>
      </c>
      <c r="AH383">
        <v>0.3</v>
      </c>
      <c r="AI383">
        <v>9930.9800077195305</v>
      </c>
      <c r="AJ383">
        <v>272.980873602293</v>
      </c>
      <c r="AK383">
        <v>1190</v>
      </c>
      <c r="AL383">
        <v>0.84818246614397697</v>
      </c>
      <c r="AM383">
        <v>2.7185944751588999E-2</v>
      </c>
      <c r="AN383">
        <v>0.174054294330202</v>
      </c>
      <c r="AO383">
        <v>0.96916298454683603</v>
      </c>
      <c r="AP383">
        <v>3.6147423577922</v>
      </c>
      <c r="AQ383">
        <v>3.8344647112499998E-4</v>
      </c>
      <c r="AR383">
        <v>24.403785780839499</v>
      </c>
      <c r="AS383">
        <v>12.7327874411418</v>
      </c>
      <c r="AT383">
        <v>18.749250051132801</v>
      </c>
      <c r="AU383">
        <v>9.7825074242919001</v>
      </c>
      <c r="AV383">
        <v>22.91575009</v>
      </c>
      <c r="AW383">
        <v>11.9563979899999</v>
      </c>
      <c r="AX383">
        <v>1.7856428639999999</v>
      </c>
      <c r="AY383">
        <v>0.93166737600000005</v>
      </c>
      <c r="AZ383">
        <v>9.2258214639999903</v>
      </c>
      <c r="BA383">
        <v>4.8136147759999997</v>
      </c>
      <c r="BB383">
        <v>27.379857217527199</v>
      </c>
      <c r="BC383">
        <v>14.2855663973786</v>
      </c>
      <c r="BD383">
        <v>24.1061786371707</v>
      </c>
      <c r="BE383">
        <v>12.577509545518099</v>
      </c>
      <c r="BF383">
        <v>28.867892935871101</v>
      </c>
      <c r="BG383">
        <v>15.061955875497</v>
      </c>
      <c r="BH383">
        <v>7.7377857353881501</v>
      </c>
      <c r="BI383">
        <v>4.0372252862157003</v>
      </c>
      <c r="BJ383">
        <v>15.1779643271075</v>
      </c>
      <c r="BK383">
        <v>7.9191726768077304</v>
      </c>
      <c r="BL383">
        <v>18.1540357637952</v>
      </c>
      <c r="BM383">
        <v>9.4719516330445401</v>
      </c>
      <c r="BN383">
        <v>21.130107200483</v>
      </c>
      <c r="BO383">
        <v>11.024730589281299</v>
      </c>
      <c r="BP383">
        <v>11.0114643157446</v>
      </c>
      <c r="BQ383">
        <v>5.74528213807619</v>
      </c>
      <c r="BR383">
        <v>49</v>
      </c>
      <c r="BS383">
        <v>63</v>
      </c>
      <c r="BT383">
        <v>30</v>
      </c>
      <c r="BU383">
        <v>74</v>
      </c>
      <c r="BV383">
        <v>12</v>
      </c>
      <c r="BW383">
        <v>55</v>
      </c>
      <c r="BX383">
        <v>55</v>
      </c>
      <c r="BY383">
        <v>46</v>
      </c>
      <c r="BZ383">
        <v>67</v>
      </c>
      <c r="CA383">
        <v>73</v>
      </c>
      <c r="CB383">
        <v>82</v>
      </c>
      <c r="CC383">
        <v>63</v>
      </c>
      <c r="CD383">
        <v>77</v>
      </c>
      <c r="CE383">
        <v>6</v>
      </c>
      <c r="CF383">
        <v>31</v>
      </c>
      <c r="CG383">
        <v>92</v>
      </c>
      <c r="CH383">
        <v>81</v>
      </c>
      <c r="CI383">
        <v>97</v>
      </c>
      <c r="CJ383">
        <v>26</v>
      </c>
      <c r="CK383">
        <v>51</v>
      </c>
      <c r="CL383">
        <v>61</v>
      </c>
      <c r="CM383">
        <v>71</v>
      </c>
      <c r="CN383">
        <v>37</v>
      </c>
      <c r="CO383">
        <v>72</v>
      </c>
      <c r="CP383">
        <v>83</v>
      </c>
      <c r="CQ383">
        <v>63</v>
      </c>
      <c r="CR383">
        <v>75</v>
      </c>
      <c r="CS383">
        <v>68</v>
      </c>
      <c r="CT383">
        <v>80</v>
      </c>
      <c r="CU383">
        <v>33</v>
      </c>
      <c r="CV383">
        <v>37</v>
      </c>
      <c r="CW383">
        <v>51</v>
      </c>
      <c r="CX383">
        <v>57</v>
      </c>
      <c r="CY383">
        <v>77</v>
      </c>
      <c r="CZ383">
        <v>87</v>
      </c>
      <c r="DA383">
        <v>67</v>
      </c>
      <c r="DB383">
        <v>80</v>
      </c>
      <c r="DC383">
        <v>78</v>
      </c>
      <c r="DD383">
        <v>86</v>
      </c>
      <c r="DE383">
        <v>35</v>
      </c>
      <c r="DF383">
        <v>38</v>
      </c>
      <c r="DG383">
        <v>55</v>
      </c>
      <c r="DH383">
        <v>63</v>
      </c>
      <c r="DI383">
        <v>60</v>
      </c>
      <c r="DJ383">
        <v>71</v>
      </c>
      <c r="DK383">
        <v>65</v>
      </c>
      <c r="DL383">
        <v>74</v>
      </c>
      <c r="DM383">
        <v>44</v>
      </c>
      <c r="DN383">
        <v>50</v>
      </c>
      <c r="DO383">
        <f t="shared" si="85"/>
        <v>0</v>
      </c>
      <c r="DP383">
        <f t="shared" si="86"/>
        <v>0</v>
      </c>
      <c r="DQ383">
        <f t="shared" si="87"/>
        <v>0</v>
      </c>
      <c r="DR383">
        <f t="shared" si="88"/>
        <v>0</v>
      </c>
      <c r="DS383">
        <f t="shared" si="89"/>
        <v>0</v>
      </c>
      <c r="DT383">
        <f t="shared" si="90"/>
        <v>0</v>
      </c>
      <c r="DU383">
        <f t="shared" si="91"/>
        <v>0</v>
      </c>
      <c r="DV383">
        <f t="shared" si="92"/>
        <v>0</v>
      </c>
      <c r="DW383">
        <f t="shared" si="93"/>
        <v>0</v>
      </c>
      <c r="DX383">
        <f t="shared" si="94"/>
        <v>0</v>
      </c>
      <c r="DY383">
        <f t="shared" si="95"/>
        <v>0</v>
      </c>
      <c r="DZ383">
        <f t="shared" si="96"/>
        <v>0</v>
      </c>
      <c r="EA383">
        <f t="shared" si="97"/>
        <v>0</v>
      </c>
      <c r="EB383">
        <f t="shared" si="98"/>
        <v>0</v>
      </c>
      <c r="EC383">
        <f t="shared" si="99"/>
        <v>0</v>
      </c>
      <c r="ED383">
        <f t="shared" si="100"/>
        <v>0</v>
      </c>
      <c r="EE383" t="b">
        <v>0</v>
      </c>
      <c r="EF383" t="b">
        <f t="shared" si="101"/>
        <v>0</v>
      </c>
    </row>
    <row r="384" spans="1:136" x14ac:dyDescent="0.35">
      <c r="A384">
        <v>58731</v>
      </c>
      <c r="B384">
        <v>39035177201</v>
      </c>
      <c r="C384" t="s">
        <v>4</v>
      </c>
      <c r="D384" t="s">
        <v>237</v>
      </c>
      <c r="E384" t="s">
        <v>5</v>
      </c>
      <c r="F384">
        <v>5</v>
      </c>
      <c r="G384">
        <v>3928</v>
      </c>
      <c r="H384">
        <v>3928</v>
      </c>
      <c r="I384">
        <v>2699</v>
      </c>
      <c r="J384">
        <v>1550</v>
      </c>
      <c r="K384">
        <v>1590</v>
      </c>
      <c r="L384">
        <v>2348</v>
      </c>
      <c r="M384">
        <v>0.206975560081466</v>
      </c>
      <c r="N384">
        <v>0.13982783697172199</v>
      </c>
      <c r="O384">
        <v>656</v>
      </c>
      <c r="P384">
        <v>0.167006109979633</v>
      </c>
      <c r="Q384">
        <v>970</v>
      </c>
      <c r="R384">
        <v>0.24694501018329901</v>
      </c>
      <c r="S384">
        <v>228</v>
      </c>
      <c r="T384">
        <v>9.7103918228279004E-2</v>
      </c>
      <c r="U384">
        <v>17</v>
      </c>
      <c r="V384">
        <v>1.0967741935484001E-2</v>
      </c>
      <c r="W384">
        <v>353</v>
      </c>
      <c r="X384">
        <v>0.130789181178214</v>
      </c>
      <c r="Y384">
        <v>226</v>
      </c>
      <c r="Z384">
        <v>5.7535641547860998E-2</v>
      </c>
      <c r="AA384">
        <v>438</v>
      </c>
      <c r="AB384">
        <v>0.111507128309572</v>
      </c>
      <c r="AC384">
        <v>0.21333333333333299</v>
      </c>
      <c r="AD384">
        <v>9.4668402739726005</v>
      </c>
      <c r="AE384">
        <v>62.829770000000003</v>
      </c>
      <c r="AF384">
        <v>0.34786856599999999</v>
      </c>
      <c r="AG384">
        <v>20</v>
      </c>
      <c r="AH384">
        <v>0.3</v>
      </c>
      <c r="AI384">
        <v>9549.5100338568209</v>
      </c>
      <c r="AJ384">
        <v>132.26736938965101</v>
      </c>
      <c r="AK384">
        <v>1382</v>
      </c>
      <c r="AL384">
        <v>0.86918238993710695</v>
      </c>
      <c r="AM384">
        <v>2.7685970527638999E-2</v>
      </c>
      <c r="AN384">
        <v>0.16837154260906401</v>
      </c>
      <c r="AO384">
        <v>0.47299530317156402</v>
      </c>
      <c r="AP384">
        <v>1.72978201065189</v>
      </c>
      <c r="AQ384">
        <v>2.6579940089599998E-4</v>
      </c>
      <c r="AR384">
        <v>16.971995926680201</v>
      </c>
      <c r="AS384">
        <v>11.4658826316812</v>
      </c>
      <c r="AT384">
        <v>12.625509164969399</v>
      </c>
      <c r="AU384">
        <v>8.5294980552750399</v>
      </c>
      <c r="AV384">
        <v>15.9371181199999</v>
      </c>
      <c r="AW384">
        <v>10.76674345</v>
      </c>
      <c r="AX384">
        <v>1.2418533599999999</v>
      </c>
      <c r="AY384">
        <v>0.83896702199999995</v>
      </c>
      <c r="AZ384">
        <v>6.41624236</v>
      </c>
      <c r="BA384">
        <v>4.334662947</v>
      </c>
      <c r="BB384">
        <v>19.041751527494799</v>
      </c>
      <c r="BC384">
        <v>12.864161001398401</v>
      </c>
      <c r="BD384">
        <v>12.832484725050801</v>
      </c>
      <c r="BE384">
        <v>8.6693258922467606</v>
      </c>
      <c r="BF384">
        <v>20.0766293279022</v>
      </c>
      <c r="BG384">
        <v>13.563300186257001</v>
      </c>
      <c r="BH384">
        <v>5.3813645621181099</v>
      </c>
      <c r="BI384">
        <v>3.6355237612647699</v>
      </c>
      <c r="BJ384">
        <v>10.1418024439918</v>
      </c>
      <c r="BK384">
        <v>6.8515640116143697</v>
      </c>
      <c r="BL384">
        <v>10.1418024439918</v>
      </c>
      <c r="BM384">
        <v>6.8515640116143697</v>
      </c>
      <c r="BN384">
        <v>11.176680244399099</v>
      </c>
      <c r="BO384">
        <v>7.5507031964729796</v>
      </c>
      <c r="BP384">
        <v>7.0371690427698397</v>
      </c>
      <c r="BQ384">
        <v>4.7541464570385399</v>
      </c>
      <c r="BR384">
        <v>30</v>
      </c>
      <c r="BS384">
        <v>55</v>
      </c>
      <c r="BT384">
        <v>29</v>
      </c>
      <c r="BU384">
        <v>42</v>
      </c>
      <c r="BV384">
        <v>84</v>
      </c>
      <c r="BW384">
        <v>47</v>
      </c>
      <c r="BX384">
        <v>67</v>
      </c>
      <c r="BY384">
        <v>55</v>
      </c>
      <c r="BZ384">
        <v>25</v>
      </c>
      <c r="CA384">
        <v>68</v>
      </c>
      <c r="CB384">
        <v>82</v>
      </c>
      <c r="CC384">
        <v>61</v>
      </c>
      <c r="CD384">
        <v>77</v>
      </c>
      <c r="CE384">
        <v>6</v>
      </c>
      <c r="CF384">
        <v>31</v>
      </c>
      <c r="CG384">
        <v>92</v>
      </c>
      <c r="CH384">
        <v>62</v>
      </c>
      <c r="CI384">
        <v>97</v>
      </c>
      <c r="CJ384">
        <v>26</v>
      </c>
      <c r="CK384">
        <v>49</v>
      </c>
      <c r="CL384">
        <v>49</v>
      </c>
      <c r="CM384">
        <v>54</v>
      </c>
      <c r="CN384">
        <v>34</v>
      </c>
      <c r="CO384">
        <v>60</v>
      </c>
      <c r="CP384">
        <v>79</v>
      </c>
      <c r="CQ384">
        <v>50</v>
      </c>
      <c r="CR384">
        <v>69</v>
      </c>
      <c r="CS384">
        <v>57</v>
      </c>
      <c r="CT384">
        <v>76</v>
      </c>
      <c r="CU384">
        <v>24</v>
      </c>
      <c r="CV384">
        <v>33</v>
      </c>
      <c r="CW384">
        <v>42</v>
      </c>
      <c r="CX384">
        <v>54</v>
      </c>
      <c r="CY384">
        <v>65</v>
      </c>
      <c r="CZ384">
        <v>83</v>
      </c>
      <c r="DA384">
        <v>48</v>
      </c>
      <c r="DB384">
        <v>66</v>
      </c>
      <c r="DC384">
        <v>67</v>
      </c>
      <c r="DD384">
        <v>83</v>
      </c>
      <c r="DE384">
        <v>25</v>
      </c>
      <c r="DF384">
        <v>34</v>
      </c>
      <c r="DG384">
        <v>42</v>
      </c>
      <c r="DH384">
        <v>57</v>
      </c>
      <c r="DI384">
        <v>42</v>
      </c>
      <c r="DJ384">
        <v>58</v>
      </c>
      <c r="DK384">
        <v>46</v>
      </c>
      <c r="DL384">
        <v>61</v>
      </c>
      <c r="DM384">
        <v>30</v>
      </c>
      <c r="DN384">
        <v>42</v>
      </c>
      <c r="DO384">
        <f t="shared" si="85"/>
        <v>0</v>
      </c>
      <c r="DP384">
        <f t="shared" si="86"/>
        <v>0</v>
      </c>
      <c r="DQ384">
        <f t="shared" si="87"/>
        <v>0</v>
      </c>
      <c r="DR384">
        <f t="shared" si="88"/>
        <v>0</v>
      </c>
      <c r="DS384">
        <f t="shared" si="89"/>
        <v>0</v>
      </c>
      <c r="DT384">
        <f t="shared" si="90"/>
        <v>0</v>
      </c>
      <c r="DU384">
        <f t="shared" si="91"/>
        <v>0</v>
      </c>
      <c r="DV384">
        <f t="shared" si="92"/>
        <v>0</v>
      </c>
      <c r="DW384">
        <f t="shared" si="93"/>
        <v>0</v>
      </c>
      <c r="DX384">
        <f t="shared" si="94"/>
        <v>0</v>
      </c>
      <c r="DY384">
        <f t="shared" si="95"/>
        <v>0</v>
      </c>
      <c r="DZ384">
        <f t="shared" si="96"/>
        <v>0</v>
      </c>
      <c r="EA384">
        <f t="shared" si="97"/>
        <v>0</v>
      </c>
      <c r="EB384">
        <f t="shared" si="98"/>
        <v>0</v>
      </c>
      <c r="EC384">
        <f t="shared" si="99"/>
        <v>0</v>
      </c>
      <c r="ED384">
        <f t="shared" si="100"/>
        <v>0</v>
      </c>
      <c r="EE384" t="b">
        <v>0</v>
      </c>
      <c r="EF384" t="b">
        <f t="shared" si="101"/>
        <v>0</v>
      </c>
    </row>
    <row r="385" spans="1:136" x14ac:dyDescent="0.35">
      <c r="A385">
        <v>58732</v>
      </c>
      <c r="B385">
        <v>39035177202</v>
      </c>
      <c r="C385" t="s">
        <v>4</v>
      </c>
      <c r="D385" t="s">
        <v>237</v>
      </c>
      <c r="E385" t="s">
        <v>5</v>
      </c>
      <c r="F385">
        <v>5</v>
      </c>
      <c r="G385">
        <v>2990</v>
      </c>
      <c r="H385">
        <v>2922</v>
      </c>
      <c r="I385">
        <v>2063</v>
      </c>
      <c r="J385">
        <v>1227</v>
      </c>
      <c r="K385">
        <v>1350</v>
      </c>
      <c r="L385">
        <v>1578</v>
      </c>
      <c r="M385">
        <v>0.24779415299458099</v>
      </c>
      <c r="N385">
        <v>0.17010312652271301</v>
      </c>
      <c r="O385">
        <v>303</v>
      </c>
      <c r="P385">
        <v>0.10133779264214</v>
      </c>
      <c r="Q385">
        <v>1152</v>
      </c>
      <c r="R385">
        <v>0.39425051334702199</v>
      </c>
      <c r="S385">
        <v>194</v>
      </c>
      <c r="T385">
        <v>0.122940430925221</v>
      </c>
      <c r="U385">
        <v>35</v>
      </c>
      <c r="V385">
        <v>2.8524857375713E-2</v>
      </c>
      <c r="W385">
        <v>176</v>
      </c>
      <c r="X385">
        <v>8.5312651478428994E-2</v>
      </c>
      <c r="Y385">
        <v>176</v>
      </c>
      <c r="Z385">
        <v>5.8862876254180997E-2</v>
      </c>
      <c r="AA385">
        <v>414</v>
      </c>
      <c r="AB385">
        <v>0.138461538461538</v>
      </c>
      <c r="AC385">
        <v>0.21948717948718099</v>
      </c>
      <c r="AD385">
        <v>9.5016613698630099</v>
      </c>
      <c r="AE385">
        <v>63.070839999999897</v>
      </c>
      <c r="AF385">
        <v>0.35300184200000001</v>
      </c>
      <c r="AG385">
        <v>20</v>
      </c>
      <c r="AH385">
        <v>0.3</v>
      </c>
      <c r="AI385">
        <v>10997.5266487225</v>
      </c>
      <c r="AJ385">
        <v>185.54369619488401</v>
      </c>
      <c r="AK385">
        <v>1159</v>
      </c>
      <c r="AL385">
        <v>0.85851851851851801</v>
      </c>
      <c r="AM385">
        <v>2.7335000139929001E-2</v>
      </c>
      <c r="AN385">
        <v>0.41514683167706501</v>
      </c>
      <c r="AO385">
        <v>0.91417661005704098</v>
      </c>
      <c r="AP385">
        <v>10.102953030948299</v>
      </c>
      <c r="AQ385">
        <v>1.8516236571599999E-4</v>
      </c>
      <c r="AR385">
        <v>20.5669146985502</v>
      </c>
      <c r="AS385">
        <v>14.1185595013851</v>
      </c>
      <c r="AT385">
        <v>15.6110316386586</v>
      </c>
      <c r="AU385">
        <v>10.716496970930899</v>
      </c>
      <c r="AV385">
        <v>19.0801497799999</v>
      </c>
      <c r="AW385">
        <v>13.09794078</v>
      </c>
      <c r="AX385">
        <v>1.486764918</v>
      </c>
      <c r="AY385">
        <v>1.020618762</v>
      </c>
      <c r="AZ385">
        <v>7.6816187429999996</v>
      </c>
      <c r="BA385">
        <v>5.2731969369999998</v>
      </c>
      <c r="BB385">
        <v>23.044856228495998</v>
      </c>
      <c r="BC385">
        <v>15.819590766612301</v>
      </c>
      <c r="BD385">
        <v>17.8411790156098</v>
      </c>
      <c r="BE385">
        <v>12.2474251096353</v>
      </c>
      <c r="BF385">
        <v>24.036032840474299</v>
      </c>
      <c r="BG385">
        <v>16.500003272703101</v>
      </c>
      <c r="BH385">
        <v>6.4426479778591004</v>
      </c>
      <c r="BI385">
        <v>4.4226812895905301</v>
      </c>
      <c r="BJ385">
        <v>18.088973168604401</v>
      </c>
      <c r="BK385">
        <v>12.417528236158001</v>
      </c>
      <c r="BL385">
        <v>14.8676491796748</v>
      </c>
      <c r="BM385">
        <v>10.206187591362699</v>
      </c>
      <c r="BN385">
        <v>22.053679616517702</v>
      </c>
      <c r="BO385">
        <v>15.139178260521399</v>
      </c>
      <c r="BP385">
        <v>7.6816187428320104</v>
      </c>
      <c r="BQ385">
        <v>5.2731969222041002</v>
      </c>
      <c r="BR385">
        <v>39</v>
      </c>
      <c r="BS385">
        <v>69</v>
      </c>
      <c r="BT385">
        <v>18</v>
      </c>
      <c r="BU385">
        <v>70</v>
      </c>
      <c r="BV385">
        <v>91</v>
      </c>
      <c r="BW385">
        <v>63</v>
      </c>
      <c r="BX385">
        <v>49</v>
      </c>
      <c r="BY385">
        <v>57</v>
      </c>
      <c r="BZ385">
        <v>39</v>
      </c>
      <c r="CA385">
        <v>73</v>
      </c>
      <c r="CB385">
        <v>83</v>
      </c>
      <c r="CC385">
        <v>63</v>
      </c>
      <c r="CD385">
        <v>77</v>
      </c>
      <c r="CE385">
        <v>6</v>
      </c>
      <c r="CF385">
        <v>31</v>
      </c>
      <c r="CG385">
        <v>93</v>
      </c>
      <c r="CH385">
        <v>72</v>
      </c>
      <c r="CI385">
        <v>97</v>
      </c>
      <c r="CJ385">
        <v>26</v>
      </c>
      <c r="CK385">
        <v>73</v>
      </c>
      <c r="CL385">
        <v>60</v>
      </c>
      <c r="CM385">
        <v>89</v>
      </c>
      <c r="CN385">
        <v>31</v>
      </c>
      <c r="CO385">
        <v>66</v>
      </c>
      <c r="CP385">
        <v>86</v>
      </c>
      <c r="CQ385">
        <v>57</v>
      </c>
      <c r="CR385">
        <v>78</v>
      </c>
      <c r="CS385">
        <v>62</v>
      </c>
      <c r="CT385">
        <v>83</v>
      </c>
      <c r="CU385">
        <v>28</v>
      </c>
      <c r="CV385">
        <v>40</v>
      </c>
      <c r="CW385">
        <v>46</v>
      </c>
      <c r="CX385">
        <v>61</v>
      </c>
      <c r="CY385">
        <v>71</v>
      </c>
      <c r="CZ385">
        <v>89</v>
      </c>
      <c r="DA385">
        <v>58</v>
      </c>
      <c r="DB385">
        <v>79</v>
      </c>
      <c r="DC385">
        <v>73</v>
      </c>
      <c r="DD385">
        <v>89</v>
      </c>
      <c r="DE385">
        <v>30</v>
      </c>
      <c r="DF385">
        <v>42</v>
      </c>
      <c r="DG385">
        <v>61</v>
      </c>
      <c r="DH385">
        <v>79</v>
      </c>
      <c r="DI385">
        <v>54</v>
      </c>
      <c r="DJ385">
        <v>74</v>
      </c>
      <c r="DK385">
        <v>66</v>
      </c>
      <c r="DL385">
        <v>85</v>
      </c>
      <c r="DM385">
        <v>33</v>
      </c>
      <c r="DN385">
        <v>46</v>
      </c>
      <c r="DO385">
        <f t="shared" si="85"/>
        <v>0</v>
      </c>
      <c r="DP385">
        <f t="shared" si="86"/>
        <v>0</v>
      </c>
      <c r="DQ385">
        <f t="shared" si="87"/>
        <v>0</v>
      </c>
      <c r="DR385">
        <f t="shared" si="88"/>
        <v>0</v>
      </c>
      <c r="DS385">
        <f t="shared" si="89"/>
        <v>0</v>
      </c>
      <c r="DT385">
        <f t="shared" si="90"/>
        <v>0</v>
      </c>
      <c r="DU385">
        <f t="shared" si="91"/>
        <v>0</v>
      </c>
      <c r="DV385">
        <f t="shared" si="92"/>
        <v>0</v>
      </c>
      <c r="DW385">
        <f t="shared" si="93"/>
        <v>0</v>
      </c>
      <c r="DX385">
        <f t="shared" si="94"/>
        <v>0</v>
      </c>
      <c r="DY385">
        <f t="shared" si="95"/>
        <v>0</v>
      </c>
      <c r="DZ385">
        <f t="shared" si="96"/>
        <v>0</v>
      </c>
      <c r="EA385">
        <f t="shared" si="97"/>
        <v>0</v>
      </c>
      <c r="EB385">
        <f t="shared" si="98"/>
        <v>0</v>
      </c>
      <c r="EC385">
        <f t="shared" si="99"/>
        <v>0</v>
      </c>
      <c r="ED385">
        <f t="shared" si="100"/>
        <v>0</v>
      </c>
      <c r="EE385" t="b">
        <v>0</v>
      </c>
      <c r="EF385" t="b">
        <f t="shared" si="101"/>
        <v>0</v>
      </c>
    </row>
    <row r="386" spans="1:136" x14ac:dyDescent="0.35">
      <c r="A386">
        <v>58733</v>
      </c>
      <c r="B386">
        <v>39035177302</v>
      </c>
      <c r="C386" t="s">
        <v>4</v>
      </c>
      <c r="D386" t="s">
        <v>237</v>
      </c>
      <c r="E386" t="s">
        <v>5</v>
      </c>
      <c r="F386">
        <v>5</v>
      </c>
      <c r="G386">
        <v>2428</v>
      </c>
      <c r="H386">
        <v>2428</v>
      </c>
      <c r="I386">
        <v>1868</v>
      </c>
      <c r="J386">
        <v>1061</v>
      </c>
      <c r="K386">
        <v>1096</v>
      </c>
      <c r="L386">
        <v>1246</v>
      </c>
      <c r="M386">
        <v>0.142915980230642</v>
      </c>
      <c r="N386">
        <v>0.112489229576357</v>
      </c>
      <c r="O386">
        <v>204</v>
      </c>
      <c r="P386">
        <v>8.4019769357495999E-2</v>
      </c>
      <c r="Q386">
        <v>490</v>
      </c>
      <c r="R386">
        <v>0.20181219110378901</v>
      </c>
      <c r="S386">
        <v>29</v>
      </c>
      <c r="T386">
        <v>2.3274478330657999E-2</v>
      </c>
      <c r="U386">
        <v>49</v>
      </c>
      <c r="V386">
        <v>4.6182846371348001E-2</v>
      </c>
      <c r="W386">
        <v>132</v>
      </c>
      <c r="X386">
        <v>7.0663811563169004E-2</v>
      </c>
      <c r="Y386">
        <v>112</v>
      </c>
      <c r="Z386">
        <v>4.6128500823723002E-2</v>
      </c>
      <c r="AA386">
        <v>576</v>
      </c>
      <c r="AB386">
        <v>0.23723228995057599</v>
      </c>
      <c r="AC386">
        <v>0.22051282051282101</v>
      </c>
      <c r="AD386">
        <v>9.4970775342465696</v>
      </c>
      <c r="AE386">
        <v>62.5802499999999</v>
      </c>
      <c r="AF386">
        <v>0.31091922700000002</v>
      </c>
      <c r="AG386">
        <v>20</v>
      </c>
      <c r="AH386">
        <v>0.3</v>
      </c>
      <c r="AI386">
        <v>7650.8972861124603</v>
      </c>
      <c r="AJ386">
        <v>97.025100479071895</v>
      </c>
      <c r="AK386">
        <v>640</v>
      </c>
      <c r="AL386">
        <v>0.58394160583941601</v>
      </c>
      <c r="AM386">
        <v>2.8940888729847E-2</v>
      </c>
      <c r="AN386">
        <v>0.17429225277664201</v>
      </c>
      <c r="AO386">
        <v>0.70641550793826202</v>
      </c>
      <c r="AP386">
        <v>1.91011874648368</v>
      </c>
      <c r="AQ386">
        <v>0.161121315117184</v>
      </c>
      <c r="AR386">
        <v>11.862026359143201</v>
      </c>
      <c r="AS386">
        <v>9.3366060548376293</v>
      </c>
      <c r="AT386">
        <v>8.5749588138385207</v>
      </c>
      <c r="AU386">
        <v>6.7493537745814196</v>
      </c>
      <c r="AV386">
        <v>10.0041186</v>
      </c>
      <c r="AW386">
        <v>7.8742460999999997</v>
      </c>
      <c r="AX386">
        <v>0.85749587999999999</v>
      </c>
      <c r="AY386">
        <v>0.67493537999999997</v>
      </c>
      <c r="AZ386">
        <v>4.4303953800000002</v>
      </c>
      <c r="BA386">
        <v>3.4871661299999999</v>
      </c>
      <c r="BB386">
        <v>12.862438220757699</v>
      </c>
      <c r="BC386">
        <v>10.1240306618721</v>
      </c>
      <c r="BD386">
        <v>7.5745469522240203</v>
      </c>
      <c r="BE386">
        <v>5.9619291675469199</v>
      </c>
      <c r="BF386">
        <v>11.862026359143201</v>
      </c>
      <c r="BG386">
        <v>9.3366060548376293</v>
      </c>
      <c r="BH386">
        <v>4.0016474464579703</v>
      </c>
      <c r="BI386">
        <v>3.1496984281379898</v>
      </c>
      <c r="BJ386">
        <v>7.2887149917627401</v>
      </c>
      <c r="BK386">
        <v>5.7369507083942004</v>
      </c>
      <c r="BL386">
        <v>7.8603789126853103</v>
      </c>
      <c r="BM386">
        <v>6.1869076266996297</v>
      </c>
      <c r="BN386">
        <v>8.0032948929159495</v>
      </c>
      <c r="BO386">
        <v>6.2993968562759903</v>
      </c>
      <c r="BP386">
        <v>11.862026359143201</v>
      </c>
      <c r="BQ386">
        <v>9.3366060548376293</v>
      </c>
      <c r="BR386">
        <v>14</v>
      </c>
      <c r="BS386">
        <v>39</v>
      </c>
      <c r="BT386">
        <v>14</v>
      </c>
      <c r="BU386">
        <v>33</v>
      </c>
      <c r="BV386">
        <v>20</v>
      </c>
      <c r="BW386">
        <v>72</v>
      </c>
      <c r="BX386">
        <v>41</v>
      </c>
      <c r="BY386">
        <v>38</v>
      </c>
      <c r="BZ386">
        <v>84</v>
      </c>
      <c r="CA386">
        <v>74</v>
      </c>
      <c r="CB386">
        <v>83</v>
      </c>
      <c r="CC386">
        <v>60</v>
      </c>
      <c r="CD386">
        <v>70</v>
      </c>
      <c r="CE386">
        <v>6</v>
      </c>
      <c r="CF386">
        <v>31</v>
      </c>
      <c r="CG386">
        <v>90</v>
      </c>
      <c r="CH386">
        <v>53</v>
      </c>
      <c r="CI386">
        <v>83</v>
      </c>
      <c r="CJ386">
        <v>28</v>
      </c>
      <c r="CK386">
        <v>51</v>
      </c>
      <c r="CL386">
        <v>55</v>
      </c>
      <c r="CM386">
        <v>56</v>
      </c>
      <c r="CN386">
        <v>83</v>
      </c>
      <c r="CO386">
        <v>47</v>
      </c>
      <c r="CP386">
        <v>71</v>
      </c>
      <c r="CQ386">
        <v>38</v>
      </c>
      <c r="CR386">
        <v>58</v>
      </c>
      <c r="CS386">
        <v>43</v>
      </c>
      <c r="CT386">
        <v>65</v>
      </c>
      <c r="CU386">
        <v>14</v>
      </c>
      <c r="CV386">
        <v>25</v>
      </c>
      <c r="CW386">
        <v>36</v>
      </c>
      <c r="CX386">
        <v>47</v>
      </c>
      <c r="CY386">
        <v>50</v>
      </c>
      <c r="CZ386">
        <v>75</v>
      </c>
      <c r="DA386">
        <v>34</v>
      </c>
      <c r="DB386">
        <v>52</v>
      </c>
      <c r="DC386">
        <v>48</v>
      </c>
      <c r="DD386">
        <v>68</v>
      </c>
      <c r="DE386">
        <v>18</v>
      </c>
      <c r="DF386">
        <v>29</v>
      </c>
      <c r="DG386">
        <v>33</v>
      </c>
      <c r="DH386">
        <v>51</v>
      </c>
      <c r="DI386">
        <v>36</v>
      </c>
      <c r="DJ386">
        <v>54</v>
      </c>
      <c r="DK386">
        <v>38</v>
      </c>
      <c r="DL386">
        <v>54</v>
      </c>
      <c r="DM386">
        <v>47</v>
      </c>
      <c r="DN386">
        <v>71</v>
      </c>
      <c r="DO386">
        <f t="shared" ref="DO386:DO449" si="102">IF(BS386&gt;90,1,0)</f>
        <v>0</v>
      </c>
      <c r="DP386">
        <f t="shared" ref="DP386:DP449" si="103">IF(CP386&gt;90,1,0)</f>
        <v>0</v>
      </c>
      <c r="DQ386">
        <f t="shared" ref="DQ386:DQ449" si="104">IF(CR386&gt;90,1,0)</f>
        <v>0</v>
      </c>
      <c r="DR386">
        <f t="shared" ref="DR386:DR449" si="105">IF(CT386&gt;90,1,0)</f>
        <v>0</v>
      </c>
      <c r="DS386">
        <f t="shared" ref="DS386:DS449" si="106">IF(CV386&gt;90,1,0)</f>
        <v>0</v>
      </c>
      <c r="DT386">
        <f t="shared" ref="DT386:DT449" si="107">IF(CX386&gt;90,1,0)</f>
        <v>0</v>
      </c>
      <c r="DU386">
        <f t="shared" ref="DU386:DU449" si="108">IF(CZ386&gt;90,1,0)</f>
        <v>0</v>
      </c>
      <c r="DV386">
        <f t="shared" ref="DV386:DV449" si="109">IF(DB386&gt;90,1,0)</f>
        <v>0</v>
      </c>
      <c r="DW386">
        <f t="shared" ref="DW386:DW449" si="110">IF(DD386&gt;90,1,0)</f>
        <v>0</v>
      </c>
      <c r="DX386">
        <f t="shared" ref="DX386:DX449" si="111">IF(DF386&gt;90,1,0)</f>
        <v>0</v>
      </c>
      <c r="DY386">
        <f t="shared" ref="DY386:DY449" si="112">IF(DH386&gt;90,1,0)</f>
        <v>0</v>
      </c>
      <c r="DZ386">
        <f t="shared" ref="DZ386:DZ449" si="113">IF(DJ386&gt;90,1,0)</f>
        <v>0</v>
      </c>
      <c r="EA386">
        <f t="shared" ref="EA386:EA449" si="114">IF(DL386&gt;90,1,0)</f>
        <v>0</v>
      </c>
      <c r="EB386">
        <f t="shared" ref="EB386:EB449" si="115">IF(DN386&gt;90,1,0)</f>
        <v>0</v>
      </c>
      <c r="EC386">
        <f t="shared" ref="EC386:EC449" si="116">SUM(DO386:EB386)</f>
        <v>0</v>
      </c>
      <c r="ED386">
        <f t="shared" ref="ED386:ED449" si="117">IF(EC386&gt;0,1,0)</f>
        <v>0</v>
      </c>
      <c r="EE386" t="b">
        <v>0</v>
      </c>
      <c r="EF386" t="b">
        <f t="shared" ref="EF386:EF449" si="118">IF(OR(ED386=1, EE386=TRUE), TRUE, FALSE)</f>
        <v>0</v>
      </c>
    </row>
    <row r="387" spans="1:136" x14ac:dyDescent="0.35">
      <c r="A387">
        <v>58734</v>
      </c>
      <c r="B387">
        <v>39035177303</v>
      </c>
      <c r="C387" t="s">
        <v>4</v>
      </c>
      <c r="D387" t="s">
        <v>237</v>
      </c>
      <c r="E387" t="s">
        <v>5</v>
      </c>
      <c r="F387">
        <v>5</v>
      </c>
      <c r="G387">
        <v>4546</v>
      </c>
      <c r="H387">
        <v>4546</v>
      </c>
      <c r="I387">
        <v>3633</v>
      </c>
      <c r="J387">
        <v>2269</v>
      </c>
      <c r="K387">
        <v>2395</v>
      </c>
      <c r="L387">
        <v>2617</v>
      </c>
      <c r="M387">
        <v>0.23537175538935301</v>
      </c>
      <c r="N387">
        <v>0.132923025023507</v>
      </c>
      <c r="O387">
        <v>765</v>
      </c>
      <c r="P387">
        <v>0.16827980642322901</v>
      </c>
      <c r="Q387">
        <v>1375</v>
      </c>
      <c r="R387">
        <v>0.30246370435547698</v>
      </c>
      <c r="S387">
        <v>115</v>
      </c>
      <c r="T387">
        <v>4.3943446694688998E-2</v>
      </c>
      <c r="U387">
        <v>54</v>
      </c>
      <c r="V387">
        <v>2.3799030409872E-2</v>
      </c>
      <c r="W387">
        <v>302</v>
      </c>
      <c r="X387">
        <v>8.3126892375447001E-2</v>
      </c>
      <c r="Y387">
        <v>177</v>
      </c>
      <c r="Z387">
        <v>3.8935327760668999E-2</v>
      </c>
      <c r="AA387">
        <v>862</v>
      </c>
      <c r="AB387">
        <v>0.18961724593048801</v>
      </c>
      <c r="AC387">
        <v>0.21128205128205099</v>
      </c>
      <c r="AD387">
        <v>9.5413630136986303</v>
      </c>
      <c r="AE387">
        <v>63.107280000000003</v>
      </c>
      <c r="AF387">
        <v>0.349210943</v>
      </c>
      <c r="AG387">
        <v>20</v>
      </c>
      <c r="AH387">
        <v>0.3</v>
      </c>
      <c r="AI387">
        <v>11794.0807017568</v>
      </c>
      <c r="AJ387">
        <v>323.49949566425198</v>
      </c>
      <c r="AK387">
        <v>2153</v>
      </c>
      <c r="AL387">
        <v>0.89895615866388301</v>
      </c>
      <c r="AM387">
        <v>2.7426245271111999E-2</v>
      </c>
      <c r="AN387">
        <v>0.87783846454022796</v>
      </c>
      <c r="AO387">
        <v>2.2332071960121702</v>
      </c>
      <c r="AP387">
        <v>10.236220690446499</v>
      </c>
      <c r="AQ387">
        <v>0.112083678136754</v>
      </c>
      <c r="AR387">
        <v>19.771227452705599</v>
      </c>
      <c r="AS387">
        <v>11.165534101974499</v>
      </c>
      <c r="AT387">
        <v>14.8284205895292</v>
      </c>
      <c r="AU387">
        <v>8.3741505764809396</v>
      </c>
      <c r="AV387">
        <v>18.123625140000001</v>
      </c>
      <c r="AW387">
        <v>10.2350729299999</v>
      </c>
      <c r="AX387">
        <v>1.41223053</v>
      </c>
      <c r="AY387">
        <v>0.79753814999999995</v>
      </c>
      <c r="AZ387">
        <v>7.2965244050000004</v>
      </c>
      <c r="BA387">
        <v>4.1206137749999998</v>
      </c>
      <c r="BB387">
        <v>21.8895732512098</v>
      </c>
      <c r="BC387">
        <v>12.361841327186101</v>
      </c>
      <c r="BD387">
        <v>19.771227452705599</v>
      </c>
      <c r="BE387">
        <v>11.165534101974499</v>
      </c>
      <c r="BF387">
        <v>23.066432028156498</v>
      </c>
      <c r="BG387">
        <v>13.0264564523036</v>
      </c>
      <c r="BH387">
        <v>6.1196656401231699</v>
      </c>
      <c r="BI387">
        <v>3.4559986506111802</v>
      </c>
      <c r="BJ387">
        <v>20.241970963484299</v>
      </c>
      <c r="BK387">
        <v>11.4313801520216</v>
      </c>
      <c r="BL387">
        <v>17.888253409590799</v>
      </c>
      <c r="BM387">
        <v>10.1021499017865</v>
      </c>
      <c r="BN387">
        <v>21.183457985041699</v>
      </c>
      <c r="BO387">
        <v>11.9630722521156</v>
      </c>
      <c r="BP387">
        <v>19.065112186537501</v>
      </c>
      <c r="BQ387">
        <v>10.766765026904</v>
      </c>
      <c r="BR387">
        <v>37</v>
      </c>
      <c r="BS387">
        <v>51</v>
      </c>
      <c r="BT387">
        <v>29</v>
      </c>
      <c r="BU387">
        <v>54</v>
      </c>
      <c r="BV387">
        <v>46</v>
      </c>
      <c r="BW387">
        <v>59</v>
      </c>
      <c r="BX387">
        <v>48</v>
      </c>
      <c r="BY387">
        <v>28</v>
      </c>
      <c r="BZ387">
        <v>66</v>
      </c>
      <c r="CA387">
        <v>67</v>
      </c>
      <c r="CB387">
        <v>84</v>
      </c>
      <c r="CC387">
        <v>63</v>
      </c>
      <c r="CD387">
        <v>77</v>
      </c>
      <c r="CE387">
        <v>6</v>
      </c>
      <c r="CF387">
        <v>31</v>
      </c>
      <c r="CG387">
        <v>93</v>
      </c>
      <c r="CH387">
        <v>84</v>
      </c>
      <c r="CI387">
        <v>98</v>
      </c>
      <c r="CJ387">
        <v>26</v>
      </c>
      <c r="CK387">
        <v>86</v>
      </c>
      <c r="CL387">
        <v>76</v>
      </c>
      <c r="CM387">
        <v>90</v>
      </c>
      <c r="CN387">
        <v>81</v>
      </c>
      <c r="CO387">
        <v>65</v>
      </c>
      <c r="CP387">
        <v>78</v>
      </c>
      <c r="CQ387">
        <v>55</v>
      </c>
      <c r="CR387">
        <v>68</v>
      </c>
      <c r="CS387">
        <v>61</v>
      </c>
      <c r="CT387">
        <v>75</v>
      </c>
      <c r="CU387">
        <v>27</v>
      </c>
      <c r="CV387">
        <v>32</v>
      </c>
      <c r="CW387">
        <v>45</v>
      </c>
      <c r="CX387">
        <v>52</v>
      </c>
      <c r="CY387">
        <v>69</v>
      </c>
      <c r="CZ387">
        <v>82</v>
      </c>
      <c r="DA387">
        <v>61</v>
      </c>
      <c r="DB387">
        <v>76</v>
      </c>
      <c r="DC387">
        <v>72</v>
      </c>
      <c r="DD387">
        <v>81</v>
      </c>
      <c r="DE387">
        <v>28</v>
      </c>
      <c r="DF387">
        <v>32</v>
      </c>
      <c r="DG387">
        <v>64</v>
      </c>
      <c r="DH387">
        <v>77</v>
      </c>
      <c r="DI387">
        <v>59</v>
      </c>
      <c r="DJ387">
        <v>73</v>
      </c>
      <c r="DK387">
        <v>65</v>
      </c>
      <c r="DL387">
        <v>77</v>
      </c>
      <c r="DM387">
        <v>64</v>
      </c>
      <c r="DN387">
        <v>77</v>
      </c>
      <c r="DO387">
        <f t="shared" si="102"/>
        <v>0</v>
      </c>
      <c r="DP387">
        <f t="shared" si="103"/>
        <v>0</v>
      </c>
      <c r="DQ387">
        <f t="shared" si="104"/>
        <v>0</v>
      </c>
      <c r="DR387">
        <f t="shared" si="105"/>
        <v>0</v>
      </c>
      <c r="DS387">
        <f t="shared" si="106"/>
        <v>0</v>
      </c>
      <c r="DT387">
        <f t="shared" si="107"/>
        <v>0</v>
      </c>
      <c r="DU387">
        <f t="shared" si="108"/>
        <v>0</v>
      </c>
      <c r="DV387">
        <f t="shared" si="109"/>
        <v>0</v>
      </c>
      <c r="DW387">
        <f t="shared" si="110"/>
        <v>0</v>
      </c>
      <c r="DX387">
        <f t="shared" si="111"/>
        <v>0</v>
      </c>
      <c r="DY387">
        <f t="shared" si="112"/>
        <v>0</v>
      </c>
      <c r="DZ387">
        <f t="shared" si="113"/>
        <v>0</v>
      </c>
      <c r="EA387">
        <f t="shared" si="114"/>
        <v>0</v>
      </c>
      <c r="EB387">
        <f t="shared" si="115"/>
        <v>0</v>
      </c>
      <c r="EC387">
        <f t="shared" si="116"/>
        <v>0</v>
      </c>
      <c r="ED387">
        <f t="shared" si="117"/>
        <v>0</v>
      </c>
      <c r="EE387" t="b">
        <v>0</v>
      </c>
      <c r="EF387" t="b">
        <f t="shared" si="118"/>
        <v>0</v>
      </c>
    </row>
    <row r="388" spans="1:136" x14ac:dyDescent="0.35">
      <c r="A388">
        <v>58736</v>
      </c>
      <c r="B388">
        <v>39035177403</v>
      </c>
      <c r="C388" t="s">
        <v>4</v>
      </c>
      <c r="D388" t="s">
        <v>237</v>
      </c>
      <c r="E388" t="s">
        <v>5</v>
      </c>
      <c r="F388">
        <v>5</v>
      </c>
      <c r="G388">
        <v>2778</v>
      </c>
      <c r="H388">
        <v>2766</v>
      </c>
      <c r="I388">
        <v>1970</v>
      </c>
      <c r="J388">
        <v>1165</v>
      </c>
      <c r="K388">
        <v>1353</v>
      </c>
      <c r="L388">
        <v>1673</v>
      </c>
      <c r="M388">
        <v>0.21899172144319501</v>
      </c>
      <c r="N388">
        <v>0.119563483365744</v>
      </c>
      <c r="O388">
        <v>356</v>
      </c>
      <c r="P388">
        <v>0.12814974802015799</v>
      </c>
      <c r="Q388">
        <v>857</v>
      </c>
      <c r="R388">
        <v>0.30983369486623202</v>
      </c>
      <c r="S388">
        <v>63</v>
      </c>
      <c r="T388">
        <v>3.7656903765690003E-2</v>
      </c>
      <c r="U388">
        <v>27</v>
      </c>
      <c r="V388">
        <v>2.3175965665236001E-2</v>
      </c>
      <c r="W388">
        <v>104</v>
      </c>
      <c r="X388">
        <v>5.2791878172588999E-2</v>
      </c>
      <c r="Y388">
        <v>108</v>
      </c>
      <c r="Z388">
        <v>3.8876889848811998E-2</v>
      </c>
      <c r="AA388">
        <v>391</v>
      </c>
      <c r="AB388">
        <v>0.140748740100791</v>
      </c>
      <c r="AC388">
        <v>0.17435897435897399</v>
      </c>
      <c r="AD388">
        <v>9.4171690410958906</v>
      </c>
      <c r="AE388">
        <v>62.617959999999897</v>
      </c>
      <c r="AF388">
        <v>0.336040634</v>
      </c>
      <c r="AG388">
        <v>20</v>
      </c>
      <c r="AH388">
        <v>0.3</v>
      </c>
      <c r="AI388">
        <v>8129.5834396823202</v>
      </c>
      <c r="AJ388">
        <v>108.615437633868</v>
      </c>
      <c r="AK388">
        <v>1129</v>
      </c>
      <c r="AL388">
        <v>0.834441980783444</v>
      </c>
      <c r="AM388">
        <v>2.8116136833007E-2</v>
      </c>
      <c r="AN388">
        <v>0.13503670164220499</v>
      </c>
      <c r="AO388">
        <v>0.50262592194259603</v>
      </c>
      <c r="AP388">
        <v>2.3297765087380902</v>
      </c>
      <c r="AQ388">
        <v>3.8013187736500001E-4</v>
      </c>
      <c r="AR388">
        <v>17.738329436898699</v>
      </c>
      <c r="AS388">
        <v>9.6846421526252602</v>
      </c>
      <c r="AT388">
        <v>13.139503286591699</v>
      </c>
      <c r="AU388">
        <v>7.1738090019446403</v>
      </c>
      <c r="AV388">
        <v>16.424379080000001</v>
      </c>
      <c r="AW388">
        <v>8.9672612249999997</v>
      </c>
      <c r="AX388">
        <v>1.3139503260000001</v>
      </c>
      <c r="AY388">
        <v>0.71738089800000004</v>
      </c>
      <c r="AZ388">
        <v>6.7887433509999999</v>
      </c>
      <c r="BA388">
        <v>3.7064679730000001</v>
      </c>
      <c r="BB388">
        <v>19.928246651330699</v>
      </c>
      <c r="BC388">
        <v>10.8802769862827</v>
      </c>
      <c r="BD388">
        <v>12.2635364008189</v>
      </c>
      <c r="BE388">
        <v>6.69555506848166</v>
      </c>
      <c r="BF388">
        <v>21.0232052585467</v>
      </c>
      <c r="BG388">
        <v>11.478094403111401</v>
      </c>
      <c r="BH388">
        <v>5.9127764789662596</v>
      </c>
      <c r="BI388">
        <v>3.2282140508750801</v>
      </c>
      <c r="BJ388">
        <v>8.9786605791709899</v>
      </c>
      <c r="BK388">
        <v>4.9021028179955</v>
      </c>
      <c r="BL388">
        <v>10.9495860721597</v>
      </c>
      <c r="BM388">
        <v>5.9781741682872003</v>
      </c>
      <c r="BN388">
        <v>13.358495008034801</v>
      </c>
      <c r="BO388">
        <v>7.2933724853103801</v>
      </c>
      <c r="BP388">
        <v>8.1026936933982103</v>
      </c>
      <c r="BQ388">
        <v>4.4238488845325197</v>
      </c>
      <c r="BR388">
        <v>33</v>
      </c>
      <c r="BS388">
        <v>43</v>
      </c>
      <c r="BT388">
        <v>23</v>
      </c>
      <c r="BU388">
        <v>55</v>
      </c>
      <c r="BV388">
        <v>38</v>
      </c>
      <c r="BW388">
        <v>59</v>
      </c>
      <c r="BX388">
        <v>31</v>
      </c>
      <c r="BY388">
        <v>28</v>
      </c>
      <c r="BZ388">
        <v>40</v>
      </c>
      <c r="CA388">
        <v>30</v>
      </c>
      <c r="CB388">
        <v>81</v>
      </c>
      <c r="CC388">
        <v>60</v>
      </c>
      <c r="CD388">
        <v>75</v>
      </c>
      <c r="CE388">
        <v>6</v>
      </c>
      <c r="CF388">
        <v>31</v>
      </c>
      <c r="CG388">
        <v>91</v>
      </c>
      <c r="CH388">
        <v>56</v>
      </c>
      <c r="CI388">
        <v>96</v>
      </c>
      <c r="CJ388">
        <v>27</v>
      </c>
      <c r="CK388">
        <v>41</v>
      </c>
      <c r="CL388">
        <v>50</v>
      </c>
      <c r="CM388">
        <v>61</v>
      </c>
      <c r="CN388">
        <v>37</v>
      </c>
      <c r="CO388">
        <v>61</v>
      </c>
      <c r="CP388">
        <v>73</v>
      </c>
      <c r="CQ388">
        <v>51</v>
      </c>
      <c r="CR388">
        <v>61</v>
      </c>
      <c r="CS388">
        <v>57</v>
      </c>
      <c r="CT388">
        <v>70</v>
      </c>
      <c r="CU388">
        <v>25</v>
      </c>
      <c r="CV388">
        <v>28</v>
      </c>
      <c r="CW388">
        <v>43</v>
      </c>
      <c r="CX388">
        <v>49</v>
      </c>
      <c r="CY388">
        <v>66</v>
      </c>
      <c r="CZ388">
        <v>77</v>
      </c>
      <c r="DA388">
        <v>46</v>
      </c>
      <c r="DB388">
        <v>56</v>
      </c>
      <c r="DC388">
        <v>69</v>
      </c>
      <c r="DD388">
        <v>77</v>
      </c>
      <c r="DE388">
        <v>27</v>
      </c>
      <c r="DF388">
        <v>30</v>
      </c>
      <c r="DG388">
        <v>39</v>
      </c>
      <c r="DH388">
        <v>45</v>
      </c>
      <c r="DI388">
        <v>45</v>
      </c>
      <c r="DJ388">
        <v>53</v>
      </c>
      <c r="DK388">
        <v>51</v>
      </c>
      <c r="DL388">
        <v>59</v>
      </c>
      <c r="DM388">
        <v>34</v>
      </c>
      <c r="DN388">
        <v>39</v>
      </c>
      <c r="DO388">
        <f t="shared" si="102"/>
        <v>0</v>
      </c>
      <c r="DP388">
        <f t="shared" si="103"/>
        <v>0</v>
      </c>
      <c r="DQ388">
        <f t="shared" si="104"/>
        <v>0</v>
      </c>
      <c r="DR388">
        <f t="shared" si="105"/>
        <v>0</v>
      </c>
      <c r="DS388">
        <f t="shared" si="106"/>
        <v>0</v>
      </c>
      <c r="DT388">
        <f t="shared" si="107"/>
        <v>0</v>
      </c>
      <c r="DU388">
        <f t="shared" si="108"/>
        <v>0</v>
      </c>
      <c r="DV388">
        <f t="shared" si="109"/>
        <v>0</v>
      </c>
      <c r="DW388">
        <f t="shared" si="110"/>
        <v>0</v>
      </c>
      <c r="DX388">
        <f t="shared" si="111"/>
        <v>0</v>
      </c>
      <c r="DY388">
        <f t="shared" si="112"/>
        <v>0</v>
      </c>
      <c r="DZ388">
        <f t="shared" si="113"/>
        <v>0</v>
      </c>
      <c r="EA388">
        <f t="shared" si="114"/>
        <v>0</v>
      </c>
      <c r="EB388">
        <f t="shared" si="115"/>
        <v>0</v>
      </c>
      <c r="EC388">
        <f t="shared" si="116"/>
        <v>0</v>
      </c>
      <c r="ED388">
        <f t="shared" si="117"/>
        <v>0</v>
      </c>
      <c r="EE388" t="b">
        <v>0</v>
      </c>
      <c r="EF388" t="b">
        <f t="shared" si="118"/>
        <v>0</v>
      </c>
    </row>
    <row r="389" spans="1:136" x14ac:dyDescent="0.35">
      <c r="A389">
        <v>58737</v>
      </c>
      <c r="B389">
        <v>39035177404</v>
      </c>
      <c r="C389" t="s">
        <v>4</v>
      </c>
      <c r="D389" t="s">
        <v>237</v>
      </c>
      <c r="E389" t="s">
        <v>5</v>
      </c>
      <c r="F389">
        <v>5</v>
      </c>
      <c r="G389">
        <v>3031</v>
      </c>
      <c r="H389">
        <v>3031</v>
      </c>
      <c r="I389">
        <v>2236</v>
      </c>
      <c r="J389">
        <v>1130</v>
      </c>
      <c r="K389">
        <v>1236</v>
      </c>
      <c r="L389">
        <v>1624</v>
      </c>
      <c r="M389">
        <v>0.34312108215110398</v>
      </c>
      <c r="N389">
        <v>0.16097526349508101</v>
      </c>
      <c r="O389">
        <v>849</v>
      </c>
      <c r="P389">
        <v>0.28010557571758399</v>
      </c>
      <c r="Q389">
        <v>1231</v>
      </c>
      <c r="R389">
        <v>0.40613658858462498</v>
      </c>
      <c r="S389">
        <v>97</v>
      </c>
      <c r="T389">
        <v>5.9729064039409002E-2</v>
      </c>
      <c r="U389">
        <v>69</v>
      </c>
      <c r="V389">
        <v>6.1061946902654998E-2</v>
      </c>
      <c r="W389">
        <v>172</v>
      </c>
      <c r="X389">
        <v>7.6923076923076997E-2</v>
      </c>
      <c r="Y389">
        <v>104</v>
      </c>
      <c r="Z389">
        <v>3.431210821511E-2</v>
      </c>
      <c r="AA389">
        <v>547</v>
      </c>
      <c r="AB389">
        <v>0.18046849224678299</v>
      </c>
      <c r="AC389">
        <v>0.20102564102564099</v>
      </c>
      <c r="AD389">
        <v>9.3906747945205495</v>
      </c>
      <c r="AE389">
        <v>62.333869999999898</v>
      </c>
      <c r="AF389">
        <v>0.28086573199999998</v>
      </c>
      <c r="AG389">
        <v>20</v>
      </c>
      <c r="AH389">
        <v>0.2</v>
      </c>
      <c r="AI389">
        <v>6909.7348205385397</v>
      </c>
      <c r="AJ389">
        <v>85.1005347668154</v>
      </c>
      <c r="AK389">
        <v>1023</v>
      </c>
      <c r="AL389">
        <v>0.82766990291262099</v>
      </c>
      <c r="AM389">
        <v>2.8919456998953999E-2</v>
      </c>
      <c r="AN389">
        <v>0.121455989280781</v>
      </c>
      <c r="AO389">
        <v>0.36580029053889102</v>
      </c>
      <c r="AP389">
        <v>2.9213495093086799</v>
      </c>
      <c r="AQ389">
        <v>2.5589494663399997E-4</v>
      </c>
      <c r="AR389">
        <v>27.7928076542394</v>
      </c>
      <c r="AS389">
        <v>13.0389963431015</v>
      </c>
      <c r="AT389">
        <v>19.901022764764001</v>
      </c>
      <c r="AU389">
        <v>9.3365652827146892</v>
      </c>
      <c r="AV389">
        <v>21.959749250000002</v>
      </c>
      <c r="AW389">
        <v>10.30241683</v>
      </c>
      <c r="AX389">
        <v>2.0587264919999999</v>
      </c>
      <c r="AY389">
        <v>0.96585157799999999</v>
      </c>
      <c r="AZ389">
        <v>1.3724843280000001</v>
      </c>
      <c r="BA389">
        <v>0.64390105200000003</v>
      </c>
      <c r="BB389">
        <v>30.537776311448201</v>
      </c>
      <c r="BC389">
        <v>14.326798451062199</v>
      </c>
      <c r="BD389">
        <v>16.812933025404</v>
      </c>
      <c r="BE389">
        <v>7.8877879112589699</v>
      </c>
      <c r="BF389">
        <v>32.939623886505899</v>
      </c>
      <c r="BG389">
        <v>15.453625295527701</v>
      </c>
      <c r="BH389">
        <v>9.2642692180798001</v>
      </c>
      <c r="BI389">
        <v>4.34633211436718</v>
      </c>
      <c r="BJ389">
        <v>12.3523589574397</v>
      </c>
      <c r="BK389">
        <v>5.79510948582291</v>
      </c>
      <c r="BL389">
        <v>15.440448696799599</v>
      </c>
      <c r="BM389">
        <v>7.2438868572786399</v>
      </c>
      <c r="BN389">
        <v>22.645991421972798</v>
      </c>
      <c r="BO389">
        <v>10.6243673906753</v>
      </c>
      <c r="BP389">
        <v>11.322995710986399</v>
      </c>
      <c r="BQ389">
        <v>5.3121836953376702</v>
      </c>
      <c r="BR389">
        <v>56</v>
      </c>
      <c r="BS389">
        <v>66</v>
      </c>
      <c r="BT389">
        <v>45</v>
      </c>
      <c r="BU389">
        <v>72</v>
      </c>
      <c r="BV389">
        <v>62</v>
      </c>
      <c r="BW389">
        <v>77</v>
      </c>
      <c r="BX389">
        <v>44</v>
      </c>
      <c r="BY389">
        <v>22</v>
      </c>
      <c r="BZ389">
        <v>62</v>
      </c>
      <c r="CA389">
        <v>57</v>
      </c>
      <c r="CB389">
        <v>81</v>
      </c>
      <c r="CC389">
        <v>58</v>
      </c>
      <c r="CD389">
        <v>64</v>
      </c>
      <c r="CE389">
        <v>6</v>
      </c>
      <c r="CF389">
        <v>4</v>
      </c>
      <c r="CG389">
        <v>89</v>
      </c>
      <c r="CH389">
        <v>49</v>
      </c>
      <c r="CI389">
        <v>96</v>
      </c>
      <c r="CJ389">
        <v>27</v>
      </c>
      <c r="CK389">
        <v>36</v>
      </c>
      <c r="CL389">
        <v>45</v>
      </c>
      <c r="CM389">
        <v>66</v>
      </c>
      <c r="CN389">
        <v>33</v>
      </c>
      <c r="CO389">
        <v>76</v>
      </c>
      <c r="CP389">
        <v>83</v>
      </c>
      <c r="CQ389">
        <v>65</v>
      </c>
      <c r="CR389">
        <v>73</v>
      </c>
      <c r="CS389">
        <v>67</v>
      </c>
      <c r="CT389">
        <v>75</v>
      </c>
      <c r="CU389">
        <v>36</v>
      </c>
      <c r="CV389">
        <v>38</v>
      </c>
      <c r="CW389">
        <v>23</v>
      </c>
      <c r="CX389">
        <v>24</v>
      </c>
      <c r="CY389">
        <v>80</v>
      </c>
      <c r="CZ389">
        <v>87</v>
      </c>
      <c r="DA389">
        <v>56</v>
      </c>
      <c r="DB389">
        <v>63</v>
      </c>
      <c r="DC389">
        <v>81</v>
      </c>
      <c r="DD389">
        <v>87</v>
      </c>
      <c r="DE389">
        <v>41</v>
      </c>
      <c r="DF389">
        <v>41</v>
      </c>
      <c r="DG389">
        <v>48</v>
      </c>
      <c r="DH389">
        <v>51</v>
      </c>
      <c r="DI389">
        <v>55</v>
      </c>
      <c r="DJ389">
        <v>60</v>
      </c>
      <c r="DK389">
        <v>67</v>
      </c>
      <c r="DL389">
        <v>73</v>
      </c>
      <c r="DM389">
        <v>45</v>
      </c>
      <c r="DN389">
        <v>46</v>
      </c>
      <c r="DO389">
        <f t="shared" si="102"/>
        <v>0</v>
      </c>
      <c r="DP389">
        <f t="shared" si="103"/>
        <v>0</v>
      </c>
      <c r="DQ389">
        <f t="shared" si="104"/>
        <v>0</v>
      </c>
      <c r="DR389">
        <f t="shared" si="105"/>
        <v>0</v>
      </c>
      <c r="DS389">
        <f t="shared" si="106"/>
        <v>0</v>
      </c>
      <c r="DT389">
        <f t="shared" si="107"/>
        <v>0</v>
      </c>
      <c r="DU389">
        <f t="shared" si="108"/>
        <v>0</v>
      </c>
      <c r="DV389">
        <f t="shared" si="109"/>
        <v>0</v>
      </c>
      <c r="DW389">
        <f t="shared" si="110"/>
        <v>0</v>
      </c>
      <c r="DX389">
        <f t="shared" si="111"/>
        <v>0</v>
      </c>
      <c r="DY389">
        <f t="shared" si="112"/>
        <v>0</v>
      </c>
      <c r="DZ389">
        <f t="shared" si="113"/>
        <v>0</v>
      </c>
      <c r="EA389">
        <f t="shared" si="114"/>
        <v>0</v>
      </c>
      <c r="EB389">
        <f t="shared" si="115"/>
        <v>0</v>
      </c>
      <c r="EC389">
        <f t="shared" si="116"/>
        <v>0</v>
      </c>
      <c r="ED389">
        <f t="shared" si="117"/>
        <v>0</v>
      </c>
      <c r="EE389" t="b">
        <v>0</v>
      </c>
      <c r="EF389" t="b">
        <f t="shared" si="118"/>
        <v>0</v>
      </c>
    </row>
    <row r="390" spans="1:136" x14ac:dyDescent="0.35">
      <c r="A390">
        <v>58738</v>
      </c>
      <c r="B390">
        <v>39035177405</v>
      </c>
      <c r="C390" t="s">
        <v>4</v>
      </c>
      <c r="D390" t="s">
        <v>237</v>
      </c>
      <c r="E390" t="s">
        <v>5</v>
      </c>
      <c r="F390">
        <v>5</v>
      </c>
      <c r="G390">
        <v>4738</v>
      </c>
      <c r="H390">
        <v>4738</v>
      </c>
      <c r="I390">
        <v>3542</v>
      </c>
      <c r="J390">
        <v>1994</v>
      </c>
      <c r="K390">
        <v>2093</v>
      </c>
      <c r="L390">
        <v>2686</v>
      </c>
      <c r="M390">
        <v>0.18520472773322</v>
      </c>
      <c r="N390">
        <v>0.12131765328419999</v>
      </c>
      <c r="O390">
        <v>738</v>
      </c>
      <c r="P390">
        <v>0.15576192486281101</v>
      </c>
      <c r="Q390">
        <v>1017</v>
      </c>
      <c r="R390">
        <v>0.21464753060363001</v>
      </c>
      <c r="S390">
        <v>123</v>
      </c>
      <c r="T390">
        <v>4.5793000744601998E-2</v>
      </c>
      <c r="U390">
        <v>178</v>
      </c>
      <c r="V390">
        <v>8.9267803410230995E-2</v>
      </c>
      <c r="W390">
        <v>216</v>
      </c>
      <c r="X390">
        <v>6.0982495765103999E-2</v>
      </c>
      <c r="Y390">
        <v>300</v>
      </c>
      <c r="Z390">
        <v>6.3317855635288994E-2</v>
      </c>
      <c r="AA390">
        <v>717</v>
      </c>
      <c r="AB390">
        <v>0.15132967496834099</v>
      </c>
      <c r="AC390">
        <v>0.195897435897436</v>
      </c>
      <c r="AD390">
        <v>9.4288084931506706</v>
      </c>
      <c r="AE390">
        <v>62.421689999999899</v>
      </c>
      <c r="AF390">
        <v>0.30934488399999999</v>
      </c>
      <c r="AG390">
        <v>20</v>
      </c>
      <c r="AH390">
        <v>0.3</v>
      </c>
      <c r="AI390">
        <v>7304.0763555195699</v>
      </c>
      <c r="AJ390">
        <v>76.935502928488006</v>
      </c>
      <c r="AK390">
        <v>1810</v>
      </c>
      <c r="AL390">
        <v>0.86478738652651699</v>
      </c>
      <c r="AM390">
        <v>2.8682255973160001E-2</v>
      </c>
      <c r="AN390">
        <v>0.13808167575307501</v>
      </c>
      <c r="AO390">
        <v>0.250016993261239</v>
      </c>
      <c r="AP390">
        <v>1.80431479566316</v>
      </c>
      <c r="AQ390">
        <v>2.33385820622E-4</v>
      </c>
      <c r="AR390">
        <v>15.001582946390799</v>
      </c>
      <c r="AS390">
        <v>9.8267299160202004</v>
      </c>
      <c r="AT390">
        <v>10.9270789362599</v>
      </c>
      <c r="AU390">
        <v>7.1577415437677896</v>
      </c>
      <c r="AV390">
        <v>12.96433096</v>
      </c>
      <c r="AW390">
        <v>8.4922357099999903</v>
      </c>
      <c r="AX390">
        <v>1.1112283679999999</v>
      </c>
      <c r="AY390">
        <v>0.72790591800000004</v>
      </c>
      <c r="AZ390">
        <v>5.741346568</v>
      </c>
      <c r="BA390">
        <v>3.7608472430000002</v>
      </c>
      <c r="BB390">
        <v>16.668425495989801</v>
      </c>
      <c r="BC390">
        <v>10.918588795578</v>
      </c>
      <c r="BD390">
        <v>8.5194174757281207</v>
      </c>
      <c r="BE390">
        <v>5.5806120510731896</v>
      </c>
      <c r="BF390">
        <v>17.964858590122301</v>
      </c>
      <c r="BG390">
        <v>11.7678123685674</v>
      </c>
      <c r="BH390">
        <v>5.0005276487969397</v>
      </c>
      <c r="BI390">
        <v>3.2755766386734</v>
      </c>
      <c r="BJ390">
        <v>7.5933938370620204</v>
      </c>
      <c r="BK390">
        <v>4.9740237846522</v>
      </c>
      <c r="BL390">
        <v>7.2229843815955803</v>
      </c>
      <c r="BM390">
        <v>4.7313884780838</v>
      </c>
      <c r="BN390">
        <v>10.186260025327</v>
      </c>
      <c r="BO390">
        <v>6.6724709306309897</v>
      </c>
      <c r="BP390">
        <v>6.11175601519626</v>
      </c>
      <c r="BQ390">
        <v>4.0034825583786002</v>
      </c>
      <c r="BR390">
        <v>25</v>
      </c>
      <c r="BS390">
        <v>44</v>
      </c>
      <c r="BT390">
        <v>28</v>
      </c>
      <c r="BU390">
        <v>36</v>
      </c>
      <c r="BV390">
        <v>48</v>
      </c>
      <c r="BW390">
        <v>84</v>
      </c>
      <c r="BX390">
        <v>35</v>
      </c>
      <c r="BY390">
        <v>63</v>
      </c>
      <c r="BZ390">
        <v>46</v>
      </c>
      <c r="CA390">
        <v>52</v>
      </c>
      <c r="CB390">
        <v>81</v>
      </c>
      <c r="CC390">
        <v>59</v>
      </c>
      <c r="CD390">
        <v>70</v>
      </c>
      <c r="CE390">
        <v>6</v>
      </c>
      <c r="CF390">
        <v>31</v>
      </c>
      <c r="CG390">
        <v>90</v>
      </c>
      <c r="CH390">
        <v>46</v>
      </c>
      <c r="CI390">
        <v>97</v>
      </c>
      <c r="CJ390">
        <v>27</v>
      </c>
      <c r="CK390">
        <v>41</v>
      </c>
      <c r="CL390">
        <v>39</v>
      </c>
      <c r="CM390">
        <v>55</v>
      </c>
      <c r="CN390">
        <v>33</v>
      </c>
      <c r="CO390">
        <v>56</v>
      </c>
      <c r="CP390">
        <v>73</v>
      </c>
      <c r="CQ390">
        <v>45</v>
      </c>
      <c r="CR390">
        <v>61</v>
      </c>
      <c r="CS390">
        <v>50</v>
      </c>
      <c r="CT390">
        <v>68</v>
      </c>
      <c r="CU390">
        <v>21</v>
      </c>
      <c r="CV390">
        <v>28</v>
      </c>
      <c r="CW390">
        <v>40</v>
      </c>
      <c r="CX390">
        <v>49</v>
      </c>
      <c r="CY390">
        <v>60</v>
      </c>
      <c r="CZ390">
        <v>78</v>
      </c>
      <c r="DA390">
        <v>37</v>
      </c>
      <c r="DB390">
        <v>49</v>
      </c>
      <c r="DC390">
        <v>63</v>
      </c>
      <c r="DD390">
        <v>78</v>
      </c>
      <c r="DE390">
        <v>23</v>
      </c>
      <c r="DF390">
        <v>30</v>
      </c>
      <c r="DG390">
        <v>34</v>
      </c>
      <c r="DH390">
        <v>46</v>
      </c>
      <c r="DI390">
        <v>34</v>
      </c>
      <c r="DJ390">
        <v>44</v>
      </c>
      <c r="DK390">
        <v>44</v>
      </c>
      <c r="DL390">
        <v>56</v>
      </c>
      <c r="DM390">
        <v>27</v>
      </c>
      <c r="DN390">
        <v>36</v>
      </c>
      <c r="DO390">
        <f t="shared" si="102"/>
        <v>0</v>
      </c>
      <c r="DP390">
        <f t="shared" si="103"/>
        <v>0</v>
      </c>
      <c r="DQ390">
        <f t="shared" si="104"/>
        <v>0</v>
      </c>
      <c r="DR390">
        <f t="shared" si="105"/>
        <v>0</v>
      </c>
      <c r="DS390">
        <f t="shared" si="106"/>
        <v>0</v>
      </c>
      <c r="DT390">
        <f t="shared" si="107"/>
        <v>0</v>
      </c>
      <c r="DU390">
        <f t="shared" si="108"/>
        <v>0</v>
      </c>
      <c r="DV390">
        <f t="shared" si="109"/>
        <v>0</v>
      </c>
      <c r="DW390">
        <f t="shared" si="110"/>
        <v>0</v>
      </c>
      <c r="DX390">
        <f t="shared" si="111"/>
        <v>0</v>
      </c>
      <c r="DY390">
        <f t="shared" si="112"/>
        <v>0</v>
      </c>
      <c r="DZ390">
        <f t="shared" si="113"/>
        <v>0</v>
      </c>
      <c r="EA390">
        <f t="shared" si="114"/>
        <v>0</v>
      </c>
      <c r="EB390">
        <f t="shared" si="115"/>
        <v>0</v>
      </c>
      <c r="EC390">
        <f t="shared" si="116"/>
        <v>0</v>
      </c>
      <c r="ED390">
        <f t="shared" si="117"/>
        <v>0</v>
      </c>
      <c r="EE390" t="b">
        <v>0</v>
      </c>
      <c r="EF390" t="b">
        <f t="shared" si="118"/>
        <v>0</v>
      </c>
    </row>
    <row r="391" spans="1:136" x14ac:dyDescent="0.35">
      <c r="A391">
        <v>58739</v>
      </c>
      <c r="B391">
        <v>39035177406</v>
      </c>
      <c r="C391" t="s">
        <v>4</v>
      </c>
      <c r="D391" t="s">
        <v>237</v>
      </c>
      <c r="E391" t="s">
        <v>5</v>
      </c>
      <c r="F391">
        <v>5</v>
      </c>
      <c r="G391">
        <v>3789</v>
      </c>
      <c r="H391">
        <v>3783</v>
      </c>
      <c r="I391">
        <v>2677</v>
      </c>
      <c r="J391">
        <v>1447</v>
      </c>
      <c r="K391">
        <v>1588</v>
      </c>
      <c r="L391">
        <v>2293</v>
      </c>
      <c r="M391">
        <v>0.20184875078721301</v>
      </c>
      <c r="N391">
        <v>0.12806001415940699</v>
      </c>
      <c r="O391">
        <v>513</v>
      </c>
      <c r="P391">
        <v>0.13539192399049799</v>
      </c>
      <c r="Q391">
        <v>1015</v>
      </c>
      <c r="R391">
        <v>0.26830557758392798</v>
      </c>
      <c r="S391">
        <v>104</v>
      </c>
      <c r="T391">
        <v>4.5355429568250998E-2</v>
      </c>
      <c r="U391">
        <v>58</v>
      </c>
      <c r="V391">
        <v>4.0082930200415E-2</v>
      </c>
      <c r="W391">
        <v>207</v>
      </c>
      <c r="X391">
        <v>7.7325364213672004E-2</v>
      </c>
      <c r="Y391">
        <v>343</v>
      </c>
      <c r="Z391">
        <v>9.0525204539456006E-2</v>
      </c>
      <c r="AA391">
        <v>427</v>
      </c>
      <c r="AB391">
        <v>0.112694642385853</v>
      </c>
      <c r="AC391">
        <v>0.20923076923077</v>
      </c>
      <c r="AD391">
        <v>9.4675860273972603</v>
      </c>
      <c r="AE391">
        <v>62.750610000000002</v>
      </c>
      <c r="AF391">
        <v>0.34313333899999998</v>
      </c>
      <c r="AG391">
        <v>20</v>
      </c>
      <c r="AH391">
        <v>0.3</v>
      </c>
      <c r="AI391">
        <v>8036.6421675724296</v>
      </c>
      <c r="AJ391">
        <v>87.404941504977401</v>
      </c>
      <c r="AK391">
        <v>1418</v>
      </c>
      <c r="AL391">
        <v>0.89294710327455895</v>
      </c>
      <c r="AM391">
        <v>2.8345870386466E-2</v>
      </c>
      <c r="AN391">
        <v>0.15660667888421101</v>
      </c>
      <c r="AO391">
        <v>0.25687012398646603</v>
      </c>
      <c r="AP391">
        <v>1.57859825368145</v>
      </c>
      <c r="AQ391">
        <v>2.1334340075200001E-4</v>
      </c>
      <c r="AR391">
        <v>16.5515975645514</v>
      </c>
      <c r="AS391">
        <v>10.5009211610713</v>
      </c>
      <c r="AT391">
        <v>12.312773798019901</v>
      </c>
      <c r="AU391">
        <v>7.8116608637238203</v>
      </c>
      <c r="AV391">
        <v>15.34050508</v>
      </c>
      <c r="AW391">
        <v>9.7325610640000004</v>
      </c>
      <c r="AX391">
        <v>1.211092506</v>
      </c>
      <c r="AY391">
        <v>0.768360084</v>
      </c>
      <c r="AZ391">
        <v>6.2573112809999998</v>
      </c>
      <c r="BA391">
        <v>3.9698604340000001</v>
      </c>
      <c r="BB391">
        <v>18.368236321636299</v>
      </c>
      <c r="BC391">
        <v>11.653461288506</v>
      </c>
      <c r="BD391">
        <v>10.092437539360599</v>
      </c>
      <c r="BE391">
        <v>6.4030007079703397</v>
      </c>
      <c r="BF391">
        <v>19.781177577146799</v>
      </c>
      <c r="BG391">
        <v>12.5498813876218</v>
      </c>
      <c r="BH391">
        <v>5.4499162712547502</v>
      </c>
      <c r="BI391">
        <v>3.4576203823039799</v>
      </c>
      <c r="BJ391">
        <v>9.4868912869990094</v>
      </c>
      <c r="BK391">
        <v>6.0188206654921199</v>
      </c>
      <c r="BL391">
        <v>7.8721012807013002</v>
      </c>
      <c r="BM391">
        <v>4.9943405522168698</v>
      </c>
      <c r="BN391">
        <v>10.496135040935</v>
      </c>
      <c r="BO391">
        <v>6.65912073628916</v>
      </c>
      <c r="BP391">
        <v>6.4591600251908101</v>
      </c>
      <c r="BQ391">
        <v>4.09792045310102</v>
      </c>
      <c r="BR391">
        <v>29</v>
      </c>
      <c r="BS391">
        <v>49</v>
      </c>
      <c r="BT391">
        <v>24</v>
      </c>
      <c r="BU391">
        <v>47</v>
      </c>
      <c r="BV391">
        <v>47</v>
      </c>
      <c r="BW391">
        <v>69</v>
      </c>
      <c r="BX391">
        <v>45</v>
      </c>
      <c r="BY391">
        <v>88</v>
      </c>
      <c r="BZ391">
        <v>25</v>
      </c>
      <c r="CA391">
        <v>65</v>
      </c>
      <c r="CB391">
        <v>82</v>
      </c>
      <c r="CC391">
        <v>61</v>
      </c>
      <c r="CD391">
        <v>76</v>
      </c>
      <c r="CE391">
        <v>6</v>
      </c>
      <c r="CF391">
        <v>31</v>
      </c>
      <c r="CG391">
        <v>91</v>
      </c>
      <c r="CH391">
        <v>50</v>
      </c>
      <c r="CI391">
        <v>98</v>
      </c>
      <c r="CJ391">
        <v>27</v>
      </c>
      <c r="CK391">
        <v>47</v>
      </c>
      <c r="CL391">
        <v>39</v>
      </c>
      <c r="CM391">
        <v>52</v>
      </c>
      <c r="CN391">
        <v>32</v>
      </c>
      <c r="CO391">
        <v>59</v>
      </c>
      <c r="CP391">
        <v>76</v>
      </c>
      <c r="CQ391">
        <v>49</v>
      </c>
      <c r="CR391">
        <v>65</v>
      </c>
      <c r="CS391">
        <v>55</v>
      </c>
      <c r="CT391">
        <v>73</v>
      </c>
      <c r="CU391">
        <v>23</v>
      </c>
      <c r="CV391">
        <v>30</v>
      </c>
      <c r="CW391">
        <v>41</v>
      </c>
      <c r="CX391">
        <v>51</v>
      </c>
      <c r="CY391">
        <v>63</v>
      </c>
      <c r="CZ391">
        <v>80</v>
      </c>
      <c r="DA391">
        <v>41</v>
      </c>
      <c r="DB391">
        <v>54</v>
      </c>
      <c r="DC391">
        <v>67</v>
      </c>
      <c r="DD391">
        <v>80</v>
      </c>
      <c r="DE391">
        <v>25</v>
      </c>
      <c r="DF391">
        <v>32</v>
      </c>
      <c r="DG391">
        <v>40</v>
      </c>
      <c r="DH391">
        <v>52</v>
      </c>
      <c r="DI391">
        <v>36</v>
      </c>
      <c r="DJ391">
        <v>46</v>
      </c>
      <c r="DK391">
        <v>45</v>
      </c>
      <c r="DL391">
        <v>56</v>
      </c>
      <c r="DM391">
        <v>28</v>
      </c>
      <c r="DN391">
        <v>37</v>
      </c>
      <c r="DO391">
        <f t="shared" si="102"/>
        <v>0</v>
      </c>
      <c r="DP391">
        <f t="shared" si="103"/>
        <v>0</v>
      </c>
      <c r="DQ391">
        <f t="shared" si="104"/>
        <v>0</v>
      </c>
      <c r="DR391">
        <f t="shared" si="105"/>
        <v>0</v>
      </c>
      <c r="DS391">
        <f t="shared" si="106"/>
        <v>0</v>
      </c>
      <c r="DT391">
        <f t="shared" si="107"/>
        <v>0</v>
      </c>
      <c r="DU391">
        <f t="shared" si="108"/>
        <v>0</v>
      </c>
      <c r="DV391">
        <f t="shared" si="109"/>
        <v>0</v>
      </c>
      <c r="DW391">
        <f t="shared" si="110"/>
        <v>0</v>
      </c>
      <c r="DX391">
        <f t="shared" si="111"/>
        <v>0</v>
      </c>
      <c r="DY391">
        <f t="shared" si="112"/>
        <v>0</v>
      </c>
      <c r="DZ391">
        <f t="shared" si="113"/>
        <v>0</v>
      </c>
      <c r="EA391">
        <f t="shared" si="114"/>
        <v>0</v>
      </c>
      <c r="EB391">
        <f t="shared" si="115"/>
        <v>0</v>
      </c>
      <c r="EC391">
        <f t="shared" si="116"/>
        <v>0</v>
      </c>
      <c r="ED391">
        <f t="shared" si="117"/>
        <v>0</v>
      </c>
      <c r="EE391" t="b">
        <v>0</v>
      </c>
      <c r="EF391" t="b">
        <f t="shared" si="118"/>
        <v>0</v>
      </c>
    </row>
    <row r="392" spans="1:136" x14ac:dyDescent="0.35">
      <c r="A392">
        <v>58740</v>
      </c>
      <c r="B392">
        <v>39035177501</v>
      </c>
      <c r="C392" t="s">
        <v>4</v>
      </c>
      <c r="D392" t="s">
        <v>237</v>
      </c>
      <c r="E392" t="s">
        <v>5</v>
      </c>
      <c r="F392">
        <v>5</v>
      </c>
      <c r="G392">
        <v>4054</v>
      </c>
      <c r="H392">
        <v>4054</v>
      </c>
      <c r="I392">
        <v>3055</v>
      </c>
      <c r="J392">
        <v>1830</v>
      </c>
      <c r="K392">
        <v>1984</v>
      </c>
      <c r="L392">
        <v>2288</v>
      </c>
      <c r="M392">
        <v>0.214109521460286</v>
      </c>
      <c r="N392">
        <v>0.134288075355842</v>
      </c>
      <c r="O392">
        <v>475</v>
      </c>
      <c r="P392">
        <v>0.11716822890971799</v>
      </c>
      <c r="Q392">
        <v>1261</v>
      </c>
      <c r="R392">
        <v>0.31105081401085299</v>
      </c>
      <c r="S392">
        <v>120</v>
      </c>
      <c r="T392">
        <v>5.2447552447551997E-2</v>
      </c>
      <c r="U392">
        <v>84</v>
      </c>
      <c r="V392">
        <v>4.5901639344262002E-2</v>
      </c>
      <c r="W392">
        <v>177</v>
      </c>
      <c r="X392">
        <v>5.7937806873977003E-2</v>
      </c>
      <c r="Y392">
        <v>140</v>
      </c>
      <c r="Z392">
        <v>3.4533793783917001E-2</v>
      </c>
      <c r="AA392">
        <v>808</v>
      </c>
      <c r="AB392">
        <v>0.19930932412432101</v>
      </c>
      <c r="AC392">
        <v>0.204102564102565</v>
      </c>
      <c r="AD392">
        <v>9.4699791780821805</v>
      </c>
      <c r="AE392">
        <v>62.489510000000003</v>
      </c>
      <c r="AF392">
        <v>0.32642818499999998</v>
      </c>
      <c r="AG392">
        <v>20</v>
      </c>
      <c r="AH392">
        <v>0.3</v>
      </c>
      <c r="AI392">
        <v>7284.0776712789902</v>
      </c>
      <c r="AJ392">
        <v>82.801090718695804</v>
      </c>
      <c r="AK392">
        <v>1243</v>
      </c>
      <c r="AL392">
        <v>0.62651209677419295</v>
      </c>
      <c r="AM392">
        <v>2.8947295497437998E-2</v>
      </c>
      <c r="AN392">
        <v>0.158804808204006</v>
      </c>
      <c r="AO392">
        <v>0.39341717107172802</v>
      </c>
      <c r="AP392">
        <v>1.3399677398789001</v>
      </c>
      <c r="AQ392">
        <v>0.101792543852818</v>
      </c>
      <c r="AR392">
        <v>17.5569807597434</v>
      </c>
      <c r="AS392">
        <v>11.011622179179</v>
      </c>
      <c r="AT392">
        <v>12.632461766156799</v>
      </c>
      <c r="AU392">
        <v>7.92299644599467</v>
      </c>
      <c r="AV392">
        <v>15.62999503</v>
      </c>
      <c r="AW392">
        <v>9.8030294750000007</v>
      </c>
      <c r="AX392">
        <v>1.2846571259999999</v>
      </c>
      <c r="AY392">
        <v>0.80572845000000004</v>
      </c>
      <c r="AZ392">
        <v>6.6373951509999998</v>
      </c>
      <c r="BA392">
        <v>4.1629303249999996</v>
      </c>
      <c r="BB392">
        <v>19.2698569314257</v>
      </c>
      <c r="BC392">
        <v>12.0859267820257</v>
      </c>
      <c r="BD392">
        <v>10.491366551554</v>
      </c>
      <c r="BE392">
        <v>6.5801156924362498</v>
      </c>
      <c r="BF392">
        <v>18.1993093241243</v>
      </c>
      <c r="BG392">
        <v>11.4144864052465</v>
      </c>
      <c r="BH392">
        <v>5.9950666008880003</v>
      </c>
      <c r="BI392">
        <v>3.7600661099635699</v>
      </c>
      <c r="BJ392">
        <v>10.063147508633399</v>
      </c>
      <c r="BK392">
        <v>6.3115395417245699</v>
      </c>
      <c r="BL392">
        <v>9.8490379871731495</v>
      </c>
      <c r="BM392">
        <v>6.1772514663687303</v>
      </c>
      <c r="BN392">
        <v>10.491366551554</v>
      </c>
      <c r="BO392">
        <v>6.5801156924362498</v>
      </c>
      <c r="BP392">
        <v>17.342871238283099</v>
      </c>
      <c r="BQ392">
        <v>10.8773341038232</v>
      </c>
      <c r="BR392">
        <v>32</v>
      </c>
      <c r="BS392">
        <v>52</v>
      </c>
      <c r="BT392">
        <v>21</v>
      </c>
      <c r="BU392">
        <v>55</v>
      </c>
      <c r="BV392">
        <v>55</v>
      </c>
      <c r="BW392">
        <v>72</v>
      </c>
      <c r="BX392">
        <v>34</v>
      </c>
      <c r="BY392">
        <v>22</v>
      </c>
      <c r="BZ392">
        <v>71</v>
      </c>
      <c r="CA392">
        <v>60</v>
      </c>
      <c r="CB392">
        <v>82</v>
      </c>
      <c r="CC392">
        <v>59</v>
      </c>
      <c r="CD392">
        <v>73</v>
      </c>
      <c r="CE392">
        <v>6</v>
      </c>
      <c r="CF392">
        <v>31</v>
      </c>
      <c r="CG392">
        <v>90</v>
      </c>
      <c r="CH392">
        <v>49</v>
      </c>
      <c r="CI392">
        <v>85</v>
      </c>
      <c r="CJ392">
        <v>28</v>
      </c>
      <c r="CK392">
        <v>47</v>
      </c>
      <c r="CL392">
        <v>46</v>
      </c>
      <c r="CM392">
        <v>49</v>
      </c>
      <c r="CN392">
        <v>81</v>
      </c>
      <c r="CO392">
        <v>61</v>
      </c>
      <c r="CP392">
        <v>78</v>
      </c>
      <c r="CQ392">
        <v>50</v>
      </c>
      <c r="CR392">
        <v>66</v>
      </c>
      <c r="CS392">
        <v>56</v>
      </c>
      <c r="CT392">
        <v>73</v>
      </c>
      <c r="CU392">
        <v>24</v>
      </c>
      <c r="CV392">
        <v>32</v>
      </c>
      <c r="CW392">
        <v>43</v>
      </c>
      <c r="CX392">
        <v>52</v>
      </c>
      <c r="CY392">
        <v>65</v>
      </c>
      <c r="CZ392">
        <v>81</v>
      </c>
      <c r="DA392">
        <v>42</v>
      </c>
      <c r="DB392">
        <v>55</v>
      </c>
      <c r="DC392">
        <v>64</v>
      </c>
      <c r="DD392">
        <v>77</v>
      </c>
      <c r="DE392">
        <v>28</v>
      </c>
      <c r="DF392">
        <v>35</v>
      </c>
      <c r="DG392">
        <v>42</v>
      </c>
      <c r="DH392">
        <v>54</v>
      </c>
      <c r="DI392">
        <v>42</v>
      </c>
      <c r="DJ392">
        <v>54</v>
      </c>
      <c r="DK392">
        <v>45</v>
      </c>
      <c r="DL392">
        <v>56</v>
      </c>
      <c r="DM392">
        <v>61</v>
      </c>
      <c r="DN392">
        <v>77</v>
      </c>
      <c r="DO392">
        <f t="shared" si="102"/>
        <v>0</v>
      </c>
      <c r="DP392">
        <f t="shared" si="103"/>
        <v>0</v>
      </c>
      <c r="DQ392">
        <f t="shared" si="104"/>
        <v>0</v>
      </c>
      <c r="DR392">
        <f t="shared" si="105"/>
        <v>0</v>
      </c>
      <c r="DS392">
        <f t="shared" si="106"/>
        <v>0</v>
      </c>
      <c r="DT392">
        <f t="shared" si="107"/>
        <v>0</v>
      </c>
      <c r="DU392">
        <f t="shared" si="108"/>
        <v>0</v>
      </c>
      <c r="DV392">
        <f t="shared" si="109"/>
        <v>0</v>
      </c>
      <c r="DW392">
        <f t="shared" si="110"/>
        <v>0</v>
      </c>
      <c r="DX392">
        <f t="shared" si="111"/>
        <v>0</v>
      </c>
      <c r="DY392">
        <f t="shared" si="112"/>
        <v>0</v>
      </c>
      <c r="DZ392">
        <f t="shared" si="113"/>
        <v>0</v>
      </c>
      <c r="EA392">
        <f t="shared" si="114"/>
        <v>0</v>
      </c>
      <c r="EB392">
        <f t="shared" si="115"/>
        <v>0</v>
      </c>
      <c r="EC392">
        <f t="shared" si="116"/>
        <v>0</v>
      </c>
      <c r="ED392">
        <f t="shared" si="117"/>
        <v>0</v>
      </c>
      <c r="EE392" t="b">
        <v>0</v>
      </c>
      <c r="EF392" t="b">
        <f t="shared" si="118"/>
        <v>0</v>
      </c>
    </row>
    <row r="393" spans="1:136" x14ac:dyDescent="0.35">
      <c r="A393">
        <v>58741</v>
      </c>
      <c r="B393">
        <v>39035177503</v>
      </c>
      <c r="C393" t="s">
        <v>4</v>
      </c>
      <c r="D393" t="s">
        <v>237</v>
      </c>
      <c r="E393" t="s">
        <v>5</v>
      </c>
      <c r="F393">
        <v>5</v>
      </c>
      <c r="G393">
        <v>3254</v>
      </c>
      <c r="H393">
        <v>3231</v>
      </c>
      <c r="I393">
        <v>2596</v>
      </c>
      <c r="J393">
        <v>1418</v>
      </c>
      <c r="K393">
        <v>1536</v>
      </c>
      <c r="L393">
        <v>1689</v>
      </c>
      <c r="M393">
        <v>0.127644770039474</v>
      </c>
      <c r="N393">
        <v>0.10473427874767501</v>
      </c>
      <c r="O393">
        <v>447</v>
      </c>
      <c r="P393">
        <v>0.13736939151813099</v>
      </c>
      <c r="Q393">
        <v>381</v>
      </c>
      <c r="R393">
        <v>0.11792014856081701</v>
      </c>
      <c r="S393">
        <v>49</v>
      </c>
      <c r="T393">
        <v>2.9011249259917E-2</v>
      </c>
      <c r="U393">
        <v>66</v>
      </c>
      <c r="V393">
        <v>4.6544428772919998E-2</v>
      </c>
      <c r="W393">
        <v>330</v>
      </c>
      <c r="X393">
        <v>0.12711864406779599</v>
      </c>
      <c r="Y393">
        <v>106</v>
      </c>
      <c r="Z393">
        <v>3.2575291948370999E-2</v>
      </c>
      <c r="AA393">
        <v>839</v>
      </c>
      <c r="AB393">
        <v>0.25783650891210802</v>
      </c>
      <c r="AC393">
        <v>0.20307692307692299</v>
      </c>
      <c r="AD393">
        <v>9.4353309589041103</v>
      </c>
      <c r="AE393">
        <v>61.95167</v>
      </c>
      <c r="AF393">
        <v>0.23185892799999999</v>
      </c>
      <c r="AG393">
        <v>20</v>
      </c>
      <c r="AH393">
        <v>0.2</v>
      </c>
      <c r="AI393">
        <v>5507.31528527093</v>
      </c>
      <c r="AJ393">
        <v>29.509205634547001</v>
      </c>
      <c r="AK393">
        <v>430</v>
      </c>
      <c r="AL393">
        <v>0.27994791666666602</v>
      </c>
      <c r="AM393">
        <v>3.1375469353561003E-2</v>
      </c>
      <c r="AN393">
        <v>0.11851308876894601</v>
      </c>
      <c r="AO393">
        <v>0.17914352089487201</v>
      </c>
      <c r="AP393">
        <v>1.88619468401823</v>
      </c>
      <c r="AQ393">
        <v>0.124994642161823</v>
      </c>
      <c r="AR393">
        <v>10.4668711432368</v>
      </c>
      <c r="AS393">
        <v>8.5882108573093507</v>
      </c>
      <c r="AT393">
        <v>7.1481071222105399</v>
      </c>
      <c r="AU393">
        <v>5.8651196098698</v>
      </c>
      <c r="AV393">
        <v>6.7651728100000001</v>
      </c>
      <c r="AW393">
        <v>5.5509167870000002</v>
      </c>
      <c r="AX393">
        <v>0.76586862</v>
      </c>
      <c r="AY393">
        <v>0.62840567400000003</v>
      </c>
      <c r="AZ393">
        <v>0.51057907999999996</v>
      </c>
      <c r="BA393">
        <v>0.418937116</v>
      </c>
      <c r="BB393">
        <v>11.1050949934342</v>
      </c>
      <c r="BC393">
        <v>9.1118822510477209</v>
      </c>
      <c r="BD393">
        <v>3.3187640210263201</v>
      </c>
      <c r="BE393">
        <v>2.7230912474395499</v>
      </c>
      <c r="BF393">
        <v>7.4033966622894898</v>
      </c>
      <c r="BG393">
        <v>6.0745881673651496</v>
      </c>
      <c r="BH393">
        <v>3.8293431011842198</v>
      </c>
      <c r="BI393">
        <v>3.1420283624302501</v>
      </c>
      <c r="BJ393">
        <v>4.5952117214210597</v>
      </c>
      <c r="BK393">
        <v>3.7704340349162999</v>
      </c>
      <c r="BL393">
        <v>4.0846326412631599</v>
      </c>
      <c r="BM393">
        <v>3.3514969199256002</v>
      </c>
      <c r="BN393">
        <v>7.1481071222105399</v>
      </c>
      <c r="BO393">
        <v>5.8651196098698</v>
      </c>
      <c r="BP393">
        <v>10.4668711432368</v>
      </c>
      <c r="BQ393">
        <v>8.5882108573093507</v>
      </c>
      <c r="BR393">
        <v>10</v>
      </c>
      <c r="BS393">
        <v>34</v>
      </c>
      <c r="BT393">
        <v>24</v>
      </c>
      <c r="BU393">
        <v>15</v>
      </c>
      <c r="BV393">
        <v>27</v>
      </c>
      <c r="BW393">
        <v>72</v>
      </c>
      <c r="BX393">
        <v>66</v>
      </c>
      <c r="BY393">
        <v>20</v>
      </c>
      <c r="BZ393">
        <v>89</v>
      </c>
      <c r="CA393">
        <v>59</v>
      </c>
      <c r="CB393">
        <v>82</v>
      </c>
      <c r="CC393">
        <v>56</v>
      </c>
      <c r="CD393">
        <v>53</v>
      </c>
      <c r="CE393">
        <v>6</v>
      </c>
      <c r="CF393">
        <v>4</v>
      </c>
      <c r="CG393">
        <v>87</v>
      </c>
      <c r="CH393">
        <v>26</v>
      </c>
      <c r="CI393">
        <v>58</v>
      </c>
      <c r="CJ393">
        <v>30</v>
      </c>
      <c r="CK393">
        <v>36</v>
      </c>
      <c r="CL393">
        <v>32</v>
      </c>
      <c r="CM393">
        <v>56</v>
      </c>
      <c r="CN393">
        <v>82</v>
      </c>
      <c r="CO393">
        <v>43</v>
      </c>
      <c r="CP393">
        <v>67</v>
      </c>
      <c r="CQ393">
        <v>32</v>
      </c>
      <c r="CR393">
        <v>52</v>
      </c>
      <c r="CS393">
        <v>33</v>
      </c>
      <c r="CT393">
        <v>52</v>
      </c>
      <c r="CU393">
        <v>12</v>
      </c>
      <c r="CV393">
        <v>23</v>
      </c>
      <c r="CW393">
        <v>8</v>
      </c>
      <c r="CX393">
        <v>14</v>
      </c>
      <c r="CY393">
        <v>45</v>
      </c>
      <c r="CZ393">
        <v>70</v>
      </c>
      <c r="DA393">
        <v>18</v>
      </c>
      <c r="DB393">
        <v>27</v>
      </c>
      <c r="DC393">
        <v>32</v>
      </c>
      <c r="DD393">
        <v>49</v>
      </c>
      <c r="DE393">
        <v>17</v>
      </c>
      <c r="DF393">
        <v>29</v>
      </c>
      <c r="DG393">
        <v>22</v>
      </c>
      <c r="DH393">
        <v>36</v>
      </c>
      <c r="DI393">
        <v>22</v>
      </c>
      <c r="DJ393">
        <v>33</v>
      </c>
      <c r="DK393">
        <v>35</v>
      </c>
      <c r="DL393">
        <v>52</v>
      </c>
      <c r="DM393">
        <v>43</v>
      </c>
      <c r="DN393">
        <v>67</v>
      </c>
      <c r="DO393">
        <f t="shared" si="102"/>
        <v>0</v>
      </c>
      <c r="DP393">
        <f t="shared" si="103"/>
        <v>0</v>
      </c>
      <c r="DQ393">
        <f t="shared" si="104"/>
        <v>0</v>
      </c>
      <c r="DR393">
        <f t="shared" si="105"/>
        <v>0</v>
      </c>
      <c r="DS393">
        <f t="shared" si="106"/>
        <v>0</v>
      </c>
      <c r="DT393">
        <f t="shared" si="107"/>
        <v>0</v>
      </c>
      <c r="DU393">
        <f t="shared" si="108"/>
        <v>0</v>
      </c>
      <c r="DV393">
        <f t="shared" si="109"/>
        <v>0</v>
      </c>
      <c r="DW393">
        <f t="shared" si="110"/>
        <v>0</v>
      </c>
      <c r="DX393">
        <f t="shared" si="111"/>
        <v>0</v>
      </c>
      <c r="DY393">
        <f t="shared" si="112"/>
        <v>0</v>
      </c>
      <c r="DZ393">
        <f t="shared" si="113"/>
        <v>0</v>
      </c>
      <c r="EA393">
        <f t="shared" si="114"/>
        <v>0</v>
      </c>
      <c r="EB393">
        <f t="shared" si="115"/>
        <v>0</v>
      </c>
      <c r="EC393">
        <f t="shared" si="116"/>
        <v>0</v>
      </c>
      <c r="ED393">
        <f t="shared" si="117"/>
        <v>0</v>
      </c>
      <c r="EE393" t="b">
        <v>0</v>
      </c>
      <c r="EF393" t="b">
        <f t="shared" si="118"/>
        <v>0</v>
      </c>
    </row>
    <row r="394" spans="1:136" x14ac:dyDescent="0.35">
      <c r="A394">
        <v>58742</v>
      </c>
      <c r="B394">
        <v>39035177504</v>
      </c>
      <c r="C394" t="s">
        <v>4</v>
      </c>
      <c r="D394" t="s">
        <v>237</v>
      </c>
      <c r="E394" t="s">
        <v>5</v>
      </c>
      <c r="F394">
        <v>5</v>
      </c>
      <c r="G394">
        <v>3946</v>
      </c>
      <c r="H394">
        <v>3938</v>
      </c>
      <c r="I394">
        <v>2926</v>
      </c>
      <c r="J394">
        <v>1639</v>
      </c>
      <c r="K394">
        <v>1750</v>
      </c>
      <c r="L394">
        <v>1893</v>
      </c>
      <c r="M394">
        <v>0.122455395168446</v>
      </c>
      <c r="N394">
        <v>0.1166509915372</v>
      </c>
      <c r="O394">
        <v>267</v>
      </c>
      <c r="P394">
        <v>6.7663456664977001E-2</v>
      </c>
      <c r="Q394">
        <v>698</v>
      </c>
      <c r="R394">
        <v>0.177247333671914</v>
      </c>
      <c r="S394">
        <v>69</v>
      </c>
      <c r="T394">
        <v>3.6450079239302997E-2</v>
      </c>
      <c r="U394">
        <v>60</v>
      </c>
      <c r="V394">
        <v>3.6607687614398997E-2</v>
      </c>
      <c r="W394">
        <v>356</v>
      </c>
      <c r="X394">
        <v>0.12166780587833199</v>
      </c>
      <c r="Y394">
        <v>135</v>
      </c>
      <c r="Z394">
        <v>3.4211860111505003E-2</v>
      </c>
      <c r="AA394">
        <v>986</v>
      </c>
      <c r="AB394">
        <v>0.24987328940699399</v>
      </c>
      <c r="AC394">
        <v>0.21128205128205099</v>
      </c>
      <c r="AD394">
        <v>9.4081336986301398</v>
      </c>
      <c r="AE394">
        <v>61.807699999999897</v>
      </c>
      <c r="AF394">
        <v>0.235078387</v>
      </c>
      <c r="AG394">
        <v>20</v>
      </c>
      <c r="AH394">
        <v>0.2</v>
      </c>
      <c r="AI394">
        <v>5155.6910755773397</v>
      </c>
      <c r="AJ394">
        <v>51.635291625329302</v>
      </c>
      <c r="AK394">
        <v>1095</v>
      </c>
      <c r="AL394">
        <v>0.625714285714285</v>
      </c>
      <c r="AM394">
        <v>3.1235778958084E-2</v>
      </c>
      <c r="AN394">
        <v>0.113215831332086</v>
      </c>
      <c r="AO394">
        <v>0.158141372518463</v>
      </c>
      <c r="AP394">
        <v>0.25851967536676601</v>
      </c>
      <c r="AQ394">
        <v>0.20025958196906199</v>
      </c>
      <c r="AR394">
        <v>9.9188870086441199</v>
      </c>
      <c r="AS394">
        <v>9.4487303145132007</v>
      </c>
      <c r="AT394">
        <v>6.7350467342645297</v>
      </c>
      <c r="AU394">
        <v>6.415804534546</v>
      </c>
      <c r="AV394">
        <v>6.6125913299999999</v>
      </c>
      <c r="AW394">
        <v>6.2991535680000004</v>
      </c>
      <c r="AX394">
        <v>0.73473237000000002</v>
      </c>
      <c r="AY394">
        <v>0.69990595200000005</v>
      </c>
      <c r="AZ394">
        <v>0.48982157999999998</v>
      </c>
      <c r="BA394">
        <v>0.46660396799999998</v>
      </c>
      <c r="BB394">
        <v>10.5311639844863</v>
      </c>
      <c r="BC394">
        <v>10.031985272199201</v>
      </c>
      <c r="BD394">
        <v>4.5308496212325</v>
      </c>
      <c r="BE394">
        <v>4.3160866868763996</v>
      </c>
      <c r="BF394">
        <v>10.4087085893179</v>
      </c>
      <c r="BG394">
        <v>9.915334280662</v>
      </c>
      <c r="BH394">
        <v>3.5512064598849298</v>
      </c>
      <c r="BI394">
        <v>3.3828787545788002</v>
      </c>
      <c r="BJ394">
        <v>4.1634834357271604</v>
      </c>
      <c r="BK394">
        <v>3.9661337122648002</v>
      </c>
      <c r="BL394">
        <v>3.5512064598849298</v>
      </c>
      <c r="BM394">
        <v>3.3828787545788002</v>
      </c>
      <c r="BN394">
        <v>3.1838402743795902</v>
      </c>
      <c r="BO394">
        <v>3.0329257799671998</v>
      </c>
      <c r="BP394">
        <v>10.286253194149401</v>
      </c>
      <c r="BQ394">
        <v>9.7986832891247992</v>
      </c>
      <c r="BR394">
        <v>9</v>
      </c>
      <c r="BS394">
        <v>42</v>
      </c>
      <c r="BT394">
        <v>11</v>
      </c>
      <c r="BU394">
        <v>28</v>
      </c>
      <c r="BV394">
        <v>37</v>
      </c>
      <c r="BW394">
        <v>68</v>
      </c>
      <c r="BX394">
        <v>64</v>
      </c>
      <c r="BY394">
        <v>21</v>
      </c>
      <c r="BZ394">
        <v>87</v>
      </c>
      <c r="CA394">
        <v>67</v>
      </c>
      <c r="CB394">
        <v>81</v>
      </c>
      <c r="CC394">
        <v>55</v>
      </c>
      <c r="CD394">
        <v>54</v>
      </c>
      <c r="CE394">
        <v>6</v>
      </c>
      <c r="CF394">
        <v>4</v>
      </c>
      <c r="CG394">
        <v>86</v>
      </c>
      <c r="CH394">
        <v>37</v>
      </c>
      <c r="CI394">
        <v>85</v>
      </c>
      <c r="CJ394">
        <v>29</v>
      </c>
      <c r="CK394">
        <v>34</v>
      </c>
      <c r="CL394">
        <v>29</v>
      </c>
      <c r="CM394">
        <v>26</v>
      </c>
      <c r="CN394">
        <v>84</v>
      </c>
      <c r="CO394">
        <v>41</v>
      </c>
      <c r="CP394">
        <v>71</v>
      </c>
      <c r="CQ394">
        <v>31</v>
      </c>
      <c r="CR394">
        <v>56</v>
      </c>
      <c r="CS394">
        <v>32</v>
      </c>
      <c r="CT394">
        <v>57</v>
      </c>
      <c r="CU394">
        <v>11</v>
      </c>
      <c r="CV394">
        <v>27</v>
      </c>
      <c r="CW394">
        <v>8</v>
      </c>
      <c r="CX394">
        <v>17</v>
      </c>
      <c r="CY394">
        <v>43</v>
      </c>
      <c r="CZ394">
        <v>74</v>
      </c>
      <c r="DA394">
        <v>23</v>
      </c>
      <c r="DB394">
        <v>40</v>
      </c>
      <c r="DC394">
        <v>43</v>
      </c>
      <c r="DD394">
        <v>71</v>
      </c>
      <c r="DE394">
        <v>16</v>
      </c>
      <c r="DF394">
        <v>31</v>
      </c>
      <c r="DG394">
        <v>20</v>
      </c>
      <c r="DH394">
        <v>38</v>
      </c>
      <c r="DI394">
        <v>19</v>
      </c>
      <c r="DJ394">
        <v>33</v>
      </c>
      <c r="DK394">
        <v>19</v>
      </c>
      <c r="DL394">
        <v>30</v>
      </c>
      <c r="DM394">
        <v>42</v>
      </c>
      <c r="DN394">
        <v>73</v>
      </c>
      <c r="DO394">
        <f t="shared" si="102"/>
        <v>0</v>
      </c>
      <c r="DP394">
        <f t="shared" si="103"/>
        <v>0</v>
      </c>
      <c r="DQ394">
        <f t="shared" si="104"/>
        <v>0</v>
      </c>
      <c r="DR394">
        <f t="shared" si="105"/>
        <v>0</v>
      </c>
      <c r="DS394">
        <f t="shared" si="106"/>
        <v>0</v>
      </c>
      <c r="DT394">
        <f t="shared" si="107"/>
        <v>0</v>
      </c>
      <c r="DU394">
        <f t="shared" si="108"/>
        <v>0</v>
      </c>
      <c r="DV394">
        <f t="shared" si="109"/>
        <v>0</v>
      </c>
      <c r="DW394">
        <f t="shared" si="110"/>
        <v>0</v>
      </c>
      <c r="DX394">
        <f t="shared" si="111"/>
        <v>0</v>
      </c>
      <c r="DY394">
        <f t="shared" si="112"/>
        <v>0</v>
      </c>
      <c r="DZ394">
        <f t="shared" si="113"/>
        <v>0</v>
      </c>
      <c r="EA394">
        <f t="shared" si="114"/>
        <v>0</v>
      </c>
      <c r="EB394">
        <f t="shared" si="115"/>
        <v>0</v>
      </c>
      <c r="EC394">
        <f t="shared" si="116"/>
        <v>0</v>
      </c>
      <c r="ED394">
        <f t="shared" si="117"/>
        <v>0</v>
      </c>
      <c r="EE394" t="b">
        <v>0</v>
      </c>
      <c r="EF394" t="b">
        <f t="shared" si="118"/>
        <v>0</v>
      </c>
    </row>
    <row r="395" spans="1:136" x14ac:dyDescent="0.35">
      <c r="A395">
        <v>58743</v>
      </c>
      <c r="B395">
        <v>39035177505</v>
      </c>
      <c r="C395" t="s">
        <v>4</v>
      </c>
      <c r="D395" t="s">
        <v>237</v>
      </c>
      <c r="E395" t="s">
        <v>5</v>
      </c>
      <c r="F395">
        <v>5</v>
      </c>
      <c r="G395">
        <v>4348</v>
      </c>
      <c r="H395">
        <v>4348</v>
      </c>
      <c r="I395">
        <v>3283</v>
      </c>
      <c r="J395">
        <v>1827</v>
      </c>
      <c r="K395">
        <v>1891</v>
      </c>
      <c r="L395">
        <v>2360</v>
      </c>
      <c r="M395">
        <v>0.109475620975161</v>
      </c>
      <c r="N395">
        <v>8.9965022144124995E-2</v>
      </c>
      <c r="O395">
        <v>432</v>
      </c>
      <c r="P395">
        <v>9.9356025758969999E-2</v>
      </c>
      <c r="Q395">
        <v>520</v>
      </c>
      <c r="R395">
        <v>0.11959521619135199</v>
      </c>
      <c r="S395">
        <v>69</v>
      </c>
      <c r="T395">
        <v>2.9237288135592999E-2</v>
      </c>
      <c r="U395">
        <v>66</v>
      </c>
      <c r="V395">
        <v>3.6124794745484003E-2</v>
      </c>
      <c r="W395">
        <v>250</v>
      </c>
      <c r="X395">
        <v>7.6149862930247003E-2</v>
      </c>
      <c r="Y395">
        <v>218</v>
      </c>
      <c r="Z395">
        <v>5.0137994480221E-2</v>
      </c>
      <c r="AA395">
        <v>1106</v>
      </c>
      <c r="AB395">
        <v>0.25436982520699097</v>
      </c>
      <c r="AC395">
        <v>0.18871794871795</v>
      </c>
      <c r="AD395">
        <v>9.3834205479451995</v>
      </c>
      <c r="AE395">
        <v>61.45805</v>
      </c>
      <c r="AF395">
        <v>0.21914876999999999</v>
      </c>
      <c r="AG395">
        <v>20</v>
      </c>
      <c r="AH395">
        <v>0.2</v>
      </c>
      <c r="AI395">
        <v>4493.2974099101202</v>
      </c>
      <c r="AJ395">
        <v>70.437863656443596</v>
      </c>
      <c r="AK395">
        <v>505</v>
      </c>
      <c r="AL395">
        <v>0.26705446853516601</v>
      </c>
      <c r="AM395">
        <v>3.3179921685551998E-2</v>
      </c>
      <c r="AN395">
        <v>9.6905171824117994E-2</v>
      </c>
      <c r="AO395">
        <v>0.13521783471353799</v>
      </c>
      <c r="AP395">
        <v>1.83435558796109</v>
      </c>
      <c r="AQ395">
        <v>0.23394510323981799</v>
      </c>
      <c r="AR395">
        <v>8.7580496780128794</v>
      </c>
      <c r="AS395">
        <v>7.1972017715299996</v>
      </c>
      <c r="AT395">
        <v>5.6927322907083697</v>
      </c>
      <c r="AU395">
        <v>4.6781811514945</v>
      </c>
      <c r="AV395">
        <v>5.4737810500000004</v>
      </c>
      <c r="AW395">
        <v>4.4982511000000001</v>
      </c>
      <c r="AX395">
        <v>0.65685372600000003</v>
      </c>
      <c r="AY395">
        <v>0.53979013200000003</v>
      </c>
      <c r="AZ395">
        <v>0.43790248399999998</v>
      </c>
      <c r="BA395">
        <v>0.35986008800000002</v>
      </c>
      <c r="BB395">
        <v>9.1959521619135192</v>
      </c>
      <c r="BC395">
        <v>7.5570618601064998</v>
      </c>
      <c r="BD395">
        <v>4.8169273229070804</v>
      </c>
      <c r="BE395">
        <v>3.9584609743415</v>
      </c>
      <c r="BF395">
        <v>6.1306347746090104</v>
      </c>
      <c r="BG395">
        <v>5.0380412400709904</v>
      </c>
      <c r="BH395">
        <v>3.3937442502299899</v>
      </c>
      <c r="BI395">
        <v>2.7889156864678699</v>
      </c>
      <c r="BJ395">
        <v>3.0653173873044999</v>
      </c>
      <c r="BK395">
        <v>2.5190206200355001</v>
      </c>
      <c r="BL395">
        <v>2.84636614535418</v>
      </c>
      <c r="BM395">
        <v>2.33909057574725</v>
      </c>
      <c r="BN395">
        <v>6.0211591536338496</v>
      </c>
      <c r="BO395">
        <v>4.9480762179268698</v>
      </c>
      <c r="BP395">
        <v>9.30542778288868</v>
      </c>
      <c r="BQ395">
        <v>7.6470268822506204</v>
      </c>
      <c r="BR395">
        <v>7</v>
      </c>
      <c r="BS395">
        <v>24</v>
      </c>
      <c r="BT395">
        <v>17</v>
      </c>
      <c r="BU395">
        <v>15</v>
      </c>
      <c r="BV395">
        <v>28</v>
      </c>
      <c r="BW395">
        <v>68</v>
      </c>
      <c r="BX395">
        <v>44</v>
      </c>
      <c r="BY395">
        <v>44</v>
      </c>
      <c r="BZ395">
        <v>88</v>
      </c>
      <c r="CA395">
        <v>45</v>
      </c>
      <c r="CB395">
        <v>80</v>
      </c>
      <c r="CC395">
        <v>52</v>
      </c>
      <c r="CD395">
        <v>50</v>
      </c>
      <c r="CE395">
        <v>6</v>
      </c>
      <c r="CF395">
        <v>4</v>
      </c>
      <c r="CG395">
        <v>84</v>
      </c>
      <c r="CH395">
        <v>44</v>
      </c>
      <c r="CI395">
        <v>56</v>
      </c>
      <c r="CJ395">
        <v>31</v>
      </c>
      <c r="CK395">
        <v>28</v>
      </c>
      <c r="CL395">
        <v>26</v>
      </c>
      <c r="CM395">
        <v>55</v>
      </c>
      <c r="CN395">
        <v>85</v>
      </c>
      <c r="CO395">
        <v>37</v>
      </c>
      <c r="CP395">
        <v>59</v>
      </c>
      <c r="CQ395">
        <v>26</v>
      </c>
      <c r="CR395">
        <v>42</v>
      </c>
      <c r="CS395">
        <v>28</v>
      </c>
      <c r="CT395">
        <v>43</v>
      </c>
      <c r="CU395">
        <v>10</v>
      </c>
      <c r="CV395">
        <v>18</v>
      </c>
      <c r="CW395">
        <v>7</v>
      </c>
      <c r="CX395">
        <v>11</v>
      </c>
      <c r="CY395">
        <v>38</v>
      </c>
      <c r="CZ395">
        <v>62</v>
      </c>
      <c r="DA395">
        <v>24</v>
      </c>
      <c r="DB395">
        <v>37</v>
      </c>
      <c r="DC395">
        <v>26</v>
      </c>
      <c r="DD395">
        <v>42</v>
      </c>
      <c r="DE395">
        <v>15</v>
      </c>
      <c r="DF395">
        <v>25</v>
      </c>
      <c r="DG395">
        <v>15</v>
      </c>
      <c r="DH395">
        <v>25</v>
      </c>
      <c r="DI395">
        <v>15</v>
      </c>
      <c r="DJ395">
        <v>24</v>
      </c>
      <c r="DK395">
        <v>31</v>
      </c>
      <c r="DL395">
        <v>46</v>
      </c>
      <c r="DM395">
        <v>39</v>
      </c>
      <c r="DN395">
        <v>62</v>
      </c>
      <c r="DO395">
        <f t="shared" si="102"/>
        <v>0</v>
      </c>
      <c r="DP395">
        <f t="shared" si="103"/>
        <v>0</v>
      </c>
      <c r="DQ395">
        <f t="shared" si="104"/>
        <v>0</v>
      </c>
      <c r="DR395">
        <f t="shared" si="105"/>
        <v>0</v>
      </c>
      <c r="DS395">
        <f t="shared" si="106"/>
        <v>0</v>
      </c>
      <c r="DT395">
        <f t="shared" si="107"/>
        <v>0</v>
      </c>
      <c r="DU395">
        <f t="shared" si="108"/>
        <v>0</v>
      </c>
      <c r="DV395">
        <f t="shared" si="109"/>
        <v>0</v>
      </c>
      <c r="DW395">
        <f t="shared" si="110"/>
        <v>0</v>
      </c>
      <c r="DX395">
        <f t="shared" si="111"/>
        <v>0</v>
      </c>
      <c r="DY395">
        <f t="shared" si="112"/>
        <v>0</v>
      </c>
      <c r="DZ395">
        <f t="shared" si="113"/>
        <v>0</v>
      </c>
      <c r="EA395">
        <f t="shared" si="114"/>
        <v>0</v>
      </c>
      <c r="EB395">
        <f t="shared" si="115"/>
        <v>0</v>
      </c>
      <c r="EC395">
        <f t="shared" si="116"/>
        <v>0</v>
      </c>
      <c r="ED395">
        <f t="shared" si="117"/>
        <v>0</v>
      </c>
      <c r="EE395" t="b">
        <v>0</v>
      </c>
      <c r="EF395" t="b">
        <f t="shared" si="118"/>
        <v>0</v>
      </c>
    </row>
    <row r="396" spans="1:136" x14ac:dyDescent="0.35">
      <c r="A396">
        <v>58744</v>
      </c>
      <c r="B396">
        <v>39035177604</v>
      </c>
      <c r="C396" t="s">
        <v>4</v>
      </c>
      <c r="D396" t="s">
        <v>237</v>
      </c>
      <c r="E396" t="s">
        <v>5</v>
      </c>
      <c r="F396">
        <v>5</v>
      </c>
      <c r="G396">
        <v>2042</v>
      </c>
      <c r="H396">
        <v>2042</v>
      </c>
      <c r="I396">
        <v>1528</v>
      </c>
      <c r="J396">
        <v>860</v>
      </c>
      <c r="K396">
        <v>860</v>
      </c>
      <c r="L396">
        <v>1115</v>
      </c>
      <c r="M396">
        <v>0.13712047012732601</v>
      </c>
      <c r="N396">
        <v>0.10907753902822399</v>
      </c>
      <c r="O396">
        <v>243</v>
      </c>
      <c r="P396">
        <v>0.119000979431929</v>
      </c>
      <c r="Q396">
        <v>317</v>
      </c>
      <c r="R396">
        <v>0.15523996082272201</v>
      </c>
      <c r="S396">
        <v>18</v>
      </c>
      <c r="T396">
        <v>1.6143497757847E-2</v>
      </c>
      <c r="U396">
        <v>20</v>
      </c>
      <c r="V396">
        <v>2.3255813953488001E-2</v>
      </c>
      <c r="W396">
        <v>199</v>
      </c>
      <c r="X396">
        <v>0.13023560209424001</v>
      </c>
      <c r="Y396">
        <v>95</v>
      </c>
      <c r="Z396">
        <v>4.6523016650343002E-2</v>
      </c>
      <c r="AA396">
        <v>379</v>
      </c>
      <c r="AB396">
        <v>0.18560235063663</v>
      </c>
      <c r="AC396">
        <v>0.22051282051282101</v>
      </c>
      <c r="AD396">
        <v>9.2807419178082196</v>
      </c>
      <c r="AE396">
        <v>61.494509999999899</v>
      </c>
      <c r="AF396">
        <v>0.24325941800000001</v>
      </c>
      <c r="AG396">
        <v>20</v>
      </c>
      <c r="AH396">
        <v>0.2</v>
      </c>
      <c r="AI396">
        <v>5014.3342454158601</v>
      </c>
      <c r="AJ396">
        <v>99.468380291318795</v>
      </c>
      <c r="AK396">
        <v>610</v>
      </c>
      <c r="AL396">
        <v>0.70930232558139505</v>
      </c>
      <c r="AM396">
        <v>3.0563262143506999E-2</v>
      </c>
      <c r="AN396">
        <v>0.14357891570894399</v>
      </c>
      <c r="AO396">
        <v>0.31200485841283498</v>
      </c>
      <c r="AP396">
        <v>3.57493747365992</v>
      </c>
      <c r="AQ396">
        <v>0.42484864265689698</v>
      </c>
      <c r="AR396">
        <v>10.6953966699314</v>
      </c>
      <c r="AS396">
        <v>8.5080480442014697</v>
      </c>
      <c r="AT396">
        <v>7.1302644466209504</v>
      </c>
      <c r="AU396">
        <v>5.6720320294676396</v>
      </c>
      <c r="AV396">
        <v>7.6787463200000001</v>
      </c>
      <c r="AW396">
        <v>6.1083421839999996</v>
      </c>
      <c r="AX396">
        <v>0.82272281999999997</v>
      </c>
      <c r="AY396">
        <v>0.65446523400000001</v>
      </c>
      <c r="AZ396">
        <v>0.54848187999999998</v>
      </c>
      <c r="BA396">
        <v>0.436310156</v>
      </c>
      <c r="BB396">
        <v>11.79236043095</v>
      </c>
      <c r="BC396">
        <v>9.3806683564272593</v>
      </c>
      <c r="BD396">
        <v>7.4045053868756003</v>
      </c>
      <c r="BE396">
        <v>5.8901871075240901</v>
      </c>
      <c r="BF396">
        <v>12.3408423114593</v>
      </c>
      <c r="BG396">
        <v>9.8169785125401603</v>
      </c>
      <c r="BH396">
        <v>3.9764936336924501</v>
      </c>
      <c r="BI396">
        <v>3.1632486318184898</v>
      </c>
      <c r="BJ396">
        <v>5.8961802154750096</v>
      </c>
      <c r="BK396">
        <v>4.6903341782136296</v>
      </c>
      <c r="BL396">
        <v>5.8961802154750096</v>
      </c>
      <c r="BM396">
        <v>4.6903341782136296</v>
      </c>
      <c r="BN396">
        <v>9.7355533790401392</v>
      </c>
      <c r="BO396">
        <v>7.7445052710039004</v>
      </c>
      <c r="BP396">
        <v>12.0666013712046</v>
      </c>
      <c r="BQ396">
        <v>9.5988234344837107</v>
      </c>
      <c r="BR396">
        <v>13</v>
      </c>
      <c r="BS396">
        <v>37</v>
      </c>
      <c r="BT396">
        <v>21</v>
      </c>
      <c r="BU396">
        <v>23</v>
      </c>
      <c r="BV396">
        <v>12</v>
      </c>
      <c r="BW396">
        <v>59</v>
      </c>
      <c r="BX396">
        <v>67</v>
      </c>
      <c r="BY396">
        <v>39</v>
      </c>
      <c r="BZ396">
        <v>64</v>
      </c>
      <c r="CA396">
        <v>74</v>
      </c>
      <c r="CB396">
        <v>78</v>
      </c>
      <c r="CC396">
        <v>52</v>
      </c>
      <c r="CD396">
        <v>56</v>
      </c>
      <c r="CE396">
        <v>6</v>
      </c>
      <c r="CF396">
        <v>4</v>
      </c>
      <c r="CG396">
        <v>86</v>
      </c>
      <c r="CH396">
        <v>54</v>
      </c>
      <c r="CI396">
        <v>90</v>
      </c>
      <c r="CJ396">
        <v>29</v>
      </c>
      <c r="CK396">
        <v>43</v>
      </c>
      <c r="CL396">
        <v>43</v>
      </c>
      <c r="CM396">
        <v>71</v>
      </c>
      <c r="CN396">
        <v>88</v>
      </c>
      <c r="CO396">
        <v>44</v>
      </c>
      <c r="CP396">
        <v>67</v>
      </c>
      <c r="CQ396">
        <v>32</v>
      </c>
      <c r="CR396">
        <v>50</v>
      </c>
      <c r="CS396">
        <v>36</v>
      </c>
      <c r="CT396">
        <v>55</v>
      </c>
      <c r="CU396">
        <v>13</v>
      </c>
      <c r="CV396">
        <v>24</v>
      </c>
      <c r="CW396">
        <v>9</v>
      </c>
      <c r="CX396">
        <v>15</v>
      </c>
      <c r="CY396">
        <v>47</v>
      </c>
      <c r="CZ396">
        <v>72</v>
      </c>
      <c r="DA396">
        <v>33</v>
      </c>
      <c r="DB396">
        <v>51</v>
      </c>
      <c r="DC396">
        <v>49</v>
      </c>
      <c r="DD396">
        <v>71</v>
      </c>
      <c r="DE396">
        <v>18</v>
      </c>
      <c r="DF396">
        <v>29</v>
      </c>
      <c r="DG396">
        <v>28</v>
      </c>
      <c r="DH396">
        <v>43</v>
      </c>
      <c r="DI396">
        <v>29</v>
      </c>
      <c r="DJ396">
        <v>44</v>
      </c>
      <c r="DK396">
        <v>43</v>
      </c>
      <c r="DL396">
        <v>62</v>
      </c>
      <c r="DM396">
        <v>48</v>
      </c>
      <c r="DN396">
        <v>72</v>
      </c>
      <c r="DO396">
        <f t="shared" si="102"/>
        <v>0</v>
      </c>
      <c r="DP396">
        <f t="shared" si="103"/>
        <v>0</v>
      </c>
      <c r="DQ396">
        <f t="shared" si="104"/>
        <v>0</v>
      </c>
      <c r="DR396">
        <f t="shared" si="105"/>
        <v>0</v>
      </c>
      <c r="DS396">
        <f t="shared" si="106"/>
        <v>0</v>
      </c>
      <c r="DT396">
        <f t="shared" si="107"/>
        <v>0</v>
      </c>
      <c r="DU396">
        <f t="shared" si="108"/>
        <v>0</v>
      </c>
      <c r="DV396">
        <f t="shared" si="109"/>
        <v>0</v>
      </c>
      <c r="DW396">
        <f t="shared" si="110"/>
        <v>0</v>
      </c>
      <c r="DX396">
        <f t="shared" si="111"/>
        <v>0</v>
      </c>
      <c r="DY396">
        <f t="shared" si="112"/>
        <v>0</v>
      </c>
      <c r="DZ396">
        <f t="shared" si="113"/>
        <v>0</v>
      </c>
      <c r="EA396">
        <f t="shared" si="114"/>
        <v>0</v>
      </c>
      <c r="EB396">
        <f t="shared" si="115"/>
        <v>0</v>
      </c>
      <c r="EC396">
        <f t="shared" si="116"/>
        <v>0</v>
      </c>
      <c r="ED396">
        <f t="shared" si="117"/>
        <v>0</v>
      </c>
      <c r="EE396" t="b">
        <v>0</v>
      </c>
      <c r="EF396" t="b">
        <f t="shared" si="118"/>
        <v>0</v>
      </c>
    </row>
    <row r="397" spans="1:136" x14ac:dyDescent="0.35">
      <c r="A397">
        <v>58745</v>
      </c>
      <c r="B397">
        <v>39035177605</v>
      </c>
      <c r="C397" t="s">
        <v>4</v>
      </c>
      <c r="D397" t="s">
        <v>237</v>
      </c>
      <c r="E397" t="s">
        <v>5</v>
      </c>
      <c r="F397">
        <v>5</v>
      </c>
      <c r="G397">
        <v>2819</v>
      </c>
      <c r="H397">
        <v>2819</v>
      </c>
      <c r="I397">
        <v>1990</v>
      </c>
      <c r="J397">
        <v>1031</v>
      </c>
      <c r="K397">
        <v>1105</v>
      </c>
      <c r="L397">
        <v>1411</v>
      </c>
      <c r="M397">
        <v>0.169918410783966</v>
      </c>
      <c r="N397">
        <v>0.13154556673569701</v>
      </c>
      <c r="O397">
        <v>272</v>
      </c>
      <c r="P397">
        <v>9.6488116353316999E-2</v>
      </c>
      <c r="Q397">
        <v>686</v>
      </c>
      <c r="R397">
        <v>0.24334870521461499</v>
      </c>
      <c r="S397">
        <v>87</v>
      </c>
      <c r="T397">
        <v>6.1658398299079001E-2</v>
      </c>
      <c r="U397">
        <v>74</v>
      </c>
      <c r="V397">
        <v>7.1774975751697001E-2</v>
      </c>
      <c r="W397">
        <v>157</v>
      </c>
      <c r="X397">
        <v>7.8894472361809007E-2</v>
      </c>
      <c r="Y397">
        <v>104</v>
      </c>
      <c r="Z397">
        <v>3.6892515076268E-2</v>
      </c>
      <c r="AA397">
        <v>573</v>
      </c>
      <c r="AB397">
        <v>0.203263568641362</v>
      </c>
      <c r="AC397">
        <v>0.202051282051283</v>
      </c>
      <c r="AD397">
        <v>9.2581534246575306</v>
      </c>
      <c r="AE397">
        <v>61.176900000000003</v>
      </c>
      <c r="AF397">
        <v>0.217038695</v>
      </c>
      <c r="AG397">
        <v>20</v>
      </c>
      <c r="AH397">
        <v>0.2</v>
      </c>
      <c r="AI397">
        <v>4639.0237928892902</v>
      </c>
      <c r="AJ397">
        <v>56.869200017287802</v>
      </c>
      <c r="AK397">
        <v>512</v>
      </c>
      <c r="AL397">
        <v>0.463348416289592</v>
      </c>
      <c r="AM397">
        <v>3.1166089979704999E-2</v>
      </c>
      <c r="AN397">
        <v>0.137401427559041</v>
      </c>
      <c r="AO397">
        <v>0.204021632738007</v>
      </c>
      <c r="AP397">
        <v>1.0677344306033201</v>
      </c>
      <c r="AQ397">
        <v>1.7349292889852399</v>
      </c>
      <c r="AR397">
        <v>13.253636041149299</v>
      </c>
      <c r="AS397">
        <v>10.260554205384301</v>
      </c>
      <c r="AT397">
        <v>8.4959205391983001</v>
      </c>
      <c r="AU397">
        <v>6.5772783367848504</v>
      </c>
      <c r="AV397">
        <v>8.4959205499999904</v>
      </c>
      <c r="AW397">
        <v>6.5772783500000003</v>
      </c>
      <c r="AX397">
        <v>1.0195104660000001</v>
      </c>
      <c r="AY397">
        <v>0.78927340199999996</v>
      </c>
      <c r="AZ397">
        <v>0.67967364399999997</v>
      </c>
      <c r="BA397">
        <v>0.52618226800000001</v>
      </c>
      <c r="BB397">
        <v>14.4430649166371</v>
      </c>
      <c r="BC397">
        <v>11.181373172534199</v>
      </c>
      <c r="BD397">
        <v>6.6268180205746701</v>
      </c>
      <c r="BE397">
        <v>5.1302771026921796</v>
      </c>
      <c r="BF397">
        <v>12.5739623980134</v>
      </c>
      <c r="BG397">
        <v>9.7343719384415692</v>
      </c>
      <c r="BH397">
        <v>4.9276339127350104</v>
      </c>
      <c r="BI397">
        <v>3.8148214353352099</v>
      </c>
      <c r="BJ397">
        <v>6.9666548421426002</v>
      </c>
      <c r="BK397">
        <v>5.3933682361635702</v>
      </c>
      <c r="BL397">
        <v>5.9471443774388097</v>
      </c>
      <c r="BM397">
        <v>4.6040948357493896</v>
      </c>
      <c r="BN397">
        <v>7.4764100744944999</v>
      </c>
      <c r="BO397">
        <v>5.78800493637066</v>
      </c>
      <c r="BP397">
        <v>15.6324937921248</v>
      </c>
      <c r="BQ397">
        <v>12.102192139684099</v>
      </c>
      <c r="BR397">
        <v>21</v>
      </c>
      <c r="BS397">
        <v>51</v>
      </c>
      <c r="BT397">
        <v>17</v>
      </c>
      <c r="BU397">
        <v>42</v>
      </c>
      <c r="BV397">
        <v>64</v>
      </c>
      <c r="BW397">
        <v>80</v>
      </c>
      <c r="BX397">
        <v>45</v>
      </c>
      <c r="BY397">
        <v>25</v>
      </c>
      <c r="BZ397">
        <v>73</v>
      </c>
      <c r="CA397">
        <v>58</v>
      </c>
      <c r="CB397">
        <v>78</v>
      </c>
      <c r="CC397">
        <v>50</v>
      </c>
      <c r="CD397">
        <v>50</v>
      </c>
      <c r="CE397">
        <v>6</v>
      </c>
      <c r="CF397">
        <v>4</v>
      </c>
      <c r="CG397">
        <v>85</v>
      </c>
      <c r="CH397">
        <v>39</v>
      </c>
      <c r="CI397">
        <v>74</v>
      </c>
      <c r="CJ397">
        <v>29</v>
      </c>
      <c r="CK397">
        <v>41</v>
      </c>
      <c r="CL397">
        <v>35</v>
      </c>
      <c r="CM397">
        <v>44</v>
      </c>
      <c r="CN397">
        <v>92</v>
      </c>
      <c r="CO397">
        <v>51</v>
      </c>
      <c r="CP397">
        <v>75</v>
      </c>
      <c r="CQ397">
        <v>37</v>
      </c>
      <c r="CR397">
        <v>57</v>
      </c>
      <c r="CS397">
        <v>39</v>
      </c>
      <c r="CT397">
        <v>58</v>
      </c>
      <c r="CU397">
        <v>19</v>
      </c>
      <c r="CV397">
        <v>31</v>
      </c>
      <c r="CW397">
        <v>13</v>
      </c>
      <c r="CX397">
        <v>20</v>
      </c>
      <c r="CY397">
        <v>54</v>
      </c>
      <c r="CZ397">
        <v>78</v>
      </c>
      <c r="DA397">
        <v>31</v>
      </c>
      <c r="DB397">
        <v>46</v>
      </c>
      <c r="DC397">
        <v>50</v>
      </c>
      <c r="DD397">
        <v>70</v>
      </c>
      <c r="DE397">
        <v>23</v>
      </c>
      <c r="DF397">
        <v>36</v>
      </c>
      <c r="DG397">
        <v>32</v>
      </c>
      <c r="DH397">
        <v>48</v>
      </c>
      <c r="DI397">
        <v>29</v>
      </c>
      <c r="DJ397">
        <v>43</v>
      </c>
      <c r="DK397">
        <v>36</v>
      </c>
      <c r="DL397">
        <v>51</v>
      </c>
      <c r="DM397">
        <v>57</v>
      </c>
      <c r="DN397">
        <v>81</v>
      </c>
      <c r="DO397">
        <f t="shared" si="102"/>
        <v>0</v>
      </c>
      <c r="DP397">
        <f t="shared" si="103"/>
        <v>0</v>
      </c>
      <c r="DQ397">
        <f t="shared" si="104"/>
        <v>0</v>
      </c>
      <c r="DR397">
        <f t="shared" si="105"/>
        <v>0</v>
      </c>
      <c r="DS397">
        <f t="shared" si="106"/>
        <v>0</v>
      </c>
      <c r="DT397">
        <f t="shared" si="107"/>
        <v>0</v>
      </c>
      <c r="DU397">
        <f t="shared" si="108"/>
        <v>0</v>
      </c>
      <c r="DV397">
        <f t="shared" si="109"/>
        <v>0</v>
      </c>
      <c r="DW397">
        <f t="shared" si="110"/>
        <v>0</v>
      </c>
      <c r="DX397">
        <f t="shared" si="111"/>
        <v>0</v>
      </c>
      <c r="DY397">
        <f t="shared" si="112"/>
        <v>0</v>
      </c>
      <c r="DZ397">
        <f t="shared" si="113"/>
        <v>0</v>
      </c>
      <c r="EA397">
        <f t="shared" si="114"/>
        <v>0</v>
      </c>
      <c r="EB397">
        <f t="shared" si="115"/>
        <v>0</v>
      </c>
      <c r="EC397">
        <f t="shared" si="116"/>
        <v>0</v>
      </c>
      <c r="ED397">
        <f t="shared" si="117"/>
        <v>0</v>
      </c>
      <c r="EE397" t="b">
        <v>0</v>
      </c>
      <c r="EF397" t="b">
        <f t="shared" si="118"/>
        <v>0</v>
      </c>
    </row>
    <row r="398" spans="1:136" x14ac:dyDescent="0.35">
      <c r="A398">
        <v>58746</v>
      </c>
      <c r="B398">
        <v>39035177606</v>
      </c>
      <c r="C398" t="s">
        <v>4</v>
      </c>
      <c r="D398" t="s">
        <v>237</v>
      </c>
      <c r="E398" t="s">
        <v>5</v>
      </c>
      <c r="F398">
        <v>5</v>
      </c>
      <c r="G398">
        <v>3586</v>
      </c>
      <c r="H398">
        <v>3365</v>
      </c>
      <c r="I398">
        <v>2840</v>
      </c>
      <c r="J398">
        <v>1536</v>
      </c>
      <c r="K398">
        <v>1596</v>
      </c>
      <c r="L398">
        <v>1803</v>
      </c>
      <c r="M398">
        <v>0.23980329645832499</v>
      </c>
      <c r="N398">
        <v>0.12924794972189499</v>
      </c>
      <c r="O398">
        <v>862</v>
      </c>
      <c r="P398">
        <v>0.24037925264919099</v>
      </c>
      <c r="Q398">
        <v>805</v>
      </c>
      <c r="R398">
        <v>0.23922734026745901</v>
      </c>
      <c r="S398">
        <v>112</v>
      </c>
      <c r="T398">
        <v>6.2118691070437999E-2</v>
      </c>
      <c r="U398">
        <v>35</v>
      </c>
      <c r="V398">
        <v>2.2786458333332999E-2</v>
      </c>
      <c r="W398">
        <v>373</v>
      </c>
      <c r="X398">
        <v>0.13133802816901399</v>
      </c>
      <c r="Y398">
        <v>82</v>
      </c>
      <c r="Z398">
        <v>2.2866703848298999E-2</v>
      </c>
      <c r="AA398">
        <v>1167</v>
      </c>
      <c r="AB398">
        <v>0.32543223647518099</v>
      </c>
      <c r="AC398">
        <v>0.190769230769231</v>
      </c>
      <c r="AD398">
        <v>9.3525298630137002</v>
      </c>
      <c r="AE398">
        <v>61.759320000000002</v>
      </c>
      <c r="AF398">
        <v>0.24174978</v>
      </c>
      <c r="AG398">
        <v>20</v>
      </c>
      <c r="AH398">
        <v>0.2</v>
      </c>
      <c r="AI398">
        <v>5227.3580734914603</v>
      </c>
      <c r="AJ398">
        <v>63.204394478020397</v>
      </c>
      <c r="AK398">
        <v>510</v>
      </c>
      <c r="AL398">
        <v>0.31954887218045103</v>
      </c>
      <c r="AM398">
        <v>3.0535173866894E-2</v>
      </c>
      <c r="AN398">
        <v>0.112679593696246</v>
      </c>
      <c r="AO398">
        <v>0.21113199984300299</v>
      </c>
      <c r="AP398">
        <v>3.7095338914982898</v>
      </c>
      <c r="AQ398">
        <v>0.33218230559044398</v>
      </c>
      <c r="AR398">
        <v>19.1842637166659</v>
      </c>
      <c r="AS398">
        <v>10.3398359777516</v>
      </c>
      <c r="AT398">
        <v>12.9493780087495</v>
      </c>
      <c r="AU398">
        <v>6.9793892849823296</v>
      </c>
      <c r="AV398">
        <v>13.42898458</v>
      </c>
      <c r="AW398">
        <v>7.2378852</v>
      </c>
      <c r="AX398">
        <v>1.4388197760000001</v>
      </c>
      <c r="AY398">
        <v>0.7754877</v>
      </c>
      <c r="AZ398">
        <v>0.959213184</v>
      </c>
      <c r="BA398">
        <v>0.5169918</v>
      </c>
      <c r="BB398">
        <v>20.623083495415901</v>
      </c>
      <c r="BC398">
        <v>11.1153236760829</v>
      </c>
      <c r="BD398">
        <v>9.8319351547913207</v>
      </c>
      <c r="BE398">
        <v>5.2991659385976897</v>
      </c>
      <c r="BF398">
        <v>14.8678043804161</v>
      </c>
      <c r="BG398">
        <v>8.0133728827574799</v>
      </c>
      <c r="BH398">
        <v>6.95429559729142</v>
      </c>
      <c r="BI398">
        <v>3.7481905419349499</v>
      </c>
      <c r="BJ398">
        <v>8.1533120795830403</v>
      </c>
      <c r="BK398">
        <v>4.3944302905444204</v>
      </c>
      <c r="BL398">
        <v>8.6329186724996898</v>
      </c>
      <c r="BM398">
        <v>4.6529261899882197</v>
      </c>
      <c r="BN398">
        <v>17.265837344999301</v>
      </c>
      <c r="BO398">
        <v>9.3058523799764306</v>
      </c>
      <c r="BP398">
        <v>20.8628867918742</v>
      </c>
      <c r="BQ398">
        <v>11.244571625804801</v>
      </c>
      <c r="BR398">
        <v>38</v>
      </c>
      <c r="BS398">
        <v>49</v>
      </c>
      <c r="BT398">
        <v>40</v>
      </c>
      <c r="BU398">
        <v>41</v>
      </c>
      <c r="BV398">
        <v>64</v>
      </c>
      <c r="BW398">
        <v>59</v>
      </c>
      <c r="BX398">
        <v>67</v>
      </c>
      <c r="BY398">
        <v>11</v>
      </c>
      <c r="BZ398">
        <v>95</v>
      </c>
      <c r="CA398">
        <v>47</v>
      </c>
      <c r="CB398">
        <v>80</v>
      </c>
      <c r="CC398">
        <v>54</v>
      </c>
      <c r="CD398">
        <v>56</v>
      </c>
      <c r="CE398">
        <v>6</v>
      </c>
      <c r="CF398">
        <v>4</v>
      </c>
      <c r="CG398">
        <v>86</v>
      </c>
      <c r="CH398">
        <v>41</v>
      </c>
      <c r="CI398">
        <v>62</v>
      </c>
      <c r="CJ398">
        <v>29</v>
      </c>
      <c r="CK398">
        <v>34</v>
      </c>
      <c r="CL398">
        <v>36</v>
      </c>
      <c r="CM398">
        <v>72</v>
      </c>
      <c r="CN398">
        <v>87</v>
      </c>
      <c r="CO398">
        <v>64</v>
      </c>
      <c r="CP398">
        <v>75</v>
      </c>
      <c r="CQ398">
        <v>51</v>
      </c>
      <c r="CR398">
        <v>60</v>
      </c>
      <c r="CS398">
        <v>51</v>
      </c>
      <c r="CT398">
        <v>62</v>
      </c>
      <c r="CU398">
        <v>27</v>
      </c>
      <c r="CV398">
        <v>31</v>
      </c>
      <c r="CW398">
        <v>19</v>
      </c>
      <c r="CX398">
        <v>19</v>
      </c>
      <c r="CY398">
        <v>67</v>
      </c>
      <c r="CZ398">
        <v>78</v>
      </c>
      <c r="DA398">
        <v>40</v>
      </c>
      <c r="DB398">
        <v>47</v>
      </c>
      <c r="DC398">
        <v>57</v>
      </c>
      <c r="DD398">
        <v>62</v>
      </c>
      <c r="DE398">
        <v>32</v>
      </c>
      <c r="DF398">
        <v>35</v>
      </c>
      <c r="DG398">
        <v>36</v>
      </c>
      <c r="DH398">
        <v>41</v>
      </c>
      <c r="DI398">
        <v>38</v>
      </c>
      <c r="DJ398">
        <v>43</v>
      </c>
      <c r="DK398">
        <v>59</v>
      </c>
      <c r="DL398">
        <v>69</v>
      </c>
      <c r="DM398">
        <v>67</v>
      </c>
      <c r="DN398">
        <v>78</v>
      </c>
      <c r="DO398">
        <f t="shared" si="102"/>
        <v>0</v>
      </c>
      <c r="DP398">
        <f t="shared" si="103"/>
        <v>0</v>
      </c>
      <c r="DQ398">
        <f t="shared" si="104"/>
        <v>0</v>
      </c>
      <c r="DR398">
        <f t="shared" si="105"/>
        <v>0</v>
      </c>
      <c r="DS398">
        <f t="shared" si="106"/>
        <v>0</v>
      </c>
      <c r="DT398">
        <f t="shared" si="107"/>
        <v>0</v>
      </c>
      <c r="DU398">
        <f t="shared" si="108"/>
        <v>0</v>
      </c>
      <c r="DV398">
        <f t="shared" si="109"/>
        <v>0</v>
      </c>
      <c r="DW398">
        <f t="shared" si="110"/>
        <v>0</v>
      </c>
      <c r="DX398">
        <f t="shared" si="111"/>
        <v>0</v>
      </c>
      <c r="DY398">
        <f t="shared" si="112"/>
        <v>0</v>
      </c>
      <c r="DZ398">
        <f t="shared" si="113"/>
        <v>0</v>
      </c>
      <c r="EA398">
        <f t="shared" si="114"/>
        <v>0</v>
      </c>
      <c r="EB398">
        <f t="shared" si="115"/>
        <v>0</v>
      </c>
      <c r="EC398">
        <f t="shared" si="116"/>
        <v>0</v>
      </c>
      <c r="ED398">
        <f t="shared" si="117"/>
        <v>0</v>
      </c>
      <c r="EE398" t="b">
        <v>0</v>
      </c>
      <c r="EF398" t="b">
        <f t="shared" si="118"/>
        <v>0</v>
      </c>
    </row>
    <row r="399" spans="1:136" x14ac:dyDescent="0.35">
      <c r="A399">
        <v>58747</v>
      </c>
      <c r="B399">
        <v>39035177607</v>
      </c>
      <c r="C399" t="s">
        <v>4</v>
      </c>
      <c r="D399" t="s">
        <v>237</v>
      </c>
      <c r="E399" t="s">
        <v>5</v>
      </c>
      <c r="F399">
        <v>5</v>
      </c>
      <c r="G399">
        <v>3734</v>
      </c>
      <c r="H399">
        <v>3604</v>
      </c>
      <c r="I399">
        <v>2762</v>
      </c>
      <c r="J399">
        <v>1608</v>
      </c>
      <c r="K399">
        <v>1649</v>
      </c>
      <c r="L399">
        <v>1936</v>
      </c>
      <c r="M399">
        <v>0.21119298797325101</v>
      </c>
      <c r="N399">
        <v>0.119784902517887</v>
      </c>
      <c r="O399">
        <v>509</v>
      </c>
      <c r="P399">
        <v>0.136314943760042</v>
      </c>
      <c r="Q399">
        <v>1031</v>
      </c>
      <c r="R399">
        <v>0.28607103218645902</v>
      </c>
      <c r="S399">
        <v>65</v>
      </c>
      <c r="T399">
        <v>3.3574380165288999E-2</v>
      </c>
      <c r="U399">
        <v>87</v>
      </c>
      <c r="V399">
        <v>5.4104477611939997E-2</v>
      </c>
      <c r="W399">
        <v>248</v>
      </c>
      <c r="X399">
        <v>8.9790007241129996E-2</v>
      </c>
      <c r="Y399">
        <v>279</v>
      </c>
      <c r="Z399">
        <v>7.4718800214246997E-2</v>
      </c>
      <c r="AA399">
        <v>823</v>
      </c>
      <c r="AB399">
        <v>0.220407070166041</v>
      </c>
      <c r="AC399">
        <v>0.13538461538461599</v>
      </c>
      <c r="AD399">
        <v>9.3072852054794506</v>
      </c>
      <c r="AE399">
        <v>61.3106399999999</v>
      </c>
      <c r="AF399">
        <v>0.22724613900000001</v>
      </c>
      <c r="AG399">
        <v>20</v>
      </c>
      <c r="AH399">
        <v>0.2</v>
      </c>
      <c r="AI399">
        <v>4487.2782130799296</v>
      </c>
      <c r="AJ399">
        <v>58.335634802165103</v>
      </c>
      <c r="AK399">
        <v>340</v>
      </c>
      <c r="AL399">
        <v>0.20618556701030899</v>
      </c>
      <c r="AM399">
        <v>3.1863619388036002E-2</v>
      </c>
      <c r="AN399">
        <v>0.111784251258867</v>
      </c>
      <c r="AO399">
        <v>0.17356233128321899</v>
      </c>
      <c r="AP399">
        <v>1.69780643043144</v>
      </c>
      <c r="AQ399">
        <v>1.1767505731085199</v>
      </c>
      <c r="AR399">
        <v>16.684246049886799</v>
      </c>
      <c r="AS399">
        <v>9.4630072989130696</v>
      </c>
      <c r="AT399">
        <v>10.770842386635801</v>
      </c>
      <c r="AU399">
        <v>6.1090300284122296</v>
      </c>
      <c r="AV399">
        <v>10.9820353799999</v>
      </c>
      <c r="AW399">
        <v>6.2288149559999999</v>
      </c>
      <c r="AX399">
        <v>1.267157928</v>
      </c>
      <c r="AY399">
        <v>0.71870941799999999</v>
      </c>
      <c r="AZ399">
        <v>0.84477195199999999</v>
      </c>
      <c r="BA399">
        <v>0.47913961199999999</v>
      </c>
      <c r="BB399">
        <v>17.740210989752999</v>
      </c>
      <c r="BC399">
        <v>10.0619318115025</v>
      </c>
      <c r="BD399">
        <v>8.2365265309567803</v>
      </c>
      <c r="BE399">
        <v>4.6716111981975903</v>
      </c>
      <c r="BF399">
        <v>10.3484564106893</v>
      </c>
      <c r="BG399">
        <v>5.8694602233764597</v>
      </c>
      <c r="BH399">
        <v>6.3357896391975297</v>
      </c>
      <c r="BI399">
        <v>3.5935470755366099</v>
      </c>
      <c r="BJ399">
        <v>6.9693686031172799</v>
      </c>
      <c r="BK399">
        <v>3.9529017830902702</v>
      </c>
      <c r="BL399">
        <v>6.5469826271707801</v>
      </c>
      <c r="BM399">
        <v>3.71333197805449</v>
      </c>
      <c r="BN399">
        <v>11.4044213505555</v>
      </c>
      <c r="BO399">
        <v>6.4683847359658904</v>
      </c>
      <c r="BP399">
        <v>19.218561905565799</v>
      </c>
      <c r="BQ399">
        <v>10.9004261291277</v>
      </c>
      <c r="BR399">
        <v>31</v>
      </c>
      <c r="BS399">
        <v>44</v>
      </c>
      <c r="BT399">
        <v>24</v>
      </c>
      <c r="BU399">
        <v>51</v>
      </c>
      <c r="BV399">
        <v>33</v>
      </c>
      <c r="BW399">
        <v>75</v>
      </c>
      <c r="BX399">
        <v>51</v>
      </c>
      <c r="BY399">
        <v>76</v>
      </c>
      <c r="BZ399">
        <v>79</v>
      </c>
      <c r="CA399">
        <v>5</v>
      </c>
      <c r="CB399">
        <v>79</v>
      </c>
      <c r="CC399">
        <v>51</v>
      </c>
      <c r="CD399">
        <v>52</v>
      </c>
      <c r="CE399">
        <v>6</v>
      </c>
      <c r="CF399">
        <v>4</v>
      </c>
      <c r="CG399">
        <v>84</v>
      </c>
      <c r="CH399">
        <v>39</v>
      </c>
      <c r="CI399">
        <v>49</v>
      </c>
      <c r="CJ399">
        <v>30</v>
      </c>
      <c r="CK399">
        <v>33</v>
      </c>
      <c r="CL399">
        <v>31</v>
      </c>
      <c r="CM399">
        <v>54</v>
      </c>
      <c r="CN399">
        <v>91</v>
      </c>
      <c r="CO399">
        <v>59</v>
      </c>
      <c r="CP399">
        <v>72</v>
      </c>
      <c r="CQ399">
        <v>45</v>
      </c>
      <c r="CR399">
        <v>54</v>
      </c>
      <c r="CS399">
        <v>46</v>
      </c>
      <c r="CT399">
        <v>56</v>
      </c>
      <c r="CU399">
        <v>24</v>
      </c>
      <c r="CV399">
        <v>28</v>
      </c>
      <c r="CW399">
        <v>17</v>
      </c>
      <c r="CX399">
        <v>17</v>
      </c>
      <c r="CY399">
        <v>62</v>
      </c>
      <c r="CZ399">
        <v>74</v>
      </c>
      <c r="DA399">
        <v>36</v>
      </c>
      <c r="DB399">
        <v>43</v>
      </c>
      <c r="DC399">
        <v>43</v>
      </c>
      <c r="DD399">
        <v>48</v>
      </c>
      <c r="DE399">
        <v>29</v>
      </c>
      <c r="DF399">
        <v>33</v>
      </c>
      <c r="DG399">
        <v>32</v>
      </c>
      <c r="DH399">
        <v>38</v>
      </c>
      <c r="DI399">
        <v>31</v>
      </c>
      <c r="DJ399">
        <v>36</v>
      </c>
      <c r="DK399">
        <v>47</v>
      </c>
      <c r="DL399">
        <v>55</v>
      </c>
      <c r="DM399">
        <v>64</v>
      </c>
      <c r="DN399">
        <v>77</v>
      </c>
      <c r="DO399">
        <f t="shared" si="102"/>
        <v>0</v>
      </c>
      <c r="DP399">
        <f t="shared" si="103"/>
        <v>0</v>
      </c>
      <c r="DQ399">
        <f t="shared" si="104"/>
        <v>0</v>
      </c>
      <c r="DR399">
        <f t="shared" si="105"/>
        <v>0</v>
      </c>
      <c r="DS399">
        <f t="shared" si="106"/>
        <v>0</v>
      </c>
      <c r="DT399">
        <f t="shared" si="107"/>
        <v>0</v>
      </c>
      <c r="DU399">
        <f t="shared" si="108"/>
        <v>0</v>
      </c>
      <c r="DV399">
        <f t="shared" si="109"/>
        <v>0</v>
      </c>
      <c r="DW399">
        <f t="shared" si="110"/>
        <v>0</v>
      </c>
      <c r="DX399">
        <f t="shared" si="111"/>
        <v>0</v>
      </c>
      <c r="DY399">
        <f t="shared" si="112"/>
        <v>0</v>
      </c>
      <c r="DZ399">
        <f t="shared" si="113"/>
        <v>0</v>
      </c>
      <c r="EA399">
        <f t="shared" si="114"/>
        <v>0</v>
      </c>
      <c r="EB399">
        <f t="shared" si="115"/>
        <v>0</v>
      </c>
      <c r="EC399">
        <f t="shared" si="116"/>
        <v>0</v>
      </c>
      <c r="ED399">
        <f t="shared" si="117"/>
        <v>0</v>
      </c>
      <c r="EE399" t="b">
        <v>0</v>
      </c>
      <c r="EF399" t="b">
        <f t="shared" si="118"/>
        <v>0</v>
      </c>
    </row>
    <row r="400" spans="1:136" x14ac:dyDescent="0.35">
      <c r="A400">
        <v>58749</v>
      </c>
      <c r="B400">
        <v>39035177609</v>
      </c>
      <c r="C400" t="s">
        <v>4</v>
      </c>
      <c r="D400" t="s">
        <v>237</v>
      </c>
      <c r="E400" t="s">
        <v>5</v>
      </c>
      <c r="F400">
        <v>5</v>
      </c>
      <c r="G400">
        <v>1922</v>
      </c>
      <c r="H400">
        <v>1772</v>
      </c>
      <c r="I400">
        <v>1477</v>
      </c>
      <c r="J400">
        <v>727</v>
      </c>
      <c r="K400">
        <v>793</v>
      </c>
      <c r="L400">
        <v>995</v>
      </c>
      <c r="M400">
        <v>0.102715850447356</v>
      </c>
      <c r="N400">
        <v>8.0524331979316993E-2</v>
      </c>
      <c r="O400">
        <v>115</v>
      </c>
      <c r="P400">
        <v>5.9833506763788E-2</v>
      </c>
      <c r="Q400">
        <v>258</v>
      </c>
      <c r="R400">
        <v>0.14559819413092501</v>
      </c>
      <c r="S400">
        <v>18</v>
      </c>
      <c r="T400">
        <v>1.8090452261307E-2</v>
      </c>
      <c r="U400">
        <v>10</v>
      </c>
      <c r="V400">
        <v>1.3755158184318999E-2</v>
      </c>
      <c r="W400">
        <v>69</v>
      </c>
      <c r="X400">
        <v>4.6716316858497003E-2</v>
      </c>
      <c r="Y400">
        <v>105</v>
      </c>
      <c r="Z400">
        <v>5.4630593132154001E-2</v>
      </c>
      <c r="AA400">
        <v>556</v>
      </c>
      <c r="AB400">
        <v>0.28928199791883402</v>
      </c>
      <c r="AC400">
        <v>0.17846153846154</v>
      </c>
      <c r="AD400">
        <v>9.3508909589041096</v>
      </c>
      <c r="AE400">
        <v>61.432609999999897</v>
      </c>
      <c r="AF400">
        <v>0.22909825</v>
      </c>
      <c r="AG400">
        <v>20</v>
      </c>
      <c r="AH400">
        <v>0.2</v>
      </c>
      <c r="AI400">
        <v>4408.4228094764703</v>
      </c>
      <c r="AJ400">
        <v>73.678683366428899</v>
      </c>
      <c r="AK400">
        <v>183</v>
      </c>
      <c r="AL400">
        <v>0.23076923076923</v>
      </c>
      <c r="AM400">
        <v>3.2186668322932002E-2</v>
      </c>
      <c r="AN400">
        <v>9.5519948947499003E-2</v>
      </c>
      <c r="AO400">
        <v>0.15052660560178299</v>
      </c>
      <c r="AP400">
        <v>0.90656585308717197</v>
      </c>
      <c r="AQ400">
        <v>0.42863696240118898</v>
      </c>
      <c r="AR400">
        <v>8.2172680357884804</v>
      </c>
      <c r="AS400">
        <v>6.4419465583453501</v>
      </c>
      <c r="AT400">
        <v>5.3412242232625102</v>
      </c>
      <c r="AU400">
        <v>4.1872652629244804</v>
      </c>
      <c r="AV400">
        <v>5.4439400500000001</v>
      </c>
      <c r="AW400">
        <v>4.2677895960000001</v>
      </c>
      <c r="AX400">
        <v>0.61629509999999998</v>
      </c>
      <c r="AY400">
        <v>0.48314599200000002</v>
      </c>
      <c r="AZ400">
        <v>0.41086339999999999</v>
      </c>
      <c r="BA400">
        <v>0.32209732800000002</v>
      </c>
      <c r="BB400">
        <v>8.6281314375779008</v>
      </c>
      <c r="BC400">
        <v>6.7640438862626198</v>
      </c>
      <c r="BD400">
        <v>4.6222132701310201</v>
      </c>
      <c r="BE400">
        <v>3.6235949390692599</v>
      </c>
      <c r="BF400">
        <v>5.3412242232625102</v>
      </c>
      <c r="BG400">
        <v>4.1872652629244804</v>
      </c>
      <c r="BH400">
        <v>3.0814755134206799</v>
      </c>
      <c r="BI400">
        <v>2.4157299593795099</v>
      </c>
      <c r="BJ400">
        <v>2.87604381252596</v>
      </c>
      <c r="BK400">
        <v>2.2546812954208701</v>
      </c>
      <c r="BL400">
        <v>2.87604381252596</v>
      </c>
      <c r="BM400">
        <v>2.2546812954208701</v>
      </c>
      <c r="BN400">
        <v>4.3140657187889504</v>
      </c>
      <c r="BO400">
        <v>3.3820219431313099</v>
      </c>
      <c r="BP400">
        <v>9.0389948393673194</v>
      </c>
      <c r="BQ400">
        <v>7.0861412141798903</v>
      </c>
      <c r="BR400">
        <v>6</v>
      </c>
      <c r="BS400">
        <v>18</v>
      </c>
      <c r="BT400">
        <v>9</v>
      </c>
      <c r="BU400">
        <v>21</v>
      </c>
      <c r="BV400">
        <v>14</v>
      </c>
      <c r="BW400">
        <v>50</v>
      </c>
      <c r="BX400">
        <v>27</v>
      </c>
      <c r="BY400">
        <v>51</v>
      </c>
      <c r="BZ400">
        <v>93</v>
      </c>
      <c r="CA400">
        <v>34</v>
      </c>
      <c r="CB400">
        <v>80</v>
      </c>
      <c r="CC400">
        <v>52</v>
      </c>
      <c r="CD400">
        <v>53</v>
      </c>
      <c r="CE400">
        <v>6</v>
      </c>
      <c r="CF400">
        <v>4</v>
      </c>
      <c r="CG400">
        <v>84</v>
      </c>
      <c r="CH400">
        <v>45</v>
      </c>
      <c r="CI400">
        <v>52</v>
      </c>
      <c r="CJ400">
        <v>30</v>
      </c>
      <c r="CK400">
        <v>28</v>
      </c>
      <c r="CL400">
        <v>28</v>
      </c>
      <c r="CM400">
        <v>42</v>
      </c>
      <c r="CN400">
        <v>88</v>
      </c>
      <c r="CO400">
        <v>35</v>
      </c>
      <c r="CP400">
        <v>54</v>
      </c>
      <c r="CQ400">
        <v>25</v>
      </c>
      <c r="CR400">
        <v>37</v>
      </c>
      <c r="CS400">
        <v>28</v>
      </c>
      <c r="CT400">
        <v>41</v>
      </c>
      <c r="CU400">
        <v>9</v>
      </c>
      <c r="CV400">
        <v>15</v>
      </c>
      <c r="CW400">
        <v>6</v>
      </c>
      <c r="CX400">
        <v>9</v>
      </c>
      <c r="CY400">
        <v>36</v>
      </c>
      <c r="CZ400">
        <v>57</v>
      </c>
      <c r="DA400">
        <v>24</v>
      </c>
      <c r="DB400">
        <v>35</v>
      </c>
      <c r="DC400">
        <v>23</v>
      </c>
      <c r="DD400">
        <v>36</v>
      </c>
      <c r="DE400">
        <v>14</v>
      </c>
      <c r="DF400">
        <v>21</v>
      </c>
      <c r="DG400">
        <v>14</v>
      </c>
      <c r="DH400">
        <v>23</v>
      </c>
      <c r="DI400">
        <v>16</v>
      </c>
      <c r="DJ400">
        <v>23</v>
      </c>
      <c r="DK400">
        <v>24</v>
      </c>
      <c r="DL400">
        <v>34</v>
      </c>
      <c r="DM400">
        <v>38</v>
      </c>
      <c r="DN400">
        <v>59</v>
      </c>
      <c r="DO400">
        <f t="shared" si="102"/>
        <v>0</v>
      </c>
      <c r="DP400">
        <f t="shared" si="103"/>
        <v>0</v>
      </c>
      <c r="DQ400">
        <f t="shared" si="104"/>
        <v>0</v>
      </c>
      <c r="DR400">
        <f t="shared" si="105"/>
        <v>0</v>
      </c>
      <c r="DS400">
        <f t="shared" si="106"/>
        <v>0</v>
      </c>
      <c r="DT400">
        <f t="shared" si="107"/>
        <v>0</v>
      </c>
      <c r="DU400">
        <f t="shared" si="108"/>
        <v>0</v>
      </c>
      <c r="DV400">
        <f t="shared" si="109"/>
        <v>0</v>
      </c>
      <c r="DW400">
        <f t="shared" si="110"/>
        <v>0</v>
      </c>
      <c r="DX400">
        <f t="shared" si="111"/>
        <v>0</v>
      </c>
      <c r="DY400">
        <f t="shared" si="112"/>
        <v>0</v>
      </c>
      <c r="DZ400">
        <f t="shared" si="113"/>
        <v>0</v>
      </c>
      <c r="EA400">
        <f t="shared" si="114"/>
        <v>0</v>
      </c>
      <c r="EB400">
        <f t="shared" si="115"/>
        <v>0</v>
      </c>
      <c r="EC400">
        <f t="shared" si="116"/>
        <v>0</v>
      </c>
      <c r="ED400">
        <f t="shared" si="117"/>
        <v>0</v>
      </c>
      <c r="EE400" t="b">
        <v>0</v>
      </c>
      <c r="EF400" t="b">
        <f t="shared" si="118"/>
        <v>0</v>
      </c>
    </row>
    <row r="401" spans="1:136" x14ac:dyDescent="0.35">
      <c r="A401">
        <v>58750</v>
      </c>
      <c r="B401">
        <v>39035178101</v>
      </c>
      <c r="C401" t="s">
        <v>4</v>
      </c>
      <c r="D401" t="s">
        <v>237</v>
      </c>
      <c r="E401" t="s">
        <v>5</v>
      </c>
      <c r="F401">
        <v>5</v>
      </c>
      <c r="G401">
        <v>2838</v>
      </c>
      <c r="H401">
        <v>2818</v>
      </c>
      <c r="I401">
        <v>2055</v>
      </c>
      <c r="J401">
        <v>1281</v>
      </c>
      <c r="K401">
        <v>1427</v>
      </c>
      <c r="L401">
        <v>1410</v>
      </c>
      <c r="M401">
        <v>0.19775631936243901</v>
      </c>
      <c r="N401">
        <v>0.126163348217356</v>
      </c>
      <c r="O401">
        <v>347</v>
      </c>
      <c r="P401">
        <v>0.122269203664552</v>
      </c>
      <c r="Q401">
        <v>770</v>
      </c>
      <c r="R401">
        <v>0.273243435060326</v>
      </c>
      <c r="S401">
        <v>50</v>
      </c>
      <c r="T401">
        <v>3.5460992907800998E-2</v>
      </c>
      <c r="U401">
        <v>48</v>
      </c>
      <c r="V401">
        <v>3.7470725995316E-2</v>
      </c>
      <c r="W401">
        <v>136</v>
      </c>
      <c r="X401">
        <v>6.6180048661799995E-2</v>
      </c>
      <c r="Y401">
        <v>248</v>
      </c>
      <c r="Z401">
        <v>8.7385482734319994E-2</v>
      </c>
      <c r="AA401">
        <v>671</v>
      </c>
      <c r="AB401">
        <v>0.23643410852713101</v>
      </c>
      <c r="AC401">
        <v>0.21846153846153801</v>
      </c>
      <c r="AD401">
        <v>9.3042424657534308</v>
      </c>
      <c r="AE401">
        <v>62.167479999999898</v>
      </c>
      <c r="AF401">
        <v>0.26643892600000002</v>
      </c>
      <c r="AG401">
        <v>20</v>
      </c>
      <c r="AH401">
        <v>0.2</v>
      </c>
      <c r="AI401">
        <v>7072.3489001033304</v>
      </c>
      <c r="AJ401">
        <v>90.662434584535802</v>
      </c>
      <c r="AK401">
        <v>758</v>
      </c>
      <c r="AL401">
        <v>0.53118430273300599</v>
      </c>
      <c r="AM401">
        <v>2.8168515017765999E-2</v>
      </c>
      <c r="AN401">
        <v>0.166186850954677</v>
      </c>
      <c r="AO401">
        <v>1.06976404535242</v>
      </c>
      <c r="AP401">
        <v>2.9387746373727301</v>
      </c>
      <c r="AQ401">
        <v>1.4396376742929999E-2</v>
      </c>
      <c r="AR401">
        <v>15.6227492296326</v>
      </c>
      <c r="AS401">
        <v>9.9669045091711208</v>
      </c>
      <c r="AT401">
        <v>11.272110203659</v>
      </c>
      <c r="AU401">
        <v>7.19131084838929</v>
      </c>
      <c r="AV401">
        <v>12.06313546</v>
      </c>
      <c r="AW401">
        <v>7.6959642280000002</v>
      </c>
      <c r="AX401">
        <v>1.1865379140000001</v>
      </c>
      <c r="AY401">
        <v>0.75698008800000005</v>
      </c>
      <c r="AZ401">
        <v>0.79102527600000005</v>
      </c>
      <c r="BA401">
        <v>0.50465339200000003</v>
      </c>
      <c r="BB401">
        <v>17.600312423257002</v>
      </c>
      <c r="BC401">
        <v>11.2285379913446</v>
      </c>
      <c r="BD401">
        <v>10.0855722874843</v>
      </c>
      <c r="BE401">
        <v>6.4343307590851504</v>
      </c>
      <c r="BF401">
        <v>15.6227492296326</v>
      </c>
      <c r="BG401">
        <v>9.9669045091711208</v>
      </c>
      <c r="BH401">
        <v>5.3394206227858501</v>
      </c>
      <c r="BI401">
        <v>3.4064104018686101</v>
      </c>
      <c r="BJ401">
        <v>9.6900596487595099</v>
      </c>
      <c r="BK401">
        <v>6.1820040626504396</v>
      </c>
      <c r="BL401">
        <v>12.458648119833599</v>
      </c>
      <c r="BM401">
        <v>7.9482909376934199</v>
      </c>
      <c r="BN401">
        <v>13.0519170779209</v>
      </c>
      <c r="BO401">
        <v>8.3267809823454897</v>
      </c>
      <c r="BP401">
        <v>13.4474297166458</v>
      </c>
      <c r="BQ401">
        <v>8.5791076787802005</v>
      </c>
      <c r="BR401">
        <v>28</v>
      </c>
      <c r="BS401">
        <v>47</v>
      </c>
      <c r="BT401">
        <v>22</v>
      </c>
      <c r="BU401">
        <v>48</v>
      </c>
      <c r="BV401">
        <v>36</v>
      </c>
      <c r="BW401">
        <v>68</v>
      </c>
      <c r="BX401">
        <v>38</v>
      </c>
      <c r="BY401">
        <v>86</v>
      </c>
      <c r="BZ401">
        <v>84</v>
      </c>
      <c r="CA401">
        <v>73</v>
      </c>
      <c r="CB401">
        <v>79</v>
      </c>
      <c r="CC401">
        <v>57</v>
      </c>
      <c r="CD401">
        <v>61</v>
      </c>
      <c r="CE401">
        <v>6</v>
      </c>
      <c r="CF401">
        <v>4</v>
      </c>
      <c r="CG401">
        <v>89</v>
      </c>
      <c r="CH401">
        <v>51</v>
      </c>
      <c r="CI401">
        <v>79</v>
      </c>
      <c r="CJ401">
        <v>27</v>
      </c>
      <c r="CK401">
        <v>49</v>
      </c>
      <c r="CL401">
        <v>63</v>
      </c>
      <c r="CM401">
        <v>66</v>
      </c>
      <c r="CN401">
        <v>68</v>
      </c>
      <c r="CO401">
        <v>57</v>
      </c>
      <c r="CP401">
        <v>74</v>
      </c>
      <c r="CQ401">
        <v>46</v>
      </c>
      <c r="CR401">
        <v>61</v>
      </c>
      <c r="CS401">
        <v>48</v>
      </c>
      <c r="CT401">
        <v>64</v>
      </c>
      <c r="CU401">
        <v>22</v>
      </c>
      <c r="CV401">
        <v>30</v>
      </c>
      <c r="CW401">
        <v>16</v>
      </c>
      <c r="CX401">
        <v>19</v>
      </c>
      <c r="CY401">
        <v>62</v>
      </c>
      <c r="CZ401">
        <v>79</v>
      </c>
      <c r="DA401">
        <v>41</v>
      </c>
      <c r="DB401">
        <v>55</v>
      </c>
      <c r="DC401">
        <v>58</v>
      </c>
      <c r="DD401">
        <v>71</v>
      </c>
      <c r="DE401">
        <v>25</v>
      </c>
      <c r="DF401">
        <v>31</v>
      </c>
      <c r="DG401">
        <v>41</v>
      </c>
      <c r="DH401">
        <v>53</v>
      </c>
      <c r="DI401">
        <v>48</v>
      </c>
      <c r="DJ401">
        <v>64</v>
      </c>
      <c r="DK401">
        <v>51</v>
      </c>
      <c r="DL401">
        <v>64</v>
      </c>
      <c r="DM401">
        <v>51</v>
      </c>
      <c r="DN401">
        <v>67</v>
      </c>
      <c r="DO401">
        <f t="shared" si="102"/>
        <v>0</v>
      </c>
      <c r="DP401">
        <f t="shared" si="103"/>
        <v>0</v>
      </c>
      <c r="DQ401">
        <f t="shared" si="104"/>
        <v>0</v>
      </c>
      <c r="DR401">
        <f t="shared" si="105"/>
        <v>0</v>
      </c>
      <c r="DS401">
        <f t="shared" si="106"/>
        <v>0</v>
      </c>
      <c r="DT401">
        <f t="shared" si="107"/>
        <v>0</v>
      </c>
      <c r="DU401">
        <f t="shared" si="108"/>
        <v>0</v>
      </c>
      <c r="DV401">
        <f t="shared" si="109"/>
        <v>0</v>
      </c>
      <c r="DW401">
        <f t="shared" si="110"/>
        <v>0</v>
      </c>
      <c r="DX401">
        <f t="shared" si="111"/>
        <v>0</v>
      </c>
      <c r="DY401">
        <f t="shared" si="112"/>
        <v>0</v>
      </c>
      <c r="DZ401">
        <f t="shared" si="113"/>
        <v>0</v>
      </c>
      <c r="EA401">
        <f t="shared" si="114"/>
        <v>0</v>
      </c>
      <c r="EB401">
        <f t="shared" si="115"/>
        <v>0</v>
      </c>
      <c r="EC401">
        <f t="shared" si="116"/>
        <v>0</v>
      </c>
      <c r="ED401">
        <f t="shared" si="117"/>
        <v>0</v>
      </c>
      <c r="EE401" t="b">
        <v>0</v>
      </c>
      <c r="EF401" t="b">
        <f t="shared" si="118"/>
        <v>0</v>
      </c>
    </row>
    <row r="402" spans="1:136" x14ac:dyDescent="0.35">
      <c r="A402">
        <v>58751</v>
      </c>
      <c r="B402">
        <v>39035178102</v>
      </c>
      <c r="C402" t="s">
        <v>4</v>
      </c>
      <c r="D402" t="s">
        <v>237</v>
      </c>
      <c r="E402" t="s">
        <v>5</v>
      </c>
      <c r="F402">
        <v>5</v>
      </c>
      <c r="G402">
        <v>4673</v>
      </c>
      <c r="H402">
        <v>4656</v>
      </c>
      <c r="I402">
        <v>3332</v>
      </c>
      <c r="J402">
        <v>2178</v>
      </c>
      <c r="K402">
        <v>2240</v>
      </c>
      <c r="L402">
        <v>2693</v>
      </c>
      <c r="M402">
        <v>0.22539065631105901</v>
      </c>
      <c r="N402">
        <v>9.6183434698974002E-2</v>
      </c>
      <c r="O402">
        <v>1419</v>
      </c>
      <c r="P402">
        <v>0.30365931949497099</v>
      </c>
      <c r="Q402">
        <v>685</v>
      </c>
      <c r="R402">
        <v>0.14712199312714699</v>
      </c>
      <c r="S402">
        <v>79</v>
      </c>
      <c r="T402">
        <v>2.9335313776457001E-2</v>
      </c>
      <c r="U402">
        <v>105</v>
      </c>
      <c r="V402">
        <v>4.8209366391184998E-2</v>
      </c>
      <c r="W402">
        <v>143</v>
      </c>
      <c r="X402">
        <v>4.2917166866747E-2</v>
      </c>
      <c r="Y402">
        <v>128</v>
      </c>
      <c r="Z402">
        <v>2.7391397389257E-2</v>
      </c>
      <c r="AA402">
        <v>623</v>
      </c>
      <c r="AB402">
        <v>0.13331906698052601</v>
      </c>
      <c r="AC402">
        <v>0.21333333333333299</v>
      </c>
      <c r="AD402">
        <v>9.35888219178082</v>
      </c>
      <c r="AE402">
        <v>62.56427</v>
      </c>
      <c r="AF402">
        <v>0.29415061199999998</v>
      </c>
      <c r="AG402">
        <v>20</v>
      </c>
      <c r="AH402">
        <v>0.2</v>
      </c>
      <c r="AI402">
        <v>7955.7364856128097</v>
      </c>
      <c r="AJ402">
        <v>99.703282031430106</v>
      </c>
      <c r="AK402">
        <v>973</v>
      </c>
      <c r="AL402">
        <v>0.43437500000000001</v>
      </c>
      <c r="AM402">
        <v>2.7713451554828999E-2</v>
      </c>
      <c r="AN402">
        <v>0.13796228990255099</v>
      </c>
      <c r="AO402">
        <v>0.83939659827032898</v>
      </c>
      <c r="AP402">
        <v>2.3343308100388001</v>
      </c>
      <c r="AQ402">
        <v>5.1869991584900001E-4</v>
      </c>
      <c r="AR402">
        <v>18.031252504884701</v>
      </c>
      <c r="AS402">
        <v>7.6946747759179202</v>
      </c>
      <c r="AT402">
        <v>13.5234393786635</v>
      </c>
      <c r="AU402">
        <v>5.7710060819384399</v>
      </c>
      <c r="AV402">
        <v>15.10117395</v>
      </c>
      <c r="AW402">
        <v>6.4442901450000001</v>
      </c>
      <c r="AX402">
        <v>1.352343936</v>
      </c>
      <c r="AY402">
        <v>0.57710061000000001</v>
      </c>
      <c r="AZ402">
        <v>0.90156262399999998</v>
      </c>
      <c r="BA402">
        <v>0.38473373999999999</v>
      </c>
      <c r="BB402">
        <v>20.510549724306301</v>
      </c>
      <c r="BC402">
        <v>8.7526925576066308</v>
      </c>
      <c r="BD402">
        <v>12.171095440797099</v>
      </c>
      <c r="BE402">
        <v>5.1939054737445902</v>
      </c>
      <c r="BF402">
        <v>16.228127254396199</v>
      </c>
      <c r="BG402">
        <v>6.9252072983261197</v>
      </c>
      <c r="BH402">
        <v>5.86015706408753</v>
      </c>
      <c r="BI402">
        <v>2.5007693021733202</v>
      </c>
      <c r="BJ402">
        <v>9.2410169087534104</v>
      </c>
      <c r="BK402">
        <v>3.9435208226579301</v>
      </c>
      <c r="BL402">
        <v>13.0726580660414</v>
      </c>
      <c r="BM402">
        <v>5.57863921254049</v>
      </c>
      <c r="BN402">
        <v>13.7488300349745</v>
      </c>
      <c r="BO402">
        <v>5.86718951663741</v>
      </c>
      <c r="BP402">
        <v>8.7902355961312999</v>
      </c>
      <c r="BQ402">
        <v>3.7511539532599798</v>
      </c>
      <c r="BR402">
        <v>34</v>
      </c>
      <c r="BS402">
        <v>28</v>
      </c>
      <c r="BT402">
        <v>48</v>
      </c>
      <c r="BU402">
        <v>21</v>
      </c>
      <c r="BV402">
        <v>28</v>
      </c>
      <c r="BW402">
        <v>73</v>
      </c>
      <c r="BX402">
        <v>24</v>
      </c>
      <c r="BY402">
        <v>14</v>
      </c>
      <c r="BZ402">
        <v>36</v>
      </c>
      <c r="CA402">
        <v>68</v>
      </c>
      <c r="CB402">
        <v>80</v>
      </c>
      <c r="CC402">
        <v>60</v>
      </c>
      <c r="CD402">
        <v>67</v>
      </c>
      <c r="CE402">
        <v>6</v>
      </c>
      <c r="CF402">
        <v>4</v>
      </c>
      <c r="CG402">
        <v>91</v>
      </c>
      <c r="CH402">
        <v>54</v>
      </c>
      <c r="CI402">
        <v>72</v>
      </c>
      <c r="CJ402">
        <v>26</v>
      </c>
      <c r="CK402">
        <v>41</v>
      </c>
      <c r="CL402">
        <v>58</v>
      </c>
      <c r="CM402">
        <v>61</v>
      </c>
      <c r="CN402">
        <v>39</v>
      </c>
      <c r="CO402">
        <v>62</v>
      </c>
      <c r="CP402">
        <v>62</v>
      </c>
      <c r="CQ402">
        <v>52</v>
      </c>
      <c r="CR402">
        <v>51</v>
      </c>
      <c r="CS402">
        <v>55</v>
      </c>
      <c r="CT402">
        <v>58</v>
      </c>
      <c r="CU402">
        <v>26</v>
      </c>
      <c r="CV402">
        <v>20</v>
      </c>
      <c r="CW402">
        <v>18</v>
      </c>
      <c r="CX402">
        <v>13</v>
      </c>
      <c r="CY402">
        <v>67</v>
      </c>
      <c r="CZ402">
        <v>69</v>
      </c>
      <c r="DA402">
        <v>46</v>
      </c>
      <c r="DB402">
        <v>47</v>
      </c>
      <c r="DC402">
        <v>60</v>
      </c>
      <c r="DD402">
        <v>55</v>
      </c>
      <c r="DE402">
        <v>27</v>
      </c>
      <c r="DF402">
        <v>22</v>
      </c>
      <c r="DG402">
        <v>39</v>
      </c>
      <c r="DH402">
        <v>38</v>
      </c>
      <c r="DI402">
        <v>50</v>
      </c>
      <c r="DJ402">
        <v>50</v>
      </c>
      <c r="DK402">
        <v>52</v>
      </c>
      <c r="DL402">
        <v>52</v>
      </c>
      <c r="DM402">
        <v>37</v>
      </c>
      <c r="DN402">
        <v>34</v>
      </c>
      <c r="DO402">
        <f t="shared" si="102"/>
        <v>0</v>
      </c>
      <c r="DP402">
        <f t="shared" si="103"/>
        <v>0</v>
      </c>
      <c r="DQ402">
        <f t="shared" si="104"/>
        <v>0</v>
      </c>
      <c r="DR402">
        <f t="shared" si="105"/>
        <v>0</v>
      </c>
      <c r="DS402">
        <f t="shared" si="106"/>
        <v>0</v>
      </c>
      <c r="DT402">
        <f t="shared" si="107"/>
        <v>0</v>
      </c>
      <c r="DU402">
        <f t="shared" si="108"/>
        <v>0</v>
      </c>
      <c r="DV402">
        <f t="shared" si="109"/>
        <v>0</v>
      </c>
      <c r="DW402">
        <f t="shared" si="110"/>
        <v>0</v>
      </c>
      <c r="DX402">
        <f t="shared" si="111"/>
        <v>0</v>
      </c>
      <c r="DY402">
        <f t="shared" si="112"/>
        <v>0</v>
      </c>
      <c r="DZ402">
        <f t="shared" si="113"/>
        <v>0</v>
      </c>
      <c r="EA402">
        <f t="shared" si="114"/>
        <v>0</v>
      </c>
      <c r="EB402">
        <f t="shared" si="115"/>
        <v>0</v>
      </c>
      <c r="EC402">
        <f t="shared" si="116"/>
        <v>0</v>
      </c>
      <c r="ED402">
        <f t="shared" si="117"/>
        <v>0</v>
      </c>
      <c r="EE402" t="b">
        <v>0</v>
      </c>
      <c r="EF402" t="b">
        <f t="shared" si="118"/>
        <v>0</v>
      </c>
    </row>
    <row r="403" spans="1:136" x14ac:dyDescent="0.35">
      <c r="A403">
        <v>58752</v>
      </c>
      <c r="B403">
        <v>39035178201</v>
      </c>
      <c r="C403" t="s">
        <v>4</v>
      </c>
      <c r="D403" t="s">
        <v>237</v>
      </c>
      <c r="E403" t="s">
        <v>5</v>
      </c>
      <c r="F403">
        <v>5</v>
      </c>
      <c r="G403">
        <v>3198</v>
      </c>
      <c r="H403">
        <v>3172</v>
      </c>
      <c r="I403">
        <v>2447</v>
      </c>
      <c r="J403">
        <v>1533</v>
      </c>
      <c r="K403">
        <v>1717</v>
      </c>
      <c r="L403">
        <v>1899</v>
      </c>
      <c r="M403">
        <v>0.22546622376690301</v>
      </c>
      <c r="N403">
        <v>0.13433265745113601</v>
      </c>
      <c r="O403">
        <v>448</v>
      </c>
      <c r="P403">
        <v>0.14008755472170101</v>
      </c>
      <c r="Q403">
        <v>986</v>
      </c>
      <c r="R403">
        <v>0.31084489281210498</v>
      </c>
      <c r="S403">
        <v>84</v>
      </c>
      <c r="T403">
        <v>4.4233807266982998E-2</v>
      </c>
      <c r="U403">
        <v>11</v>
      </c>
      <c r="V403">
        <v>7.1754729288979998E-3</v>
      </c>
      <c r="W403">
        <v>210</v>
      </c>
      <c r="X403">
        <v>8.5819370657949007E-2</v>
      </c>
      <c r="Y403">
        <v>175</v>
      </c>
      <c r="Z403">
        <v>5.4721701063163999E-2</v>
      </c>
      <c r="AA403">
        <v>596</v>
      </c>
      <c r="AB403">
        <v>0.18636647904940501</v>
      </c>
      <c r="AC403">
        <v>0.22358974358974401</v>
      </c>
      <c r="AD403">
        <v>9.3687969863013603</v>
      </c>
      <c r="AE403">
        <v>62.337110000000003</v>
      </c>
      <c r="AF403">
        <v>0.284876297</v>
      </c>
      <c r="AG403">
        <v>20</v>
      </c>
      <c r="AH403">
        <v>0.2</v>
      </c>
      <c r="AI403">
        <v>7089.25812927678</v>
      </c>
      <c r="AJ403">
        <v>67.355216656482298</v>
      </c>
      <c r="AK403">
        <v>1394</v>
      </c>
      <c r="AL403">
        <v>0.81188118811881205</v>
      </c>
      <c r="AM403">
        <v>2.8607781037927001E-2</v>
      </c>
      <c r="AN403">
        <v>0.12525504196641599</v>
      </c>
      <c r="AO403">
        <v>0.55622186722408795</v>
      </c>
      <c r="AP403">
        <v>3.1029008574090899</v>
      </c>
      <c r="AQ403">
        <v>3.16307950782E-4</v>
      </c>
      <c r="AR403">
        <v>18.037297901352201</v>
      </c>
      <c r="AS403">
        <v>10.746612596090801</v>
      </c>
      <c r="AT403">
        <v>13.0770409784803</v>
      </c>
      <c r="AU403">
        <v>7.7912941321658797</v>
      </c>
      <c r="AV403">
        <v>14.6553045599999</v>
      </c>
      <c r="AW403">
        <v>8.7316227049999906</v>
      </c>
      <c r="AX403">
        <v>1.3527973440000001</v>
      </c>
      <c r="AY403">
        <v>0.80599594200000002</v>
      </c>
      <c r="AZ403">
        <v>0.90186489599999997</v>
      </c>
      <c r="BA403">
        <v>0.53733062799999998</v>
      </c>
      <c r="BB403">
        <v>20.066493915254298</v>
      </c>
      <c r="BC403">
        <v>11.9556065131511</v>
      </c>
      <c r="BD403">
        <v>9.6950476219768298</v>
      </c>
      <c r="BE403">
        <v>5.7763042703988399</v>
      </c>
      <c r="BF403">
        <v>21.419291257855701</v>
      </c>
      <c r="BG403">
        <v>12.761602457857901</v>
      </c>
      <c r="BH403">
        <v>6.0875880417063799</v>
      </c>
      <c r="BI403">
        <v>3.6269817511806699</v>
      </c>
      <c r="BJ403">
        <v>8.5677165031423108</v>
      </c>
      <c r="BK403">
        <v>5.1046409831431596</v>
      </c>
      <c r="BL403">
        <v>11.498777412112</v>
      </c>
      <c r="BM403">
        <v>6.8509655300079304</v>
      </c>
      <c r="BN403">
        <v>15.106236992382501</v>
      </c>
      <c r="BO403">
        <v>9.0002880492261106</v>
      </c>
      <c r="BP403">
        <v>7.8913178318416</v>
      </c>
      <c r="BQ403">
        <v>4.70164301078976</v>
      </c>
      <c r="BR403">
        <v>34</v>
      </c>
      <c r="BS403">
        <v>52</v>
      </c>
      <c r="BT403">
        <v>25</v>
      </c>
      <c r="BU403">
        <v>55</v>
      </c>
      <c r="BV403">
        <v>46</v>
      </c>
      <c r="BW403">
        <v>41</v>
      </c>
      <c r="BX403">
        <v>49</v>
      </c>
      <c r="BY403">
        <v>51</v>
      </c>
      <c r="BZ403">
        <v>65</v>
      </c>
      <c r="CA403">
        <v>77</v>
      </c>
      <c r="CB403">
        <v>80</v>
      </c>
      <c r="CC403">
        <v>58</v>
      </c>
      <c r="CD403">
        <v>65</v>
      </c>
      <c r="CE403">
        <v>6</v>
      </c>
      <c r="CF403">
        <v>4</v>
      </c>
      <c r="CG403">
        <v>89</v>
      </c>
      <c r="CH403">
        <v>43</v>
      </c>
      <c r="CI403">
        <v>95</v>
      </c>
      <c r="CJ403">
        <v>27</v>
      </c>
      <c r="CK403">
        <v>38</v>
      </c>
      <c r="CL403">
        <v>51</v>
      </c>
      <c r="CM403">
        <v>67</v>
      </c>
      <c r="CN403">
        <v>35</v>
      </c>
      <c r="CO403">
        <v>62</v>
      </c>
      <c r="CP403">
        <v>77</v>
      </c>
      <c r="CQ403">
        <v>51</v>
      </c>
      <c r="CR403">
        <v>65</v>
      </c>
      <c r="CS403">
        <v>54</v>
      </c>
      <c r="CT403">
        <v>69</v>
      </c>
      <c r="CU403">
        <v>26</v>
      </c>
      <c r="CV403">
        <v>32</v>
      </c>
      <c r="CW403">
        <v>18</v>
      </c>
      <c r="CX403">
        <v>20</v>
      </c>
      <c r="CY403">
        <v>66</v>
      </c>
      <c r="CZ403">
        <v>81</v>
      </c>
      <c r="DA403">
        <v>40</v>
      </c>
      <c r="DB403">
        <v>50</v>
      </c>
      <c r="DC403">
        <v>69</v>
      </c>
      <c r="DD403">
        <v>81</v>
      </c>
      <c r="DE403">
        <v>28</v>
      </c>
      <c r="DF403">
        <v>34</v>
      </c>
      <c r="DG403">
        <v>37</v>
      </c>
      <c r="DH403">
        <v>46</v>
      </c>
      <c r="DI403">
        <v>46</v>
      </c>
      <c r="DJ403">
        <v>58</v>
      </c>
      <c r="DK403">
        <v>55</v>
      </c>
      <c r="DL403">
        <v>67</v>
      </c>
      <c r="DM403">
        <v>34</v>
      </c>
      <c r="DN403">
        <v>41</v>
      </c>
      <c r="DO403">
        <f t="shared" si="102"/>
        <v>0</v>
      </c>
      <c r="DP403">
        <f t="shared" si="103"/>
        <v>0</v>
      </c>
      <c r="DQ403">
        <f t="shared" si="104"/>
        <v>0</v>
      </c>
      <c r="DR403">
        <f t="shared" si="105"/>
        <v>0</v>
      </c>
      <c r="DS403">
        <f t="shared" si="106"/>
        <v>0</v>
      </c>
      <c r="DT403">
        <f t="shared" si="107"/>
        <v>0</v>
      </c>
      <c r="DU403">
        <f t="shared" si="108"/>
        <v>0</v>
      </c>
      <c r="DV403">
        <f t="shared" si="109"/>
        <v>0</v>
      </c>
      <c r="DW403">
        <f t="shared" si="110"/>
        <v>0</v>
      </c>
      <c r="DX403">
        <f t="shared" si="111"/>
        <v>0</v>
      </c>
      <c r="DY403">
        <f t="shared" si="112"/>
        <v>0</v>
      </c>
      <c r="DZ403">
        <f t="shared" si="113"/>
        <v>0</v>
      </c>
      <c r="EA403">
        <f t="shared" si="114"/>
        <v>0</v>
      </c>
      <c r="EB403">
        <f t="shared" si="115"/>
        <v>0</v>
      </c>
      <c r="EC403">
        <f t="shared" si="116"/>
        <v>0</v>
      </c>
      <c r="ED403">
        <f t="shared" si="117"/>
        <v>0</v>
      </c>
      <c r="EE403" t="b">
        <v>0</v>
      </c>
      <c r="EF403" t="b">
        <f t="shared" si="118"/>
        <v>0</v>
      </c>
    </row>
    <row r="404" spans="1:136" x14ac:dyDescent="0.35">
      <c r="A404">
        <v>58754</v>
      </c>
      <c r="B404">
        <v>39035178205</v>
      </c>
      <c r="C404" t="s">
        <v>4</v>
      </c>
      <c r="D404" t="s">
        <v>237</v>
      </c>
      <c r="E404" t="s">
        <v>5</v>
      </c>
      <c r="F404">
        <v>5</v>
      </c>
      <c r="G404">
        <v>1884</v>
      </c>
      <c r="H404">
        <v>1724</v>
      </c>
      <c r="I404">
        <v>1423</v>
      </c>
      <c r="J404">
        <v>709</v>
      </c>
      <c r="K404">
        <v>743</v>
      </c>
      <c r="L404">
        <v>1000</v>
      </c>
      <c r="M404">
        <v>0.181339623942739</v>
      </c>
      <c r="N404">
        <v>0.105028523219748</v>
      </c>
      <c r="O404">
        <v>256</v>
      </c>
      <c r="P404">
        <v>0.13588110403397</v>
      </c>
      <c r="Q404">
        <v>391</v>
      </c>
      <c r="R404">
        <v>0.22679814385150801</v>
      </c>
      <c r="S404">
        <v>24</v>
      </c>
      <c r="T404">
        <v>2.4E-2</v>
      </c>
      <c r="U404">
        <v>5</v>
      </c>
      <c r="V404">
        <v>7.0521861777150001E-3</v>
      </c>
      <c r="W404">
        <v>87</v>
      </c>
      <c r="X404">
        <v>6.1138439915671E-2</v>
      </c>
      <c r="Y404">
        <v>113</v>
      </c>
      <c r="Z404">
        <v>5.9978768577494998E-2</v>
      </c>
      <c r="AA404">
        <v>407</v>
      </c>
      <c r="AB404">
        <v>0.21602972399150699</v>
      </c>
      <c r="AC404">
        <v>0.20615384615384599</v>
      </c>
      <c r="AD404">
        <v>9.3084857534246606</v>
      </c>
      <c r="AE404">
        <v>62.043300000000002</v>
      </c>
      <c r="AF404">
        <v>0.25622548899999997</v>
      </c>
      <c r="AG404">
        <v>20</v>
      </c>
      <c r="AH404">
        <v>0.2</v>
      </c>
      <c r="AI404">
        <v>6492.8607368299699</v>
      </c>
      <c r="AJ404">
        <v>107.409837725861</v>
      </c>
      <c r="AK404">
        <v>399</v>
      </c>
      <c r="AL404">
        <v>0.53701211305518104</v>
      </c>
      <c r="AM404">
        <v>2.8921214451901999E-2</v>
      </c>
      <c r="AN404">
        <v>0.14886582514317701</v>
      </c>
      <c r="AO404">
        <v>0.66115415558389301</v>
      </c>
      <c r="AP404">
        <v>2.0124429767472001</v>
      </c>
      <c r="AQ404">
        <v>2.7641025013422998E-2</v>
      </c>
      <c r="AR404">
        <v>14.325830291476301</v>
      </c>
      <c r="AS404">
        <v>8.2972533343600894</v>
      </c>
      <c r="AT404">
        <v>10.155018940793299</v>
      </c>
      <c r="AU404">
        <v>5.8815973003058799</v>
      </c>
      <c r="AV404">
        <v>10.6990378199999</v>
      </c>
      <c r="AW404">
        <v>6.1966828569999999</v>
      </c>
      <c r="AX404">
        <v>1.088037744</v>
      </c>
      <c r="AY404">
        <v>0.63017113800000002</v>
      </c>
      <c r="AZ404">
        <v>0.72535849600000002</v>
      </c>
      <c r="BA404">
        <v>0.42011409199999999</v>
      </c>
      <c r="BB404">
        <v>15.957886906961001</v>
      </c>
      <c r="BC404">
        <v>9.2425100433378198</v>
      </c>
      <c r="BD404">
        <v>10.155018940793299</v>
      </c>
      <c r="BE404">
        <v>5.8815973003058799</v>
      </c>
      <c r="BF404">
        <v>14.325830291476301</v>
      </c>
      <c r="BG404">
        <v>8.2972533343600894</v>
      </c>
      <c r="BH404">
        <v>4.89616984645395</v>
      </c>
      <c r="BI404">
        <v>2.8357701269331899</v>
      </c>
      <c r="BJ404">
        <v>7.9789434534805102</v>
      </c>
      <c r="BK404">
        <v>4.6212550216689099</v>
      </c>
      <c r="BL404">
        <v>9.7923396929079001</v>
      </c>
      <c r="BM404">
        <v>5.6715402538663904</v>
      </c>
      <c r="BN404">
        <v>10.3363585647361</v>
      </c>
      <c r="BO404">
        <v>5.98662582352563</v>
      </c>
      <c r="BP404">
        <v>13.2377925478199</v>
      </c>
      <c r="BQ404">
        <v>7.6670821950416004</v>
      </c>
      <c r="BR404">
        <v>24</v>
      </c>
      <c r="BS404">
        <v>34</v>
      </c>
      <c r="BT404">
        <v>24</v>
      </c>
      <c r="BU404">
        <v>38</v>
      </c>
      <c r="BV404">
        <v>21</v>
      </c>
      <c r="BW404">
        <v>41</v>
      </c>
      <c r="BX404">
        <v>35</v>
      </c>
      <c r="BY404">
        <v>59</v>
      </c>
      <c r="BZ404">
        <v>78</v>
      </c>
      <c r="CA404">
        <v>62</v>
      </c>
      <c r="CB404">
        <v>79</v>
      </c>
      <c r="CC404">
        <v>56</v>
      </c>
      <c r="CD404">
        <v>59</v>
      </c>
      <c r="CE404">
        <v>6</v>
      </c>
      <c r="CF404">
        <v>4</v>
      </c>
      <c r="CG404">
        <v>88</v>
      </c>
      <c r="CH404">
        <v>56</v>
      </c>
      <c r="CI404">
        <v>79</v>
      </c>
      <c r="CJ404">
        <v>27</v>
      </c>
      <c r="CK404">
        <v>44</v>
      </c>
      <c r="CL404">
        <v>54</v>
      </c>
      <c r="CM404">
        <v>57</v>
      </c>
      <c r="CN404">
        <v>73</v>
      </c>
      <c r="CO404">
        <v>54</v>
      </c>
      <c r="CP404">
        <v>66</v>
      </c>
      <c r="CQ404">
        <v>43</v>
      </c>
      <c r="CR404">
        <v>52</v>
      </c>
      <c r="CS404">
        <v>45</v>
      </c>
      <c r="CT404">
        <v>56</v>
      </c>
      <c r="CU404">
        <v>20</v>
      </c>
      <c r="CV404">
        <v>23</v>
      </c>
      <c r="CW404">
        <v>14</v>
      </c>
      <c r="CX404">
        <v>14</v>
      </c>
      <c r="CY404">
        <v>58</v>
      </c>
      <c r="CZ404">
        <v>71</v>
      </c>
      <c r="DA404">
        <v>41</v>
      </c>
      <c r="DB404">
        <v>51</v>
      </c>
      <c r="DC404">
        <v>55</v>
      </c>
      <c r="DD404">
        <v>63</v>
      </c>
      <c r="DE404">
        <v>22</v>
      </c>
      <c r="DF404">
        <v>25</v>
      </c>
      <c r="DG404">
        <v>35</v>
      </c>
      <c r="DH404">
        <v>43</v>
      </c>
      <c r="DI404">
        <v>41</v>
      </c>
      <c r="DJ404">
        <v>51</v>
      </c>
      <c r="DK404">
        <v>44</v>
      </c>
      <c r="DL404">
        <v>52</v>
      </c>
      <c r="DM404">
        <v>51</v>
      </c>
      <c r="DN404">
        <v>62</v>
      </c>
      <c r="DO404">
        <f t="shared" si="102"/>
        <v>0</v>
      </c>
      <c r="DP404">
        <f t="shared" si="103"/>
        <v>0</v>
      </c>
      <c r="DQ404">
        <f t="shared" si="104"/>
        <v>0</v>
      </c>
      <c r="DR404">
        <f t="shared" si="105"/>
        <v>0</v>
      </c>
      <c r="DS404">
        <f t="shared" si="106"/>
        <v>0</v>
      </c>
      <c r="DT404">
        <f t="shared" si="107"/>
        <v>0</v>
      </c>
      <c r="DU404">
        <f t="shared" si="108"/>
        <v>0</v>
      </c>
      <c r="DV404">
        <f t="shared" si="109"/>
        <v>0</v>
      </c>
      <c r="DW404">
        <f t="shared" si="110"/>
        <v>0</v>
      </c>
      <c r="DX404">
        <f t="shared" si="111"/>
        <v>0</v>
      </c>
      <c r="DY404">
        <f t="shared" si="112"/>
        <v>0</v>
      </c>
      <c r="DZ404">
        <f t="shared" si="113"/>
        <v>0</v>
      </c>
      <c r="EA404">
        <f t="shared" si="114"/>
        <v>0</v>
      </c>
      <c r="EB404">
        <f t="shared" si="115"/>
        <v>0</v>
      </c>
      <c r="EC404">
        <f t="shared" si="116"/>
        <v>0</v>
      </c>
      <c r="ED404">
        <f t="shared" si="117"/>
        <v>0</v>
      </c>
      <c r="EE404" t="b">
        <v>0</v>
      </c>
      <c r="EF404" t="b">
        <f t="shared" si="118"/>
        <v>0</v>
      </c>
    </row>
    <row r="405" spans="1:136" x14ac:dyDescent="0.35">
      <c r="A405">
        <v>58755</v>
      </c>
      <c r="B405">
        <v>39035178206</v>
      </c>
      <c r="C405" t="s">
        <v>4</v>
      </c>
      <c r="D405" t="s">
        <v>237</v>
      </c>
      <c r="E405" t="s">
        <v>5</v>
      </c>
      <c r="F405">
        <v>5</v>
      </c>
      <c r="G405">
        <v>3051</v>
      </c>
      <c r="H405">
        <v>3051</v>
      </c>
      <c r="I405">
        <v>2376</v>
      </c>
      <c r="J405">
        <v>1317</v>
      </c>
      <c r="K405">
        <v>1317</v>
      </c>
      <c r="L405">
        <v>1632</v>
      </c>
      <c r="M405">
        <v>0.24057686004588599</v>
      </c>
      <c r="N405">
        <v>0.12748245172102901</v>
      </c>
      <c r="O405">
        <v>685</v>
      </c>
      <c r="P405">
        <v>0.22451655195018</v>
      </c>
      <c r="Q405">
        <v>783</v>
      </c>
      <c r="R405">
        <v>0.25663716814159199</v>
      </c>
      <c r="S405">
        <v>28</v>
      </c>
      <c r="T405">
        <v>1.7156862745097999E-2</v>
      </c>
      <c r="U405">
        <v>6</v>
      </c>
      <c r="V405">
        <v>4.5558086560360004E-3</v>
      </c>
      <c r="W405">
        <v>356</v>
      </c>
      <c r="X405">
        <v>0.14983164983164901</v>
      </c>
      <c r="Y405">
        <v>91</v>
      </c>
      <c r="Z405">
        <v>2.9826286463455001E-2</v>
      </c>
      <c r="AA405">
        <v>859</v>
      </c>
      <c r="AB405">
        <v>0.28154703375942303</v>
      </c>
      <c r="AC405">
        <v>0.20923076923077</v>
      </c>
      <c r="AD405">
        <v>9.2845449315068507</v>
      </c>
      <c r="AE405">
        <v>61.7466399999999</v>
      </c>
      <c r="AF405">
        <v>0.25469310099999998</v>
      </c>
      <c r="AG405">
        <v>20</v>
      </c>
      <c r="AH405">
        <v>0.2</v>
      </c>
      <c r="AI405">
        <v>5873.3103466336297</v>
      </c>
      <c r="AJ405">
        <v>49.781845071021202</v>
      </c>
      <c r="AK405">
        <v>1057</v>
      </c>
      <c r="AL405">
        <v>0.802581624905087</v>
      </c>
      <c r="AM405">
        <v>2.9381346408492999E-2</v>
      </c>
      <c r="AN405">
        <v>0.155151146127401</v>
      </c>
      <c r="AO405">
        <v>0.44083746944893798</v>
      </c>
      <c r="AP405">
        <v>3.8459808061311</v>
      </c>
      <c r="AQ405">
        <v>4.4330348789350001E-2</v>
      </c>
      <c r="AR405">
        <v>18.764995083579102</v>
      </c>
      <c r="AS405">
        <v>9.9436312342402609</v>
      </c>
      <c r="AT405">
        <v>12.991150442477799</v>
      </c>
      <c r="AU405">
        <v>6.8840523929355601</v>
      </c>
      <c r="AV405">
        <v>14.1940347399999</v>
      </c>
      <c r="AW405">
        <v>7.5214646680000001</v>
      </c>
      <c r="AX405">
        <v>1.44346116</v>
      </c>
      <c r="AY405">
        <v>0.76489471200000003</v>
      </c>
      <c r="AZ405">
        <v>0.96230744000000001</v>
      </c>
      <c r="BA405">
        <v>0.50992980799999998</v>
      </c>
      <c r="BB405">
        <v>20.930186823991999</v>
      </c>
      <c r="BC405">
        <v>11.0909732997295</v>
      </c>
      <c r="BD405">
        <v>8.6607669616518894</v>
      </c>
      <c r="BE405">
        <v>4.5893682619570404</v>
      </c>
      <c r="BF405">
        <v>22.854801704359101</v>
      </c>
      <c r="BG405">
        <v>12.110832913497701</v>
      </c>
      <c r="BH405">
        <v>6.7361520812847999</v>
      </c>
      <c r="BI405">
        <v>3.5695086481888101</v>
      </c>
      <c r="BJ405">
        <v>11.066535562110699</v>
      </c>
      <c r="BK405">
        <v>5.8641927791673298</v>
      </c>
      <c r="BL405">
        <v>11.5476892822025</v>
      </c>
      <c r="BM405">
        <v>6.1191576826093899</v>
      </c>
      <c r="BN405">
        <v>17.321533923303701</v>
      </c>
      <c r="BO405">
        <v>9.1787365239140897</v>
      </c>
      <c r="BP405">
        <v>18.283841363487301</v>
      </c>
      <c r="BQ405">
        <v>9.6886663307982008</v>
      </c>
      <c r="BR405">
        <v>38</v>
      </c>
      <c r="BS405">
        <v>48</v>
      </c>
      <c r="BT405">
        <v>38</v>
      </c>
      <c r="BU405">
        <v>44</v>
      </c>
      <c r="BV405">
        <v>13</v>
      </c>
      <c r="BW405">
        <v>36</v>
      </c>
      <c r="BX405">
        <v>72</v>
      </c>
      <c r="BY405">
        <v>17</v>
      </c>
      <c r="BZ405">
        <v>92</v>
      </c>
      <c r="CA405">
        <v>65</v>
      </c>
      <c r="CB405">
        <v>78</v>
      </c>
      <c r="CC405">
        <v>54</v>
      </c>
      <c r="CD405">
        <v>59</v>
      </c>
      <c r="CE405">
        <v>6</v>
      </c>
      <c r="CF405">
        <v>4</v>
      </c>
      <c r="CG405">
        <v>87</v>
      </c>
      <c r="CH405">
        <v>36</v>
      </c>
      <c r="CI405">
        <v>95</v>
      </c>
      <c r="CJ405">
        <v>28</v>
      </c>
      <c r="CK405">
        <v>46</v>
      </c>
      <c r="CL405">
        <v>48</v>
      </c>
      <c r="CM405">
        <v>72</v>
      </c>
      <c r="CN405">
        <v>76</v>
      </c>
      <c r="CO405">
        <v>63</v>
      </c>
      <c r="CP405">
        <v>74</v>
      </c>
      <c r="CQ405">
        <v>51</v>
      </c>
      <c r="CR405">
        <v>59</v>
      </c>
      <c r="CS405">
        <v>53</v>
      </c>
      <c r="CT405">
        <v>63</v>
      </c>
      <c r="CU405">
        <v>28</v>
      </c>
      <c r="CV405">
        <v>30</v>
      </c>
      <c r="CW405">
        <v>19</v>
      </c>
      <c r="CX405">
        <v>19</v>
      </c>
      <c r="CY405">
        <v>68</v>
      </c>
      <c r="CZ405">
        <v>78</v>
      </c>
      <c r="DA405">
        <v>37</v>
      </c>
      <c r="DB405">
        <v>42</v>
      </c>
      <c r="DC405">
        <v>71</v>
      </c>
      <c r="DD405">
        <v>79</v>
      </c>
      <c r="DE405">
        <v>31</v>
      </c>
      <c r="DF405">
        <v>33</v>
      </c>
      <c r="DG405">
        <v>45</v>
      </c>
      <c r="DH405">
        <v>51</v>
      </c>
      <c r="DI405">
        <v>46</v>
      </c>
      <c r="DJ405">
        <v>54</v>
      </c>
      <c r="DK405">
        <v>59</v>
      </c>
      <c r="DL405">
        <v>68</v>
      </c>
      <c r="DM405">
        <v>63</v>
      </c>
      <c r="DN405">
        <v>72</v>
      </c>
      <c r="DO405">
        <f t="shared" si="102"/>
        <v>0</v>
      </c>
      <c r="DP405">
        <f t="shared" si="103"/>
        <v>0</v>
      </c>
      <c r="DQ405">
        <f t="shared" si="104"/>
        <v>0</v>
      </c>
      <c r="DR405">
        <f t="shared" si="105"/>
        <v>0</v>
      </c>
      <c r="DS405">
        <f t="shared" si="106"/>
        <v>0</v>
      </c>
      <c r="DT405">
        <f t="shared" si="107"/>
        <v>0</v>
      </c>
      <c r="DU405">
        <f t="shared" si="108"/>
        <v>0</v>
      </c>
      <c r="DV405">
        <f t="shared" si="109"/>
        <v>0</v>
      </c>
      <c r="DW405">
        <f t="shared" si="110"/>
        <v>0</v>
      </c>
      <c r="DX405">
        <f t="shared" si="111"/>
        <v>0</v>
      </c>
      <c r="DY405">
        <f t="shared" si="112"/>
        <v>0</v>
      </c>
      <c r="DZ405">
        <f t="shared" si="113"/>
        <v>0</v>
      </c>
      <c r="EA405">
        <f t="shared" si="114"/>
        <v>0</v>
      </c>
      <c r="EB405">
        <f t="shared" si="115"/>
        <v>0</v>
      </c>
      <c r="EC405">
        <f t="shared" si="116"/>
        <v>0</v>
      </c>
      <c r="ED405">
        <f t="shared" si="117"/>
        <v>0</v>
      </c>
      <c r="EE405" t="b">
        <v>0</v>
      </c>
      <c r="EF405" t="b">
        <f t="shared" si="118"/>
        <v>0</v>
      </c>
    </row>
    <row r="406" spans="1:136" x14ac:dyDescent="0.35">
      <c r="A406">
        <v>58757</v>
      </c>
      <c r="B406">
        <v>39035179102</v>
      </c>
      <c r="C406" t="s">
        <v>4</v>
      </c>
      <c r="D406" t="s">
        <v>237</v>
      </c>
      <c r="E406" t="s">
        <v>5</v>
      </c>
      <c r="F406">
        <v>5</v>
      </c>
      <c r="G406">
        <v>2533</v>
      </c>
      <c r="H406">
        <v>2497</v>
      </c>
      <c r="I406">
        <v>1882</v>
      </c>
      <c r="J406">
        <v>938</v>
      </c>
      <c r="K406">
        <v>1053</v>
      </c>
      <c r="L406">
        <v>1375</v>
      </c>
      <c r="M406">
        <v>0.11237227270434701</v>
      </c>
      <c r="N406">
        <v>4.1813037936049E-2</v>
      </c>
      <c r="O406">
        <v>409</v>
      </c>
      <c r="P406">
        <v>0.16146861429135401</v>
      </c>
      <c r="Q406">
        <v>158</v>
      </c>
      <c r="R406">
        <v>6.3275931117341006E-2</v>
      </c>
      <c r="S406">
        <v>0</v>
      </c>
      <c r="T406">
        <v>0</v>
      </c>
      <c r="U406">
        <v>0</v>
      </c>
      <c r="V406">
        <v>0</v>
      </c>
      <c r="W406">
        <v>8</v>
      </c>
      <c r="X406">
        <v>4.2507970244420002E-3</v>
      </c>
      <c r="Y406">
        <v>121</v>
      </c>
      <c r="Z406">
        <v>4.7769443347808999E-2</v>
      </c>
      <c r="AA406">
        <v>575</v>
      </c>
      <c r="AB406">
        <v>0.22700355309909201</v>
      </c>
      <c r="AC406">
        <v>0.141538461538462</v>
      </c>
      <c r="AD406">
        <v>9.1418646575342404</v>
      </c>
      <c r="AE406">
        <v>64.850949999999898</v>
      </c>
      <c r="AF406">
        <v>0.216108514</v>
      </c>
      <c r="AG406">
        <v>20</v>
      </c>
      <c r="AH406">
        <v>0.2</v>
      </c>
      <c r="AI406">
        <v>2079.6898640704599</v>
      </c>
      <c r="AJ406">
        <v>14.543780928536901</v>
      </c>
      <c r="AK406">
        <v>425</v>
      </c>
      <c r="AL406">
        <v>0.40360873694207</v>
      </c>
      <c r="AM406">
        <v>2.2231050815435999E-2</v>
      </c>
      <c r="AN406">
        <v>0.136347439812081</v>
      </c>
      <c r="AO406">
        <v>0.20053747569798699</v>
      </c>
      <c r="AP406">
        <v>0.222149965932886</v>
      </c>
      <c r="AQ406">
        <v>4.5426667919499998E-4</v>
      </c>
      <c r="AR406">
        <v>8.5402927255303709</v>
      </c>
      <c r="AS406">
        <v>3.1777908831397199</v>
      </c>
      <c r="AT406">
        <v>8.3155481801216702</v>
      </c>
      <c r="AU406">
        <v>3.09416480726762</v>
      </c>
      <c r="AV406">
        <v>5.6186136500000003</v>
      </c>
      <c r="AW406">
        <v>2.0906519000000001</v>
      </c>
      <c r="AX406">
        <v>0.67423363800000002</v>
      </c>
      <c r="AY406">
        <v>0.25087822799999998</v>
      </c>
      <c r="AZ406">
        <v>0.44948909199999998</v>
      </c>
      <c r="BA406">
        <v>0.16725215199999999</v>
      </c>
      <c r="BB406">
        <v>8.2031759074173305</v>
      </c>
      <c r="BC406">
        <v>3.0523517693315698</v>
      </c>
      <c r="BD406">
        <v>1.91032863597389</v>
      </c>
      <c r="BE406">
        <v>0.71082164491283295</v>
      </c>
      <c r="BF406">
        <v>7.7536868165999397</v>
      </c>
      <c r="BG406">
        <v>2.8850996175873802</v>
      </c>
      <c r="BH406">
        <v>2.3598177267912801</v>
      </c>
      <c r="BI406">
        <v>0.878073796657029</v>
      </c>
      <c r="BJ406">
        <v>4.6072631808782196</v>
      </c>
      <c r="BK406">
        <v>1.7143345553780001</v>
      </c>
      <c r="BL406">
        <v>3.9330295446521402</v>
      </c>
      <c r="BM406">
        <v>1.4634563277617101</v>
      </c>
      <c r="BN406">
        <v>2.80930681760867</v>
      </c>
      <c r="BO406">
        <v>1.0453259484012201</v>
      </c>
      <c r="BP406">
        <v>4.2701463627651801</v>
      </c>
      <c r="BQ406">
        <v>1.58889544156986</v>
      </c>
      <c r="BR406">
        <v>7</v>
      </c>
      <c r="BS406">
        <v>2</v>
      </c>
      <c r="BT406">
        <v>28</v>
      </c>
      <c r="BU406">
        <v>5</v>
      </c>
      <c r="BV406">
        <v>0</v>
      </c>
      <c r="BW406">
        <v>0</v>
      </c>
      <c r="BX406">
        <v>3</v>
      </c>
      <c r="BY406">
        <v>40</v>
      </c>
      <c r="BZ406">
        <v>81</v>
      </c>
      <c r="CA406">
        <v>8</v>
      </c>
      <c r="CB406">
        <v>76</v>
      </c>
      <c r="CC406">
        <v>74</v>
      </c>
      <c r="CD406">
        <v>50</v>
      </c>
      <c r="CE406">
        <v>6</v>
      </c>
      <c r="CF406">
        <v>4</v>
      </c>
      <c r="CG406">
        <v>73</v>
      </c>
      <c r="CH406">
        <v>17</v>
      </c>
      <c r="CI406">
        <v>69</v>
      </c>
      <c r="CJ406">
        <v>21</v>
      </c>
      <c r="CK406">
        <v>41</v>
      </c>
      <c r="CL406">
        <v>35</v>
      </c>
      <c r="CM406">
        <v>25</v>
      </c>
      <c r="CN406">
        <v>38</v>
      </c>
      <c r="CO406">
        <v>36</v>
      </c>
      <c r="CP406">
        <v>29</v>
      </c>
      <c r="CQ406">
        <v>37</v>
      </c>
      <c r="CR406">
        <v>27</v>
      </c>
      <c r="CS406">
        <v>28</v>
      </c>
      <c r="CT406">
        <v>19</v>
      </c>
      <c r="CU406">
        <v>10</v>
      </c>
      <c r="CV406">
        <v>6</v>
      </c>
      <c r="CW406">
        <v>7</v>
      </c>
      <c r="CX406">
        <v>4</v>
      </c>
      <c r="CY406">
        <v>35</v>
      </c>
      <c r="CZ406">
        <v>28</v>
      </c>
      <c r="DA406">
        <v>11</v>
      </c>
      <c r="DB406">
        <v>7</v>
      </c>
      <c r="DC406">
        <v>33</v>
      </c>
      <c r="DD406">
        <v>26</v>
      </c>
      <c r="DE406">
        <v>10</v>
      </c>
      <c r="DF406">
        <v>7</v>
      </c>
      <c r="DG406">
        <v>22</v>
      </c>
      <c r="DH406">
        <v>17</v>
      </c>
      <c r="DI406">
        <v>21</v>
      </c>
      <c r="DJ406">
        <v>14</v>
      </c>
      <c r="DK406">
        <v>17</v>
      </c>
      <c r="DL406">
        <v>12</v>
      </c>
      <c r="DM406">
        <v>19</v>
      </c>
      <c r="DN406">
        <v>15</v>
      </c>
      <c r="DO406">
        <f t="shared" si="102"/>
        <v>0</v>
      </c>
      <c r="DP406">
        <f t="shared" si="103"/>
        <v>0</v>
      </c>
      <c r="DQ406">
        <f t="shared" si="104"/>
        <v>0</v>
      </c>
      <c r="DR406">
        <f t="shared" si="105"/>
        <v>0</v>
      </c>
      <c r="DS406">
        <f t="shared" si="106"/>
        <v>0</v>
      </c>
      <c r="DT406">
        <f t="shared" si="107"/>
        <v>0</v>
      </c>
      <c r="DU406">
        <f t="shared" si="108"/>
        <v>0</v>
      </c>
      <c r="DV406">
        <f t="shared" si="109"/>
        <v>0</v>
      </c>
      <c r="DW406">
        <f t="shared" si="110"/>
        <v>0</v>
      </c>
      <c r="DX406">
        <f t="shared" si="111"/>
        <v>0</v>
      </c>
      <c r="DY406">
        <f t="shared" si="112"/>
        <v>0</v>
      </c>
      <c r="DZ406">
        <f t="shared" si="113"/>
        <v>0</v>
      </c>
      <c r="EA406">
        <f t="shared" si="114"/>
        <v>0</v>
      </c>
      <c r="EB406">
        <f t="shared" si="115"/>
        <v>0</v>
      </c>
      <c r="EC406">
        <f t="shared" si="116"/>
        <v>0</v>
      </c>
      <c r="ED406">
        <f t="shared" si="117"/>
        <v>0</v>
      </c>
      <c r="EE406" t="b">
        <v>0</v>
      </c>
      <c r="EF406" t="b">
        <f t="shared" si="118"/>
        <v>0</v>
      </c>
    </row>
    <row r="407" spans="1:136" x14ac:dyDescent="0.35">
      <c r="A407">
        <v>58758</v>
      </c>
      <c r="B407">
        <v>39035180102</v>
      </c>
      <c r="C407" t="s">
        <v>4</v>
      </c>
      <c r="D407" t="s">
        <v>237</v>
      </c>
      <c r="E407" t="s">
        <v>5</v>
      </c>
      <c r="F407">
        <v>5</v>
      </c>
      <c r="G407">
        <v>4038</v>
      </c>
      <c r="H407">
        <v>4002</v>
      </c>
      <c r="I407">
        <v>3203</v>
      </c>
      <c r="J407">
        <v>1924</v>
      </c>
      <c r="K407">
        <v>1941</v>
      </c>
      <c r="L407">
        <v>2297</v>
      </c>
      <c r="M407">
        <v>0.41517261428720897</v>
      </c>
      <c r="N407">
        <v>0.129280456795444</v>
      </c>
      <c r="O407">
        <v>2463</v>
      </c>
      <c r="P407">
        <v>0.60995542347696796</v>
      </c>
      <c r="Q407">
        <v>882</v>
      </c>
      <c r="R407">
        <v>0.22038980509745101</v>
      </c>
      <c r="S407">
        <v>273</v>
      </c>
      <c r="T407">
        <v>0.118850674793208</v>
      </c>
      <c r="U407">
        <v>157</v>
      </c>
      <c r="V407">
        <v>8.1600831600831994E-2</v>
      </c>
      <c r="W407">
        <v>164</v>
      </c>
      <c r="X407">
        <v>5.1201998126756E-2</v>
      </c>
      <c r="Y407">
        <v>181</v>
      </c>
      <c r="Z407">
        <v>4.4824170381377003E-2</v>
      </c>
      <c r="AA407">
        <v>1168</v>
      </c>
      <c r="AB407">
        <v>0.289252105002476</v>
      </c>
      <c r="AC407">
        <v>0.17435897435897399</v>
      </c>
      <c r="AD407">
        <v>9.1295523287671205</v>
      </c>
      <c r="AE407">
        <v>66.227159999999898</v>
      </c>
      <c r="AF407">
        <v>0.24129282599999999</v>
      </c>
      <c r="AG407">
        <v>20</v>
      </c>
      <c r="AH407">
        <v>0.2</v>
      </c>
      <c r="AI407">
        <v>2128.7778546065902</v>
      </c>
      <c r="AJ407">
        <v>58.294579807486301</v>
      </c>
      <c r="AK407">
        <v>395</v>
      </c>
      <c r="AL407">
        <v>0.203503348789283</v>
      </c>
      <c r="AM407">
        <v>1.9516334641688001E-2</v>
      </c>
      <c r="AN407">
        <v>9.8250903315153001E-2</v>
      </c>
      <c r="AO407">
        <v>2.7849918937562199</v>
      </c>
      <c r="AP407">
        <v>7.1820568067773296</v>
      </c>
      <c r="AQ407">
        <v>1.5465844621289999E-3</v>
      </c>
      <c r="AR407">
        <v>31.1379460715406</v>
      </c>
      <c r="AS407">
        <v>9.6960342596582993</v>
      </c>
      <c r="AT407">
        <v>33.628981757263901</v>
      </c>
      <c r="AU407">
        <v>10.4717170004309</v>
      </c>
      <c r="AV407">
        <v>23.249666380000001</v>
      </c>
      <c r="AW407">
        <v>7.239705592</v>
      </c>
      <c r="AX407">
        <v>2.4910356839999999</v>
      </c>
      <c r="AY407">
        <v>0.77568274199999998</v>
      </c>
      <c r="AZ407">
        <v>1.660690456</v>
      </c>
      <c r="BA407">
        <v>0.51712182799999995</v>
      </c>
      <c r="BB407">
        <v>30.307600842966199</v>
      </c>
      <c r="BC407">
        <v>9.4374733460674101</v>
      </c>
      <c r="BD407">
        <v>16.1917319572011</v>
      </c>
      <c r="BE407">
        <v>5.04193781502231</v>
      </c>
      <c r="BF407">
        <v>20.3434581000732</v>
      </c>
      <c r="BG407">
        <v>6.3347423829767502</v>
      </c>
      <c r="BH407">
        <v>7.0579344428825497</v>
      </c>
      <c r="BI407">
        <v>2.1977677655225398</v>
      </c>
      <c r="BJ407">
        <v>12.040005814329</v>
      </c>
      <c r="BK407">
        <v>3.7491332470678702</v>
      </c>
      <c r="BL407">
        <v>33.2138091429767</v>
      </c>
      <c r="BM407">
        <v>10.3424365436355</v>
      </c>
      <c r="BN407">
        <v>35.289672214412697</v>
      </c>
      <c r="BO407">
        <v>10.9888388276127</v>
      </c>
      <c r="BP407">
        <v>20.3434581000732</v>
      </c>
      <c r="BQ407">
        <v>6.3347423829767502</v>
      </c>
      <c r="BR407">
        <v>66</v>
      </c>
      <c r="BS407">
        <v>49</v>
      </c>
      <c r="BT407">
        <v>73</v>
      </c>
      <c r="BU407">
        <v>37</v>
      </c>
      <c r="BV407">
        <v>90</v>
      </c>
      <c r="BW407">
        <v>82</v>
      </c>
      <c r="BX407">
        <v>29</v>
      </c>
      <c r="BY407">
        <v>36</v>
      </c>
      <c r="BZ407">
        <v>93</v>
      </c>
      <c r="CA407">
        <v>30</v>
      </c>
      <c r="CB407">
        <v>75</v>
      </c>
      <c r="CC407">
        <v>81</v>
      </c>
      <c r="CD407">
        <v>56</v>
      </c>
      <c r="CE407">
        <v>6</v>
      </c>
      <c r="CF407">
        <v>4</v>
      </c>
      <c r="CG407">
        <v>73</v>
      </c>
      <c r="CH407">
        <v>39</v>
      </c>
      <c r="CI407">
        <v>49</v>
      </c>
      <c r="CJ407">
        <v>17</v>
      </c>
      <c r="CK407">
        <v>29</v>
      </c>
      <c r="CL407">
        <v>80</v>
      </c>
      <c r="CM407">
        <v>85</v>
      </c>
      <c r="CN407">
        <v>49</v>
      </c>
      <c r="CO407">
        <v>79</v>
      </c>
      <c r="CP407">
        <v>73</v>
      </c>
      <c r="CQ407">
        <v>81</v>
      </c>
      <c r="CR407">
        <v>77</v>
      </c>
      <c r="CS407">
        <v>68</v>
      </c>
      <c r="CT407">
        <v>62</v>
      </c>
      <c r="CU407">
        <v>40</v>
      </c>
      <c r="CV407">
        <v>31</v>
      </c>
      <c r="CW407">
        <v>25</v>
      </c>
      <c r="CX407">
        <v>19</v>
      </c>
      <c r="CY407">
        <v>80</v>
      </c>
      <c r="CZ407">
        <v>72</v>
      </c>
      <c r="DA407">
        <v>55</v>
      </c>
      <c r="DB407">
        <v>45</v>
      </c>
      <c r="DC407">
        <v>68</v>
      </c>
      <c r="DD407">
        <v>51</v>
      </c>
      <c r="DE407">
        <v>32</v>
      </c>
      <c r="DF407">
        <v>19</v>
      </c>
      <c r="DG407">
        <v>47</v>
      </c>
      <c r="DH407">
        <v>36</v>
      </c>
      <c r="DI407">
        <v>78</v>
      </c>
      <c r="DJ407">
        <v>74</v>
      </c>
      <c r="DK407">
        <v>80</v>
      </c>
      <c r="DL407">
        <v>74</v>
      </c>
      <c r="DM407">
        <v>66</v>
      </c>
      <c r="DN407">
        <v>54</v>
      </c>
      <c r="DO407">
        <f t="shared" si="102"/>
        <v>0</v>
      </c>
      <c r="DP407">
        <f t="shared" si="103"/>
        <v>0</v>
      </c>
      <c r="DQ407">
        <f t="shared" si="104"/>
        <v>0</v>
      </c>
      <c r="DR407">
        <f t="shared" si="105"/>
        <v>0</v>
      </c>
      <c r="DS407">
        <f t="shared" si="106"/>
        <v>0</v>
      </c>
      <c r="DT407">
        <f t="shared" si="107"/>
        <v>0</v>
      </c>
      <c r="DU407">
        <f t="shared" si="108"/>
        <v>0</v>
      </c>
      <c r="DV407">
        <f t="shared" si="109"/>
        <v>0</v>
      </c>
      <c r="DW407">
        <f t="shared" si="110"/>
        <v>0</v>
      </c>
      <c r="DX407">
        <f t="shared" si="111"/>
        <v>0</v>
      </c>
      <c r="DY407">
        <f t="shared" si="112"/>
        <v>0</v>
      </c>
      <c r="DZ407">
        <f t="shared" si="113"/>
        <v>0</v>
      </c>
      <c r="EA407">
        <f t="shared" si="114"/>
        <v>0</v>
      </c>
      <c r="EB407">
        <f t="shared" si="115"/>
        <v>0</v>
      </c>
      <c r="EC407">
        <f t="shared" si="116"/>
        <v>0</v>
      </c>
      <c r="ED407">
        <f t="shared" si="117"/>
        <v>0</v>
      </c>
      <c r="EE407" t="b">
        <v>0</v>
      </c>
      <c r="EF407" t="b">
        <f t="shared" si="118"/>
        <v>0</v>
      </c>
    </row>
    <row r="408" spans="1:136" x14ac:dyDescent="0.35">
      <c r="A408">
        <v>58759</v>
      </c>
      <c r="B408">
        <v>39035180103</v>
      </c>
      <c r="C408" t="s">
        <v>4</v>
      </c>
      <c r="D408" t="s">
        <v>237</v>
      </c>
      <c r="E408" t="s">
        <v>5</v>
      </c>
      <c r="F408">
        <v>5</v>
      </c>
      <c r="G408">
        <v>3669</v>
      </c>
      <c r="H408">
        <v>3633</v>
      </c>
      <c r="I408">
        <v>2639</v>
      </c>
      <c r="J408">
        <v>1361</v>
      </c>
      <c r="K408">
        <v>1422</v>
      </c>
      <c r="L408">
        <v>1982</v>
      </c>
      <c r="M408">
        <v>0.39141903316986798</v>
      </c>
      <c r="N408">
        <v>0.10091552950294901</v>
      </c>
      <c r="O408">
        <v>2237</v>
      </c>
      <c r="P408">
        <v>0.60970291632597395</v>
      </c>
      <c r="Q408">
        <v>629</v>
      </c>
      <c r="R408">
        <v>0.17313515001376201</v>
      </c>
      <c r="S408">
        <v>131</v>
      </c>
      <c r="T408">
        <v>6.6094853683148005E-2</v>
      </c>
      <c r="U408">
        <v>28</v>
      </c>
      <c r="V408">
        <v>2.0573108008816999E-2</v>
      </c>
      <c r="W408">
        <v>175</v>
      </c>
      <c r="X408">
        <v>6.6312997347480002E-2</v>
      </c>
      <c r="Y408">
        <v>208</v>
      </c>
      <c r="Z408">
        <v>5.6691196511311E-2</v>
      </c>
      <c r="AA408">
        <v>836</v>
      </c>
      <c r="AB408">
        <v>0.22785500136276901</v>
      </c>
      <c r="AC408">
        <v>0.17846153846154</v>
      </c>
      <c r="AD408">
        <v>9.0997610958904005</v>
      </c>
      <c r="AE408">
        <v>66.443569999999895</v>
      </c>
      <c r="AF408">
        <v>0.23201688500000001</v>
      </c>
      <c r="AG408">
        <v>20</v>
      </c>
      <c r="AH408">
        <v>0.2</v>
      </c>
      <c r="AI408">
        <v>1924.5161182792999</v>
      </c>
      <c r="AJ408">
        <v>43.607758482044801</v>
      </c>
      <c r="AK408">
        <v>713</v>
      </c>
      <c r="AL408">
        <v>0.50140646976089998</v>
      </c>
      <c r="AM408">
        <v>1.8777359004988E-2</v>
      </c>
      <c r="AN408">
        <v>0.119588851810474</v>
      </c>
      <c r="AO408">
        <v>4.2615548744837897</v>
      </c>
      <c r="AP408">
        <v>5.2198384190623397</v>
      </c>
      <c r="AQ408">
        <v>9.5409810079799998E-2</v>
      </c>
      <c r="AR408">
        <v>29.35642748774</v>
      </c>
      <c r="AS408">
        <v>7.5686647127211701</v>
      </c>
      <c r="AT408">
        <v>32.096360719929102</v>
      </c>
      <c r="AU408">
        <v>8.2750734192418101</v>
      </c>
      <c r="AV408">
        <v>20.74520875</v>
      </c>
      <c r="AW408">
        <v>5.3485230899999996</v>
      </c>
      <c r="AX408">
        <v>2.3485141980000002</v>
      </c>
      <c r="AY408">
        <v>0.60549317999999996</v>
      </c>
      <c r="AZ408">
        <v>1.5656761320000001</v>
      </c>
      <c r="BA408">
        <v>0.40366212000000001</v>
      </c>
      <c r="BB408">
        <v>27.7907513550606</v>
      </c>
      <c r="BC408">
        <v>7.1650025947093798</v>
      </c>
      <c r="BD408">
        <v>12.9168280946056</v>
      </c>
      <c r="BE408">
        <v>3.3302124735973102</v>
      </c>
      <c r="BF408">
        <v>30.139265554079799</v>
      </c>
      <c r="BG408">
        <v>7.7704957717270702</v>
      </c>
      <c r="BH408">
        <v>6.6541235638877501</v>
      </c>
      <c r="BI408">
        <v>1.7155640015501299</v>
      </c>
      <c r="BJ408">
        <v>14.0910851941152</v>
      </c>
      <c r="BK408">
        <v>3.6329590621061598</v>
      </c>
      <c r="BL408">
        <v>34.053455885778497</v>
      </c>
      <c r="BM408">
        <v>8.7796510667565606</v>
      </c>
      <c r="BN408">
        <v>30.922103620419499</v>
      </c>
      <c r="BO408">
        <v>7.9723268307329702</v>
      </c>
      <c r="BP408">
        <v>31.313522653589398</v>
      </c>
      <c r="BQ408">
        <v>8.0732423602359198</v>
      </c>
      <c r="BR408">
        <v>63</v>
      </c>
      <c r="BS408">
        <v>31</v>
      </c>
      <c r="BT408">
        <v>73</v>
      </c>
      <c r="BU408">
        <v>27</v>
      </c>
      <c r="BV408">
        <v>67</v>
      </c>
      <c r="BW408">
        <v>57</v>
      </c>
      <c r="BX408">
        <v>39</v>
      </c>
      <c r="BY408">
        <v>54</v>
      </c>
      <c r="BZ408">
        <v>82</v>
      </c>
      <c r="CA408">
        <v>34</v>
      </c>
      <c r="CB408">
        <v>75</v>
      </c>
      <c r="CC408">
        <v>82</v>
      </c>
      <c r="CD408">
        <v>53</v>
      </c>
      <c r="CE408">
        <v>6</v>
      </c>
      <c r="CF408">
        <v>4</v>
      </c>
      <c r="CG408">
        <v>71</v>
      </c>
      <c r="CH408">
        <v>33</v>
      </c>
      <c r="CI408">
        <v>77</v>
      </c>
      <c r="CJ408">
        <v>17</v>
      </c>
      <c r="CK408">
        <v>36</v>
      </c>
      <c r="CL408">
        <v>87</v>
      </c>
      <c r="CM408">
        <v>79</v>
      </c>
      <c r="CN408">
        <v>80</v>
      </c>
      <c r="CO408">
        <v>78</v>
      </c>
      <c r="CP408">
        <v>61</v>
      </c>
      <c r="CQ408">
        <v>80</v>
      </c>
      <c r="CR408">
        <v>68</v>
      </c>
      <c r="CS408">
        <v>65</v>
      </c>
      <c r="CT408">
        <v>50</v>
      </c>
      <c r="CU408">
        <v>39</v>
      </c>
      <c r="CV408">
        <v>22</v>
      </c>
      <c r="CW408">
        <v>25</v>
      </c>
      <c r="CX408">
        <v>14</v>
      </c>
      <c r="CY408">
        <v>78</v>
      </c>
      <c r="CZ408">
        <v>60</v>
      </c>
      <c r="DA408">
        <v>48</v>
      </c>
      <c r="DB408">
        <v>32</v>
      </c>
      <c r="DC408">
        <v>79</v>
      </c>
      <c r="DD408">
        <v>60</v>
      </c>
      <c r="DE408">
        <v>31</v>
      </c>
      <c r="DF408">
        <v>14</v>
      </c>
      <c r="DG408">
        <v>53</v>
      </c>
      <c r="DH408">
        <v>35</v>
      </c>
      <c r="DI408">
        <v>79</v>
      </c>
      <c r="DJ408">
        <v>68</v>
      </c>
      <c r="DK408">
        <v>77</v>
      </c>
      <c r="DL408">
        <v>63</v>
      </c>
      <c r="DM408">
        <v>80</v>
      </c>
      <c r="DN408">
        <v>64</v>
      </c>
      <c r="DO408">
        <f t="shared" si="102"/>
        <v>0</v>
      </c>
      <c r="DP408">
        <f t="shared" si="103"/>
        <v>0</v>
      </c>
      <c r="DQ408">
        <f t="shared" si="104"/>
        <v>0</v>
      </c>
      <c r="DR408">
        <f t="shared" si="105"/>
        <v>0</v>
      </c>
      <c r="DS408">
        <f t="shared" si="106"/>
        <v>0</v>
      </c>
      <c r="DT408">
        <f t="shared" si="107"/>
        <v>0</v>
      </c>
      <c r="DU408">
        <f t="shared" si="108"/>
        <v>0</v>
      </c>
      <c r="DV408">
        <f t="shared" si="109"/>
        <v>0</v>
      </c>
      <c r="DW408">
        <f t="shared" si="110"/>
        <v>0</v>
      </c>
      <c r="DX408">
        <f t="shared" si="111"/>
        <v>0</v>
      </c>
      <c r="DY408">
        <f t="shared" si="112"/>
        <v>0</v>
      </c>
      <c r="DZ408">
        <f t="shared" si="113"/>
        <v>0</v>
      </c>
      <c r="EA408">
        <f t="shared" si="114"/>
        <v>0</v>
      </c>
      <c r="EB408">
        <f t="shared" si="115"/>
        <v>0</v>
      </c>
      <c r="EC408">
        <f t="shared" si="116"/>
        <v>0</v>
      </c>
      <c r="ED408">
        <f t="shared" si="117"/>
        <v>0</v>
      </c>
      <c r="EE408" t="b">
        <v>0</v>
      </c>
      <c r="EF408" t="b">
        <f t="shared" si="118"/>
        <v>0</v>
      </c>
    </row>
    <row r="409" spans="1:136" x14ac:dyDescent="0.35">
      <c r="A409">
        <v>58760</v>
      </c>
      <c r="B409">
        <v>39035180104</v>
      </c>
      <c r="C409" t="s">
        <v>4</v>
      </c>
      <c r="D409" t="s">
        <v>237</v>
      </c>
      <c r="E409" t="s">
        <v>5</v>
      </c>
      <c r="F409">
        <v>5</v>
      </c>
      <c r="G409">
        <v>3041</v>
      </c>
      <c r="H409">
        <v>2753</v>
      </c>
      <c r="I409">
        <v>2155</v>
      </c>
      <c r="J409">
        <v>1681</v>
      </c>
      <c r="K409">
        <v>2012</v>
      </c>
      <c r="L409">
        <v>1653</v>
      </c>
      <c r="M409">
        <v>0.62664459912375603</v>
      </c>
      <c r="N409">
        <v>0.17387072540699799</v>
      </c>
      <c r="O409">
        <v>2362</v>
      </c>
      <c r="P409">
        <v>0.776718184807629</v>
      </c>
      <c r="Q409">
        <v>1312</v>
      </c>
      <c r="R409">
        <v>0.47657101343988301</v>
      </c>
      <c r="S409">
        <v>81</v>
      </c>
      <c r="T409">
        <v>4.9001814882033E-2</v>
      </c>
      <c r="U409">
        <v>48</v>
      </c>
      <c r="V409">
        <v>2.8554431885782001E-2</v>
      </c>
      <c r="W409">
        <v>224</v>
      </c>
      <c r="X409">
        <v>0.103944315545243</v>
      </c>
      <c r="Y409">
        <v>149</v>
      </c>
      <c r="Z409">
        <v>4.8997040447221002E-2</v>
      </c>
      <c r="AA409">
        <v>550</v>
      </c>
      <c r="AB409">
        <v>0.18086155869779599</v>
      </c>
      <c r="AC409">
        <v>0.21128205128205099</v>
      </c>
      <c r="AD409">
        <v>9.0741460273972603</v>
      </c>
      <c r="AE409">
        <v>66.545019999999894</v>
      </c>
      <c r="AF409">
        <v>0.229112705</v>
      </c>
      <c r="AG409">
        <v>20</v>
      </c>
      <c r="AH409">
        <v>0.2</v>
      </c>
      <c r="AI409">
        <v>1949.3784621065499</v>
      </c>
      <c r="AJ409">
        <v>57.909730794083998</v>
      </c>
      <c r="AK409">
        <v>491</v>
      </c>
      <c r="AL409">
        <v>0.24403578528827</v>
      </c>
      <c r="AM409">
        <v>1.8625693903529E-2</v>
      </c>
      <c r="AN409">
        <v>0.14368736975126101</v>
      </c>
      <c r="AO409">
        <v>4.1345209055307501</v>
      </c>
      <c r="AP409">
        <v>5.4585207710689003</v>
      </c>
      <c r="AQ409">
        <v>6.1004334315630002E-2</v>
      </c>
      <c r="AR409">
        <v>46.371700335157897</v>
      </c>
      <c r="AS409">
        <v>12.866433680117799</v>
      </c>
      <c r="AT409">
        <v>52.0115017272717</v>
      </c>
      <c r="AU409">
        <v>14.4312702087808</v>
      </c>
      <c r="AV409">
        <v>33.212163750000002</v>
      </c>
      <c r="AW409">
        <v>9.2151484250000006</v>
      </c>
      <c r="AX409">
        <v>3.7598675940000001</v>
      </c>
      <c r="AY409">
        <v>1.04322435</v>
      </c>
      <c r="AZ409">
        <v>2.5065783960000001</v>
      </c>
      <c r="BA409">
        <v>0.69548290000000001</v>
      </c>
      <c r="BB409">
        <v>45.118411136910403</v>
      </c>
      <c r="BC409">
        <v>12.518692229303801</v>
      </c>
      <c r="BD409">
        <v>24.439139365826399</v>
      </c>
      <c r="BE409">
        <v>6.7809582908729196</v>
      </c>
      <c r="BF409">
        <v>33.838808352682797</v>
      </c>
      <c r="BG409">
        <v>9.3890191719778908</v>
      </c>
      <c r="BH409">
        <v>10.026313585980001</v>
      </c>
      <c r="BI409">
        <v>2.7819316065119599</v>
      </c>
      <c r="BJ409">
        <v>26.9457177623215</v>
      </c>
      <c r="BK409">
        <v>7.4764411925009098</v>
      </c>
      <c r="BL409">
        <v>53.891435524643001</v>
      </c>
      <c r="BM409">
        <v>14.9528823850018</v>
      </c>
      <c r="BN409">
        <v>50.131567929900399</v>
      </c>
      <c r="BO409">
        <v>13.9096580325598</v>
      </c>
      <c r="BP409">
        <v>48.878278731652898</v>
      </c>
      <c r="BQ409">
        <v>13.5619165817458</v>
      </c>
      <c r="BR409">
        <v>85</v>
      </c>
      <c r="BS409">
        <v>71</v>
      </c>
      <c r="BT409">
        <v>82</v>
      </c>
      <c r="BU409">
        <v>81</v>
      </c>
      <c r="BV409">
        <v>51</v>
      </c>
      <c r="BW409">
        <v>63</v>
      </c>
      <c r="BX409">
        <v>57</v>
      </c>
      <c r="BY409">
        <v>42</v>
      </c>
      <c r="BZ409">
        <v>62</v>
      </c>
      <c r="CA409">
        <v>67</v>
      </c>
      <c r="CB409">
        <v>74</v>
      </c>
      <c r="CC409">
        <v>83</v>
      </c>
      <c r="CD409">
        <v>53</v>
      </c>
      <c r="CE409">
        <v>6</v>
      </c>
      <c r="CF409">
        <v>4</v>
      </c>
      <c r="CG409">
        <v>72</v>
      </c>
      <c r="CH409">
        <v>39</v>
      </c>
      <c r="CI409">
        <v>54</v>
      </c>
      <c r="CJ409">
        <v>16</v>
      </c>
      <c r="CK409">
        <v>43</v>
      </c>
      <c r="CL409">
        <v>86</v>
      </c>
      <c r="CM409">
        <v>80</v>
      </c>
      <c r="CN409">
        <v>78</v>
      </c>
      <c r="CO409">
        <v>89</v>
      </c>
      <c r="CP409">
        <v>83</v>
      </c>
      <c r="CQ409">
        <v>92</v>
      </c>
      <c r="CR409">
        <v>88</v>
      </c>
      <c r="CS409">
        <v>79</v>
      </c>
      <c r="CT409">
        <v>71</v>
      </c>
      <c r="CU409">
        <v>47</v>
      </c>
      <c r="CV409">
        <v>40</v>
      </c>
      <c r="CW409">
        <v>29</v>
      </c>
      <c r="CX409">
        <v>25</v>
      </c>
      <c r="CY409">
        <v>90</v>
      </c>
      <c r="CZ409">
        <v>82</v>
      </c>
      <c r="DA409">
        <v>68</v>
      </c>
      <c r="DB409">
        <v>57</v>
      </c>
      <c r="DC409">
        <v>82</v>
      </c>
      <c r="DD409">
        <v>69</v>
      </c>
      <c r="DE409">
        <v>43</v>
      </c>
      <c r="DF409">
        <v>25</v>
      </c>
      <c r="DG409">
        <v>73</v>
      </c>
      <c r="DH409">
        <v>61</v>
      </c>
      <c r="DI409">
        <v>92</v>
      </c>
      <c r="DJ409">
        <v>86</v>
      </c>
      <c r="DK409">
        <v>90</v>
      </c>
      <c r="DL409">
        <v>82</v>
      </c>
      <c r="DM409">
        <v>92</v>
      </c>
      <c r="DN409">
        <v>85</v>
      </c>
      <c r="DO409">
        <f t="shared" si="102"/>
        <v>0</v>
      </c>
      <c r="DP409">
        <f t="shared" si="103"/>
        <v>0</v>
      </c>
      <c r="DQ409">
        <f t="shared" si="104"/>
        <v>0</v>
      </c>
      <c r="DR409">
        <f t="shared" si="105"/>
        <v>0</v>
      </c>
      <c r="DS409">
        <f t="shared" si="106"/>
        <v>0</v>
      </c>
      <c r="DT409">
        <f t="shared" si="107"/>
        <v>0</v>
      </c>
      <c r="DU409">
        <f t="shared" si="108"/>
        <v>0</v>
      </c>
      <c r="DV409">
        <f t="shared" si="109"/>
        <v>0</v>
      </c>
      <c r="DW409">
        <f t="shared" si="110"/>
        <v>0</v>
      </c>
      <c r="DX409">
        <f t="shared" si="111"/>
        <v>0</v>
      </c>
      <c r="DY409">
        <f t="shared" si="112"/>
        <v>0</v>
      </c>
      <c r="DZ409">
        <f t="shared" si="113"/>
        <v>0</v>
      </c>
      <c r="EA409">
        <f t="shared" si="114"/>
        <v>0</v>
      </c>
      <c r="EB409">
        <f t="shared" si="115"/>
        <v>0</v>
      </c>
      <c r="EC409">
        <f t="shared" si="116"/>
        <v>0</v>
      </c>
      <c r="ED409">
        <f t="shared" si="117"/>
        <v>0</v>
      </c>
      <c r="EE409" t="b">
        <v>0</v>
      </c>
      <c r="EF409" t="b">
        <f t="shared" si="118"/>
        <v>0</v>
      </c>
    </row>
    <row r="410" spans="1:136" x14ac:dyDescent="0.35">
      <c r="A410">
        <v>58761</v>
      </c>
      <c r="B410">
        <v>39035181100</v>
      </c>
      <c r="C410" t="s">
        <v>4</v>
      </c>
      <c r="D410" t="s">
        <v>237</v>
      </c>
      <c r="E410" t="s">
        <v>5</v>
      </c>
      <c r="F410">
        <v>5</v>
      </c>
      <c r="G410">
        <v>6885</v>
      </c>
      <c r="H410">
        <v>6742</v>
      </c>
      <c r="I410">
        <v>4993</v>
      </c>
      <c r="J410">
        <v>2970</v>
      </c>
      <c r="K410">
        <v>3204</v>
      </c>
      <c r="L410">
        <v>3253</v>
      </c>
      <c r="M410">
        <v>8.8894737828549994E-2</v>
      </c>
      <c r="N410">
        <v>6.1068855933126998E-2</v>
      </c>
      <c r="O410">
        <v>498</v>
      </c>
      <c r="P410">
        <v>7.2331154684095997E-2</v>
      </c>
      <c r="Q410">
        <v>711</v>
      </c>
      <c r="R410">
        <v>0.105458320973005</v>
      </c>
      <c r="S410">
        <v>89</v>
      </c>
      <c r="T410">
        <v>2.7359360590224001E-2</v>
      </c>
      <c r="U410">
        <v>23</v>
      </c>
      <c r="V410">
        <v>7.7441077441080001E-3</v>
      </c>
      <c r="W410">
        <v>29</v>
      </c>
      <c r="X410">
        <v>5.8081313839379997E-3</v>
      </c>
      <c r="Y410">
        <v>502</v>
      </c>
      <c r="Z410">
        <v>7.2912127814087999E-2</v>
      </c>
      <c r="AA410">
        <v>1564</v>
      </c>
      <c r="AB410">
        <v>0.22716049382716</v>
      </c>
      <c r="AC410">
        <v>0.15897435897435899</v>
      </c>
      <c r="AD410">
        <v>9.1418800000000005</v>
      </c>
      <c r="AE410">
        <v>65.387039999999899</v>
      </c>
      <c r="AF410">
        <v>0.36315798199999999</v>
      </c>
      <c r="AG410">
        <v>30</v>
      </c>
      <c r="AH410">
        <v>0.3</v>
      </c>
      <c r="AI410">
        <v>7862.0683189350202</v>
      </c>
      <c r="AJ410">
        <v>231.13286517907099</v>
      </c>
      <c r="AK410">
        <v>1829</v>
      </c>
      <c r="AL410">
        <v>0.57084893882646603</v>
      </c>
      <c r="AM410">
        <v>2.1115222870335001E-2</v>
      </c>
      <c r="AN410">
        <v>0.16736242029389001</v>
      </c>
      <c r="AO410">
        <v>0.192756240698784</v>
      </c>
      <c r="AP410">
        <v>2.3737737381458301</v>
      </c>
      <c r="AQ410">
        <v>1.1754372139757E-2</v>
      </c>
      <c r="AR410">
        <v>6.7560000749697897</v>
      </c>
      <c r="AS410">
        <v>4.6412330509176503</v>
      </c>
      <c r="AT410">
        <v>6.7560000749697897</v>
      </c>
      <c r="AU410">
        <v>4.6412330509176503</v>
      </c>
      <c r="AV410">
        <v>7.022684302</v>
      </c>
      <c r="AW410">
        <v>4.824439624</v>
      </c>
      <c r="AX410">
        <v>4.6225263759999997</v>
      </c>
      <c r="AY410">
        <v>3.1755805119999998</v>
      </c>
      <c r="AZ410">
        <v>2.755736878</v>
      </c>
      <c r="BA410">
        <v>1.893134536</v>
      </c>
      <c r="BB410">
        <v>8.0005264045694897</v>
      </c>
      <c r="BC410">
        <v>5.4961970339814297</v>
      </c>
      <c r="BD410">
        <v>6.8448948127983504</v>
      </c>
      <c r="BE410">
        <v>4.7023019068507699</v>
      </c>
      <c r="BF410">
        <v>7.2893685019410999</v>
      </c>
      <c r="BG410">
        <v>5.0076461865164097</v>
      </c>
      <c r="BH410">
        <v>1.6890000187424501</v>
      </c>
      <c r="BI410">
        <v>1.1603082627294099</v>
      </c>
      <c r="BJ410">
        <v>4.3558421535989504</v>
      </c>
      <c r="BK410">
        <v>2.9923739407232199</v>
      </c>
      <c r="BL410">
        <v>3.0224210861706999</v>
      </c>
      <c r="BM410">
        <v>2.0763411017263098</v>
      </c>
      <c r="BN410">
        <v>5.4225790075415397</v>
      </c>
      <c r="BO410">
        <v>3.7252002119207401</v>
      </c>
      <c r="BP410">
        <v>5.9559474345128498</v>
      </c>
      <c r="BQ410">
        <v>4.0916133475195</v>
      </c>
      <c r="BR410">
        <v>4</v>
      </c>
      <c r="BS410">
        <v>7</v>
      </c>
      <c r="BT410">
        <v>12</v>
      </c>
      <c r="BU410">
        <v>12</v>
      </c>
      <c r="BV410">
        <v>25</v>
      </c>
      <c r="BW410">
        <v>42</v>
      </c>
      <c r="BX410">
        <v>3</v>
      </c>
      <c r="BY410">
        <v>74</v>
      </c>
      <c r="BZ410">
        <v>81</v>
      </c>
      <c r="CA410">
        <v>17</v>
      </c>
      <c r="CB410">
        <v>76</v>
      </c>
      <c r="CC410">
        <v>76</v>
      </c>
      <c r="CD410">
        <v>79</v>
      </c>
      <c r="CE410">
        <v>52</v>
      </c>
      <c r="CF410">
        <v>31</v>
      </c>
      <c r="CG410">
        <v>90</v>
      </c>
      <c r="CH410">
        <v>77</v>
      </c>
      <c r="CI410">
        <v>82</v>
      </c>
      <c r="CJ410">
        <v>19</v>
      </c>
      <c r="CK410">
        <v>49</v>
      </c>
      <c r="CL410">
        <v>34</v>
      </c>
      <c r="CM410">
        <v>61</v>
      </c>
      <c r="CN410">
        <v>67</v>
      </c>
      <c r="CO410">
        <v>30</v>
      </c>
      <c r="CP410">
        <v>41</v>
      </c>
      <c r="CQ410">
        <v>31</v>
      </c>
      <c r="CR410">
        <v>41</v>
      </c>
      <c r="CS410">
        <v>34</v>
      </c>
      <c r="CT410">
        <v>46</v>
      </c>
      <c r="CU410">
        <v>50</v>
      </c>
      <c r="CV410">
        <v>54</v>
      </c>
      <c r="CW410">
        <v>30</v>
      </c>
      <c r="CX410">
        <v>33</v>
      </c>
      <c r="CY410">
        <v>34</v>
      </c>
      <c r="CZ410">
        <v>48</v>
      </c>
      <c r="DA410">
        <v>31</v>
      </c>
      <c r="DB410">
        <v>43</v>
      </c>
      <c r="DC410">
        <v>31</v>
      </c>
      <c r="DD410">
        <v>42</v>
      </c>
      <c r="DE410">
        <v>7</v>
      </c>
      <c r="DF410">
        <v>9</v>
      </c>
      <c r="DG410">
        <v>21</v>
      </c>
      <c r="DH410">
        <v>30</v>
      </c>
      <c r="DI410">
        <v>16</v>
      </c>
      <c r="DJ410">
        <v>21</v>
      </c>
      <c r="DK410">
        <v>29</v>
      </c>
      <c r="DL410">
        <v>37</v>
      </c>
      <c r="DM410">
        <v>26</v>
      </c>
      <c r="DN410">
        <v>36</v>
      </c>
      <c r="DO410">
        <f t="shared" si="102"/>
        <v>0</v>
      </c>
      <c r="DP410">
        <f t="shared" si="103"/>
        <v>0</v>
      </c>
      <c r="DQ410">
        <f t="shared" si="104"/>
        <v>0</v>
      </c>
      <c r="DR410">
        <f t="shared" si="105"/>
        <v>0</v>
      </c>
      <c r="DS410">
        <f t="shared" si="106"/>
        <v>0</v>
      </c>
      <c r="DT410">
        <f t="shared" si="107"/>
        <v>0</v>
      </c>
      <c r="DU410">
        <f t="shared" si="108"/>
        <v>0</v>
      </c>
      <c r="DV410">
        <f t="shared" si="109"/>
        <v>0</v>
      </c>
      <c r="DW410">
        <f t="shared" si="110"/>
        <v>0</v>
      </c>
      <c r="DX410">
        <f t="shared" si="111"/>
        <v>0</v>
      </c>
      <c r="DY410">
        <f t="shared" si="112"/>
        <v>0</v>
      </c>
      <c r="DZ410">
        <f t="shared" si="113"/>
        <v>0</v>
      </c>
      <c r="EA410">
        <f t="shared" si="114"/>
        <v>0</v>
      </c>
      <c r="EB410">
        <f t="shared" si="115"/>
        <v>0</v>
      </c>
      <c r="EC410">
        <f t="shared" si="116"/>
        <v>0</v>
      </c>
      <c r="ED410">
        <f t="shared" si="117"/>
        <v>0</v>
      </c>
      <c r="EE410" t="b">
        <v>0</v>
      </c>
      <c r="EF410" t="b">
        <f t="shared" si="118"/>
        <v>0</v>
      </c>
    </row>
    <row r="411" spans="1:136" x14ac:dyDescent="0.35">
      <c r="A411">
        <v>58762</v>
      </c>
      <c r="B411">
        <v>39035181201</v>
      </c>
      <c r="C411" t="s">
        <v>4</v>
      </c>
      <c r="D411" t="s">
        <v>237</v>
      </c>
      <c r="E411" t="s">
        <v>5</v>
      </c>
      <c r="F411">
        <v>5</v>
      </c>
      <c r="G411">
        <v>6600</v>
      </c>
      <c r="H411">
        <v>6445</v>
      </c>
      <c r="I411">
        <v>4755</v>
      </c>
      <c r="J411">
        <v>2891</v>
      </c>
      <c r="K411">
        <v>3103</v>
      </c>
      <c r="L411">
        <v>3158</v>
      </c>
      <c r="M411">
        <v>0.15361967228530399</v>
      </c>
      <c r="N411">
        <v>9.2751725784250005E-2</v>
      </c>
      <c r="O411">
        <v>632</v>
      </c>
      <c r="P411">
        <v>9.5757575757575999E-2</v>
      </c>
      <c r="Q411">
        <v>1363</v>
      </c>
      <c r="R411">
        <v>0.21148176881303299</v>
      </c>
      <c r="S411">
        <v>73</v>
      </c>
      <c r="T411">
        <v>2.3115896136794999E-2</v>
      </c>
      <c r="U411">
        <v>56</v>
      </c>
      <c r="V411">
        <v>1.9370460048425998E-2</v>
      </c>
      <c r="W411">
        <v>227</v>
      </c>
      <c r="X411">
        <v>4.7739221871713998E-2</v>
      </c>
      <c r="Y411">
        <v>231</v>
      </c>
      <c r="Z411">
        <v>3.5000000000000003E-2</v>
      </c>
      <c r="AA411">
        <v>1823</v>
      </c>
      <c r="AB411">
        <v>0.27621212121212102</v>
      </c>
      <c r="AC411">
        <v>0.162051282051282</v>
      </c>
      <c r="AD411">
        <v>9.1105876712328797</v>
      </c>
      <c r="AE411">
        <v>64.572490000000002</v>
      </c>
      <c r="AF411">
        <v>0.39936279000000002</v>
      </c>
      <c r="AG411">
        <v>30</v>
      </c>
      <c r="AH411">
        <v>0.3</v>
      </c>
      <c r="AI411">
        <v>7860.0833703859098</v>
      </c>
      <c r="AJ411">
        <v>110.02159134016</v>
      </c>
      <c r="AK411">
        <v>951</v>
      </c>
      <c r="AL411">
        <v>0.306477602320335</v>
      </c>
      <c r="AM411">
        <v>2.1871928573577001E-2</v>
      </c>
      <c r="AN411">
        <v>0.24785886221791101</v>
      </c>
      <c r="AO411">
        <v>0.22637775518065301</v>
      </c>
      <c r="AP411">
        <v>0.47221051107588402</v>
      </c>
      <c r="AQ411">
        <v>4.7252355720389999E-3</v>
      </c>
      <c r="AR411">
        <v>11.5214754213977</v>
      </c>
      <c r="AS411">
        <v>6.9563794338187499</v>
      </c>
      <c r="AT411">
        <v>11.060616404541801</v>
      </c>
      <c r="AU411">
        <v>6.6781242564659999</v>
      </c>
      <c r="AV411">
        <v>12.750432780000001</v>
      </c>
      <c r="AW411">
        <v>7.6983932580000003</v>
      </c>
      <c r="AX411">
        <v>7.9882229440000003</v>
      </c>
      <c r="AY411">
        <v>4.8230897519999996</v>
      </c>
      <c r="AZ411">
        <v>4.7622098319999999</v>
      </c>
      <c r="BA411">
        <v>2.8753035059999998</v>
      </c>
      <c r="BB411">
        <v>13.825770505677299</v>
      </c>
      <c r="BC411">
        <v>8.3476553205825006</v>
      </c>
      <c r="BD411">
        <v>8.7563213202623196</v>
      </c>
      <c r="BE411">
        <v>5.2868483697022501</v>
      </c>
      <c r="BF411">
        <v>9.2171803371182399</v>
      </c>
      <c r="BG411">
        <v>5.5651035470550001</v>
      </c>
      <c r="BH411">
        <v>3.07239344570608</v>
      </c>
      <c r="BI411">
        <v>1.8550345156850001</v>
      </c>
      <c r="BJ411">
        <v>9.5244196816888405</v>
      </c>
      <c r="BK411">
        <v>5.7506069986234998</v>
      </c>
      <c r="BL411">
        <v>5.6839278745562396</v>
      </c>
      <c r="BM411">
        <v>3.4318138540172498</v>
      </c>
      <c r="BN411">
        <v>4.9158295131297196</v>
      </c>
      <c r="BO411">
        <v>2.9680552250960002</v>
      </c>
      <c r="BP411">
        <v>8.9099409925476305</v>
      </c>
      <c r="BQ411">
        <v>5.3796000954865004</v>
      </c>
      <c r="BR411">
        <v>16</v>
      </c>
      <c r="BS411">
        <v>26</v>
      </c>
      <c r="BT411">
        <v>17</v>
      </c>
      <c r="BU411">
        <v>35</v>
      </c>
      <c r="BV411">
        <v>20</v>
      </c>
      <c r="BW411">
        <v>56</v>
      </c>
      <c r="BX411">
        <v>27</v>
      </c>
      <c r="BY411">
        <v>22</v>
      </c>
      <c r="BZ411">
        <v>92</v>
      </c>
      <c r="CA411">
        <v>19</v>
      </c>
      <c r="CB411">
        <v>75</v>
      </c>
      <c r="CC411">
        <v>72</v>
      </c>
      <c r="CD411">
        <v>83</v>
      </c>
      <c r="CE411">
        <v>52</v>
      </c>
      <c r="CF411">
        <v>31</v>
      </c>
      <c r="CG411">
        <v>90</v>
      </c>
      <c r="CH411">
        <v>57</v>
      </c>
      <c r="CI411">
        <v>60</v>
      </c>
      <c r="CJ411">
        <v>20</v>
      </c>
      <c r="CK411">
        <v>62</v>
      </c>
      <c r="CL411">
        <v>37</v>
      </c>
      <c r="CM411">
        <v>32</v>
      </c>
      <c r="CN411">
        <v>58</v>
      </c>
      <c r="CO411">
        <v>46</v>
      </c>
      <c r="CP411">
        <v>58</v>
      </c>
      <c r="CQ411">
        <v>46</v>
      </c>
      <c r="CR411">
        <v>58</v>
      </c>
      <c r="CS411">
        <v>50</v>
      </c>
      <c r="CT411">
        <v>64</v>
      </c>
      <c r="CU411">
        <v>55</v>
      </c>
      <c r="CV411">
        <v>61</v>
      </c>
      <c r="CW411">
        <v>37</v>
      </c>
      <c r="CX411">
        <v>42</v>
      </c>
      <c r="CY411">
        <v>53</v>
      </c>
      <c r="CZ411">
        <v>67</v>
      </c>
      <c r="DA411">
        <v>37</v>
      </c>
      <c r="DB411">
        <v>47</v>
      </c>
      <c r="DC411">
        <v>39</v>
      </c>
      <c r="DD411">
        <v>46</v>
      </c>
      <c r="DE411">
        <v>14</v>
      </c>
      <c r="DF411">
        <v>16</v>
      </c>
      <c r="DG411">
        <v>40</v>
      </c>
      <c r="DH411">
        <v>51</v>
      </c>
      <c r="DI411">
        <v>28</v>
      </c>
      <c r="DJ411">
        <v>34</v>
      </c>
      <c r="DK411">
        <v>27</v>
      </c>
      <c r="DL411">
        <v>30</v>
      </c>
      <c r="DM411">
        <v>37</v>
      </c>
      <c r="DN411">
        <v>47</v>
      </c>
      <c r="DO411">
        <f t="shared" si="102"/>
        <v>0</v>
      </c>
      <c r="DP411">
        <f t="shared" si="103"/>
        <v>0</v>
      </c>
      <c r="DQ411">
        <f t="shared" si="104"/>
        <v>0</v>
      </c>
      <c r="DR411">
        <f t="shared" si="105"/>
        <v>0</v>
      </c>
      <c r="DS411">
        <f t="shared" si="106"/>
        <v>0</v>
      </c>
      <c r="DT411">
        <f t="shared" si="107"/>
        <v>0</v>
      </c>
      <c r="DU411">
        <f t="shared" si="108"/>
        <v>0</v>
      </c>
      <c r="DV411">
        <f t="shared" si="109"/>
        <v>0</v>
      </c>
      <c r="DW411">
        <f t="shared" si="110"/>
        <v>0</v>
      </c>
      <c r="DX411">
        <f t="shared" si="111"/>
        <v>0</v>
      </c>
      <c r="DY411">
        <f t="shared" si="112"/>
        <v>0</v>
      </c>
      <c r="DZ411">
        <f t="shared" si="113"/>
        <v>0</v>
      </c>
      <c r="EA411">
        <f t="shared" si="114"/>
        <v>0</v>
      </c>
      <c r="EB411">
        <f t="shared" si="115"/>
        <v>0</v>
      </c>
      <c r="EC411">
        <f t="shared" si="116"/>
        <v>0</v>
      </c>
      <c r="ED411">
        <f t="shared" si="117"/>
        <v>0</v>
      </c>
      <c r="EE411" t="b">
        <v>0</v>
      </c>
      <c r="EF411" t="b">
        <f t="shared" si="118"/>
        <v>0</v>
      </c>
    </row>
    <row r="412" spans="1:136" x14ac:dyDescent="0.35">
      <c r="A412">
        <v>58763</v>
      </c>
      <c r="B412">
        <v>39035181203</v>
      </c>
      <c r="C412" t="s">
        <v>4</v>
      </c>
      <c r="D412" t="s">
        <v>237</v>
      </c>
      <c r="E412" t="s">
        <v>5</v>
      </c>
      <c r="F412">
        <v>5</v>
      </c>
      <c r="G412">
        <v>2913</v>
      </c>
      <c r="H412">
        <v>2913</v>
      </c>
      <c r="I412">
        <v>2184</v>
      </c>
      <c r="J412">
        <v>1320</v>
      </c>
      <c r="K412">
        <v>1414</v>
      </c>
      <c r="L412">
        <v>1821</v>
      </c>
      <c r="M412">
        <v>4.5485753518709003E-2</v>
      </c>
      <c r="N412">
        <v>5.9557995408606998E-2</v>
      </c>
      <c r="O412">
        <v>53</v>
      </c>
      <c r="P412">
        <v>1.8194301407484001E-2</v>
      </c>
      <c r="Q412">
        <v>212</v>
      </c>
      <c r="R412">
        <v>7.2777205629935005E-2</v>
      </c>
      <c r="S412">
        <v>57</v>
      </c>
      <c r="T412">
        <v>3.1301482701812003E-2</v>
      </c>
      <c r="U412">
        <v>10</v>
      </c>
      <c r="V412">
        <v>7.5757575757580001E-3</v>
      </c>
      <c r="W412">
        <v>19</v>
      </c>
      <c r="X412">
        <v>8.6996336996340001E-3</v>
      </c>
      <c r="Y412">
        <v>194</v>
      </c>
      <c r="Z412">
        <v>6.6598008925506005E-2</v>
      </c>
      <c r="AA412">
        <v>578</v>
      </c>
      <c r="AB412">
        <v>0.19842087195331201</v>
      </c>
      <c r="AC412">
        <v>0.17743589743589699</v>
      </c>
      <c r="AD412">
        <v>9.2153734246575301</v>
      </c>
      <c r="AE412">
        <v>65.316760000000002</v>
      </c>
      <c r="AF412">
        <v>0.40546769300000002</v>
      </c>
      <c r="AG412">
        <v>30</v>
      </c>
      <c r="AH412">
        <v>0.3</v>
      </c>
      <c r="AI412">
        <v>7333.9437317683096</v>
      </c>
      <c r="AJ412">
        <v>437.71361417758197</v>
      </c>
      <c r="AK412">
        <v>955</v>
      </c>
      <c r="AL412">
        <v>0.67538896746817501</v>
      </c>
      <c r="AM412">
        <v>2.1594804697245E-2</v>
      </c>
      <c r="AN412">
        <v>0.184776792366938</v>
      </c>
      <c r="AO412">
        <v>0.71844990485504101</v>
      </c>
      <c r="AP412">
        <v>4.49527310136693</v>
      </c>
      <c r="AQ412">
        <v>4.1864796344709E-2</v>
      </c>
      <c r="AR412">
        <v>3.5024030209405899</v>
      </c>
      <c r="AS412">
        <v>4.5859656464627303</v>
      </c>
      <c r="AT412">
        <v>3.45691726742188</v>
      </c>
      <c r="AU412">
        <v>4.5264076510541296</v>
      </c>
      <c r="AV412">
        <v>3.820803336</v>
      </c>
      <c r="AW412">
        <v>5.0028715799999999</v>
      </c>
      <c r="AX412">
        <v>2.3652592079999999</v>
      </c>
      <c r="AY412">
        <v>3.0970157399999998</v>
      </c>
      <c r="AZ412">
        <v>1.4100583739999999</v>
      </c>
      <c r="BA412">
        <v>1.846297845</v>
      </c>
      <c r="BB412">
        <v>4.0937178166838102</v>
      </c>
      <c r="BC412">
        <v>5.3602195867746296</v>
      </c>
      <c r="BD412">
        <v>4.0027463096463904</v>
      </c>
      <c r="BE412">
        <v>5.2411035959574104</v>
      </c>
      <c r="BF412">
        <v>4.0027463096463904</v>
      </c>
      <c r="BG412">
        <v>5.2411035959574104</v>
      </c>
      <c r="BH412">
        <v>0.90971507037417998</v>
      </c>
      <c r="BI412">
        <v>1.19115990817214</v>
      </c>
      <c r="BJ412">
        <v>2.4107449364915698</v>
      </c>
      <c r="BK412">
        <v>3.15657375665617</v>
      </c>
      <c r="BL412">
        <v>2.50171644352899</v>
      </c>
      <c r="BM412">
        <v>3.2756897474733799</v>
      </c>
      <c r="BN412">
        <v>3.45691726742188</v>
      </c>
      <c r="BO412">
        <v>4.5264076510541296</v>
      </c>
      <c r="BP412">
        <v>3.45691726742188</v>
      </c>
      <c r="BQ412">
        <v>4.5264076510541296</v>
      </c>
      <c r="BR412">
        <v>0</v>
      </c>
      <c r="BS412">
        <v>6</v>
      </c>
      <c r="BT412">
        <v>2</v>
      </c>
      <c r="BU412">
        <v>6</v>
      </c>
      <c r="BV412">
        <v>30</v>
      </c>
      <c r="BW412">
        <v>41</v>
      </c>
      <c r="BX412">
        <v>4</v>
      </c>
      <c r="BY412">
        <v>67</v>
      </c>
      <c r="BZ412">
        <v>70</v>
      </c>
      <c r="CA412">
        <v>33</v>
      </c>
      <c r="CB412">
        <v>77</v>
      </c>
      <c r="CC412">
        <v>76</v>
      </c>
      <c r="CD412">
        <v>84</v>
      </c>
      <c r="CE412">
        <v>52</v>
      </c>
      <c r="CF412">
        <v>31</v>
      </c>
      <c r="CG412">
        <v>90</v>
      </c>
      <c r="CH412">
        <v>88</v>
      </c>
      <c r="CI412">
        <v>88</v>
      </c>
      <c r="CJ412">
        <v>20</v>
      </c>
      <c r="CK412">
        <v>53</v>
      </c>
      <c r="CL412">
        <v>55</v>
      </c>
      <c r="CM412">
        <v>76</v>
      </c>
      <c r="CN412">
        <v>76</v>
      </c>
      <c r="CO412">
        <v>17</v>
      </c>
      <c r="CP412">
        <v>41</v>
      </c>
      <c r="CQ412">
        <v>16</v>
      </c>
      <c r="CR412">
        <v>40</v>
      </c>
      <c r="CS412">
        <v>20</v>
      </c>
      <c r="CT412">
        <v>47</v>
      </c>
      <c r="CU412">
        <v>39</v>
      </c>
      <c r="CV412">
        <v>53</v>
      </c>
      <c r="CW412">
        <v>24</v>
      </c>
      <c r="CX412">
        <v>33</v>
      </c>
      <c r="CY412">
        <v>18</v>
      </c>
      <c r="CZ412">
        <v>47</v>
      </c>
      <c r="DA412">
        <v>21</v>
      </c>
      <c r="DB412">
        <v>47</v>
      </c>
      <c r="DC412">
        <v>18</v>
      </c>
      <c r="DD412">
        <v>43</v>
      </c>
      <c r="DE412">
        <v>4</v>
      </c>
      <c r="DF412">
        <v>10</v>
      </c>
      <c r="DG412">
        <v>12</v>
      </c>
      <c r="DH412">
        <v>31</v>
      </c>
      <c r="DI412">
        <v>14</v>
      </c>
      <c r="DJ412">
        <v>32</v>
      </c>
      <c r="DK412">
        <v>20</v>
      </c>
      <c r="DL412">
        <v>43</v>
      </c>
      <c r="DM412">
        <v>16</v>
      </c>
      <c r="DN412">
        <v>40</v>
      </c>
      <c r="DO412">
        <f t="shared" si="102"/>
        <v>0</v>
      </c>
      <c r="DP412">
        <f t="shared" si="103"/>
        <v>0</v>
      </c>
      <c r="DQ412">
        <f t="shared" si="104"/>
        <v>0</v>
      </c>
      <c r="DR412">
        <f t="shared" si="105"/>
        <v>0</v>
      </c>
      <c r="DS412">
        <f t="shared" si="106"/>
        <v>0</v>
      </c>
      <c r="DT412">
        <f t="shared" si="107"/>
        <v>0</v>
      </c>
      <c r="DU412">
        <f t="shared" si="108"/>
        <v>0</v>
      </c>
      <c r="DV412">
        <f t="shared" si="109"/>
        <v>0</v>
      </c>
      <c r="DW412">
        <f t="shared" si="110"/>
        <v>0</v>
      </c>
      <c r="DX412">
        <f t="shared" si="111"/>
        <v>0</v>
      </c>
      <c r="DY412">
        <f t="shared" si="112"/>
        <v>0</v>
      </c>
      <c r="DZ412">
        <f t="shared" si="113"/>
        <v>0</v>
      </c>
      <c r="EA412">
        <f t="shared" si="114"/>
        <v>0</v>
      </c>
      <c r="EB412">
        <f t="shared" si="115"/>
        <v>0</v>
      </c>
      <c r="EC412">
        <f t="shared" si="116"/>
        <v>0</v>
      </c>
      <c r="ED412">
        <f t="shared" si="117"/>
        <v>0</v>
      </c>
      <c r="EE412" t="b">
        <v>0</v>
      </c>
      <c r="EF412" t="b">
        <f t="shared" si="118"/>
        <v>0</v>
      </c>
    </row>
    <row r="413" spans="1:136" x14ac:dyDescent="0.35">
      <c r="A413">
        <v>58764</v>
      </c>
      <c r="B413">
        <v>39035181204</v>
      </c>
      <c r="C413" t="s">
        <v>4</v>
      </c>
      <c r="D413" t="s">
        <v>237</v>
      </c>
      <c r="E413" t="s">
        <v>5</v>
      </c>
      <c r="F413">
        <v>5</v>
      </c>
      <c r="G413">
        <v>5117</v>
      </c>
      <c r="H413">
        <v>5117</v>
      </c>
      <c r="I413">
        <v>3782</v>
      </c>
      <c r="J413">
        <v>2489</v>
      </c>
      <c r="K413">
        <v>2695</v>
      </c>
      <c r="L413">
        <v>2859</v>
      </c>
      <c r="M413">
        <v>9.9179206566347003E-2</v>
      </c>
      <c r="N413">
        <v>6.8360157111107003E-2</v>
      </c>
      <c r="O413">
        <v>378</v>
      </c>
      <c r="P413">
        <v>7.3871409028728005E-2</v>
      </c>
      <c r="Q413">
        <v>637</v>
      </c>
      <c r="R413">
        <v>0.124487004103967</v>
      </c>
      <c r="S413">
        <v>55</v>
      </c>
      <c r="T413">
        <v>1.9237495627842001E-2</v>
      </c>
      <c r="U413">
        <v>71</v>
      </c>
      <c r="V413">
        <v>2.8525512253917001E-2</v>
      </c>
      <c r="W413">
        <v>40</v>
      </c>
      <c r="X413">
        <v>1.0576414595451999E-2</v>
      </c>
      <c r="Y413">
        <v>534</v>
      </c>
      <c r="Z413">
        <v>0.10435802227867801</v>
      </c>
      <c r="AA413">
        <v>1245</v>
      </c>
      <c r="AB413">
        <v>0.24330662497557101</v>
      </c>
      <c r="AC413">
        <v>0.15897435897435899</v>
      </c>
      <c r="AD413">
        <v>9.1916271232876703</v>
      </c>
      <c r="AE413">
        <v>64.881429999999895</v>
      </c>
      <c r="AF413">
        <v>0.43058456899999997</v>
      </c>
      <c r="AG413">
        <v>30</v>
      </c>
      <c r="AH413">
        <v>0.3</v>
      </c>
      <c r="AI413">
        <v>7319.7850210164297</v>
      </c>
      <c r="AJ413">
        <v>226.10795934344199</v>
      </c>
      <c r="AK413">
        <v>1275</v>
      </c>
      <c r="AL413">
        <v>0.47309833024118703</v>
      </c>
      <c r="AM413">
        <v>2.2073045777027001E-2</v>
      </c>
      <c r="AN413">
        <v>0.24987092612910899</v>
      </c>
      <c r="AO413">
        <v>0.76619325823959095</v>
      </c>
      <c r="AP413">
        <v>1.55234608000657</v>
      </c>
      <c r="AQ413">
        <v>1.8261770745251999E-2</v>
      </c>
      <c r="AR413">
        <v>7.6367989056087104</v>
      </c>
      <c r="AS413">
        <v>5.2637320975552404</v>
      </c>
      <c r="AT413">
        <v>7.3392612859096698</v>
      </c>
      <c r="AU413">
        <v>5.0586516262219101</v>
      </c>
      <c r="AV413">
        <v>8.5294118020000003</v>
      </c>
      <c r="AW413">
        <v>5.878973502</v>
      </c>
      <c r="AX413">
        <v>5.1573187640000002</v>
      </c>
      <c r="AY413">
        <v>3.5547281640000001</v>
      </c>
      <c r="AZ413">
        <v>3.074555417</v>
      </c>
      <c r="BA413">
        <v>2.1191648669999998</v>
      </c>
      <c r="BB413">
        <v>8.9261285909712296</v>
      </c>
      <c r="BC413">
        <v>6.1524141399996299</v>
      </c>
      <c r="BD413">
        <v>7.5376196990423701</v>
      </c>
      <c r="BE413">
        <v>5.1953719404441303</v>
      </c>
      <c r="BF413">
        <v>7.4384404924760199</v>
      </c>
      <c r="BG413">
        <v>5.1270117833330202</v>
      </c>
      <c r="BH413">
        <v>1.98358413132694</v>
      </c>
      <c r="BI413">
        <v>1.36720314222214</v>
      </c>
      <c r="BJ413">
        <v>6.1491108071135097</v>
      </c>
      <c r="BK413">
        <v>4.2383297408886298</v>
      </c>
      <c r="BL413">
        <v>5.6532147742817704</v>
      </c>
      <c r="BM413">
        <v>3.89652895533309</v>
      </c>
      <c r="BN413">
        <v>5.1573187414500401</v>
      </c>
      <c r="BO413">
        <v>3.5547281697775599</v>
      </c>
      <c r="BP413">
        <v>6.9425444596442896</v>
      </c>
      <c r="BQ413">
        <v>4.7852109977774901</v>
      </c>
      <c r="BR413">
        <v>5</v>
      </c>
      <c r="BS413">
        <v>11</v>
      </c>
      <c r="BT413">
        <v>12</v>
      </c>
      <c r="BU413">
        <v>16</v>
      </c>
      <c r="BV413">
        <v>16</v>
      </c>
      <c r="BW413">
        <v>63</v>
      </c>
      <c r="BX413">
        <v>5</v>
      </c>
      <c r="BY413">
        <v>93</v>
      </c>
      <c r="BZ413">
        <v>86</v>
      </c>
      <c r="CA413">
        <v>17</v>
      </c>
      <c r="CB413">
        <v>77</v>
      </c>
      <c r="CC413">
        <v>74</v>
      </c>
      <c r="CD413">
        <v>86</v>
      </c>
      <c r="CE413">
        <v>52</v>
      </c>
      <c r="CF413">
        <v>31</v>
      </c>
      <c r="CG413">
        <v>90</v>
      </c>
      <c r="CH413">
        <v>76</v>
      </c>
      <c r="CI413">
        <v>75</v>
      </c>
      <c r="CJ413">
        <v>20</v>
      </c>
      <c r="CK413">
        <v>62</v>
      </c>
      <c r="CL413">
        <v>57</v>
      </c>
      <c r="CM413">
        <v>52</v>
      </c>
      <c r="CN413">
        <v>70</v>
      </c>
      <c r="CO413">
        <v>33</v>
      </c>
      <c r="CP413">
        <v>46</v>
      </c>
      <c r="CQ413">
        <v>33</v>
      </c>
      <c r="CR413">
        <v>45</v>
      </c>
      <c r="CS413">
        <v>39</v>
      </c>
      <c r="CT413">
        <v>54</v>
      </c>
      <c r="CU413">
        <v>52</v>
      </c>
      <c r="CV413">
        <v>55</v>
      </c>
      <c r="CW413">
        <v>31</v>
      </c>
      <c r="CX413">
        <v>35</v>
      </c>
      <c r="CY413">
        <v>37</v>
      </c>
      <c r="CZ413">
        <v>53</v>
      </c>
      <c r="DA413">
        <v>34</v>
      </c>
      <c r="DB413">
        <v>47</v>
      </c>
      <c r="DC413">
        <v>32</v>
      </c>
      <c r="DD413">
        <v>43</v>
      </c>
      <c r="DE413">
        <v>8</v>
      </c>
      <c r="DF413">
        <v>11</v>
      </c>
      <c r="DG413">
        <v>29</v>
      </c>
      <c r="DH413">
        <v>40</v>
      </c>
      <c r="DI413">
        <v>28</v>
      </c>
      <c r="DJ413">
        <v>38</v>
      </c>
      <c r="DK413">
        <v>28</v>
      </c>
      <c r="DL413">
        <v>35</v>
      </c>
      <c r="DM413">
        <v>30</v>
      </c>
      <c r="DN413">
        <v>42</v>
      </c>
      <c r="DO413">
        <f t="shared" si="102"/>
        <v>0</v>
      </c>
      <c r="DP413">
        <f t="shared" si="103"/>
        <v>0</v>
      </c>
      <c r="DQ413">
        <f t="shared" si="104"/>
        <v>0</v>
      </c>
      <c r="DR413">
        <f t="shared" si="105"/>
        <v>0</v>
      </c>
      <c r="DS413">
        <f t="shared" si="106"/>
        <v>0</v>
      </c>
      <c r="DT413">
        <f t="shared" si="107"/>
        <v>0</v>
      </c>
      <c r="DU413">
        <f t="shared" si="108"/>
        <v>0</v>
      </c>
      <c r="DV413">
        <f t="shared" si="109"/>
        <v>0</v>
      </c>
      <c r="DW413">
        <f t="shared" si="110"/>
        <v>0</v>
      </c>
      <c r="DX413">
        <f t="shared" si="111"/>
        <v>0</v>
      </c>
      <c r="DY413">
        <f t="shared" si="112"/>
        <v>0</v>
      </c>
      <c r="DZ413">
        <f t="shared" si="113"/>
        <v>0</v>
      </c>
      <c r="EA413">
        <f t="shared" si="114"/>
        <v>0</v>
      </c>
      <c r="EB413">
        <f t="shared" si="115"/>
        <v>0</v>
      </c>
      <c r="EC413">
        <f t="shared" si="116"/>
        <v>0</v>
      </c>
      <c r="ED413">
        <f t="shared" si="117"/>
        <v>0</v>
      </c>
      <c r="EE413" t="b">
        <v>0</v>
      </c>
      <c r="EF413" t="b">
        <f t="shared" si="118"/>
        <v>0</v>
      </c>
    </row>
    <row r="414" spans="1:136" x14ac:dyDescent="0.35">
      <c r="A414">
        <v>58765</v>
      </c>
      <c r="B414">
        <v>39035182103</v>
      </c>
      <c r="C414" t="s">
        <v>4</v>
      </c>
      <c r="D414" t="s">
        <v>237</v>
      </c>
      <c r="E414" t="s">
        <v>5</v>
      </c>
      <c r="F414">
        <v>5</v>
      </c>
      <c r="G414">
        <v>2584</v>
      </c>
      <c r="H414">
        <v>2584</v>
      </c>
      <c r="I414">
        <v>1955</v>
      </c>
      <c r="J414">
        <v>1135</v>
      </c>
      <c r="K414">
        <v>1205</v>
      </c>
      <c r="L414">
        <v>1335</v>
      </c>
      <c r="M414">
        <v>0.13157894736842099</v>
      </c>
      <c r="N414">
        <v>7.8104797425583003E-2</v>
      </c>
      <c r="O414">
        <v>310</v>
      </c>
      <c r="P414">
        <v>0.119969040247678</v>
      </c>
      <c r="Q414">
        <v>370</v>
      </c>
      <c r="R414">
        <v>0.14318885448916399</v>
      </c>
      <c r="S414">
        <v>27</v>
      </c>
      <c r="T414">
        <v>2.0224719101123001E-2</v>
      </c>
      <c r="U414">
        <v>7</v>
      </c>
      <c r="V414">
        <v>6.1674008810569999E-3</v>
      </c>
      <c r="W414">
        <v>63</v>
      </c>
      <c r="X414">
        <v>3.2225063938619E-2</v>
      </c>
      <c r="Y414">
        <v>167</v>
      </c>
      <c r="Z414">
        <v>6.4628482972135998E-2</v>
      </c>
      <c r="AA414">
        <v>625</v>
      </c>
      <c r="AB414">
        <v>0.24187306501547901</v>
      </c>
      <c r="AC414">
        <v>0.18871794871795</v>
      </c>
      <c r="AD414">
        <v>9.5342405479452097</v>
      </c>
      <c r="AE414">
        <v>62.774290000000001</v>
      </c>
      <c r="AF414">
        <v>0.31767716699999998</v>
      </c>
      <c r="AG414">
        <v>20</v>
      </c>
      <c r="AH414">
        <v>0.3</v>
      </c>
      <c r="AI414">
        <v>9058.6319953560596</v>
      </c>
      <c r="AJ414">
        <v>102.48078486114601</v>
      </c>
      <c r="AK414">
        <v>308</v>
      </c>
      <c r="AL414">
        <v>0.25560165975103699</v>
      </c>
      <c r="AM414">
        <v>2.8589957385182E-2</v>
      </c>
      <c r="AN414">
        <v>0.33694684582381101</v>
      </c>
      <c r="AO414">
        <v>2.16551911835495</v>
      </c>
      <c r="AP414">
        <v>0.89419379280685596</v>
      </c>
      <c r="AQ414">
        <v>0.25347300806450401</v>
      </c>
      <c r="AR414">
        <v>11.052631578947301</v>
      </c>
      <c r="AS414">
        <v>6.5608029837489701</v>
      </c>
      <c r="AT414">
        <v>8.0263157894736796</v>
      </c>
      <c r="AU414">
        <v>4.7643926429605603</v>
      </c>
      <c r="AV414">
        <v>9.4736841839999997</v>
      </c>
      <c r="AW414">
        <v>5.6235453839999998</v>
      </c>
      <c r="AX414">
        <v>0.78947368200000001</v>
      </c>
      <c r="AY414">
        <v>0.46862878200000002</v>
      </c>
      <c r="AZ414">
        <v>4.0789473569999997</v>
      </c>
      <c r="BA414">
        <v>2.4212487070000002</v>
      </c>
      <c r="BB414">
        <v>12.105263157894701</v>
      </c>
      <c r="BC414">
        <v>7.1856413631536302</v>
      </c>
      <c r="BD414">
        <v>7.1052631578947301</v>
      </c>
      <c r="BE414">
        <v>4.2176590609814797</v>
      </c>
      <c r="BF414">
        <v>7.2368421052631504</v>
      </c>
      <c r="BG414">
        <v>4.2957638584070601</v>
      </c>
      <c r="BH414">
        <v>3.5526315789473601</v>
      </c>
      <c r="BI414">
        <v>2.1088295304907398</v>
      </c>
      <c r="BJ414">
        <v>9.0789473684210407</v>
      </c>
      <c r="BK414">
        <v>5.3892310223652196</v>
      </c>
      <c r="BL414">
        <v>9.8684210526315699</v>
      </c>
      <c r="BM414">
        <v>5.8578598069187198</v>
      </c>
      <c r="BN414">
        <v>5.3947368421052602</v>
      </c>
      <c r="BO414">
        <v>3.2022966944489002</v>
      </c>
      <c r="BP414">
        <v>11.184210526315701</v>
      </c>
      <c r="BQ414">
        <v>6.6389077811745496</v>
      </c>
      <c r="BR414">
        <v>11</v>
      </c>
      <c r="BS414">
        <v>17</v>
      </c>
      <c r="BT414">
        <v>21</v>
      </c>
      <c r="BU414">
        <v>20</v>
      </c>
      <c r="BV414">
        <v>17</v>
      </c>
      <c r="BW414">
        <v>39</v>
      </c>
      <c r="BX414">
        <v>17</v>
      </c>
      <c r="BY414">
        <v>65</v>
      </c>
      <c r="BZ414">
        <v>85</v>
      </c>
      <c r="CA414">
        <v>45</v>
      </c>
      <c r="CB414">
        <v>84</v>
      </c>
      <c r="CC414">
        <v>61</v>
      </c>
      <c r="CD414">
        <v>72</v>
      </c>
      <c r="CE414">
        <v>6</v>
      </c>
      <c r="CF414">
        <v>31</v>
      </c>
      <c r="CG414">
        <v>92</v>
      </c>
      <c r="CH414">
        <v>54</v>
      </c>
      <c r="CI414">
        <v>55</v>
      </c>
      <c r="CJ414">
        <v>27</v>
      </c>
      <c r="CK414">
        <v>69</v>
      </c>
      <c r="CL414">
        <v>75</v>
      </c>
      <c r="CM414">
        <v>41</v>
      </c>
      <c r="CN414">
        <v>85</v>
      </c>
      <c r="CO414">
        <v>45</v>
      </c>
      <c r="CP414">
        <v>55</v>
      </c>
      <c r="CQ414">
        <v>36</v>
      </c>
      <c r="CR414">
        <v>42</v>
      </c>
      <c r="CS414">
        <v>42</v>
      </c>
      <c r="CT414">
        <v>52</v>
      </c>
      <c r="CU414">
        <v>13</v>
      </c>
      <c r="CV414">
        <v>14</v>
      </c>
      <c r="CW414">
        <v>35</v>
      </c>
      <c r="CX414">
        <v>38</v>
      </c>
      <c r="CY414">
        <v>48</v>
      </c>
      <c r="CZ414">
        <v>60</v>
      </c>
      <c r="DA414">
        <v>32</v>
      </c>
      <c r="DB414">
        <v>39</v>
      </c>
      <c r="DC414">
        <v>31</v>
      </c>
      <c r="DD414">
        <v>36</v>
      </c>
      <c r="DE414">
        <v>16</v>
      </c>
      <c r="DF414">
        <v>18</v>
      </c>
      <c r="DG414">
        <v>39</v>
      </c>
      <c r="DH414">
        <v>48</v>
      </c>
      <c r="DI414">
        <v>42</v>
      </c>
      <c r="DJ414">
        <v>52</v>
      </c>
      <c r="DK414">
        <v>29</v>
      </c>
      <c r="DL414">
        <v>32</v>
      </c>
      <c r="DM414">
        <v>45</v>
      </c>
      <c r="DN414">
        <v>56</v>
      </c>
      <c r="DO414">
        <f t="shared" si="102"/>
        <v>0</v>
      </c>
      <c r="DP414">
        <f t="shared" si="103"/>
        <v>0</v>
      </c>
      <c r="DQ414">
        <f t="shared" si="104"/>
        <v>0</v>
      </c>
      <c r="DR414">
        <f t="shared" si="105"/>
        <v>0</v>
      </c>
      <c r="DS414">
        <f t="shared" si="106"/>
        <v>0</v>
      </c>
      <c r="DT414">
        <f t="shared" si="107"/>
        <v>0</v>
      </c>
      <c r="DU414">
        <f t="shared" si="108"/>
        <v>0</v>
      </c>
      <c r="DV414">
        <f t="shared" si="109"/>
        <v>0</v>
      </c>
      <c r="DW414">
        <f t="shared" si="110"/>
        <v>0</v>
      </c>
      <c r="DX414">
        <f t="shared" si="111"/>
        <v>0</v>
      </c>
      <c r="DY414">
        <f t="shared" si="112"/>
        <v>0</v>
      </c>
      <c r="DZ414">
        <f t="shared" si="113"/>
        <v>0</v>
      </c>
      <c r="EA414">
        <f t="shared" si="114"/>
        <v>0</v>
      </c>
      <c r="EB414">
        <f t="shared" si="115"/>
        <v>0</v>
      </c>
      <c r="EC414">
        <f t="shared" si="116"/>
        <v>0</v>
      </c>
      <c r="ED414">
        <f t="shared" si="117"/>
        <v>0</v>
      </c>
      <c r="EE414" t="b">
        <v>0</v>
      </c>
      <c r="EF414" t="b">
        <f t="shared" si="118"/>
        <v>0</v>
      </c>
    </row>
    <row r="415" spans="1:136" x14ac:dyDescent="0.35">
      <c r="A415">
        <v>58766</v>
      </c>
      <c r="B415">
        <v>39035182104</v>
      </c>
      <c r="C415" t="s">
        <v>4</v>
      </c>
      <c r="D415" t="s">
        <v>237</v>
      </c>
      <c r="E415" t="s">
        <v>5</v>
      </c>
      <c r="F415">
        <v>5</v>
      </c>
      <c r="G415">
        <v>2463</v>
      </c>
      <c r="H415">
        <v>2440</v>
      </c>
      <c r="I415">
        <v>1934</v>
      </c>
      <c r="J415">
        <v>1007</v>
      </c>
      <c r="K415">
        <v>1028</v>
      </c>
      <c r="L415">
        <v>1364</v>
      </c>
      <c r="M415">
        <v>0.104548714415979</v>
      </c>
      <c r="N415">
        <v>8.6907856009240003E-2</v>
      </c>
      <c r="O415">
        <v>193</v>
      </c>
      <c r="P415">
        <v>7.8359723913925997E-2</v>
      </c>
      <c r="Q415">
        <v>319</v>
      </c>
      <c r="R415">
        <v>0.13073770491803199</v>
      </c>
      <c r="S415">
        <v>37</v>
      </c>
      <c r="T415">
        <v>2.7126099706745E-2</v>
      </c>
      <c r="U415">
        <v>50</v>
      </c>
      <c r="V415">
        <v>4.9652432969215003E-2</v>
      </c>
      <c r="W415">
        <v>84</v>
      </c>
      <c r="X415">
        <v>4.3433298862461001E-2</v>
      </c>
      <c r="Y415">
        <v>64</v>
      </c>
      <c r="Z415">
        <v>2.5984571660577001E-2</v>
      </c>
      <c r="AA415">
        <v>612</v>
      </c>
      <c r="AB415">
        <v>0.248477466504263</v>
      </c>
      <c r="AC415">
        <v>0.183589743589745</v>
      </c>
      <c r="AD415">
        <v>9.4972076712328803</v>
      </c>
      <c r="AE415">
        <v>62.432879999999898</v>
      </c>
      <c r="AF415">
        <v>0.300645791</v>
      </c>
      <c r="AG415">
        <v>20</v>
      </c>
      <c r="AH415">
        <v>0.2</v>
      </c>
      <c r="AI415">
        <v>7113.8123281595199</v>
      </c>
      <c r="AJ415">
        <v>24.208361978520301</v>
      </c>
      <c r="AK415">
        <v>310</v>
      </c>
      <c r="AL415">
        <v>0.30155642023346302</v>
      </c>
      <c r="AM415">
        <v>2.9750874606782999E-2</v>
      </c>
      <c r="AN415">
        <v>0.163854616126724</v>
      </c>
      <c r="AO415">
        <v>0.64200573840514397</v>
      </c>
      <c r="AP415">
        <v>0.48300828702981702</v>
      </c>
      <c r="AQ415">
        <v>0.16957456417555</v>
      </c>
      <c r="AR415">
        <v>8.6775432965262507</v>
      </c>
      <c r="AS415">
        <v>7.2133520487669198</v>
      </c>
      <c r="AT415">
        <v>6.1683741505427596</v>
      </c>
      <c r="AU415">
        <v>5.1275635045451597</v>
      </c>
      <c r="AV415">
        <v>7.1093125519999996</v>
      </c>
      <c r="AW415">
        <v>5.9097342079999997</v>
      </c>
      <c r="AX415">
        <v>0.62729228400000003</v>
      </c>
      <c r="AY415">
        <v>0.52144713600000003</v>
      </c>
      <c r="AZ415">
        <v>0.418194856</v>
      </c>
      <c r="BA415">
        <v>0.34763142400000002</v>
      </c>
      <c r="BB415">
        <v>9.3048355830221308</v>
      </c>
      <c r="BC415">
        <v>7.7347991848223598</v>
      </c>
      <c r="BD415">
        <v>2.4046204315675102</v>
      </c>
      <c r="BE415">
        <v>1.9988806882125201</v>
      </c>
      <c r="BF415">
        <v>6.2729228649587396</v>
      </c>
      <c r="BG415">
        <v>5.2144713605544002</v>
      </c>
      <c r="BH415">
        <v>2.9273640036474098</v>
      </c>
      <c r="BI415">
        <v>2.4334199682587201</v>
      </c>
      <c r="BJ415">
        <v>5.0183382919669901</v>
      </c>
      <c r="BK415">
        <v>4.1715770884435202</v>
      </c>
      <c r="BL415">
        <v>5.6456305784628604</v>
      </c>
      <c r="BM415">
        <v>4.6930242244989602</v>
      </c>
      <c r="BN415">
        <v>3.4501075757273001</v>
      </c>
      <c r="BO415">
        <v>2.8679592483049201</v>
      </c>
      <c r="BP415">
        <v>8.6775432965262507</v>
      </c>
      <c r="BQ415">
        <v>7.2133520487669198</v>
      </c>
      <c r="BR415">
        <v>6</v>
      </c>
      <c r="BS415">
        <v>22</v>
      </c>
      <c r="BT415">
        <v>13</v>
      </c>
      <c r="BU415">
        <v>18</v>
      </c>
      <c r="BV415">
        <v>25</v>
      </c>
      <c r="BW415">
        <v>74</v>
      </c>
      <c r="BX415">
        <v>25</v>
      </c>
      <c r="BY415">
        <v>13</v>
      </c>
      <c r="BZ415">
        <v>87</v>
      </c>
      <c r="CA415">
        <v>40</v>
      </c>
      <c r="CB415">
        <v>83</v>
      </c>
      <c r="CC415">
        <v>59</v>
      </c>
      <c r="CD415">
        <v>68</v>
      </c>
      <c r="CE415">
        <v>6</v>
      </c>
      <c r="CF415">
        <v>4</v>
      </c>
      <c r="CG415">
        <v>89</v>
      </c>
      <c r="CH415">
        <v>23</v>
      </c>
      <c r="CI415">
        <v>60</v>
      </c>
      <c r="CJ415">
        <v>28</v>
      </c>
      <c r="CK415">
        <v>48</v>
      </c>
      <c r="CL415">
        <v>54</v>
      </c>
      <c r="CM415">
        <v>33</v>
      </c>
      <c r="CN415">
        <v>83</v>
      </c>
      <c r="CO415">
        <v>37</v>
      </c>
      <c r="CP415">
        <v>59</v>
      </c>
      <c r="CQ415">
        <v>28</v>
      </c>
      <c r="CR415">
        <v>46</v>
      </c>
      <c r="CS415">
        <v>34</v>
      </c>
      <c r="CT415">
        <v>54</v>
      </c>
      <c r="CU415">
        <v>9</v>
      </c>
      <c r="CV415">
        <v>17</v>
      </c>
      <c r="CW415">
        <v>6</v>
      </c>
      <c r="CX415">
        <v>10</v>
      </c>
      <c r="CY415">
        <v>39</v>
      </c>
      <c r="CZ415">
        <v>63</v>
      </c>
      <c r="DA415">
        <v>14</v>
      </c>
      <c r="DB415">
        <v>20</v>
      </c>
      <c r="DC415">
        <v>27</v>
      </c>
      <c r="DD415">
        <v>43</v>
      </c>
      <c r="DE415">
        <v>13</v>
      </c>
      <c r="DF415">
        <v>21</v>
      </c>
      <c r="DG415">
        <v>24</v>
      </c>
      <c r="DH415">
        <v>40</v>
      </c>
      <c r="DI415">
        <v>28</v>
      </c>
      <c r="DJ415">
        <v>44</v>
      </c>
      <c r="DK415">
        <v>20</v>
      </c>
      <c r="DL415">
        <v>29</v>
      </c>
      <c r="DM415">
        <v>37</v>
      </c>
      <c r="DN415">
        <v>59</v>
      </c>
      <c r="DO415">
        <f t="shared" si="102"/>
        <v>0</v>
      </c>
      <c r="DP415">
        <f t="shared" si="103"/>
        <v>0</v>
      </c>
      <c r="DQ415">
        <f t="shared" si="104"/>
        <v>0</v>
      </c>
      <c r="DR415">
        <f t="shared" si="105"/>
        <v>0</v>
      </c>
      <c r="DS415">
        <f t="shared" si="106"/>
        <v>0</v>
      </c>
      <c r="DT415">
        <f t="shared" si="107"/>
        <v>0</v>
      </c>
      <c r="DU415">
        <f t="shared" si="108"/>
        <v>0</v>
      </c>
      <c r="DV415">
        <f t="shared" si="109"/>
        <v>0</v>
      </c>
      <c r="DW415">
        <f t="shared" si="110"/>
        <v>0</v>
      </c>
      <c r="DX415">
        <f t="shared" si="111"/>
        <v>0</v>
      </c>
      <c r="DY415">
        <f t="shared" si="112"/>
        <v>0</v>
      </c>
      <c r="DZ415">
        <f t="shared" si="113"/>
        <v>0</v>
      </c>
      <c r="EA415">
        <f t="shared" si="114"/>
        <v>0</v>
      </c>
      <c r="EB415">
        <f t="shared" si="115"/>
        <v>0</v>
      </c>
      <c r="EC415">
        <f t="shared" si="116"/>
        <v>0</v>
      </c>
      <c r="ED415">
        <f t="shared" si="117"/>
        <v>0</v>
      </c>
      <c r="EE415" t="b">
        <v>0</v>
      </c>
      <c r="EF415" t="b">
        <f t="shared" si="118"/>
        <v>0</v>
      </c>
    </row>
    <row r="416" spans="1:136" x14ac:dyDescent="0.35">
      <c r="A416">
        <v>58767</v>
      </c>
      <c r="B416">
        <v>39035182105</v>
      </c>
      <c r="C416" t="s">
        <v>4</v>
      </c>
      <c r="D416" t="s">
        <v>237</v>
      </c>
      <c r="E416" t="s">
        <v>5</v>
      </c>
      <c r="F416">
        <v>5</v>
      </c>
      <c r="G416">
        <v>3601</v>
      </c>
      <c r="H416">
        <v>3592</v>
      </c>
      <c r="I416">
        <v>2792</v>
      </c>
      <c r="J416">
        <v>1372</v>
      </c>
      <c r="K416">
        <v>1411</v>
      </c>
      <c r="L416">
        <v>1660</v>
      </c>
      <c r="M416">
        <v>0.13837524407041099</v>
      </c>
      <c r="N416">
        <v>9.6683986541701003E-2</v>
      </c>
      <c r="O416">
        <v>365</v>
      </c>
      <c r="P416">
        <v>0.10136073312968601</v>
      </c>
      <c r="Q416">
        <v>630</v>
      </c>
      <c r="R416">
        <v>0.17538975501113499</v>
      </c>
      <c r="S416">
        <v>61</v>
      </c>
      <c r="T416">
        <v>3.6746987951807003E-2</v>
      </c>
      <c r="U416">
        <v>37</v>
      </c>
      <c r="V416">
        <v>2.6967930029154E-2</v>
      </c>
      <c r="W416">
        <v>181</v>
      </c>
      <c r="X416">
        <v>6.4828080229225996E-2</v>
      </c>
      <c r="Y416">
        <v>266</v>
      </c>
      <c r="Z416">
        <v>7.3868369897250999E-2</v>
      </c>
      <c r="AA416">
        <v>920</v>
      </c>
      <c r="AB416">
        <v>0.25548458761455101</v>
      </c>
      <c r="AC416">
        <v>0.17948717948717999</v>
      </c>
      <c r="AD416">
        <v>9.4492419178082105</v>
      </c>
      <c r="AE416">
        <v>62.01972</v>
      </c>
      <c r="AF416">
        <v>0.23636658999999999</v>
      </c>
      <c r="AG416">
        <v>20</v>
      </c>
      <c r="AH416">
        <v>0.2</v>
      </c>
      <c r="AI416">
        <v>5649.7141493990302</v>
      </c>
      <c r="AJ416">
        <v>30.295668261071501</v>
      </c>
      <c r="AK416">
        <v>614</v>
      </c>
      <c r="AL416">
        <v>0.43515237420269298</v>
      </c>
      <c r="AM416">
        <v>3.1375450051916998E-2</v>
      </c>
      <c r="AN416">
        <v>0.12801061613130099</v>
      </c>
      <c r="AO416">
        <v>0.22878133568185899</v>
      </c>
      <c r="AP416">
        <v>9.3662727851191993E-2</v>
      </c>
      <c r="AQ416">
        <v>0.14443858945517701</v>
      </c>
      <c r="AR416">
        <v>11.3467700137737</v>
      </c>
      <c r="AS416">
        <v>7.9280868964194804</v>
      </c>
      <c r="AT416">
        <v>7.7490136679430099</v>
      </c>
      <c r="AU416">
        <v>5.4143032463352503</v>
      </c>
      <c r="AV416">
        <v>7.4722631760000002</v>
      </c>
      <c r="AW416">
        <v>5.2209352979999997</v>
      </c>
      <c r="AX416">
        <v>0.83025146400000005</v>
      </c>
      <c r="AY416">
        <v>0.58010392200000005</v>
      </c>
      <c r="AZ416">
        <v>0.55350097600000003</v>
      </c>
      <c r="BA416">
        <v>0.386735948</v>
      </c>
      <c r="BB416">
        <v>12.0386462341257</v>
      </c>
      <c r="BC416">
        <v>8.4115068291279798</v>
      </c>
      <c r="BD416">
        <v>3.7361315899010901</v>
      </c>
      <c r="BE416">
        <v>2.6104676366259199</v>
      </c>
      <c r="BF416">
        <v>9.9630175730695907</v>
      </c>
      <c r="BG416">
        <v>6.9612470310024701</v>
      </c>
      <c r="BH416">
        <v>4.1512573221123299</v>
      </c>
      <c r="BI416">
        <v>2.90051959625103</v>
      </c>
      <c r="BJ416">
        <v>5.3966345187460201</v>
      </c>
      <c r="BK416">
        <v>3.7706754751263301</v>
      </c>
      <c r="BL416">
        <v>5.1198840306052</v>
      </c>
      <c r="BM416">
        <v>3.5773075020429301</v>
      </c>
      <c r="BN416">
        <v>2.4907543932673901</v>
      </c>
      <c r="BO416">
        <v>1.74031175775061</v>
      </c>
      <c r="BP416">
        <v>11.485145257844099</v>
      </c>
      <c r="BQ416">
        <v>8.0247708829611799</v>
      </c>
      <c r="BR416">
        <v>13</v>
      </c>
      <c r="BS416">
        <v>29</v>
      </c>
      <c r="BT416">
        <v>18</v>
      </c>
      <c r="BU416">
        <v>27</v>
      </c>
      <c r="BV416">
        <v>37</v>
      </c>
      <c r="BW416">
        <v>62</v>
      </c>
      <c r="BX416">
        <v>38</v>
      </c>
      <c r="BY416">
        <v>75</v>
      </c>
      <c r="BZ416">
        <v>88</v>
      </c>
      <c r="CA416">
        <v>36</v>
      </c>
      <c r="CB416">
        <v>82</v>
      </c>
      <c r="CC416">
        <v>56</v>
      </c>
      <c r="CD416">
        <v>54</v>
      </c>
      <c r="CE416">
        <v>6</v>
      </c>
      <c r="CF416">
        <v>4</v>
      </c>
      <c r="CG416">
        <v>87</v>
      </c>
      <c r="CH416">
        <v>27</v>
      </c>
      <c r="CI416">
        <v>72</v>
      </c>
      <c r="CJ416">
        <v>30</v>
      </c>
      <c r="CK416">
        <v>39</v>
      </c>
      <c r="CL416">
        <v>37</v>
      </c>
      <c r="CM416">
        <v>18</v>
      </c>
      <c r="CN416">
        <v>83</v>
      </c>
      <c r="CO416">
        <v>46</v>
      </c>
      <c r="CP416">
        <v>64</v>
      </c>
      <c r="CQ416">
        <v>35</v>
      </c>
      <c r="CR416">
        <v>48</v>
      </c>
      <c r="CS416">
        <v>35</v>
      </c>
      <c r="CT416">
        <v>49</v>
      </c>
      <c r="CU416">
        <v>14</v>
      </c>
      <c r="CV416">
        <v>20</v>
      </c>
      <c r="CW416">
        <v>10</v>
      </c>
      <c r="CX416">
        <v>13</v>
      </c>
      <c r="CY416">
        <v>48</v>
      </c>
      <c r="CZ416">
        <v>67</v>
      </c>
      <c r="DA416">
        <v>20</v>
      </c>
      <c r="DB416">
        <v>26</v>
      </c>
      <c r="DC416">
        <v>41</v>
      </c>
      <c r="DD416">
        <v>55</v>
      </c>
      <c r="DE416">
        <v>19</v>
      </c>
      <c r="DF416">
        <v>26</v>
      </c>
      <c r="DG416">
        <v>26</v>
      </c>
      <c r="DH416">
        <v>36</v>
      </c>
      <c r="DI416">
        <v>26</v>
      </c>
      <c r="DJ416">
        <v>35</v>
      </c>
      <c r="DK416">
        <v>15</v>
      </c>
      <c r="DL416">
        <v>17</v>
      </c>
      <c r="DM416">
        <v>46</v>
      </c>
      <c r="DN416">
        <v>64</v>
      </c>
      <c r="DO416">
        <f t="shared" si="102"/>
        <v>0</v>
      </c>
      <c r="DP416">
        <f t="shared" si="103"/>
        <v>0</v>
      </c>
      <c r="DQ416">
        <f t="shared" si="104"/>
        <v>0</v>
      </c>
      <c r="DR416">
        <f t="shared" si="105"/>
        <v>0</v>
      </c>
      <c r="DS416">
        <f t="shared" si="106"/>
        <v>0</v>
      </c>
      <c r="DT416">
        <f t="shared" si="107"/>
        <v>0</v>
      </c>
      <c r="DU416">
        <f t="shared" si="108"/>
        <v>0</v>
      </c>
      <c r="DV416">
        <f t="shared" si="109"/>
        <v>0</v>
      </c>
      <c r="DW416">
        <f t="shared" si="110"/>
        <v>0</v>
      </c>
      <c r="DX416">
        <f t="shared" si="111"/>
        <v>0</v>
      </c>
      <c r="DY416">
        <f t="shared" si="112"/>
        <v>0</v>
      </c>
      <c r="DZ416">
        <f t="shared" si="113"/>
        <v>0</v>
      </c>
      <c r="EA416">
        <f t="shared" si="114"/>
        <v>0</v>
      </c>
      <c r="EB416">
        <f t="shared" si="115"/>
        <v>0</v>
      </c>
      <c r="EC416">
        <f t="shared" si="116"/>
        <v>0</v>
      </c>
      <c r="ED416">
        <f t="shared" si="117"/>
        <v>0</v>
      </c>
      <c r="EE416" t="b">
        <v>0</v>
      </c>
      <c r="EF416" t="b">
        <f t="shared" si="118"/>
        <v>0</v>
      </c>
    </row>
    <row r="417" spans="1:136" x14ac:dyDescent="0.35">
      <c r="A417">
        <v>58768</v>
      </c>
      <c r="B417">
        <v>39035182106</v>
      </c>
      <c r="C417" t="s">
        <v>4</v>
      </c>
      <c r="D417" t="s">
        <v>237</v>
      </c>
      <c r="E417" t="s">
        <v>5</v>
      </c>
      <c r="F417">
        <v>5</v>
      </c>
      <c r="G417">
        <v>3048</v>
      </c>
      <c r="H417">
        <v>3048</v>
      </c>
      <c r="I417">
        <v>2538</v>
      </c>
      <c r="J417">
        <v>1354</v>
      </c>
      <c r="K417">
        <v>1379</v>
      </c>
      <c r="L417">
        <v>1568</v>
      </c>
      <c r="M417">
        <v>0.13221784776902901</v>
      </c>
      <c r="N417">
        <v>9.5864339265237006E-2</v>
      </c>
      <c r="O417">
        <v>334</v>
      </c>
      <c r="P417">
        <v>0.109580052493438</v>
      </c>
      <c r="Q417">
        <v>472</v>
      </c>
      <c r="R417">
        <v>0.15485564304461899</v>
      </c>
      <c r="S417">
        <v>111</v>
      </c>
      <c r="T417">
        <v>7.0790816326531003E-2</v>
      </c>
      <c r="U417">
        <v>36</v>
      </c>
      <c r="V417">
        <v>2.658788774003E-2</v>
      </c>
      <c r="W417">
        <v>113</v>
      </c>
      <c r="X417">
        <v>4.4523246650905998E-2</v>
      </c>
      <c r="Y417">
        <v>90</v>
      </c>
      <c r="Z417">
        <v>2.9527559055117999E-2</v>
      </c>
      <c r="AA417">
        <v>896</v>
      </c>
      <c r="AB417">
        <v>0.29396325459317502</v>
      </c>
      <c r="AC417">
        <v>0.18256410256410199</v>
      </c>
      <c r="AD417">
        <v>9.4165890410958806</v>
      </c>
      <c r="AE417">
        <v>61.619779999999899</v>
      </c>
      <c r="AF417">
        <v>0.22312267699999999</v>
      </c>
      <c r="AG417">
        <v>20</v>
      </c>
      <c r="AH417">
        <v>0.2</v>
      </c>
      <c r="AI417">
        <v>4683.4348096924596</v>
      </c>
      <c r="AJ417">
        <v>58.203713424825601</v>
      </c>
      <c r="AK417">
        <v>420</v>
      </c>
      <c r="AL417">
        <v>0.30456852791878097</v>
      </c>
      <c r="AM417">
        <v>3.3451506328462E-2</v>
      </c>
      <c r="AN417">
        <v>0.107618224129857</v>
      </c>
      <c r="AO417">
        <v>0.16259275398173401</v>
      </c>
      <c r="AP417">
        <v>2.1609176220401798</v>
      </c>
      <c r="AQ417">
        <v>0.123101030062438</v>
      </c>
      <c r="AR417">
        <v>10.7096456692913</v>
      </c>
      <c r="AS417">
        <v>7.7650114804841897</v>
      </c>
      <c r="AT417">
        <v>7.0075459317585302</v>
      </c>
      <c r="AU417">
        <v>5.08080998105756</v>
      </c>
      <c r="AV417">
        <v>6.7431102479999998</v>
      </c>
      <c r="AW417">
        <v>4.8890812889999999</v>
      </c>
      <c r="AX417">
        <v>0.79330708800000005</v>
      </c>
      <c r="AY417">
        <v>0.57518603400000001</v>
      </c>
      <c r="AZ417">
        <v>0.528871392</v>
      </c>
      <c r="BA417">
        <v>0.38345735600000003</v>
      </c>
      <c r="BB417">
        <v>11.2385170603674</v>
      </c>
      <c r="BC417">
        <v>8.1484688375451402</v>
      </c>
      <c r="BD417">
        <v>5.1564960629921304</v>
      </c>
      <c r="BE417">
        <v>3.7387092313442398</v>
      </c>
      <c r="BF417">
        <v>7.9330708661417404</v>
      </c>
      <c r="BG417">
        <v>5.7518603559142196</v>
      </c>
      <c r="BH417">
        <v>4.0987532808398903</v>
      </c>
      <c r="BI417">
        <v>2.9717945172223401</v>
      </c>
      <c r="BJ417">
        <v>4.2309711286089202</v>
      </c>
      <c r="BK417">
        <v>3.0676588564875802</v>
      </c>
      <c r="BL417">
        <v>3.9665354330708702</v>
      </c>
      <c r="BM417">
        <v>2.8759301779571098</v>
      </c>
      <c r="BN417">
        <v>7.8008530183727096</v>
      </c>
      <c r="BO417">
        <v>5.65599601664898</v>
      </c>
      <c r="BP417">
        <v>10.8418635170603</v>
      </c>
      <c r="BQ417">
        <v>7.8608758197494302</v>
      </c>
      <c r="BR417">
        <v>11</v>
      </c>
      <c r="BS417">
        <v>28</v>
      </c>
      <c r="BT417">
        <v>20</v>
      </c>
      <c r="BU417">
        <v>23</v>
      </c>
      <c r="BV417">
        <v>71</v>
      </c>
      <c r="BW417">
        <v>62</v>
      </c>
      <c r="BX417">
        <v>25</v>
      </c>
      <c r="BY417">
        <v>16</v>
      </c>
      <c r="BZ417">
        <v>93</v>
      </c>
      <c r="CA417">
        <v>39</v>
      </c>
      <c r="CB417">
        <v>81</v>
      </c>
      <c r="CC417">
        <v>53</v>
      </c>
      <c r="CD417">
        <v>51</v>
      </c>
      <c r="CE417">
        <v>6</v>
      </c>
      <c r="CF417">
        <v>4</v>
      </c>
      <c r="CG417">
        <v>85</v>
      </c>
      <c r="CH417">
        <v>39</v>
      </c>
      <c r="CI417">
        <v>60</v>
      </c>
      <c r="CJ417">
        <v>31</v>
      </c>
      <c r="CK417">
        <v>32</v>
      </c>
      <c r="CL417">
        <v>30</v>
      </c>
      <c r="CM417">
        <v>59</v>
      </c>
      <c r="CN417">
        <v>82</v>
      </c>
      <c r="CO417">
        <v>44</v>
      </c>
      <c r="CP417">
        <v>63</v>
      </c>
      <c r="CQ417">
        <v>32</v>
      </c>
      <c r="CR417">
        <v>45</v>
      </c>
      <c r="CS417">
        <v>33</v>
      </c>
      <c r="CT417">
        <v>47</v>
      </c>
      <c r="CU417">
        <v>13</v>
      </c>
      <c r="CV417">
        <v>20</v>
      </c>
      <c r="CW417">
        <v>9</v>
      </c>
      <c r="CX417">
        <v>12</v>
      </c>
      <c r="CY417">
        <v>45</v>
      </c>
      <c r="CZ417">
        <v>66</v>
      </c>
      <c r="DA417">
        <v>26</v>
      </c>
      <c r="DB417">
        <v>36</v>
      </c>
      <c r="DC417">
        <v>34</v>
      </c>
      <c r="DD417">
        <v>47</v>
      </c>
      <c r="DE417">
        <v>19</v>
      </c>
      <c r="DF417">
        <v>27</v>
      </c>
      <c r="DG417">
        <v>21</v>
      </c>
      <c r="DH417">
        <v>30</v>
      </c>
      <c r="DI417">
        <v>21</v>
      </c>
      <c r="DJ417">
        <v>29</v>
      </c>
      <c r="DK417">
        <v>37</v>
      </c>
      <c r="DL417">
        <v>50</v>
      </c>
      <c r="DM417">
        <v>44</v>
      </c>
      <c r="DN417">
        <v>63</v>
      </c>
      <c r="DO417">
        <f t="shared" si="102"/>
        <v>0</v>
      </c>
      <c r="DP417">
        <f t="shared" si="103"/>
        <v>0</v>
      </c>
      <c r="DQ417">
        <f t="shared" si="104"/>
        <v>0</v>
      </c>
      <c r="DR417">
        <f t="shared" si="105"/>
        <v>0</v>
      </c>
      <c r="DS417">
        <f t="shared" si="106"/>
        <v>0</v>
      </c>
      <c r="DT417">
        <f t="shared" si="107"/>
        <v>0</v>
      </c>
      <c r="DU417">
        <f t="shared" si="108"/>
        <v>0</v>
      </c>
      <c r="DV417">
        <f t="shared" si="109"/>
        <v>0</v>
      </c>
      <c r="DW417">
        <f t="shared" si="110"/>
        <v>0</v>
      </c>
      <c r="DX417">
        <f t="shared" si="111"/>
        <v>0</v>
      </c>
      <c r="DY417">
        <f t="shared" si="112"/>
        <v>0</v>
      </c>
      <c r="DZ417">
        <f t="shared" si="113"/>
        <v>0</v>
      </c>
      <c r="EA417">
        <f t="shared" si="114"/>
        <v>0</v>
      </c>
      <c r="EB417">
        <f t="shared" si="115"/>
        <v>0</v>
      </c>
      <c r="EC417">
        <f t="shared" si="116"/>
        <v>0</v>
      </c>
      <c r="ED417">
        <f t="shared" si="117"/>
        <v>0</v>
      </c>
      <c r="EE417" t="b">
        <v>0</v>
      </c>
      <c r="EF417" t="b">
        <f t="shared" si="118"/>
        <v>0</v>
      </c>
    </row>
    <row r="418" spans="1:136" x14ac:dyDescent="0.35">
      <c r="A418">
        <v>58769</v>
      </c>
      <c r="B418">
        <v>39035183100</v>
      </c>
      <c r="C418" t="s">
        <v>4</v>
      </c>
      <c r="D418" t="s">
        <v>237</v>
      </c>
      <c r="E418" t="s">
        <v>5</v>
      </c>
      <c r="F418">
        <v>5</v>
      </c>
      <c r="G418">
        <v>2990</v>
      </c>
      <c r="H418">
        <v>2990</v>
      </c>
      <c r="I418">
        <v>2337</v>
      </c>
      <c r="J418">
        <v>1587</v>
      </c>
      <c r="K418">
        <v>1652</v>
      </c>
      <c r="L418">
        <v>1713</v>
      </c>
      <c r="M418">
        <v>0.294648829431437</v>
      </c>
      <c r="N418">
        <v>7.8156524933602006E-2</v>
      </c>
      <c r="O418">
        <v>1296</v>
      </c>
      <c r="P418">
        <v>0.43344481605351098</v>
      </c>
      <c r="Q418">
        <v>466</v>
      </c>
      <c r="R418">
        <v>0.15585284280936401</v>
      </c>
      <c r="S418">
        <v>85</v>
      </c>
      <c r="T418">
        <v>4.9620548744892003E-2</v>
      </c>
      <c r="U418">
        <v>149</v>
      </c>
      <c r="V418">
        <v>9.3887838689350994E-2</v>
      </c>
      <c r="W418">
        <v>31</v>
      </c>
      <c r="X418">
        <v>1.32648694908E-2</v>
      </c>
      <c r="Y418">
        <v>82</v>
      </c>
      <c r="Z418">
        <v>2.7424749163880002E-2</v>
      </c>
      <c r="AA418">
        <v>534</v>
      </c>
      <c r="AB418">
        <v>0.17859531772575199</v>
      </c>
      <c r="AD418">
        <v>9.4654682191780797</v>
      </c>
      <c r="AE418">
        <v>64.903490000000005</v>
      </c>
      <c r="AF418">
        <v>0.30537183099999998</v>
      </c>
      <c r="AG418">
        <v>20</v>
      </c>
      <c r="AH418">
        <v>0.3</v>
      </c>
      <c r="AI418">
        <v>6462.4792598387403</v>
      </c>
      <c r="AJ418">
        <v>133.87034341719001</v>
      </c>
      <c r="AK418">
        <v>1255</v>
      </c>
      <c r="AL418">
        <v>0.75968523002421295</v>
      </c>
      <c r="AM418">
        <v>2.2866600688640999E-2</v>
      </c>
      <c r="AN418">
        <v>0.16937566794523301</v>
      </c>
      <c r="AO418">
        <v>1.6204342950344801</v>
      </c>
      <c r="AP418">
        <v>3.2889755101024298</v>
      </c>
      <c r="AQ418">
        <v>4.2854014680526999E-2</v>
      </c>
      <c r="AR418">
        <v>24.161204013377802</v>
      </c>
      <c r="AS418">
        <v>6.4088350445553601</v>
      </c>
      <c r="AT418">
        <v>21.804013377926299</v>
      </c>
      <c r="AU418">
        <v>5.7835828450865403</v>
      </c>
      <c r="AV418">
        <v>20.330769199999899</v>
      </c>
      <c r="AW418">
        <v>5.3928002250000002</v>
      </c>
      <c r="AX418">
        <v>1.767892974</v>
      </c>
      <c r="AY418">
        <v>0.46893915000000003</v>
      </c>
      <c r="AZ418">
        <v>9.1341136990000003</v>
      </c>
      <c r="BA418">
        <v>2.4228522749999999</v>
      </c>
      <c r="BB418">
        <v>25.9290969899664</v>
      </c>
      <c r="BC418">
        <v>6.8777741941569701</v>
      </c>
      <c r="BD418">
        <v>18.268227424749</v>
      </c>
      <c r="BE418">
        <v>4.8457045458833203</v>
      </c>
      <c r="BF418">
        <v>27.402341137123599</v>
      </c>
      <c r="BG418">
        <v>7.2685568188249796</v>
      </c>
      <c r="BH418">
        <v>6.1876254180601702</v>
      </c>
      <c r="BI418">
        <v>1.64128702360564</v>
      </c>
      <c r="BJ418">
        <v>14.7324414715718</v>
      </c>
      <c r="BK418">
        <v>3.9078262466800999</v>
      </c>
      <c r="BL418">
        <v>20.625418060200499</v>
      </c>
      <c r="BM418">
        <v>5.4709567453521402</v>
      </c>
      <c r="BN418">
        <v>20.3307692307691</v>
      </c>
      <c r="BO418">
        <v>5.3928002204185299</v>
      </c>
      <c r="BP418">
        <v>22.3933110367892</v>
      </c>
      <c r="BQ418">
        <v>5.9398958949537501</v>
      </c>
      <c r="BR418">
        <v>49</v>
      </c>
      <c r="BS418">
        <v>17</v>
      </c>
      <c r="BT418">
        <v>60</v>
      </c>
      <c r="BU418">
        <v>23</v>
      </c>
      <c r="BV418">
        <v>52</v>
      </c>
      <c r="BW418">
        <v>84</v>
      </c>
      <c r="BX418">
        <v>6</v>
      </c>
      <c r="BY418">
        <v>14</v>
      </c>
      <c r="BZ418">
        <v>61</v>
      </c>
      <c r="CB418">
        <v>82</v>
      </c>
      <c r="CC418">
        <v>74</v>
      </c>
      <c r="CD418">
        <v>69</v>
      </c>
      <c r="CE418">
        <v>6</v>
      </c>
      <c r="CF418">
        <v>31</v>
      </c>
      <c r="CG418">
        <v>88</v>
      </c>
      <c r="CH418">
        <v>62</v>
      </c>
      <c r="CI418">
        <v>93</v>
      </c>
      <c r="CJ418">
        <v>21</v>
      </c>
      <c r="CK418">
        <v>50</v>
      </c>
      <c r="CL418">
        <v>70</v>
      </c>
      <c r="CM418">
        <v>69</v>
      </c>
      <c r="CN418">
        <v>76</v>
      </c>
      <c r="CO418">
        <v>72</v>
      </c>
      <c r="CP418">
        <v>54</v>
      </c>
      <c r="CQ418">
        <v>68</v>
      </c>
      <c r="CR418">
        <v>51</v>
      </c>
      <c r="CS418">
        <v>64</v>
      </c>
      <c r="CT418">
        <v>50</v>
      </c>
      <c r="CU418">
        <v>33</v>
      </c>
      <c r="CV418">
        <v>14</v>
      </c>
      <c r="CW418">
        <v>51</v>
      </c>
      <c r="CX418">
        <v>38</v>
      </c>
      <c r="CY418">
        <v>75</v>
      </c>
      <c r="CZ418">
        <v>58</v>
      </c>
      <c r="DA418">
        <v>58</v>
      </c>
      <c r="DB418">
        <v>44</v>
      </c>
      <c r="DC418">
        <v>77</v>
      </c>
      <c r="DD418">
        <v>57</v>
      </c>
      <c r="DE418">
        <v>29</v>
      </c>
      <c r="DF418">
        <v>14</v>
      </c>
      <c r="DG418">
        <v>54</v>
      </c>
      <c r="DH418">
        <v>38</v>
      </c>
      <c r="DI418">
        <v>64</v>
      </c>
      <c r="DJ418">
        <v>49</v>
      </c>
      <c r="DK418">
        <v>64</v>
      </c>
      <c r="DL418">
        <v>49</v>
      </c>
      <c r="DM418">
        <v>70</v>
      </c>
      <c r="DN418">
        <v>51</v>
      </c>
      <c r="DO418">
        <f t="shared" si="102"/>
        <v>0</v>
      </c>
      <c r="DP418">
        <f t="shared" si="103"/>
        <v>0</v>
      </c>
      <c r="DQ418">
        <f t="shared" si="104"/>
        <v>0</v>
      </c>
      <c r="DR418">
        <f t="shared" si="105"/>
        <v>0</v>
      </c>
      <c r="DS418">
        <f t="shared" si="106"/>
        <v>0</v>
      </c>
      <c r="DT418">
        <f t="shared" si="107"/>
        <v>0</v>
      </c>
      <c r="DU418">
        <f t="shared" si="108"/>
        <v>0</v>
      </c>
      <c r="DV418">
        <f t="shared" si="109"/>
        <v>0</v>
      </c>
      <c r="DW418">
        <f t="shared" si="110"/>
        <v>0</v>
      </c>
      <c r="DX418">
        <f t="shared" si="111"/>
        <v>0</v>
      </c>
      <c r="DY418">
        <f t="shared" si="112"/>
        <v>0</v>
      </c>
      <c r="DZ418">
        <f t="shared" si="113"/>
        <v>0</v>
      </c>
      <c r="EA418">
        <f t="shared" si="114"/>
        <v>0</v>
      </c>
      <c r="EB418">
        <f t="shared" si="115"/>
        <v>0</v>
      </c>
      <c r="EC418">
        <f t="shared" si="116"/>
        <v>0</v>
      </c>
      <c r="ED418">
        <f t="shared" si="117"/>
        <v>0</v>
      </c>
      <c r="EE418" t="b">
        <v>0</v>
      </c>
      <c r="EF418" t="b">
        <f t="shared" si="118"/>
        <v>0</v>
      </c>
    </row>
    <row r="419" spans="1:136" x14ac:dyDescent="0.35">
      <c r="A419">
        <v>58770</v>
      </c>
      <c r="B419">
        <v>39035183200</v>
      </c>
      <c r="C419" t="s">
        <v>4</v>
      </c>
      <c r="D419" t="s">
        <v>237</v>
      </c>
      <c r="E419" t="s">
        <v>5</v>
      </c>
      <c r="F419">
        <v>5</v>
      </c>
      <c r="G419">
        <v>2665</v>
      </c>
      <c r="H419">
        <v>2659</v>
      </c>
      <c r="I419">
        <v>1850</v>
      </c>
      <c r="J419">
        <v>959</v>
      </c>
      <c r="K419">
        <v>1018</v>
      </c>
      <c r="L419">
        <v>1398</v>
      </c>
      <c r="M419">
        <v>8.6926908294743005E-2</v>
      </c>
      <c r="N419">
        <v>4.5951293544431997E-2</v>
      </c>
      <c r="O419">
        <v>321</v>
      </c>
      <c r="P419">
        <v>0.120450281425891</v>
      </c>
      <c r="Q419">
        <v>142</v>
      </c>
      <c r="R419">
        <v>5.3403535163595001E-2</v>
      </c>
      <c r="S419">
        <v>52</v>
      </c>
      <c r="T419">
        <v>3.7195994277539002E-2</v>
      </c>
      <c r="U419">
        <v>5</v>
      </c>
      <c r="V419">
        <v>5.2137643378519999E-3</v>
      </c>
      <c r="W419">
        <v>22</v>
      </c>
      <c r="X419">
        <v>1.1891891891891999E-2</v>
      </c>
      <c r="Y419">
        <v>163</v>
      </c>
      <c r="Z419">
        <v>6.1163227016886E-2</v>
      </c>
      <c r="AA419">
        <v>609</v>
      </c>
      <c r="AB419">
        <v>0.22851782363977399</v>
      </c>
      <c r="AC419">
        <v>0.122051282051283</v>
      </c>
      <c r="AD419">
        <v>9.3959293150684804</v>
      </c>
      <c r="AE419">
        <v>64.830240000000003</v>
      </c>
      <c r="AF419">
        <v>0.25193544800000001</v>
      </c>
      <c r="AG419">
        <v>20</v>
      </c>
      <c r="AH419">
        <v>0.2</v>
      </c>
      <c r="AI419">
        <v>4772.1888131874002</v>
      </c>
      <c r="AJ419">
        <v>87.094540217685093</v>
      </c>
      <c r="AK419">
        <v>905</v>
      </c>
      <c r="AL419">
        <v>0.88899803536345701</v>
      </c>
      <c r="AM419">
        <v>2.3089400400740999E-2</v>
      </c>
      <c r="AN419">
        <v>0.208491458087778</v>
      </c>
      <c r="AO419">
        <v>1.0719573912651801</v>
      </c>
      <c r="AP419">
        <v>0.85737227969629604</v>
      </c>
      <c r="AQ419">
        <v>9.2933813777799999E-4</v>
      </c>
      <c r="AR419">
        <v>7.0410795718741799</v>
      </c>
      <c r="AS419">
        <v>3.72205477709899</v>
      </c>
      <c r="AT419">
        <v>6.43259121381098</v>
      </c>
      <c r="AU419">
        <v>3.4003957222879602</v>
      </c>
      <c r="AV419">
        <v>5.0417606639999999</v>
      </c>
      <c r="AW419">
        <v>2.6651750519999999</v>
      </c>
      <c r="AX419">
        <v>0.52156144800000004</v>
      </c>
      <c r="AY419">
        <v>0.27570776400000002</v>
      </c>
      <c r="AZ419">
        <v>0.34770763199999999</v>
      </c>
      <c r="BA419">
        <v>0.18380517599999999</v>
      </c>
      <c r="BB419">
        <v>7.3887872050531502</v>
      </c>
      <c r="BC419">
        <v>3.90585995127672</v>
      </c>
      <c r="BD419">
        <v>4.3463454147371499</v>
      </c>
      <c r="BE419">
        <v>2.2975646772216001</v>
      </c>
      <c r="BF419">
        <v>8.5188370128848092</v>
      </c>
      <c r="BG419">
        <v>4.50322676735433</v>
      </c>
      <c r="BH419">
        <v>1.9123919824843401</v>
      </c>
      <c r="BI419">
        <v>1.0109284579775</v>
      </c>
      <c r="BJ419">
        <v>4.9548337728003498</v>
      </c>
      <c r="BK419">
        <v>2.6192237320326202</v>
      </c>
      <c r="BL419">
        <v>5.4763952225688097</v>
      </c>
      <c r="BM419">
        <v>2.8949314932992101</v>
      </c>
      <c r="BN419">
        <v>3.5640032400844599</v>
      </c>
      <c r="BO419">
        <v>1.8840030353217101</v>
      </c>
      <c r="BP419">
        <v>3.8247839649686899</v>
      </c>
      <c r="BQ419">
        <v>2.0218569159549999</v>
      </c>
      <c r="BR419">
        <v>3</v>
      </c>
      <c r="BS419">
        <v>2</v>
      </c>
      <c r="BT419">
        <v>22</v>
      </c>
      <c r="BU419">
        <v>4</v>
      </c>
      <c r="BV419">
        <v>38</v>
      </c>
      <c r="BW419">
        <v>37</v>
      </c>
      <c r="BX419">
        <v>6</v>
      </c>
      <c r="BY419">
        <v>60</v>
      </c>
      <c r="BZ419">
        <v>82</v>
      </c>
      <c r="CA419">
        <v>2</v>
      </c>
      <c r="CB419">
        <v>81</v>
      </c>
      <c r="CC419">
        <v>74</v>
      </c>
      <c r="CD419">
        <v>58</v>
      </c>
      <c r="CE419">
        <v>6</v>
      </c>
      <c r="CF419">
        <v>4</v>
      </c>
      <c r="CG419">
        <v>85</v>
      </c>
      <c r="CH419">
        <v>50</v>
      </c>
      <c r="CI419">
        <v>98</v>
      </c>
      <c r="CJ419">
        <v>22</v>
      </c>
      <c r="CK419">
        <v>57</v>
      </c>
      <c r="CL419">
        <v>63</v>
      </c>
      <c r="CM419">
        <v>41</v>
      </c>
      <c r="CN419">
        <v>44</v>
      </c>
      <c r="CO419">
        <v>31</v>
      </c>
      <c r="CP419">
        <v>34</v>
      </c>
      <c r="CQ419">
        <v>29</v>
      </c>
      <c r="CR419">
        <v>30</v>
      </c>
      <c r="CS419">
        <v>26</v>
      </c>
      <c r="CT419">
        <v>25</v>
      </c>
      <c r="CU419">
        <v>7</v>
      </c>
      <c r="CV419">
        <v>6</v>
      </c>
      <c r="CW419">
        <v>5</v>
      </c>
      <c r="CX419">
        <v>4</v>
      </c>
      <c r="CY419">
        <v>32</v>
      </c>
      <c r="CZ419">
        <v>35</v>
      </c>
      <c r="DA419">
        <v>23</v>
      </c>
      <c r="DB419">
        <v>23</v>
      </c>
      <c r="DC419">
        <v>36</v>
      </c>
      <c r="DD419">
        <v>38</v>
      </c>
      <c r="DE419">
        <v>8</v>
      </c>
      <c r="DF419">
        <v>8</v>
      </c>
      <c r="DG419">
        <v>24</v>
      </c>
      <c r="DH419">
        <v>26</v>
      </c>
      <c r="DI419">
        <v>27</v>
      </c>
      <c r="DJ419">
        <v>29</v>
      </c>
      <c r="DK419">
        <v>21</v>
      </c>
      <c r="DL419">
        <v>19</v>
      </c>
      <c r="DM419">
        <v>17</v>
      </c>
      <c r="DN419">
        <v>19</v>
      </c>
      <c r="DO419">
        <f t="shared" si="102"/>
        <v>0</v>
      </c>
      <c r="DP419">
        <f t="shared" si="103"/>
        <v>0</v>
      </c>
      <c r="DQ419">
        <f t="shared" si="104"/>
        <v>0</v>
      </c>
      <c r="DR419">
        <f t="shared" si="105"/>
        <v>0</v>
      </c>
      <c r="DS419">
        <f t="shared" si="106"/>
        <v>0</v>
      </c>
      <c r="DT419">
        <f t="shared" si="107"/>
        <v>0</v>
      </c>
      <c r="DU419">
        <f t="shared" si="108"/>
        <v>0</v>
      </c>
      <c r="DV419">
        <f t="shared" si="109"/>
        <v>0</v>
      </c>
      <c r="DW419">
        <f t="shared" si="110"/>
        <v>0</v>
      </c>
      <c r="DX419">
        <f t="shared" si="111"/>
        <v>0</v>
      </c>
      <c r="DY419">
        <f t="shared" si="112"/>
        <v>0</v>
      </c>
      <c r="DZ419">
        <f t="shared" si="113"/>
        <v>0</v>
      </c>
      <c r="EA419">
        <f t="shared" si="114"/>
        <v>0</v>
      </c>
      <c r="EB419">
        <f t="shared" si="115"/>
        <v>0</v>
      </c>
      <c r="EC419">
        <f t="shared" si="116"/>
        <v>0</v>
      </c>
      <c r="ED419">
        <f t="shared" si="117"/>
        <v>0</v>
      </c>
      <c r="EE419" t="b">
        <v>0</v>
      </c>
      <c r="EF419" t="b">
        <f t="shared" si="118"/>
        <v>0</v>
      </c>
    </row>
    <row r="420" spans="1:136" x14ac:dyDescent="0.35">
      <c r="A420">
        <v>58771</v>
      </c>
      <c r="B420">
        <v>39035183300</v>
      </c>
      <c r="C420" t="s">
        <v>4</v>
      </c>
      <c r="D420" t="s">
        <v>237</v>
      </c>
      <c r="E420" t="s">
        <v>5</v>
      </c>
      <c r="F420">
        <v>5</v>
      </c>
      <c r="G420">
        <v>4470</v>
      </c>
      <c r="H420">
        <v>4387</v>
      </c>
      <c r="I420">
        <v>2999</v>
      </c>
      <c r="J420">
        <v>1643</v>
      </c>
      <c r="K420">
        <v>1688</v>
      </c>
      <c r="L420">
        <v>2369</v>
      </c>
      <c r="M420">
        <v>9.5051400084344997E-2</v>
      </c>
      <c r="N420">
        <v>3.7435232524062001E-2</v>
      </c>
      <c r="O420">
        <v>755</v>
      </c>
      <c r="P420">
        <v>0.16890380313199099</v>
      </c>
      <c r="Q420">
        <v>93</v>
      </c>
      <c r="R420">
        <v>2.1198997036698999E-2</v>
      </c>
      <c r="S420">
        <v>106</v>
      </c>
      <c r="T420">
        <v>4.4744617982271001E-2</v>
      </c>
      <c r="U420">
        <v>0</v>
      </c>
      <c r="V420">
        <v>0</v>
      </c>
      <c r="W420">
        <v>16</v>
      </c>
      <c r="X420">
        <v>5.335111703901E-3</v>
      </c>
      <c r="Y420">
        <v>366</v>
      </c>
      <c r="Z420">
        <v>8.1879194630871996E-2</v>
      </c>
      <c r="AA420">
        <v>936</v>
      </c>
      <c r="AB420">
        <v>0.20939597315436201</v>
      </c>
      <c r="AC420">
        <v>0.11589743589743599</v>
      </c>
      <c r="AD420">
        <v>9.3278309589041104</v>
      </c>
      <c r="AE420">
        <v>64.784520000000001</v>
      </c>
      <c r="AF420">
        <v>0.30170609500000001</v>
      </c>
      <c r="AG420">
        <v>20</v>
      </c>
      <c r="AH420">
        <v>0.3</v>
      </c>
      <c r="AI420">
        <v>3118.2408344884698</v>
      </c>
      <c r="AJ420">
        <v>104.022756827422</v>
      </c>
      <c r="AK420">
        <v>1435</v>
      </c>
      <c r="AL420">
        <v>0.85011848341232199</v>
      </c>
      <c r="AM420">
        <v>2.2841813244558001E-2</v>
      </c>
      <c r="AN420">
        <v>0.17687075184805801</v>
      </c>
      <c r="AO420">
        <v>0.75523731311544995</v>
      </c>
      <c r="AP420">
        <v>0.67342423729492096</v>
      </c>
      <c r="AQ420">
        <v>5.0976690925700003E-4</v>
      </c>
      <c r="AR420">
        <v>7.5090606066632501</v>
      </c>
      <c r="AS420">
        <v>2.95738336940089</v>
      </c>
      <c r="AT420">
        <v>6.9387522061571802</v>
      </c>
      <c r="AU420">
        <v>2.73277197425652</v>
      </c>
      <c r="AV420">
        <v>6.5585465999999997</v>
      </c>
      <c r="AW420">
        <v>2.5830310769999998</v>
      </c>
      <c r="AX420">
        <v>0.57030840000000005</v>
      </c>
      <c r="AY420">
        <v>0.22461139799999999</v>
      </c>
      <c r="AZ420">
        <v>2.9465933999999998</v>
      </c>
      <c r="BA420">
        <v>1.1604922230000001</v>
      </c>
      <c r="BB420">
        <v>7.5090606066632501</v>
      </c>
      <c r="BC420">
        <v>2.95738336940089</v>
      </c>
      <c r="BD420">
        <v>5.2278270046389697</v>
      </c>
      <c r="BE420">
        <v>2.0589377888234099</v>
      </c>
      <c r="BF420">
        <v>9.2199858081814607</v>
      </c>
      <c r="BG420">
        <v>3.6312175548340102</v>
      </c>
      <c r="BH420">
        <v>1.99607940177124</v>
      </c>
      <c r="BI420">
        <v>0.78613988300530202</v>
      </c>
      <c r="BJ420">
        <v>4.8476214043015897</v>
      </c>
      <c r="BK420">
        <v>1.9091968587271599</v>
      </c>
      <c r="BL420">
        <v>5.32287840472332</v>
      </c>
      <c r="BM420">
        <v>2.0963730213474698</v>
      </c>
      <c r="BN420">
        <v>3.51690180312076</v>
      </c>
      <c r="BO420">
        <v>1.3851036033902899</v>
      </c>
      <c r="BP420">
        <v>3.7070046032894499</v>
      </c>
      <c r="BQ420">
        <v>1.4599740684384099</v>
      </c>
      <c r="BR420">
        <v>5</v>
      </c>
      <c r="BS420">
        <v>1</v>
      </c>
      <c r="BT420">
        <v>29</v>
      </c>
      <c r="BU420">
        <v>0</v>
      </c>
      <c r="BV420">
        <v>47</v>
      </c>
      <c r="BW420">
        <v>0</v>
      </c>
      <c r="BX420">
        <v>3</v>
      </c>
      <c r="BY420">
        <v>82</v>
      </c>
      <c r="BZ420">
        <v>75</v>
      </c>
      <c r="CA420">
        <v>2</v>
      </c>
      <c r="CB420">
        <v>79</v>
      </c>
      <c r="CC420">
        <v>73</v>
      </c>
      <c r="CD420">
        <v>69</v>
      </c>
      <c r="CE420">
        <v>6</v>
      </c>
      <c r="CF420">
        <v>31</v>
      </c>
      <c r="CG420">
        <v>79</v>
      </c>
      <c r="CH420">
        <v>55</v>
      </c>
      <c r="CI420">
        <v>97</v>
      </c>
      <c r="CJ420">
        <v>21</v>
      </c>
      <c r="CK420">
        <v>51</v>
      </c>
      <c r="CL420">
        <v>56</v>
      </c>
      <c r="CM420">
        <v>37</v>
      </c>
      <c r="CN420">
        <v>39</v>
      </c>
      <c r="CO420">
        <v>33</v>
      </c>
      <c r="CP420">
        <v>28</v>
      </c>
      <c r="CQ420">
        <v>32</v>
      </c>
      <c r="CR420">
        <v>24</v>
      </c>
      <c r="CS420">
        <v>32</v>
      </c>
      <c r="CT420">
        <v>25</v>
      </c>
      <c r="CU420">
        <v>8</v>
      </c>
      <c r="CV420">
        <v>6</v>
      </c>
      <c r="CW420">
        <v>31</v>
      </c>
      <c r="CX420">
        <v>30</v>
      </c>
      <c r="CY420">
        <v>32</v>
      </c>
      <c r="CZ420">
        <v>27</v>
      </c>
      <c r="DA420">
        <v>26</v>
      </c>
      <c r="DB420">
        <v>21</v>
      </c>
      <c r="DC420">
        <v>39</v>
      </c>
      <c r="DD420">
        <v>32</v>
      </c>
      <c r="DE420">
        <v>8</v>
      </c>
      <c r="DF420">
        <v>6</v>
      </c>
      <c r="DG420">
        <v>23</v>
      </c>
      <c r="DH420">
        <v>19</v>
      </c>
      <c r="DI420">
        <v>27</v>
      </c>
      <c r="DJ420">
        <v>21</v>
      </c>
      <c r="DK420">
        <v>20</v>
      </c>
      <c r="DL420">
        <v>14</v>
      </c>
      <c r="DM420">
        <v>17</v>
      </c>
      <c r="DN420">
        <v>14</v>
      </c>
      <c r="DO420">
        <f t="shared" si="102"/>
        <v>0</v>
      </c>
      <c r="DP420">
        <f t="shared" si="103"/>
        <v>0</v>
      </c>
      <c r="DQ420">
        <f t="shared" si="104"/>
        <v>0</v>
      </c>
      <c r="DR420">
        <f t="shared" si="105"/>
        <v>0</v>
      </c>
      <c r="DS420">
        <f t="shared" si="106"/>
        <v>0</v>
      </c>
      <c r="DT420">
        <f t="shared" si="107"/>
        <v>0</v>
      </c>
      <c r="DU420">
        <f t="shared" si="108"/>
        <v>0</v>
      </c>
      <c r="DV420">
        <f t="shared" si="109"/>
        <v>0</v>
      </c>
      <c r="DW420">
        <f t="shared" si="110"/>
        <v>0</v>
      </c>
      <c r="DX420">
        <f t="shared" si="111"/>
        <v>0</v>
      </c>
      <c r="DY420">
        <f t="shared" si="112"/>
        <v>0</v>
      </c>
      <c r="DZ420">
        <f t="shared" si="113"/>
        <v>0</v>
      </c>
      <c r="EA420">
        <f t="shared" si="114"/>
        <v>0</v>
      </c>
      <c r="EB420">
        <f t="shared" si="115"/>
        <v>0</v>
      </c>
      <c r="EC420">
        <f t="shared" si="116"/>
        <v>0</v>
      </c>
      <c r="ED420">
        <f t="shared" si="117"/>
        <v>0</v>
      </c>
      <c r="EE420" t="b">
        <v>0</v>
      </c>
      <c r="EF420" t="b">
        <f t="shared" si="118"/>
        <v>0</v>
      </c>
    </row>
    <row r="421" spans="1:136" x14ac:dyDescent="0.35">
      <c r="A421">
        <v>58773</v>
      </c>
      <c r="B421">
        <v>39035183402</v>
      </c>
      <c r="C421" t="s">
        <v>4</v>
      </c>
      <c r="D421" t="s">
        <v>237</v>
      </c>
      <c r="E421" t="s">
        <v>5</v>
      </c>
      <c r="F421">
        <v>5</v>
      </c>
      <c r="G421">
        <v>1895</v>
      </c>
      <c r="H421">
        <v>1895</v>
      </c>
      <c r="I421">
        <v>1233</v>
      </c>
      <c r="J421">
        <v>797</v>
      </c>
      <c r="K421">
        <v>817</v>
      </c>
      <c r="L421">
        <v>949</v>
      </c>
      <c r="M421">
        <v>0.578627968337731</v>
      </c>
      <c r="N421">
        <v>0.113008511456803</v>
      </c>
      <c r="O421">
        <v>1676</v>
      </c>
      <c r="P421">
        <v>0.88443271767810006</v>
      </c>
      <c r="Q421">
        <v>517</v>
      </c>
      <c r="R421">
        <v>0.27282321899736101</v>
      </c>
      <c r="S421">
        <v>70</v>
      </c>
      <c r="T421">
        <v>7.3761854583772005E-2</v>
      </c>
      <c r="U421">
        <v>3</v>
      </c>
      <c r="V421">
        <v>3.7641154328730002E-3</v>
      </c>
      <c r="W421">
        <v>8</v>
      </c>
      <c r="X421">
        <v>6.4882400648820001E-3</v>
      </c>
      <c r="Y421">
        <v>172</v>
      </c>
      <c r="Z421">
        <v>9.0765171503958006E-2</v>
      </c>
      <c r="AA421">
        <v>292</v>
      </c>
      <c r="AB421">
        <v>0.154089709762532</v>
      </c>
      <c r="AC421">
        <v>0.20820512820512799</v>
      </c>
      <c r="AD421">
        <v>9.4799487671232896</v>
      </c>
      <c r="AE421">
        <v>64.549859999999896</v>
      </c>
      <c r="AF421">
        <v>0.26118527699999999</v>
      </c>
      <c r="AG421">
        <v>20</v>
      </c>
      <c r="AH421">
        <v>0.2</v>
      </c>
      <c r="AI421">
        <v>6270.849107</v>
      </c>
      <c r="AJ421">
        <v>147.3053998</v>
      </c>
      <c r="AK421">
        <v>624</v>
      </c>
      <c r="AL421">
        <v>0.76376988984088101</v>
      </c>
      <c r="AM421">
        <v>2.3851377999999999E-2</v>
      </c>
      <c r="AN421">
        <v>0.25792268899999998</v>
      </c>
      <c r="AO421">
        <v>1.8895220210000001</v>
      </c>
      <c r="AP421">
        <v>3.6211169409999999</v>
      </c>
      <c r="AQ421">
        <v>7.5440000000000001E-4</v>
      </c>
      <c r="AR421">
        <v>48.026121372031596</v>
      </c>
      <c r="AS421">
        <v>9.3797064509146502</v>
      </c>
      <c r="AT421">
        <v>41.661213720316603</v>
      </c>
      <c r="AU421">
        <v>8.1366128248898093</v>
      </c>
      <c r="AV421">
        <v>34.717678079999899</v>
      </c>
      <c r="AW421">
        <v>6.78051066</v>
      </c>
      <c r="AX421">
        <v>3.4717678080000001</v>
      </c>
      <c r="AY421">
        <v>0.67805106599999998</v>
      </c>
      <c r="AZ421">
        <v>2.3145118720000002</v>
      </c>
      <c r="BA421">
        <v>0.45203404400000002</v>
      </c>
      <c r="BB421">
        <v>50.919261213720297</v>
      </c>
      <c r="BC421">
        <v>9.9447490081986594</v>
      </c>
      <c r="BD421">
        <v>37.610817941952497</v>
      </c>
      <c r="BE421">
        <v>7.3455532446921898</v>
      </c>
      <c r="BF421">
        <v>53.812401055408898</v>
      </c>
      <c r="BG421">
        <v>10.509791565482599</v>
      </c>
      <c r="BH421">
        <v>13.3084432717678</v>
      </c>
      <c r="BI421">
        <v>2.5991957635064602</v>
      </c>
      <c r="BJ421">
        <v>36.453562005277</v>
      </c>
      <c r="BK421">
        <v>7.1195362217785796</v>
      </c>
      <c r="BL421">
        <v>42.239841688654302</v>
      </c>
      <c r="BM421">
        <v>8.2496213363466104</v>
      </c>
      <c r="BN421">
        <v>41.082585751978897</v>
      </c>
      <c r="BO421">
        <v>8.0236043134330099</v>
      </c>
      <c r="BP421">
        <v>24.302374670184701</v>
      </c>
      <c r="BQ421">
        <v>4.7463574811857203</v>
      </c>
      <c r="BR421">
        <v>81</v>
      </c>
      <c r="BS421">
        <v>39</v>
      </c>
      <c r="BT421">
        <v>89</v>
      </c>
      <c r="BU421">
        <v>48</v>
      </c>
      <c r="BV421">
        <v>73</v>
      </c>
      <c r="BW421">
        <v>35</v>
      </c>
      <c r="BX421">
        <v>3</v>
      </c>
      <c r="BY421">
        <v>88</v>
      </c>
      <c r="BZ421">
        <v>47</v>
      </c>
      <c r="CA421">
        <v>64</v>
      </c>
      <c r="CB421">
        <v>83</v>
      </c>
      <c r="CC421">
        <v>72</v>
      </c>
      <c r="CD421">
        <v>60</v>
      </c>
      <c r="CE421">
        <v>6</v>
      </c>
      <c r="CF421">
        <v>4</v>
      </c>
      <c r="CG421">
        <v>88</v>
      </c>
      <c r="CH421">
        <v>65</v>
      </c>
      <c r="CI421">
        <v>93</v>
      </c>
      <c r="CJ421">
        <v>23</v>
      </c>
      <c r="CK421">
        <v>63</v>
      </c>
      <c r="CL421">
        <v>73</v>
      </c>
      <c r="CM421">
        <v>71</v>
      </c>
      <c r="CN421">
        <v>42</v>
      </c>
      <c r="CO421">
        <v>90</v>
      </c>
      <c r="CP421">
        <v>71</v>
      </c>
      <c r="CQ421">
        <v>87</v>
      </c>
      <c r="CR421">
        <v>67</v>
      </c>
      <c r="CS421">
        <v>80</v>
      </c>
      <c r="CT421">
        <v>59</v>
      </c>
      <c r="CU421">
        <v>46</v>
      </c>
      <c r="CV421">
        <v>26</v>
      </c>
      <c r="CW421">
        <v>28</v>
      </c>
      <c r="CX421">
        <v>16</v>
      </c>
      <c r="CY421">
        <v>93</v>
      </c>
      <c r="CZ421">
        <v>74</v>
      </c>
      <c r="DA421">
        <v>82</v>
      </c>
      <c r="DB421">
        <v>60</v>
      </c>
      <c r="DC421">
        <v>93</v>
      </c>
      <c r="DD421">
        <v>73</v>
      </c>
      <c r="DE421">
        <v>53</v>
      </c>
      <c r="DF421">
        <v>23</v>
      </c>
      <c r="DG421">
        <v>82</v>
      </c>
      <c r="DH421">
        <v>59</v>
      </c>
      <c r="DI421">
        <v>85</v>
      </c>
      <c r="DJ421">
        <v>65</v>
      </c>
      <c r="DK421">
        <v>85</v>
      </c>
      <c r="DL421">
        <v>63</v>
      </c>
      <c r="DM421">
        <v>72</v>
      </c>
      <c r="DN421">
        <v>42</v>
      </c>
      <c r="DO421">
        <f t="shared" si="102"/>
        <v>0</v>
      </c>
      <c r="DP421">
        <f t="shared" si="103"/>
        <v>0</v>
      </c>
      <c r="DQ421">
        <f t="shared" si="104"/>
        <v>0</v>
      </c>
      <c r="DR421">
        <f t="shared" si="105"/>
        <v>0</v>
      </c>
      <c r="DS421">
        <f t="shared" si="106"/>
        <v>0</v>
      </c>
      <c r="DT421">
        <f t="shared" si="107"/>
        <v>0</v>
      </c>
      <c r="DU421">
        <f t="shared" si="108"/>
        <v>0</v>
      </c>
      <c r="DV421">
        <f t="shared" si="109"/>
        <v>0</v>
      </c>
      <c r="DW421">
        <f t="shared" si="110"/>
        <v>0</v>
      </c>
      <c r="DX421">
        <f t="shared" si="111"/>
        <v>0</v>
      </c>
      <c r="DY421">
        <f t="shared" si="112"/>
        <v>0</v>
      </c>
      <c r="DZ421">
        <f t="shared" si="113"/>
        <v>0</v>
      </c>
      <c r="EA421">
        <f t="shared" si="114"/>
        <v>0</v>
      </c>
      <c r="EB421">
        <f t="shared" si="115"/>
        <v>0</v>
      </c>
      <c r="EC421">
        <f t="shared" si="116"/>
        <v>0</v>
      </c>
      <c r="ED421">
        <f t="shared" si="117"/>
        <v>0</v>
      </c>
      <c r="EE421" t="b">
        <v>0</v>
      </c>
      <c r="EF421" t="b">
        <f t="shared" si="118"/>
        <v>0</v>
      </c>
    </row>
    <row r="422" spans="1:136" x14ac:dyDescent="0.35">
      <c r="A422">
        <v>58774</v>
      </c>
      <c r="B422">
        <v>39035183501</v>
      </c>
      <c r="C422" t="s">
        <v>4</v>
      </c>
      <c r="D422" t="s">
        <v>237</v>
      </c>
      <c r="E422" t="s">
        <v>5</v>
      </c>
      <c r="F422">
        <v>5</v>
      </c>
      <c r="G422">
        <v>3215</v>
      </c>
      <c r="H422">
        <v>3215</v>
      </c>
      <c r="I422">
        <v>2277</v>
      </c>
      <c r="J422">
        <v>1671</v>
      </c>
      <c r="K422">
        <v>2011</v>
      </c>
      <c r="L422">
        <v>1888</v>
      </c>
      <c r="M422">
        <v>0.39984447900466502</v>
      </c>
      <c r="N422">
        <v>0.10036397337658</v>
      </c>
      <c r="O422">
        <v>1681</v>
      </c>
      <c r="P422">
        <v>0.52286158631415203</v>
      </c>
      <c r="Q422">
        <v>890</v>
      </c>
      <c r="R422">
        <v>0.27682737169517802</v>
      </c>
      <c r="S422">
        <v>125</v>
      </c>
      <c r="T422">
        <v>6.6207627118644002E-2</v>
      </c>
      <c r="U422">
        <v>9</v>
      </c>
      <c r="V422">
        <v>5.3859964093359997E-3</v>
      </c>
      <c r="W422">
        <v>20</v>
      </c>
      <c r="X422">
        <v>8.7834870443570003E-3</v>
      </c>
      <c r="Y422">
        <v>133</v>
      </c>
      <c r="Z422">
        <v>4.1368584758941999E-2</v>
      </c>
      <c r="AA422">
        <v>803</v>
      </c>
      <c r="AB422">
        <v>0.249766718506998</v>
      </c>
      <c r="AC422">
        <v>0.14461538461538501</v>
      </c>
      <c r="AD422">
        <v>9.3867424657534304</v>
      </c>
      <c r="AE422">
        <v>64.602000000000004</v>
      </c>
      <c r="AF422">
        <v>0.26423018199999998</v>
      </c>
      <c r="AG422">
        <v>20</v>
      </c>
      <c r="AH422">
        <v>0.2</v>
      </c>
      <c r="AI422">
        <v>4511.7027779795899</v>
      </c>
      <c r="AJ422">
        <v>219.16029264147201</v>
      </c>
      <c r="AK422">
        <v>1375</v>
      </c>
      <c r="AL422">
        <v>0.68373943311785101</v>
      </c>
      <c r="AM422">
        <v>2.3684247534906E-2</v>
      </c>
      <c r="AN422">
        <v>0.26329972843799798</v>
      </c>
      <c r="AO422">
        <v>1.8675428574635</v>
      </c>
      <c r="AP422">
        <v>2.0054714761125201</v>
      </c>
      <c r="AQ422">
        <v>1.3848508339179999E-3</v>
      </c>
      <c r="AR422">
        <v>32.387402799377803</v>
      </c>
      <c r="AS422">
        <v>8.1294818435029796</v>
      </c>
      <c r="AT422">
        <v>28.788802488335801</v>
      </c>
      <c r="AU422">
        <v>7.2262060831137598</v>
      </c>
      <c r="AV422">
        <v>24.3905132199999</v>
      </c>
      <c r="AW422">
        <v>6.1222023529999996</v>
      </c>
      <c r="AX422">
        <v>2.3990668739999998</v>
      </c>
      <c r="AY422">
        <v>0.60218383799999997</v>
      </c>
      <c r="AZ422">
        <v>1.5993779159999999</v>
      </c>
      <c r="BA422">
        <v>0.40145589199999998</v>
      </c>
      <c r="BB422">
        <v>33.5869362363918</v>
      </c>
      <c r="BC422">
        <v>8.4305737636327205</v>
      </c>
      <c r="BD422">
        <v>30.3881804043545</v>
      </c>
      <c r="BE422">
        <v>7.6276619766200797</v>
      </c>
      <c r="BF422">
        <v>35.186314152410503</v>
      </c>
      <c r="BG422">
        <v>8.8320296571390404</v>
      </c>
      <c r="BH422">
        <v>8.7965785381026294</v>
      </c>
      <c r="BI422">
        <v>2.2080074142847601</v>
      </c>
      <c r="BJ422">
        <v>25.590046656298501</v>
      </c>
      <c r="BK422">
        <v>6.4232942961011199</v>
      </c>
      <c r="BL422">
        <v>29.1886469673405</v>
      </c>
      <c r="BM422">
        <v>7.3265700564903398</v>
      </c>
      <c r="BN422">
        <v>22.7911353032659</v>
      </c>
      <c r="BO422">
        <v>5.72074648246506</v>
      </c>
      <c r="BP422">
        <v>19.192534992223901</v>
      </c>
      <c r="BQ422">
        <v>4.8174707220758402</v>
      </c>
      <c r="BR422">
        <v>64</v>
      </c>
      <c r="BS422">
        <v>31</v>
      </c>
      <c r="BT422">
        <v>67</v>
      </c>
      <c r="BU422">
        <v>49</v>
      </c>
      <c r="BV422">
        <v>67</v>
      </c>
      <c r="BW422">
        <v>38</v>
      </c>
      <c r="BX422">
        <v>4</v>
      </c>
      <c r="BY422">
        <v>31</v>
      </c>
      <c r="BZ422">
        <v>87</v>
      </c>
      <c r="CA422">
        <v>9</v>
      </c>
      <c r="CB422">
        <v>81</v>
      </c>
      <c r="CC422">
        <v>72</v>
      </c>
      <c r="CD422">
        <v>61</v>
      </c>
      <c r="CE422">
        <v>6</v>
      </c>
      <c r="CF422">
        <v>4</v>
      </c>
      <c r="CG422">
        <v>84</v>
      </c>
      <c r="CH422">
        <v>76</v>
      </c>
      <c r="CI422">
        <v>88</v>
      </c>
      <c r="CJ422">
        <v>22</v>
      </c>
      <c r="CK422">
        <v>64</v>
      </c>
      <c r="CL422">
        <v>73</v>
      </c>
      <c r="CM422">
        <v>57</v>
      </c>
      <c r="CN422">
        <v>48</v>
      </c>
      <c r="CO422">
        <v>80</v>
      </c>
      <c r="CP422">
        <v>65</v>
      </c>
      <c r="CQ422">
        <v>77</v>
      </c>
      <c r="CR422">
        <v>62</v>
      </c>
      <c r="CS422">
        <v>70</v>
      </c>
      <c r="CT422">
        <v>55</v>
      </c>
      <c r="CU422">
        <v>39</v>
      </c>
      <c r="CV422">
        <v>21</v>
      </c>
      <c r="CW422">
        <v>25</v>
      </c>
      <c r="CX422">
        <v>13</v>
      </c>
      <c r="CY422">
        <v>83</v>
      </c>
      <c r="CZ422">
        <v>67</v>
      </c>
      <c r="DA422">
        <v>75</v>
      </c>
      <c r="DB422">
        <v>61</v>
      </c>
      <c r="DC422">
        <v>83</v>
      </c>
      <c r="DD422">
        <v>66</v>
      </c>
      <c r="DE422">
        <v>39</v>
      </c>
      <c r="DF422">
        <v>19</v>
      </c>
      <c r="DG422">
        <v>72</v>
      </c>
      <c r="DH422">
        <v>55</v>
      </c>
      <c r="DI422">
        <v>74</v>
      </c>
      <c r="DJ422">
        <v>61</v>
      </c>
      <c r="DK422">
        <v>67</v>
      </c>
      <c r="DL422">
        <v>51</v>
      </c>
      <c r="DM422">
        <v>64</v>
      </c>
      <c r="DN422">
        <v>42</v>
      </c>
      <c r="DO422">
        <f t="shared" si="102"/>
        <v>0</v>
      </c>
      <c r="DP422">
        <f t="shared" si="103"/>
        <v>0</v>
      </c>
      <c r="DQ422">
        <f t="shared" si="104"/>
        <v>0</v>
      </c>
      <c r="DR422">
        <f t="shared" si="105"/>
        <v>0</v>
      </c>
      <c r="DS422">
        <f t="shared" si="106"/>
        <v>0</v>
      </c>
      <c r="DT422">
        <f t="shared" si="107"/>
        <v>0</v>
      </c>
      <c r="DU422">
        <f t="shared" si="108"/>
        <v>0</v>
      </c>
      <c r="DV422">
        <f t="shared" si="109"/>
        <v>0</v>
      </c>
      <c r="DW422">
        <f t="shared" si="110"/>
        <v>0</v>
      </c>
      <c r="DX422">
        <f t="shared" si="111"/>
        <v>0</v>
      </c>
      <c r="DY422">
        <f t="shared" si="112"/>
        <v>0</v>
      </c>
      <c r="DZ422">
        <f t="shared" si="113"/>
        <v>0</v>
      </c>
      <c r="EA422">
        <f t="shared" si="114"/>
        <v>0</v>
      </c>
      <c r="EB422">
        <f t="shared" si="115"/>
        <v>0</v>
      </c>
      <c r="EC422">
        <f t="shared" si="116"/>
        <v>0</v>
      </c>
      <c r="ED422">
        <f t="shared" si="117"/>
        <v>0</v>
      </c>
      <c r="EE422" t="b">
        <v>0</v>
      </c>
      <c r="EF422" t="b">
        <f t="shared" si="118"/>
        <v>0</v>
      </c>
    </row>
    <row r="423" spans="1:136" x14ac:dyDescent="0.35">
      <c r="A423">
        <v>58775</v>
      </c>
      <c r="B423">
        <v>39035183502</v>
      </c>
      <c r="C423" t="s">
        <v>4</v>
      </c>
      <c r="D423" t="s">
        <v>237</v>
      </c>
      <c r="E423" t="s">
        <v>5</v>
      </c>
      <c r="F423">
        <v>5</v>
      </c>
      <c r="G423">
        <v>3555</v>
      </c>
      <c r="H423">
        <v>3535</v>
      </c>
      <c r="I423">
        <v>2563</v>
      </c>
      <c r="J423">
        <v>1641</v>
      </c>
      <c r="K423">
        <v>1732</v>
      </c>
      <c r="L423">
        <v>1694</v>
      </c>
      <c r="M423">
        <v>0.245233221332983</v>
      </c>
      <c r="N423">
        <v>7.1912013275390999E-2</v>
      </c>
      <c r="O423">
        <v>1280</v>
      </c>
      <c r="P423">
        <v>0.36005625879043601</v>
      </c>
      <c r="Q423">
        <v>461</v>
      </c>
      <c r="R423">
        <v>0.13041018387552999</v>
      </c>
      <c r="S423">
        <v>107</v>
      </c>
      <c r="T423">
        <v>6.3164108618654E-2</v>
      </c>
      <c r="U423">
        <v>0</v>
      </c>
      <c r="V423">
        <v>0</v>
      </c>
      <c r="W423">
        <v>39</v>
      </c>
      <c r="X423">
        <v>1.5216543113539E-2</v>
      </c>
      <c r="Y423">
        <v>263</v>
      </c>
      <c r="Z423">
        <v>7.3980309423347004E-2</v>
      </c>
      <c r="AA423">
        <v>844</v>
      </c>
      <c r="AB423">
        <v>0.237412095639943</v>
      </c>
      <c r="AC423">
        <v>0.15076923076923199</v>
      </c>
      <c r="AD423">
        <v>9.4360778082191796</v>
      </c>
      <c r="AE423">
        <v>64.570599999999899</v>
      </c>
      <c r="AF423">
        <v>0.25028068399999998</v>
      </c>
      <c r="AG423">
        <v>20</v>
      </c>
      <c r="AH423">
        <v>0.2</v>
      </c>
      <c r="AI423">
        <v>5595.0754981701702</v>
      </c>
      <c r="AJ423">
        <v>119.435647612349</v>
      </c>
      <c r="AK423">
        <v>1215</v>
      </c>
      <c r="AL423">
        <v>0.70150115473441099</v>
      </c>
      <c r="AM423">
        <v>2.3788657346226001E-2</v>
      </c>
      <c r="AN423">
        <v>0.28118841242091203</v>
      </c>
      <c r="AO423">
        <v>1.8022832562040501</v>
      </c>
      <c r="AP423">
        <v>0.805814196658309</v>
      </c>
      <c r="AQ423">
        <v>9.7628162496699999E-4</v>
      </c>
      <c r="AR423">
        <v>20.109124149304598</v>
      </c>
      <c r="AS423">
        <v>5.8967850885820603</v>
      </c>
      <c r="AT423">
        <v>17.656791935974699</v>
      </c>
      <c r="AU423">
        <v>5.17766495582815</v>
      </c>
      <c r="AV423">
        <v>14.22352682</v>
      </c>
      <c r="AW423">
        <v>4.1708967540000002</v>
      </c>
      <c r="AX423">
        <v>1.471399326</v>
      </c>
      <c r="AY423">
        <v>0.43147207799999998</v>
      </c>
      <c r="AZ423">
        <v>0.980932884</v>
      </c>
      <c r="BA423">
        <v>0.28764805199999999</v>
      </c>
      <c r="BB423">
        <v>21.3352902559695</v>
      </c>
      <c r="BC423">
        <v>6.2563451549590097</v>
      </c>
      <c r="BD423">
        <v>14.4687600586459</v>
      </c>
      <c r="BE423">
        <v>4.2428087832480603</v>
      </c>
      <c r="BF423">
        <v>21.825756698635399</v>
      </c>
      <c r="BG423">
        <v>6.4001691815097903</v>
      </c>
      <c r="BH423">
        <v>5.3951308693256204</v>
      </c>
      <c r="BI423">
        <v>1.5820642920586001</v>
      </c>
      <c r="BJ423">
        <v>15.940159386643799</v>
      </c>
      <c r="BK423">
        <v>4.6742808629004102</v>
      </c>
      <c r="BL423">
        <v>17.656791935974699</v>
      </c>
      <c r="BM423">
        <v>5.17766495582815</v>
      </c>
      <c r="BN423">
        <v>9.8093288533193199</v>
      </c>
      <c r="BO423">
        <v>2.8764805310156398</v>
      </c>
      <c r="BP423">
        <v>11.0354949599842</v>
      </c>
      <c r="BQ423">
        <v>3.2360405973925901</v>
      </c>
      <c r="BR423">
        <v>39</v>
      </c>
      <c r="BS423">
        <v>13</v>
      </c>
      <c r="BT423">
        <v>54</v>
      </c>
      <c r="BU423">
        <v>18</v>
      </c>
      <c r="BV423">
        <v>65</v>
      </c>
      <c r="BW423">
        <v>0</v>
      </c>
      <c r="BX423">
        <v>7</v>
      </c>
      <c r="BY423">
        <v>75</v>
      </c>
      <c r="BZ423">
        <v>84</v>
      </c>
      <c r="CA423">
        <v>12</v>
      </c>
      <c r="CB423">
        <v>82</v>
      </c>
      <c r="CC423">
        <v>72</v>
      </c>
      <c r="CD423">
        <v>58</v>
      </c>
      <c r="CE423">
        <v>6</v>
      </c>
      <c r="CF423">
        <v>4</v>
      </c>
      <c r="CG423">
        <v>87</v>
      </c>
      <c r="CH423">
        <v>59</v>
      </c>
      <c r="CI423">
        <v>89</v>
      </c>
      <c r="CJ423">
        <v>22</v>
      </c>
      <c r="CK423">
        <v>65</v>
      </c>
      <c r="CL423">
        <v>72</v>
      </c>
      <c r="CM423">
        <v>40</v>
      </c>
      <c r="CN423">
        <v>45</v>
      </c>
      <c r="CO423">
        <v>65</v>
      </c>
      <c r="CP423">
        <v>51</v>
      </c>
      <c r="CQ423">
        <v>61</v>
      </c>
      <c r="CR423">
        <v>46</v>
      </c>
      <c r="CS423">
        <v>53</v>
      </c>
      <c r="CT423">
        <v>40</v>
      </c>
      <c r="CU423">
        <v>28</v>
      </c>
      <c r="CV423">
        <v>12</v>
      </c>
      <c r="CW423">
        <v>19</v>
      </c>
      <c r="CX423">
        <v>8</v>
      </c>
      <c r="CY423">
        <v>69</v>
      </c>
      <c r="CZ423">
        <v>54</v>
      </c>
      <c r="DA423">
        <v>51</v>
      </c>
      <c r="DB423">
        <v>40</v>
      </c>
      <c r="DC423">
        <v>70</v>
      </c>
      <c r="DD423">
        <v>51</v>
      </c>
      <c r="DE423">
        <v>25</v>
      </c>
      <c r="DF423">
        <v>13</v>
      </c>
      <c r="DG423">
        <v>56</v>
      </c>
      <c r="DH423">
        <v>43</v>
      </c>
      <c r="DI423">
        <v>59</v>
      </c>
      <c r="DJ423">
        <v>47</v>
      </c>
      <c r="DK423">
        <v>43</v>
      </c>
      <c r="DL423">
        <v>29</v>
      </c>
      <c r="DM423">
        <v>44</v>
      </c>
      <c r="DN423">
        <v>29</v>
      </c>
      <c r="DO423">
        <f t="shared" si="102"/>
        <v>0</v>
      </c>
      <c r="DP423">
        <f t="shared" si="103"/>
        <v>0</v>
      </c>
      <c r="DQ423">
        <f t="shared" si="104"/>
        <v>0</v>
      </c>
      <c r="DR423">
        <f t="shared" si="105"/>
        <v>0</v>
      </c>
      <c r="DS423">
        <f t="shared" si="106"/>
        <v>0</v>
      </c>
      <c r="DT423">
        <f t="shared" si="107"/>
        <v>0</v>
      </c>
      <c r="DU423">
        <f t="shared" si="108"/>
        <v>0</v>
      </c>
      <c r="DV423">
        <f t="shared" si="109"/>
        <v>0</v>
      </c>
      <c r="DW423">
        <f t="shared" si="110"/>
        <v>0</v>
      </c>
      <c r="DX423">
        <f t="shared" si="111"/>
        <v>0</v>
      </c>
      <c r="DY423">
        <f t="shared" si="112"/>
        <v>0</v>
      </c>
      <c r="DZ423">
        <f t="shared" si="113"/>
        <v>0</v>
      </c>
      <c r="EA423">
        <f t="shared" si="114"/>
        <v>0</v>
      </c>
      <c r="EB423">
        <f t="shared" si="115"/>
        <v>0</v>
      </c>
      <c r="EC423">
        <f t="shared" si="116"/>
        <v>0</v>
      </c>
      <c r="ED423">
        <f t="shared" si="117"/>
        <v>0</v>
      </c>
      <c r="EE423" t="b">
        <v>0</v>
      </c>
      <c r="EF423" t="b">
        <f t="shared" si="118"/>
        <v>0</v>
      </c>
    </row>
    <row r="424" spans="1:136" x14ac:dyDescent="0.35">
      <c r="A424">
        <v>58776</v>
      </c>
      <c r="B424">
        <v>39035183603</v>
      </c>
      <c r="C424" t="s">
        <v>4</v>
      </c>
      <c r="D424" t="s">
        <v>237</v>
      </c>
      <c r="E424" t="s">
        <v>5</v>
      </c>
      <c r="F424">
        <v>5</v>
      </c>
      <c r="G424">
        <v>1572</v>
      </c>
      <c r="H424">
        <v>1572</v>
      </c>
      <c r="I424">
        <v>1068</v>
      </c>
      <c r="J424">
        <v>655</v>
      </c>
      <c r="K424">
        <v>682</v>
      </c>
      <c r="L424">
        <v>620</v>
      </c>
      <c r="M424">
        <v>0.66825699745547096</v>
      </c>
      <c r="N424">
        <v>0.14940018619821799</v>
      </c>
      <c r="O424">
        <v>1483</v>
      </c>
      <c r="P424">
        <v>0.94338422391857502</v>
      </c>
      <c r="Q424">
        <v>618</v>
      </c>
      <c r="R424">
        <v>0.39312977099236601</v>
      </c>
      <c r="S424">
        <v>23</v>
      </c>
      <c r="T424">
        <v>3.7096774193548003E-2</v>
      </c>
      <c r="U424">
        <v>8</v>
      </c>
      <c r="V424">
        <v>1.2213740458015E-2</v>
      </c>
      <c r="W424">
        <v>81</v>
      </c>
      <c r="X424">
        <v>7.5842696629213002E-2</v>
      </c>
      <c r="Y424">
        <v>81</v>
      </c>
      <c r="Z424">
        <v>5.1526717557252001E-2</v>
      </c>
      <c r="AA424">
        <v>301</v>
      </c>
      <c r="AB424">
        <v>0.19147582697200999</v>
      </c>
      <c r="AC424">
        <v>0.22871794871794901</v>
      </c>
      <c r="AD424">
        <v>9.4735027397260296</v>
      </c>
      <c r="AE424">
        <v>64.342740000000006</v>
      </c>
      <c r="AF424">
        <v>0.25581526999999998</v>
      </c>
      <c r="AG424">
        <v>20</v>
      </c>
      <c r="AH424">
        <v>0.2</v>
      </c>
      <c r="AI424">
        <v>5828.8545751865704</v>
      </c>
      <c r="AJ424">
        <v>119.831240203321</v>
      </c>
      <c r="AK424">
        <v>666</v>
      </c>
      <c r="AL424">
        <v>0.97653958944281505</v>
      </c>
      <c r="AM424">
        <v>2.4375180285511999E-2</v>
      </c>
      <c r="AN424">
        <v>0.35045935636819803</v>
      </c>
      <c r="AO424">
        <v>2.2459675937936301</v>
      </c>
      <c r="AP424">
        <v>5.3500503840614799</v>
      </c>
      <c r="AQ424">
        <v>9.0599085088299998E-4</v>
      </c>
      <c r="AR424">
        <v>54.797073791348602</v>
      </c>
      <c r="AS424">
        <v>12.250815268253801</v>
      </c>
      <c r="AT424">
        <v>47.446246819338398</v>
      </c>
      <c r="AU424">
        <v>10.607413220073401</v>
      </c>
      <c r="AV424">
        <v>39.4271628199999</v>
      </c>
      <c r="AW424">
        <v>8.8146109740000007</v>
      </c>
      <c r="AX424">
        <v>4.009541982</v>
      </c>
      <c r="AY424">
        <v>0.89640111600000005</v>
      </c>
      <c r="AZ424">
        <v>2.6730279879999999</v>
      </c>
      <c r="BA424">
        <v>0.59760074399999996</v>
      </c>
      <c r="BB424">
        <v>58.1383587786259</v>
      </c>
      <c r="BC424">
        <v>12.9978161992449</v>
      </c>
      <c r="BD424">
        <v>39.427162849872701</v>
      </c>
      <c r="BE424">
        <v>8.8146109856948591</v>
      </c>
      <c r="BF424">
        <v>66.157442748091597</v>
      </c>
      <c r="BG424">
        <v>14.7906184336235</v>
      </c>
      <c r="BH424">
        <v>15.3699109414758</v>
      </c>
      <c r="BI424">
        <v>3.43620428255901</v>
      </c>
      <c r="BJ424">
        <v>46.777989821882898</v>
      </c>
      <c r="BK424">
        <v>10.458013033875201</v>
      </c>
      <c r="BL424">
        <v>50.787531806615704</v>
      </c>
      <c r="BM424">
        <v>11.3544141510645</v>
      </c>
      <c r="BN424">
        <v>52.792302798982199</v>
      </c>
      <c r="BO424">
        <v>11.802614709659199</v>
      </c>
      <c r="BP424">
        <v>29.4033078880407</v>
      </c>
      <c r="BQ424">
        <v>6.5736081927215899</v>
      </c>
      <c r="BR424">
        <v>88</v>
      </c>
      <c r="BS424">
        <v>60</v>
      </c>
      <c r="BT424">
        <v>93</v>
      </c>
      <c r="BU424">
        <v>70</v>
      </c>
      <c r="BV424">
        <v>38</v>
      </c>
      <c r="BW424">
        <v>48</v>
      </c>
      <c r="BX424">
        <v>44</v>
      </c>
      <c r="BY424">
        <v>46</v>
      </c>
      <c r="BZ424">
        <v>67</v>
      </c>
      <c r="CA424">
        <v>80</v>
      </c>
      <c r="CB424">
        <v>82</v>
      </c>
      <c r="CC424">
        <v>71</v>
      </c>
      <c r="CD424">
        <v>59</v>
      </c>
      <c r="CE424">
        <v>6</v>
      </c>
      <c r="CF424">
        <v>4</v>
      </c>
      <c r="CG424">
        <v>87</v>
      </c>
      <c r="CH424">
        <v>59</v>
      </c>
      <c r="CI424">
        <v>99</v>
      </c>
      <c r="CJ424">
        <v>23</v>
      </c>
      <c r="CK424">
        <v>70</v>
      </c>
      <c r="CL424">
        <v>76</v>
      </c>
      <c r="CM424">
        <v>79</v>
      </c>
      <c r="CN424">
        <v>44</v>
      </c>
      <c r="CO424">
        <v>93</v>
      </c>
      <c r="CP424">
        <v>81</v>
      </c>
      <c r="CQ424">
        <v>90</v>
      </c>
      <c r="CR424">
        <v>78</v>
      </c>
      <c r="CS424">
        <v>84</v>
      </c>
      <c r="CT424">
        <v>69</v>
      </c>
      <c r="CU424">
        <v>48</v>
      </c>
      <c r="CV424">
        <v>36</v>
      </c>
      <c r="CW424">
        <v>30</v>
      </c>
      <c r="CX424">
        <v>23</v>
      </c>
      <c r="CY424">
        <v>95</v>
      </c>
      <c r="CZ424">
        <v>84</v>
      </c>
      <c r="DA424">
        <v>83</v>
      </c>
      <c r="DB424">
        <v>67</v>
      </c>
      <c r="DC424">
        <v>97</v>
      </c>
      <c r="DD424">
        <v>85</v>
      </c>
      <c r="DE424">
        <v>57</v>
      </c>
      <c r="DF424">
        <v>32</v>
      </c>
      <c r="DG424">
        <v>89</v>
      </c>
      <c r="DH424">
        <v>73</v>
      </c>
      <c r="DI424">
        <v>90</v>
      </c>
      <c r="DJ424">
        <v>77</v>
      </c>
      <c r="DK424">
        <v>92</v>
      </c>
      <c r="DL424">
        <v>77</v>
      </c>
      <c r="DM424">
        <v>78</v>
      </c>
      <c r="DN424">
        <v>55</v>
      </c>
      <c r="DO424">
        <f t="shared" si="102"/>
        <v>0</v>
      </c>
      <c r="DP424">
        <f t="shared" si="103"/>
        <v>0</v>
      </c>
      <c r="DQ424">
        <f t="shared" si="104"/>
        <v>0</v>
      </c>
      <c r="DR424">
        <f t="shared" si="105"/>
        <v>0</v>
      </c>
      <c r="DS424">
        <f t="shared" si="106"/>
        <v>0</v>
      </c>
      <c r="DT424">
        <f t="shared" si="107"/>
        <v>0</v>
      </c>
      <c r="DU424">
        <f t="shared" si="108"/>
        <v>0</v>
      </c>
      <c r="DV424">
        <f t="shared" si="109"/>
        <v>0</v>
      </c>
      <c r="DW424">
        <f t="shared" si="110"/>
        <v>0</v>
      </c>
      <c r="DX424">
        <f t="shared" si="111"/>
        <v>0</v>
      </c>
      <c r="DY424">
        <f t="shared" si="112"/>
        <v>0</v>
      </c>
      <c r="DZ424">
        <f t="shared" si="113"/>
        <v>0</v>
      </c>
      <c r="EA424">
        <f t="shared" si="114"/>
        <v>0</v>
      </c>
      <c r="EB424">
        <f t="shared" si="115"/>
        <v>0</v>
      </c>
      <c r="EC424">
        <f t="shared" si="116"/>
        <v>0</v>
      </c>
      <c r="ED424">
        <f t="shared" si="117"/>
        <v>0</v>
      </c>
      <c r="EE424" t="b">
        <v>0</v>
      </c>
      <c r="EF424" t="b">
        <f t="shared" si="118"/>
        <v>0</v>
      </c>
    </row>
    <row r="425" spans="1:136" x14ac:dyDescent="0.35">
      <c r="A425">
        <v>58777</v>
      </c>
      <c r="B425">
        <v>39035183604</v>
      </c>
      <c r="C425" t="s">
        <v>4</v>
      </c>
      <c r="D425" t="s">
        <v>237</v>
      </c>
      <c r="E425" t="s">
        <v>5</v>
      </c>
      <c r="F425">
        <v>5</v>
      </c>
      <c r="G425">
        <v>2494</v>
      </c>
      <c r="H425">
        <v>2486</v>
      </c>
      <c r="I425">
        <v>1780</v>
      </c>
      <c r="J425">
        <v>1100</v>
      </c>
      <c r="K425">
        <v>1312</v>
      </c>
      <c r="L425">
        <v>1365</v>
      </c>
      <c r="M425">
        <v>0.522075184787818</v>
      </c>
      <c r="N425">
        <v>0.13103976570974701</v>
      </c>
      <c r="O425">
        <v>1946</v>
      </c>
      <c r="P425">
        <v>0.78027265437048898</v>
      </c>
      <c r="Q425">
        <v>656</v>
      </c>
      <c r="R425">
        <v>0.26387771520514802</v>
      </c>
      <c r="S425">
        <v>162</v>
      </c>
      <c r="T425">
        <v>0.118681318681318</v>
      </c>
      <c r="U425">
        <v>17</v>
      </c>
      <c r="V425">
        <v>1.5454545454545001E-2</v>
      </c>
      <c r="W425">
        <v>131</v>
      </c>
      <c r="X425">
        <v>7.3595505617977994E-2</v>
      </c>
      <c r="Y425">
        <v>95</v>
      </c>
      <c r="Z425">
        <v>3.8091419406576003E-2</v>
      </c>
      <c r="AA425">
        <v>494</v>
      </c>
      <c r="AB425">
        <v>0.19807538091419399</v>
      </c>
      <c r="AC425">
        <v>0.183589743589745</v>
      </c>
      <c r="AD425">
        <v>9.44570383561644</v>
      </c>
      <c r="AE425">
        <v>64.427970000000002</v>
      </c>
      <c r="AF425">
        <v>0.252238768</v>
      </c>
      <c r="AG425">
        <v>20</v>
      </c>
      <c r="AH425">
        <v>0.3</v>
      </c>
      <c r="AI425">
        <v>5519.5788297500003</v>
      </c>
      <c r="AJ425">
        <v>92.440793767771694</v>
      </c>
      <c r="AK425">
        <v>1238</v>
      </c>
      <c r="AL425">
        <v>0.94359756097560898</v>
      </c>
      <c r="AM425">
        <v>2.4291481345109001E-2</v>
      </c>
      <c r="AN425">
        <v>0.36873654700271702</v>
      </c>
      <c r="AO425">
        <v>2.3041219175787999</v>
      </c>
      <c r="AP425">
        <v>2.67606695012228</v>
      </c>
      <c r="AQ425">
        <v>1.0746629375E-3</v>
      </c>
      <c r="AR425">
        <v>42.810165152601002</v>
      </c>
      <c r="AS425">
        <v>10.7452607881992</v>
      </c>
      <c r="AT425">
        <v>37.589413304722797</v>
      </c>
      <c r="AU425">
        <v>9.4348631311017801</v>
      </c>
      <c r="AV425">
        <v>30.280360730000002</v>
      </c>
      <c r="AW425">
        <v>7.6003064279999997</v>
      </c>
      <c r="AX425">
        <v>3.1324511099999999</v>
      </c>
      <c r="AY425">
        <v>0.78623859600000001</v>
      </c>
      <c r="AZ425">
        <v>16.18433074</v>
      </c>
      <c r="BA425">
        <v>4.0622327460000003</v>
      </c>
      <c r="BB425">
        <v>45.420541076540097</v>
      </c>
      <c r="BC425">
        <v>11.4004596167479</v>
      </c>
      <c r="BD425">
        <v>27.147909608966501</v>
      </c>
      <c r="BE425">
        <v>6.8140678169068396</v>
      </c>
      <c r="BF425">
        <v>51.685443293993899</v>
      </c>
      <c r="BG425">
        <v>12.972936805264901</v>
      </c>
      <c r="BH425">
        <v>12.0077292501198</v>
      </c>
      <c r="BI425">
        <v>3.0139146113241799</v>
      </c>
      <c r="BJ425">
        <v>37.067338119935002</v>
      </c>
      <c r="BK425">
        <v>9.3038233653920308</v>
      </c>
      <c r="BL425">
        <v>40.199789228661899</v>
      </c>
      <c r="BM425">
        <v>10.0900619596505</v>
      </c>
      <c r="BN425">
        <v>33.412811826420302</v>
      </c>
      <c r="BO425">
        <v>8.3865450054238</v>
      </c>
      <c r="BP425">
        <v>24.0154585002396</v>
      </c>
      <c r="BQ425">
        <v>6.0278292226483599</v>
      </c>
      <c r="BR425">
        <v>77</v>
      </c>
      <c r="BS425">
        <v>50</v>
      </c>
      <c r="BT425">
        <v>83</v>
      </c>
      <c r="BU425">
        <v>46</v>
      </c>
      <c r="BV425">
        <v>90</v>
      </c>
      <c r="BW425">
        <v>52</v>
      </c>
      <c r="BX425">
        <v>43</v>
      </c>
      <c r="BY425">
        <v>26</v>
      </c>
      <c r="BZ425">
        <v>70</v>
      </c>
      <c r="CA425">
        <v>40</v>
      </c>
      <c r="CB425">
        <v>82</v>
      </c>
      <c r="CC425">
        <v>72</v>
      </c>
      <c r="CD425">
        <v>58</v>
      </c>
      <c r="CE425">
        <v>6</v>
      </c>
      <c r="CF425">
        <v>31</v>
      </c>
      <c r="CG425">
        <v>87</v>
      </c>
      <c r="CH425">
        <v>52</v>
      </c>
      <c r="CI425">
        <v>99</v>
      </c>
      <c r="CJ425">
        <v>23</v>
      </c>
      <c r="CK425">
        <v>71</v>
      </c>
      <c r="CL425">
        <v>77</v>
      </c>
      <c r="CM425">
        <v>64</v>
      </c>
      <c r="CN425">
        <v>46</v>
      </c>
      <c r="CO425">
        <v>87</v>
      </c>
      <c r="CP425">
        <v>77</v>
      </c>
      <c r="CQ425">
        <v>84</v>
      </c>
      <c r="CR425">
        <v>73</v>
      </c>
      <c r="CS425">
        <v>76</v>
      </c>
      <c r="CT425">
        <v>64</v>
      </c>
      <c r="CU425">
        <v>44</v>
      </c>
      <c r="CV425">
        <v>31</v>
      </c>
      <c r="CW425">
        <v>67</v>
      </c>
      <c r="CX425">
        <v>51</v>
      </c>
      <c r="CY425">
        <v>90</v>
      </c>
      <c r="CZ425">
        <v>79</v>
      </c>
      <c r="DA425">
        <v>71</v>
      </c>
      <c r="DB425">
        <v>57</v>
      </c>
      <c r="DC425">
        <v>92</v>
      </c>
      <c r="DD425">
        <v>81</v>
      </c>
      <c r="DE425">
        <v>49</v>
      </c>
      <c r="DF425">
        <v>27</v>
      </c>
      <c r="DG425">
        <v>83</v>
      </c>
      <c r="DH425">
        <v>69</v>
      </c>
      <c r="DI425">
        <v>84</v>
      </c>
      <c r="DJ425">
        <v>73</v>
      </c>
      <c r="DK425">
        <v>79</v>
      </c>
      <c r="DL425">
        <v>65</v>
      </c>
      <c r="DM425">
        <v>72</v>
      </c>
      <c r="DN425">
        <v>52</v>
      </c>
      <c r="DO425">
        <f t="shared" si="102"/>
        <v>0</v>
      </c>
      <c r="DP425">
        <f t="shared" si="103"/>
        <v>0</v>
      </c>
      <c r="DQ425">
        <f t="shared" si="104"/>
        <v>0</v>
      </c>
      <c r="DR425">
        <f t="shared" si="105"/>
        <v>0</v>
      </c>
      <c r="DS425">
        <f t="shared" si="106"/>
        <v>0</v>
      </c>
      <c r="DT425">
        <f t="shared" si="107"/>
        <v>0</v>
      </c>
      <c r="DU425">
        <f t="shared" si="108"/>
        <v>0</v>
      </c>
      <c r="DV425">
        <f t="shared" si="109"/>
        <v>0</v>
      </c>
      <c r="DW425">
        <f t="shared" si="110"/>
        <v>0</v>
      </c>
      <c r="DX425">
        <f t="shared" si="111"/>
        <v>0</v>
      </c>
      <c r="DY425">
        <f t="shared" si="112"/>
        <v>0</v>
      </c>
      <c r="DZ425">
        <f t="shared" si="113"/>
        <v>0</v>
      </c>
      <c r="EA425">
        <f t="shared" si="114"/>
        <v>0</v>
      </c>
      <c r="EB425">
        <f t="shared" si="115"/>
        <v>0</v>
      </c>
      <c r="EC425">
        <f t="shared" si="116"/>
        <v>0</v>
      </c>
      <c r="ED425">
        <f t="shared" si="117"/>
        <v>0</v>
      </c>
      <c r="EE425" t="b">
        <v>0</v>
      </c>
      <c r="EF425" t="b">
        <f t="shared" si="118"/>
        <v>0</v>
      </c>
    </row>
    <row r="426" spans="1:136" x14ac:dyDescent="0.35">
      <c r="A426">
        <v>58778</v>
      </c>
      <c r="B426">
        <v>39035183605</v>
      </c>
      <c r="C426" t="s">
        <v>4</v>
      </c>
      <c r="D426" t="s">
        <v>237</v>
      </c>
      <c r="E426" t="s">
        <v>5</v>
      </c>
      <c r="F426">
        <v>5</v>
      </c>
      <c r="G426">
        <v>2386</v>
      </c>
      <c r="H426">
        <v>2335</v>
      </c>
      <c r="I426">
        <v>1673</v>
      </c>
      <c r="J426">
        <v>1031</v>
      </c>
      <c r="K426">
        <v>1243</v>
      </c>
      <c r="L426">
        <v>1208</v>
      </c>
      <c r="M426">
        <v>0.38466464799122602</v>
      </c>
      <c r="N426">
        <v>0.117313369159101</v>
      </c>
      <c r="O426">
        <v>1292</v>
      </c>
      <c r="P426">
        <v>0.54149203688181002</v>
      </c>
      <c r="Q426">
        <v>532</v>
      </c>
      <c r="R426">
        <v>0.22783725910064201</v>
      </c>
      <c r="S426">
        <v>136</v>
      </c>
      <c r="T426">
        <v>0.112582781456953</v>
      </c>
      <c r="U426">
        <v>35</v>
      </c>
      <c r="V426">
        <v>3.3947623666342998E-2</v>
      </c>
      <c r="W426">
        <v>41</v>
      </c>
      <c r="X426">
        <v>2.4506873879259001E-2</v>
      </c>
      <c r="Y426">
        <v>253</v>
      </c>
      <c r="Z426">
        <v>0.106035205364627</v>
      </c>
      <c r="AA426">
        <v>520</v>
      </c>
      <c r="AB426">
        <v>0.21793797150041899</v>
      </c>
      <c r="AC426">
        <v>0.18769230769230799</v>
      </c>
      <c r="AD426">
        <v>9.4088419178082106</v>
      </c>
      <c r="AE426">
        <v>64.371679999999898</v>
      </c>
      <c r="AF426">
        <v>0.27700076699999998</v>
      </c>
      <c r="AG426">
        <v>20</v>
      </c>
      <c r="AH426">
        <v>0.3</v>
      </c>
      <c r="AI426">
        <v>4721.4781115964397</v>
      </c>
      <c r="AJ426">
        <v>194.529096504053</v>
      </c>
      <c r="AK426">
        <v>918</v>
      </c>
      <c r="AL426">
        <v>0.73853580048270295</v>
      </c>
      <c r="AM426">
        <v>2.4195353937565001E-2</v>
      </c>
      <c r="AN426">
        <v>0.33651207794663401</v>
      </c>
      <c r="AO426">
        <v>2.4261320172880998</v>
      </c>
      <c r="AP426">
        <v>1.3107546503069401</v>
      </c>
      <c r="AQ426">
        <v>1.715177023718E-3</v>
      </c>
      <c r="AR426">
        <v>31.157836487289298</v>
      </c>
      <c r="AS426">
        <v>9.5023829018871808</v>
      </c>
      <c r="AT426">
        <v>27.311190007377</v>
      </c>
      <c r="AU426">
        <v>8.3292492102961706</v>
      </c>
      <c r="AV426">
        <v>24.61853747</v>
      </c>
      <c r="AW426">
        <v>7.508055616</v>
      </c>
      <c r="AX426">
        <v>2.307987888</v>
      </c>
      <c r="AY426">
        <v>0.703880214</v>
      </c>
      <c r="AZ426">
        <v>11.924604090000001</v>
      </c>
      <c r="BA426">
        <v>3.6367144389999999</v>
      </c>
      <c r="BB426">
        <v>32.696495079254198</v>
      </c>
      <c r="BC426">
        <v>9.9716363785235806</v>
      </c>
      <c r="BD426">
        <v>28.080519303359399</v>
      </c>
      <c r="BE426">
        <v>8.5638759486143705</v>
      </c>
      <c r="BF426">
        <v>35.004482967201497</v>
      </c>
      <c r="BG426">
        <v>10.6755165934781</v>
      </c>
      <c r="BH426">
        <v>8.8472869037981905</v>
      </c>
      <c r="BI426">
        <v>2.6982074906593199</v>
      </c>
      <c r="BJ426">
        <v>26.541860711394499</v>
      </c>
      <c r="BK426">
        <v>8.09462247197796</v>
      </c>
      <c r="BL426">
        <v>29.619177895324398</v>
      </c>
      <c r="BM426">
        <v>9.0331294252507703</v>
      </c>
      <c r="BN426">
        <v>18.463903103578801</v>
      </c>
      <c r="BO426">
        <v>5.6310417196368396</v>
      </c>
      <c r="BP426">
        <v>19.233232399561299</v>
      </c>
      <c r="BQ426">
        <v>5.8656684579550502</v>
      </c>
      <c r="BR426">
        <v>62</v>
      </c>
      <c r="BS426">
        <v>42</v>
      </c>
      <c r="BT426">
        <v>69</v>
      </c>
      <c r="BU426">
        <v>38</v>
      </c>
      <c r="BV426">
        <v>89</v>
      </c>
      <c r="BW426">
        <v>66</v>
      </c>
      <c r="BX426">
        <v>13</v>
      </c>
      <c r="BY426">
        <v>94</v>
      </c>
      <c r="BZ426">
        <v>78</v>
      </c>
      <c r="CA426">
        <v>44</v>
      </c>
      <c r="CB426">
        <v>81</v>
      </c>
      <c r="CC426">
        <v>71</v>
      </c>
      <c r="CD426">
        <v>64</v>
      </c>
      <c r="CE426">
        <v>6</v>
      </c>
      <c r="CF426">
        <v>31</v>
      </c>
      <c r="CG426">
        <v>85</v>
      </c>
      <c r="CH426">
        <v>73</v>
      </c>
      <c r="CI426">
        <v>91</v>
      </c>
      <c r="CJ426">
        <v>23</v>
      </c>
      <c r="CK426">
        <v>69</v>
      </c>
      <c r="CL426">
        <v>77</v>
      </c>
      <c r="CM426">
        <v>48</v>
      </c>
      <c r="CN426">
        <v>50</v>
      </c>
      <c r="CO426">
        <v>79</v>
      </c>
      <c r="CP426">
        <v>72</v>
      </c>
      <c r="CQ426">
        <v>75</v>
      </c>
      <c r="CR426">
        <v>68</v>
      </c>
      <c r="CS426">
        <v>70</v>
      </c>
      <c r="CT426">
        <v>63</v>
      </c>
      <c r="CU426">
        <v>38</v>
      </c>
      <c r="CV426">
        <v>27</v>
      </c>
      <c r="CW426">
        <v>58</v>
      </c>
      <c r="CX426">
        <v>48</v>
      </c>
      <c r="CY426">
        <v>82</v>
      </c>
      <c r="CZ426">
        <v>74</v>
      </c>
      <c r="DA426">
        <v>72</v>
      </c>
      <c r="DB426">
        <v>66</v>
      </c>
      <c r="DC426">
        <v>83</v>
      </c>
      <c r="DD426">
        <v>74</v>
      </c>
      <c r="DE426">
        <v>39</v>
      </c>
      <c r="DF426">
        <v>24</v>
      </c>
      <c r="DG426">
        <v>73</v>
      </c>
      <c r="DH426">
        <v>64</v>
      </c>
      <c r="DI426">
        <v>75</v>
      </c>
      <c r="DJ426">
        <v>69</v>
      </c>
      <c r="DK426">
        <v>61</v>
      </c>
      <c r="DL426">
        <v>50</v>
      </c>
      <c r="DM426">
        <v>64</v>
      </c>
      <c r="DN426">
        <v>50</v>
      </c>
      <c r="DO426">
        <f t="shared" si="102"/>
        <v>0</v>
      </c>
      <c r="DP426">
        <f t="shared" si="103"/>
        <v>0</v>
      </c>
      <c r="DQ426">
        <f t="shared" si="104"/>
        <v>0</v>
      </c>
      <c r="DR426">
        <f t="shared" si="105"/>
        <v>0</v>
      </c>
      <c r="DS426">
        <f t="shared" si="106"/>
        <v>0</v>
      </c>
      <c r="DT426">
        <f t="shared" si="107"/>
        <v>0</v>
      </c>
      <c r="DU426">
        <f t="shared" si="108"/>
        <v>0</v>
      </c>
      <c r="DV426">
        <f t="shared" si="109"/>
        <v>0</v>
      </c>
      <c r="DW426">
        <f t="shared" si="110"/>
        <v>0</v>
      </c>
      <c r="DX426">
        <f t="shared" si="111"/>
        <v>0</v>
      </c>
      <c r="DY426">
        <f t="shared" si="112"/>
        <v>0</v>
      </c>
      <c r="DZ426">
        <f t="shared" si="113"/>
        <v>0</v>
      </c>
      <c r="EA426">
        <f t="shared" si="114"/>
        <v>0</v>
      </c>
      <c r="EB426">
        <f t="shared" si="115"/>
        <v>0</v>
      </c>
      <c r="EC426">
        <f t="shared" si="116"/>
        <v>0</v>
      </c>
      <c r="ED426">
        <f t="shared" si="117"/>
        <v>0</v>
      </c>
      <c r="EE426" t="b">
        <v>0</v>
      </c>
      <c r="EF426" t="b">
        <f t="shared" si="118"/>
        <v>0</v>
      </c>
    </row>
    <row r="427" spans="1:136" x14ac:dyDescent="0.35">
      <c r="A427">
        <v>58779</v>
      </c>
      <c r="B427">
        <v>39035183606</v>
      </c>
      <c r="C427" t="s">
        <v>4</v>
      </c>
      <c r="D427" t="s">
        <v>237</v>
      </c>
      <c r="E427" t="s">
        <v>5</v>
      </c>
      <c r="F427">
        <v>5</v>
      </c>
      <c r="G427">
        <v>1901</v>
      </c>
      <c r="H427">
        <v>1901</v>
      </c>
      <c r="I427">
        <v>1207</v>
      </c>
      <c r="J427">
        <v>745</v>
      </c>
      <c r="K427">
        <v>810</v>
      </c>
      <c r="L427">
        <v>1068</v>
      </c>
      <c r="M427">
        <v>0.38742766964755299</v>
      </c>
      <c r="N427">
        <v>9.1907209774997001E-2</v>
      </c>
      <c r="O427">
        <v>1117</v>
      </c>
      <c r="P427">
        <v>0.58758548132561805</v>
      </c>
      <c r="Q427">
        <v>356</v>
      </c>
      <c r="R427">
        <v>0.187269857969489</v>
      </c>
      <c r="S427">
        <v>61</v>
      </c>
      <c r="T427">
        <v>5.7116104868913997E-2</v>
      </c>
      <c r="U427">
        <v>0</v>
      </c>
      <c r="V427">
        <v>0</v>
      </c>
      <c r="W427">
        <v>22</v>
      </c>
      <c r="X427">
        <v>1.8227009113504E-2</v>
      </c>
      <c r="Y427">
        <v>208</v>
      </c>
      <c r="Z427">
        <v>0.109416096791162</v>
      </c>
      <c r="AA427">
        <v>203</v>
      </c>
      <c r="AB427">
        <v>0.106785902156759</v>
      </c>
      <c r="AC427">
        <v>0.19692307692307801</v>
      </c>
      <c r="AD427">
        <v>9.4251660273972604</v>
      </c>
      <c r="AE427">
        <v>64.374129999999894</v>
      </c>
      <c r="AF427">
        <v>0.24991192100000001</v>
      </c>
      <c r="AG427">
        <v>20</v>
      </c>
      <c r="AH427">
        <v>0.3</v>
      </c>
      <c r="AI427">
        <v>5230.6353422850798</v>
      </c>
      <c r="AJ427">
        <v>57.361647732585297</v>
      </c>
      <c r="AK427">
        <v>613</v>
      </c>
      <c r="AL427">
        <v>0.75679012345678998</v>
      </c>
      <c r="AM427">
        <v>2.4244203124526E-2</v>
      </c>
      <c r="AN427">
        <v>0.36768070130404601</v>
      </c>
      <c r="AO427">
        <v>2.34569296445828</v>
      </c>
      <c r="AP427">
        <v>0</v>
      </c>
      <c r="AQ427">
        <v>1.284551466498E-3</v>
      </c>
      <c r="AR427">
        <v>31.3816412414517</v>
      </c>
      <c r="AS427">
        <v>7.4444839917747503</v>
      </c>
      <c r="AT427">
        <v>27.507364544976198</v>
      </c>
      <c r="AU427">
        <v>6.5254118940247796</v>
      </c>
      <c r="AV427">
        <v>22.470804860000001</v>
      </c>
      <c r="AW427">
        <v>5.3306181800000001</v>
      </c>
      <c r="AX427">
        <v>2.3245660199999998</v>
      </c>
      <c r="AY427">
        <v>0.55144325999999999</v>
      </c>
      <c r="AZ427">
        <v>12.010257770000001</v>
      </c>
      <c r="BA427">
        <v>2.8491235100000001</v>
      </c>
      <c r="BB427">
        <v>33.318779589689498</v>
      </c>
      <c r="BC427">
        <v>7.9040200406497396</v>
      </c>
      <c r="BD427">
        <v>15.109679116254499</v>
      </c>
      <c r="BE427">
        <v>3.58438118122488</v>
      </c>
      <c r="BF427">
        <v>35.643345607574801</v>
      </c>
      <c r="BG427">
        <v>8.4554632992997192</v>
      </c>
      <c r="BH427">
        <v>8.9108364018937092</v>
      </c>
      <c r="BI427">
        <v>2.1138658248249298</v>
      </c>
      <c r="BJ427">
        <v>27.507364544976198</v>
      </c>
      <c r="BK427">
        <v>6.5254118940247796</v>
      </c>
      <c r="BL427">
        <v>29.831930562861501</v>
      </c>
      <c r="BM427">
        <v>7.0768551526747601</v>
      </c>
      <c r="BN427">
        <v>0</v>
      </c>
      <c r="BO427">
        <v>0</v>
      </c>
      <c r="BP427">
        <v>18.209100473434901</v>
      </c>
      <c r="BQ427">
        <v>4.3196388594248498</v>
      </c>
      <c r="BR427">
        <v>62</v>
      </c>
      <c r="BS427">
        <v>26</v>
      </c>
      <c r="BT427">
        <v>72</v>
      </c>
      <c r="BU427">
        <v>30</v>
      </c>
      <c r="BV427">
        <v>60</v>
      </c>
      <c r="BW427">
        <v>0</v>
      </c>
      <c r="BX427">
        <v>9</v>
      </c>
      <c r="BY427">
        <v>95</v>
      </c>
      <c r="BZ427">
        <v>22</v>
      </c>
      <c r="CA427">
        <v>53</v>
      </c>
      <c r="CB427">
        <v>81</v>
      </c>
      <c r="CC427">
        <v>71</v>
      </c>
      <c r="CD427">
        <v>58</v>
      </c>
      <c r="CE427">
        <v>6</v>
      </c>
      <c r="CF427">
        <v>31</v>
      </c>
      <c r="CG427">
        <v>86</v>
      </c>
      <c r="CH427">
        <v>39</v>
      </c>
      <c r="CI427">
        <v>92</v>
      </c>
      <c r="CJ427">
        <v>23</v>
      </c>
      <c r="CK427">
        <v>71</v>
      </c>
      <c r="CL427">
        <v>77</v>
      </c>
      <c r="CM427">
        <v>0</v>
      </c>
      <c r="CN427">
        <v>47</v>
      </c>
      <c r="CO427">
        <v>80</v>
      </c>
      <c r="CP427">
        <v>61</v>
      </c>
      <c r="CQ427">
        <v>75</v>
      </c>
      <c r="CR427">
        <v>57</v>
      </c>
      <c r="CS427">
        <v>67</v>
      </c>
      <c r="CT427">
        <v>50</v>
      </c>
      <c r="CU427">
        <v>39</v>
      </c>
      <c r="CV427">
        <v>18</v>
      </c>
      <c r="CW427">
        <v>58</v>
      </c>
      <c r="CX427">
        <v>41</v>
      </c>
      <c r="CY427">
        <v>83</v>
      </c>
      <c r="CZ427">
        <v>64</v>
      </c>
      <c r="DA427">
        <v>52</v>
      </c>
      <c r="DB427">
        <v>34</v>
      </c>
      <c r="DC427">
        <v>83</v>
      </c>
      <c r="DD427">
        <v>64</v>
      </c>
      <c r="DE427">
        <v>40</v>
      </c>
      <c r="DF427">
        <v>18</v>
      </c>
      <c r="DG427">
        <v>74</v>
      </c>
      <c r="DH427">
        <v>55</v>
      </c>
      <c r="DI427">
        <v>75</v>
      </c>
      <c r="DJ427">
        <v>59</v>
      </c>
      <c r="DK427">
        <v>0</v>
      </c>
      <c r="DL427">
        <v>0</v>
      </c>
      <c r="DM427">
        <v>62</v>
      </c>
      <c r="DN427">
        <v>38</v>
      </c>
      <c r="DO427">
        <f t="shared" si="102"/>
        <v>0</v>
      </c>
      <c r="DP427">
        <f t="shared" si="103"/>
        <v>0</v>
      </c>
      <c r="DQ427">
        <f t="shared" si="104"/>
        <v>0</v>
      </c>
      <c r="DR427">
        <f t="shared" si="105"/>
        <v>0</v>
      </c>
      <c r="DS427">
        <f t="shared" si="106"/>
        <v>0</v>
      </c>
      <c r="DT427">
        <f t="shared" si="107"/>
        <v>0</v>
      </c>
      <c r="DU427">
        <f t="shared" si="108"/>
        <v>0</v>
      </c>
      <c r="DV427">
        <f t="shared" si="109"/>
        <v>0</v>
      </c>
      <c r="DW427">
        <f t="shared" si="110"/>
        <v>0</v>
      </c>
      <c r="DX427">
        <f t="shared" si="111"/>
        <v>0</v>
      </c>
      <c r="DY427">
        <f t="shared" si="112"/>
        <v>0</v>
      </c>
      <c r="DZ427">
        <f t="shared" si="113"/>
        <v>0</v>
      </c>
      <c r="EA427">
        <f t="shared" si="114"/>
        <v>0</v>
      </c>
      <c r="EB427">
        <f t="shared" si="115"/>
        <v>0</v>
      </c>
      <c r="EC427">
        <f t="shared" si="116"/>
        <v>0</v>
      </c>
      <c r="ED427">
        <f t="shared" si="117"/>
        <v>0</v>
      </c>
      <c r="EE427" t="b">
        <v>0</v>
      </c>
      <c r="EF427" t="b">
        <f t="shared" si="118"/>
        <v>0</v>
      </c>
    </row>
    <row r="428" spans="1:136" x14ac:dyDescent="0.35">
      <c r="A428">
        <v>58780</v>
      </c>
      <c r="B428">
        <v>39035184103</v>
      </c>
      <c r="C428" t="s">
        <v>4</v>
      </c>
      <c r="D428" t="s">
        <v>237</v>
      </c>
      <c r="E428" t="s">
        <v>5</v>
      </c>
      <c r="F428">
        <v>5</v>
      </c>
      <c r="G428">
        <v>5189</v>
      </c>
      <c r="H428">
        <v>5189</v>
      </c>
      <c r="I428">
        <v>3223</v>
      </c>
      <c r="J428">
        <v>1669</v>
      </c>
      <c r="K428">
        <v>1721</v>
      </c>
      <c r="L428">
        <v>2836</v>
      </c>
      <c r="M428">
        <v>0.16679514357294201</v>
      </c>
      <c r="N428">
        <v>7.5749799197943002E-2</v>
      </c>
      <c r="O428">
        <v>1285</v>
      </c>
      <c r="P428">
        <v>0.24763923684717601</v>
      </c>
      <c r="Q428">
        <v>446</v>
      </c>
      <c r="R428">
        <v>8.5951050298709003E-2</v>
      </c>
      <c r="S428">
        <v>60</v>
      </c>
      <c r="T428">
        <v>2.1156558533144999E-2</v>
      </c>
      <c r="U428">
        <v>57</v>
      </c>
      <c r="V428">
        <v>3.4152186938285999E-2</v>
      </c>
      <c r="W428">
        <v>339</v>
      </c>
      <c r="X428">
        <v>0.10518150791188299</v>
      </c>
      <c r="Y428">
        <v>470</v>
      </c>
      <c r="Z428">
        <v>9.0576218924647997E-2</v>
      </c>
      <c r="AA428">
        <v>785</v>
      </c>
      <c r="AB428">
        <v>0.15128155714010399</v>
      </c>
      <c r="AC428">
        <v>0.13230769230769299</v>
      </c>
      <c r="AD428">
        <v>9.1922654794520504</v>
      </c>
      <c r="AE428">
        <v>63.41386</v>
      </c>
      <c r="AF428">
        <v>0.252614956</v>
      </c>
      <c r="AG428">
        <v>20</v>
      </c>
      <c r="AH428">
        <v>0.2</v>
      </c>
      <c r="AI428">
        <v>3885.7189664365701</v>
      </c>
      <c r="AJ428">
        <v>69.7157113939396</v>
      </c>
      <c r="AK428">
        <v>312</v>
      </c>
      <c r="AL428">
        <v>0.18128994770482201</v>
      </c>
      <c r="AM428">
        <v>2.6333023624701E-2</v>
      </c>
      <c r="AN428">
        <v>1.5833432177347999</v>
      </c>
      <c r="AO428">
        <v>2.0488616234844401</v>
      </c>
      <c r="AP428">
        <v>0.91924081368118704</v>
      </c>
      <c r="AQ428">
        <v>0.25085813101292498</v>
      </c>
      <c r="AR428">
        <v>12.843226055116499</v>
      </c>
      <c r="AS428">
        <v>5.8327345382416098</v>
      </c>
      <c r="AT428">
        <v>10.841684332241201</v>
      </c>
      <c r="AU428">
        <v>4.9237369478662902</v>
      </c>
      <c r="AV428">
        <v>9.6741183520000007</v>
      </c>
      <c r="AW428">
        <v>4.3934883420000004</v>
      </c>
      <c r="AX428">
        <v>1.0007708639999999</v>
      </c>
      <c r="AY428">
        <v>0.45449879399999998</v>
      </c>
      <c r="AZ428">
        <v>0.66718057600000003</v>
      </c>
      <c r="BA428">
        <v>0.30299919600000003</v>
      </c>
      <c r="BB428">
        <v>13.677201772981199</v>
      </c>
      <c r="BC428">
        <v>6.2114835342313199</v>
      </c>
      <c r="BD428">
        <v>7.3389863172094403</v>
      </c>
      <c r="BE428">
        <v>3.3329911647094899</v>
      </c>
      <c r="BF428">
        <v>7.6725766043553296</v>
      </c>
      <c r="BG428">
        <v>3.4844907631053701</v>
      </c>
      <c r="BH428">
        <v>4.1698785893235497</v>
      </c>
      <c r="BI428">
        <v>1.8937449799485699</v>
      </c>
      <c r="BJ428">
        <v>15.6787434958565</v>
      </c>
      <c r="BK428">
        <v>7.1204811246066404</v>
      </c>
      <c r="BL428">
        <v>12.3428406243977</v>
      </c>
      <c r="BM428">
        <v>5.6054851406477804</v>
      </c>
      <c r="BN428">
        <v>7.0053960300635598</v>
      </c>
      <c r="BO428">
        <v>3.1814915663135999</v>
      </c>
      <c r="BP428">
        <v>14.1775872037</v>
      </c>
      <c r="BQ428">
        <v>6.4387329318251503</v>
      </c>
      <c r="BR428">
        <v>20</v>
      </c>
      <c r="BS428">
        <v>15</v>
      </c>
      <c r="BT428">
        <v>41</v>
      </c>
      <c r="BU428">
        <v>9</v>
      </c>
      <c r="BV428">
        <v>18</v>
      </c>
      <c r="BW428">
        <v>66</v>
      </c>
      <c r="BX428">
        <v>58</v>
      </c>
      <c r="BY428">
        <v>88</v>
      </c>
      <c r="BZ428">
        <v>46</v>
      </c>
      <c r="CA428">
        <v>5</v>
      </c>
      <c r="CB428">
        <v>77</v>
      </c>
      <c r="CC428">
        <v>65</v>
      </c>
      <c r="CD428">
        <v>58</v>
      </c>
      <c r="CE428">
        <v>6</v>
      </c>
      <c r="CF428">
        <v>4</v>
      </c>
      <c r="CG428">
        <v>82</v>
      </c>
      <c r="CH428">
        <v>44</v>
      </c>
      <c r="CI428">
        <v>46</v>
      </c>
      <c r="CJ428">
        <v>25</v>
      </c>
      <c r="CK428">
        <v>94</v>
      </c>
      <c r="CL428">
        <v>74</v>
      </c>
      <c r="CM428">
        <v>42</v>
      </c>
      <c r="CN428">
        <v>85</v>
      </c>
      <c r="CO428">
        <v>50</v>
      </c>
      <c r="CP428">
        <v>50</v>
      </c>
      <c r="CQ428">
        <v>45</v>
      </c>
      <c r="CR428">
        <v>44</v>
      </c>
      <c r="CS428">
        <v>42</v>
      </c>
      <c r="CT428">
        <v>43</v>
      </c>
      <c r="CU428">
        <v>18</v>
      </c>
      <c r="CV428">
        <v>13</v>
      </c>
      <c r="CW428">
        <v>13</v>
      </c>
      <c r="CX428">
        <v>8</v>
      </c>
      <c r="CY428">
        <v>52</v>
      </c>
      <c r="CZ428">
        <v>54</v>
      </c>
      <c r="DA428">
        <v>33</v>
      </c>
      <c r="DB428">
        <v>32</v>
      </c>
      <c r="DC428">
        <v>33</v>
      </c>
      <c r="DD428">
        <v>30</v>
      </c>
      <c r="DE428">
        <v>19</v>
      </c>
      <c r="DF428">
        <v>16</v>
      </c>
      <c r="DG428">
        <v>56</v>
      </c>
      <c r="DH428">
        <v>59</v>
      </c>
      <c r="DI428">
        <v>48</v>
      </c>
      <c r="DJ428">
        <v>50</v>
      </c>
      <c r="DK428">
        <v>34</v>
      </c>
      <c r="DL428">
        <v>32</v>
      </c>
      <c r="DM428">
        <v>53</v>
      </c>
      <c r="DN428">
        <v>54</v>
      </c>
      <c r="DO428">
        <f t="shared" si="102"/>
        <v>0</v>
      </c>
      <c r="DP428">
        <f t="shared" si="103"/>
        <v>0</v>
      </c>
      <c r="DQ428">
        <f t="shared" si="104"/>
        <v>0</v>
      </c>
      <c r="DR428">
        <f t="shared" si="105"/>
        <v>0</v>
      </c>
      <c r="DS428">
        <f t="shared" si="106"/>
        <v>0</v>
      </c>
      <c r="DT428">
        <f t="shared" si="107"/>
        <v>0</v>
      </c>
      <c r="DU428">
        <f t="shared" si="108"/>
        <v>0</v>
      </c>
      <c r="DV428">
        <f t="shared" si="109"/>
        <v>0</v>
      </c>
      <c r="DW428">
        <f t="shared" si="110"/>
        <v>0</v>
      </c>
      <c r="DX428">
        <f t="shared" si="111"/>
        <v>0</v>
      </c>
      <c r="DY428">
        <f t="shared" si="112"/>
        <v>0</v>
      </c>
      <c r="DZ428">
        <f t="shared" si="113"/>
        <v>0</v>
      </c>
      <c r="EA428">
        <f t="shared" si="114"/>
        <v>0</v>
      </c>
      <c r="EB428">
        <f t="shared" si="115"/>
        <v>0</v>
      </c>
      <c r="EC428">
        <f t="shared" si="116"/>
        <v>0</v>
      </c>
      <c r="ED428">
        <f t="shared" si="117"/>
        <v>0</v>
      </c>
      <c r="EE428" t="b">
        <v>0</v>
      </c>
      <c r="EF428" t="b">
        <f t="shared" si="118"/>
        <v>0</v>
      </c>
    </row>
    <row r="429" spans="1:136" x14ac:dyDescent="0.35">
      <c r="A429">
        <v>58781</v>
      </c>
      <c r="B429">
        <v>39035184104</v>
      </c>
      <c r="C429" t="s">
        <v>4</v>
      </c>
      <c r="D429" t="s">
        <v>237</v>
      </c>
      <c r="E429" t="s">
        <v>5</v>
      </c>
      <c r="F429">
        <v>5</v>
      </c>
      <c r="G429">
        <v>1677</v>
      </c>
      <c r="H429">
        <v>1590</v>
      </c>
      <c r="I429">
        <v>1280</v>
      </c>
      <c r="J429">
        <v>692</v>
      </c>
      <c r="K429">
        <v>707</v>
      </c>
      <c r="L429">
        <v>734</v>
      </c>
      <c r="M429">
        <v>0.24941269787693601</v>
      </c>
      <c r="N429">
        <v>6.8363568702881003E-2</v>
      </c>
      <c r="O429">
        <v>595</v>
      </c>
      <c r="P429">
        <v>0.35480023852116799</v>
      </c>
      <c r="Q429">
        <v>229</v>
      </c>
      <c r="R429">
        <v>0.14402515723270401</v>
      </c>
      <c r="S429">
        <v>1</v>
      </c>
      <c r="T429">
        <v>1.362397820163E-3</v>
      </c>
      <c r="U429">
        <v>0</v>
      </c>
      <c r="V429">
        <v>0</v>
      </c>
      <c r="W429">
        <v>23</v>
      </c>
      <c r="X429">
        <v>1.7968749999999999E-2</v>
      </c>
      <c r="Y429">
        <v>80</v>
      </c>
      <c r="Z429">
        <v>4.7704233750745E-2</v>
      </c>
      <c r="AA429">
        <v>473</v>
      </c>
      <c r="AB429">
        <v>0.28205128205128199</v>
      </c>
      <c r="AC429">
        <v>0.17846153846154</v>
      </c>
      <c r="AD429">
        <v>9.2272583561643806</v>
      </c>
      <c r="AE429">
        <v>63.063249999999897</v>
      </c>
      <c r="AF429">
        <v>0.23161094300000001</v>
      </c>
      <c r="AG429">
        <v>20</v>
      </c>
      <c r="AH429">
        <v>0.2</v>
      </c>
      <c r="AI429">
        <v>6621.2218359809203</v>
      </c>
      <c r="AJ429">
        <v>168.44003773386299</v>
      </c>
      <c r="AK429">
        <v>294</v>
      </c>
      <c r="AL429">
        <v>0.41584158415841499</v>
      </c>
      <c r="AM429">
        <v>2.7041010080021001E-2</v>
      </c>
      <c r="AN429">
        <v>2.08627975564705</v>
      </c>
      <c r="AO429">
        <v>3.5088952967201901</v>
      </c>
      <c r="AP429">
        <v>2.0651476121732899</v>
      </c>
      <c r="AQ429">
        <v>1.47957134061526</v>
      </c>
      <c r="AR429">
        <v>19.204777736524001</v>
      </c>
      <c r="AS429">
        <v>5.2639947901218296</v>
      </c>
      <c r="AT429">
        <v>15.712999966246899</v>
      </c>
      <c r="AU429">
        <v>4.3069048282814997</v>
      </c>
      <c r="AV429">
        <v>13.2188729899999</v>
      </c>
      <c r="AW429">
        <v>3.6232691570000002</v>
      </c>
      <c r="AX429">
        <v>1.4964761879999999</v>
      </c>
      <c r="AY429">
        <v>0.41018141400000002</v>
      </c>
      <c r="AZ429">
        <v>0.99765079199999995</v>
      </c>
      <c r="BA429">
        <v>0.273454276</v>
      </c>
      <c r="BB429">
        <v>22.197730111047299</v>
      </c>
      <c r="BC429">
        <v>6.0843576145564002</v>
      </c>
      <c r="BD429">
        <v>17.209476153508501</v>
      </c>
      <c r="BE429">
        <v>4.7170862404987801</v>
      </c>
      <c r="BF429">
        <v>17.458888851385499</v>
      </c>
      <c r="BG429">
        <v>4.78544980920167</v>
      </c>
      <c r="BH429">
        <v>6.4847301448003298</v>
      </c>
      <c r="BI429">
        <v>1.7774527862749001</v>
      </c>
      <c r="BJ429">
        <v>23.943618996185801</v>
      </c>
      <c r="BK429">
        <v>6.5629025954765696</v>
      </c>
      <c r="BL429">
        <v>20.950666621662599</v>
      </c>
      <c r="BM429">
        <v>5.7425397710419999</v>
      </c>
      <c r="BN429">
        <v>14.465936476862201</v>
      </c>
      <c r="BO429">
        <v>3.96508698476709</v>
      </c>
      <c r="BP429">
        <v>22.945968204678099</v>
      </c>
      <c r="BQ429">
        <v>6.2894483206650502</v>
      </c>
      <c r="BR429">
        <v>40</v>
      </c>
      <c r="BS429">
        <v>11</v>
      </c>
      <c r="BT429">
        <v>53</v>
      </c>
      <c r="BU429">
        <v>20</v>
      </c>
      <c r="BV429">
        <v>4</v>
      </c>
      <c r="BW429">
        <v>0</v>
      </c>
      <c r="BX429">
        <v>9</v>
      </c>
      <c r="BY429">
        <v>40</v>
      </c>
      <c r="BZ429">
        <v>92</v>
      </c>
      <c r="CA429">
        <v>34</v>
      </c>
      <c r="CB429">
        <v>77</v>
      </c>
      <c r="CC429">
        <v>63</v>
      </c>
      <c r="CD429">
        <v>53</v>
      </c>
      <c r="CE429">
        <v>6</v>
      </c>
      <c r="CF429">
        <v>4</v>
      </c>
      <c r="CG429">
        <v>89</v>
      </c>
      <c r="CH429">
        <v>69</v>
      </c>
      <c r="CI429">
        <v>70</v>
      </c>
      <c r="CJ429">
        <v>26</v>
      </c>
      <c r="CK429">
        <v>96</v>
      </c>
      <c r="CL429">
        <v>84</v>
      </c>
      <c r="CM429">
        <v>58</v>
      </c>
      <c r="CN429">
        <v>92</v>
      </c>
      <c r="CO429">
        <v>64</v>
      </c>
      <c r="CP429">
        <v>46</v>
      </c>
      <c r="CQ429">
        <v>57</v>
      </c>
      <c r="CR429">
        <v>38</v>
      </c>
      <c r="CS429">
        <v>51</v>
      </c>
      <c r="CT429">
        <v>35</v>
      </c>
      <c r="CU429">
        <v>28</v>
      </c>
      <c r="CV429">
        <v>11</v>
      </c>
      <c r="CW429">
        <v>19</v>
      </c>
      <c r="CX429">
        <v>7</v>
      </c>
      <c r="CY429">
        <v>70</v>
      </c>
      <c r="CZ429">
        <v>53</v>
      </c>
      <c r="DA429">
        <v>56</v>
      </c>
      <c r="DB429">
        <v>43</v>
      </c>
      <c r="DC429">
        <v>62</v>
      </c>
      <c r="DD429">
        <v>40</v>
      </c>
      <c r="DE429">
        <v>30</v>
      </c>
      <c r="DF429">
        <v>15</v>
      </c>
      <c r="DG429">
        <v>70</v>
      </c>
      <c r="DH429">
        <v>56</v>
      </c>
      <c r="DI429">
        <v>64</v>
      </c>
      <c r="DJ429">
        <v>51</v>
      </c>
      <c r="DK429">
        <v>54</v>
      </c>
      <c r="DL429">
        <v>39</v>
      </c>
      <c r="DM429">
        <v>70</v>
      </c>
      <c r="DN429">
        <v>53</v>
      </c>
      <c r="DO429">
        <f t="shared" si="102"/>
        <v>0</v>
      </c>
      <c r="DP429">
        <f t="shared" si="103"/>
        <v>0</v>
      </c>
      <c r="DQ429">
        <f t="shared" si="104"/>
        <v>0</v>
      </c>
      <c r="DR429">
        <f t="shared" si="105"/>
        <v>0</v>
      </c>
      <c r="DS429">
        <f t="shared" si="106"/>
        <v>0</v>
      </c>
      <c r="DT429">
        <f t="shared" si="107"/>
        <v>0</v>
      </c>
      <c r="DU429">
        <f t="shared" si="108"/>
        <v>0</v>
      </c>
      <c r="DV429">
        <f t="shared" si="109"/>
        <v>0</v>
      </c>
      <c r="DW429">
        <f t="shared" si="110"/>
        <v>0</v>
      </c>
      <c r="DX429">
        <f t="shared" si="111"/>
        <v>0</v>
      </c>
      <c r="DY429">
        <f t="shared" si="112"/>
        <v>0</v>
      </c>
      <c r="DZ429">
        <f t="shared" si="113"/>
        <v>0</v>
      </c>
      <c r="EA429">
        <f t="shared" si="114"/>
        <v>0</v>
      </c>
      <c r="EB429">
        <f t="shared" si="115"/>
        <v>0</v>
      </c>
      <c r="EC429">
        <f t="shared" si="116"/>
        <v>0</v>
      </c>
      <c r="ED429">
        <f t="shared" si="117"/>
        <v>0</v>
      </c>
      <c r="EE429" t="b">
        <v>0</v>
      </c>
      <c r="EF429" t="b">
        <f t="shared" si="118"/>
        <v>0</v>
      </c>
    </row>
    <row r="430" spans="1:136" x14ac:dyDescent="0.35">
      <c r="A430">
        <v>58782</v>
      </c>
      <c r="B430">
        <v>39035184105</v>
      </c>
      <c r="C430" t="s">
        <v>4</v>
      </c>
      <c r="D430" t="s">
        <v>237</v>
      </c>
      <c r="E430" t="s">
        <v>5</v>
      </c>
      <c r="F430">
        <v>5</v>
      </c>
      <c r="G430">
        <v>4298</v>
      </c>
      <c r="H430">
        <v>4276</v>
      </c>
      <c r="I430">
        <v>2883</v>
      </c>
      <c r="J430">
        <v>1593</v>
      </c>
      <c r="K430">
        <v>1647</v>
      </c>
      <c r="L430">
        <v>2463</v>
      </c>
      <c r="M430">
        <v>0.246536503370723</v>
      </c>
      <c r="N430">
        <v>5.6566235384890001E-2</v>
      </c>
      <c r="O430">
        <v>1684</v>
      </c>
      <c r="P430">
        <v>0.39181014425313998</v>
      </c>
      <c r="Q430">
        <v>433</v>
      </c>
      <c r="R430">
        <v>0.101262862488306</v>
      </c>
      <c r="S430">
        <v>94</v>
      </c>
      <c r="T430">
        <v>3.8164839626471998E-2</v>
      </c>
      <c r="U430">
        <v>19</v>
      </c>
      <c r="V430">
        <v>1.1927181418707E-2</v>
      </c>
      <c r="W430">
        <v>39</v>
      </c>
      <c r="X430">
        <v>1.3527575442248E-2</v>
      </c>
      <c r="Y430">
        <v>333</v>
      </c>
      <c r="Z430">
        <v>7.7477896696137999E-2</v>
      </c>
      <c r="AA430">
        <v>504</v>
      </c>
      <c r="AB430">
        <v>0.11726384364820799</v>
      </c>
      <c r="AC430">
        <v>0.117948717948718</v>
      </c>
      <c r="AD430">
        <v>9.1733364383561504</v>
      </c>
      <c r="AE430">
        <v>62.356380000000001</v>
      </c>
      <c r="AF430">
        <v>0.233783615</v>
      </c>
      <c r="AG430">
        <v>20</v>
      </c>
      <c r="AH430">
        <v>0.2</v>
      </c>
      <c r="AI430">
        <v>3075.6117430930999</v>
      </c>
      <c r="AJ430">
        <v>46.329982931728999</v>
      </c>
      <c r="AK430">
        <v>119</v>
      </c>
      <c r="AL430">
        <v>7.2252580449301995E-2</v>
      </c>
      <c r="AM430">
        <v>3.0276356208512E-2</v>
      </c>
      <c r="AN430">
        <v>0.43686222299938599</v>
      </c>
      <c r="AO430">
        <v>0.92686420165336603</v>
      </c>
      <c r="AP430">
        <v>0.16251651962922001</v>
      </c>
      <c r="AQ430">
        <v>8.7533384655411994E-2</v>
      </c>
      <c r="AR430">
        <v>18.7367742561749</v>
      </c>
      <c r="AS430">
        <v>4.29903388925164</v>
      </c>
      <c r="AT430">
        <v>14.2991171955019</v>
      </c>
      <c r="AU430">
        <v>3.2808416523236201</v>
      </c>
      <c r="AV430">
        <v>13.31297116</v>
      </c>
      <c r="AW430">
        <v>3.0545766900000002</v>
      </c>
      <c r="AX430">
        <v>1.479219018</v>
      </c>
      <c r="AY430">
        <v>0.33939741000000001</v>
      </c>
      <c r="AZ430">
        <v>0.98614601199999996</v>
      </c>
      <c r="BA430">
        <v>0.22626494</v>
      </c>
      <c r="BB430">
        <v>19.4763837662871</v>
      </c>
      <c r="BC430">
        <v>4.4687325954063102</v>
      </c>
      <c r="BD430">
        <v>8.3822411146045805</v>
      </c>
      <c r="BE430">
        <v>1.9232520030862601</v>
      </c>
      <c r="BF430">
        <v>6.9030220943802396</v>
      </c>
      <c r="BG430">
        <v>1.5838545907769199</v>
      </c>
      <c r="BH430">
        <v>7.1495585977509597</v>
      </c>
      <c r="BI430">
        <v>1.6404208261618101</v>
      </c>
      <c r="BJ430">
        <v>18.243701249433499</v>
      </c>
      <c r="BK430">
        <v>4.1859014184818601</v>
      </c>
      <c r="BL430">
        <v>14.792190202243299</v>
      </c>
      <c r="BM430">
        <v>3.3939741230934</v>
      </c>
      <c r="BN430">
        <v>5.4238030741558996</v>
      </c>
      <c r="BO430">
        <v>1.24445717846758</v>
      </c>
      <c r="BP430">
        <v>19.722920269657799</v>
      </c>
      <c r="BQ430">
        <v>4.5252988307911997</v>
      </c>
      <c r="BR430">
        <v>39</v>
      </c>
      <c r="BS430">
        <v>5</v>
      </c>
      <c r="BT430">
        <v>57</v>
      </c>
      <c r="BU430">
        <v>12</v>
      </c>
      <c r="BV430">
        <v>39</v>
      </c>
      <c r="BW430">
        <v>48</v>
      </c>
      <c r="BX430">
        <v>7</v>
      </c>
      <c r="BY430">
        <v>79</v>
      </c>
      <c r="BZ430">
        <v>27</v>
      </c>
      <c r="CA430">
        <v>2</v>
      </c>
      <c r="CB430">
        <v>76</v>
      </c>
      <c r="CC430">
        <v>58</v>
      </c>
      <c r="CD430">
        <v>54</v>
      </c>
      <c r="CE430">
        <v>6</v>
      </c>
      <c r="CF430">
        <v>4</v>
      </c>
      <c r="CG430">
        <v>79</v>
      </c>
      <c r="CH430">
        <v>34</v>
      </c>
      <c r="CI430">
        <v>28</v>
      </c>
      <c r="CJ430">
        <v>29</v>
      </c>
      <c r="CK430">
        <v>74</v>
      </c>
      <c r="CL430">
        <v>60</v>
      </c>
      <c r="CM430">
        <v>22</v>
      </c>
      <c r="CN430">
        <v>80</v>
      </c>
      <c r="CO430">
        <v>63</v>
      </c>
      <c r="CP430">
        <v>39</v>
      </c>
      <c r="CQ430">
        <v>54</v>
      </c>
      <c r="CR430">
        <v>29</v>
      </c>
      <c r="CS430">
        <v>51</v>
      </c>
      <c r="CT430">
        <v>30</v>
      </c>
      <c r="CU430">
        <v>28</v>
      </c>
      <c r="CV430">
        <v>8</v>
      </c>
      <c r="CW430">
        <v>19</v>
      </c>
      <c r="CX430">
        <v>5</v>
      </c>
      <c r="CY430">
        <v>65</v>
      </c>
      <c r="CZ430">
        <v>40</v>
      </c>
      <c r="DA430">
        <v>36</v>
      </c>
      <c r="DB430">
        <v>19</v>
      </c>
      <c r="DC430">
        <v>30</v>
      </c>
      <c r="DD430">
        <v>16</v>
      </c>
      <c r="DE430">
        <v>33</v>
      </c>
      <c r="DF430">
        <v>14</v>
      </c>
      <c r="DG430">
        <v>61</v>
      </c>
      <c r="DH430">
        <v>40</v>
      </c>
      <c r="DI430">
        <v>53</v>
      </c>
      <c r="DJ430">
        <v>33</v>
      </c>
      <c r="DK430">
        <v>29</v>
      </c>
      <c r="DL430">
        <v>13</v>
      </c>
      <c r="DM430">
        <v>65</v>
      </c>
      <c r="DN430">
        <v>40</v>
      </c>
      <c r="DO430">
        <f t="shared" si="102"/>
        <v>0</v>
      </c>
      <c r="DP430">
        <f t="shared" si="103"/>
        <v>0</v>
      </c>
      <c r="DQ430">
        <f t="shared" si="104"/>
        <v>0</v>
      </c>
      <c r="DR430">
        <f t="shared" si="105"/>
        <v>0</v>
      </c>
      <c r="DS430">
        <f t="shared" si="106"/>
        <v>0</v>
      </c>
      <c r="DT430">
        <f t="shared" si="107"/>
        <v>0</v>
      </c>
      <c r="DU430">
        <f t="shared" si="108"/>
        <v>0</v>
      </c>
      <c r="DV430">
        <f t="shared" si="109"/>
        <v>0</v>
      </c>
      <c r="DW430">
        <f t="shared" si="110"/>
        <v>0</v>
      </c>
      <c r="DX430">
        <f t="shared" si="111"/>
        <v>0</v>
      </c>
      <c r="DY430">
        <f t="shared" si="112"/>
        <v>0</v>
      </c>
      <c r="DZ430">
        <f t="shared" si="113"/>
        <v>0</v>
      </c>
      <c r="EA430">
        <f t="shared" si="114"/>
        <v>0</v>
      </c>
      <c r="EB430">
        <f t="shared" si="115"/>
        <v>0</v>
      </c>
      <c r="EC430">
        <f t="shared" si="116"/>
        <v>0</v>
      </c>
      <c r="ED430">
        <f t="shared" si="117"/>
        <v>0</v>
      </c>
      <c r="EE430" t="b">
        <v>0</v>
      </c>
      <c r="EF430" t="b">
        <f t="shared" si="118"/>
        <v>0</v>
      </c>
    </row>
    <row r="431" spans="1:136" x14ac:dyDescent="0.35">
      <c r="A431">
        <v>58783</v>
      </c>
      <c r="B431">
        <v>39035184106</v>
      </c>
      <c r="C431" t="s">
        <v>4</v>
      </c>
      <c r="D431" t="s">
        <v>237</v>
      </c>
      <c r="E431" t="s">
        <v>5</v>
      </c>
      <c r="F431">
        <v>5</v>
      </c>
      <c r="G431">
        <v>2379</v>
      </c>
      <c r="H431">
        <v>2377</v>
      </c>
      <c r="I431">
        <v>1675</v>
      </c>
      <c r="J431">
        <v>868</v>
      </c>
      <c r="K431">
        <v>951</v>
      </c>
      <c r="L431">
        <v>1246</v>
      </c>
      <c r="M431">
        <v>0.33469092110305299</v>
      </c>
      <c r="N431">
        <v>0.115140216112764</v>
      </c>
      <c r="O431">
        <v>1046</v>
      </c>
      <c r="P431">
        <v>0.439680538041193</v>
      </c>
      <c r="Q431">
        <v>546</v>
      </c>
      <c r="R431">
        <v>0.22970130416491299</v>
      </c>
      <c r="S431">
        <v>36</v>
      </c>
      <c r="T431">
        <v>2.8892455858748001E-2</v>
      </c>
      <c r="U431">
        <v>31</v>
      </c>
      <c r="V431">
        <v>3.5714285714285997E-2</v>
      </c>
      <c r="W431">
        <v>181</v>
      </c>
      <c r="X431">
        <v>0.10805970149253701</v>
      </c>
      <c r="Y431">
        <v>113</v>
      </c>
      <c r="Z431">
        <v>4.7498949138293001E-2</v>
      </c>
      <c r="AA431">
        <v>446</v>
      </c>
      <c r="AB431">
        <v>0.18747372845733501</v>
      </c>
      <c r="AC431">
        <v>0.17333333333333401</v>
      </c>
      <c r="AD431">
        <v>9.1682605479452004</v>
      </c>
      <c r="AE431">
        <v>62.753349999999898</v>
      </c>
      <c r="AF431">
        <v>0.23532286199999999</v>
      </c>
      <c r="AG431">
        <v>20</v>
      </c>
      <c r="AH431">
        <v>0.2</v>
      </c>
      <c r="AI431">
        <v>3294.1589694546201</v>
      </c>
      <c r="AJ431">
        <v>73.493544057745794</v>
      </c>
      <c r="AK431">
        <v>276</v>
      </c>
      <c r="AL431">
        <v>0.29022082018927398</v>
      </c>
      <c r="AM431">
        <v>2.85607707729E-2</v>
      </c>
      <c r="AN431">
        <v>0.81884555940354598</v>
      </c>
      <c r="AO431">
        <v>1.3689840675479099</v>
      </c>
      <c r="AP431">
        <v>5.1282657544647501</v>
      </c>
      <c r="AQ431">
        <v>0.115585322140144</v>
      </c>
      <c r="AR431">
        <v>25.436510003832002</v>
      </c>
      <c r="AS431">
        <v>8.7506564245700602</v>
      </c>
      <c r="AT431">
        <v>20.416146187286198</v>
      </c>
      <c r="AU431">
        <v>7.0235531828786</v>
      </c>
      <c r="AV431">
        <v>18.073309729999899</v>
      </c>
      <c r="AW431">
        <v>6.2175716640000003</v>
      </c>
      <c r="AX431">
        <v>2.0081455259999998</v>
      </c>
      <c r="AY431">
        <v>0.69084129599999999</v>
      </c>
      <c r="AZ431">
        <v>1.3387636839999999</v>
      </c>
      <c r="BA431">
        <v>0.46056086400000001</v>
      </c>
      <c r="BB431">
        <v>26.775273688244202</v>
      </c>
      <c r="BC431">
        <v>9.2112172890211106</v>
      </c>
      <c r="BD431">
        <v>15.061091449637299</v>
      </c>
      <c r="BE431">
        <v>5.1813097250743798</v>
      </c>
      <c r="BF431">
        <v>19.746764345080098</v>
      </c>
      <c r="BG431">
        <v>6.7932727506530703</v>
      </c>
      <c r="BH431">
        <v>9.0366548697824296</v>
      </c>
      <c r="BI431">
        <v>3.1087858350446198</v>
      </c>
      <c r="BJ431">
        <v>28.448728293759501</v>
      </c>
      <c r="BK431">
        <v>9.7869183695849404</v>
      </c>
      <c r="BL431">
        <v>22.424291713904498</v>
      </c>
      <c r="BM431">
        <v>7.71439447955518</v>
      </c>
      <c r="BN431">
        <v>26.105891846038102</v>
      </c>
      <c r="BO431">
        <v>8.9809368567955907</v>
      </c>
      <c r="BP431">
        <v>27.109964609347202</v>
      </c>
      <c r="BQ431">
        <v>9.3263575051338794</v>
      </c>
      <c r="BR431">
        <v>55</v>
      </c>
      <c r="BS431">
        <v>41</v>
      </c>
      <c r="BT431">
        <v>61</v>
      </c>
      <c r="BU431">
        <v>39</v>
      </c>
      <c r="BV431">
        <v>27</v>
      </c>
      <c r="BW431">
        <v>67</v>
      </c>
      <c r="BX431">
        <v>59</v>
      </c>
      <c r="BY431">
        <v>40</v>
      </c>
      <c r="BZ431">
        <v>65</v>
      </c>
      <c r="CA431">
        <v>29</v>
      </c>
      <c r="CB431">
        <v>76</v>
      </c>
      <c r="CC431">
        <v>61</v>
      </c>
      <c r="CD431">
        <v>54</v>
      </c>
      <c r="CE431">
        <v>6</v>
      </c>
      <c r="CF431">
        <v>4</v>
      </c>
      <c r="CG431">
        <v>80</v>
      </c>
      <c r="CH431">
        <v>45</v>
      </c>
      <c r="CI431">
        <v>59</v>
      </c>
      <c r="CJ431">
        <v>27</v>
      </c>
      <c r="CK431">
        <v>85</v>
      </c>
      <c r="CL431">
        <v>67</v>
      </c>
      <c r="CM431">
        <v>78</v>
      </c>
      <c r="CN431">
        <v>81</v>
      </c>
      <c r="CO431">
        <v>73</v>
      </c>
      <c r="CP431">
        <v>68</v>
      </c>
      <c r="CQ431">
        <v>66</v>
      </c>
      <c r="CR431">
        <v>60</v>
      </c>
      <c r="CS431">
        <v>60</v>
      </c>
      <c r="CT431">
        <v>56</v>
      </c>
      <c r="CU431">
        <v>36</v>
      </c>
      <c r="CV431">
        <v>26</v>
      </c>
      <c r="CW431">
        <v>23</v>
      </c>
      <c r="CX431">
        <v>17</v>
      </c>
      <c r="CY431">
        <v>76</v>
      </c>
      <c r="CZ431">
        <v>71</v>
      </c>
      <c r="DA431">
        <v>52</v>
      </c>
      <c r="DB431">
        <v>46</v>
      </c>
      <c r="DC431">
        <v>67</v>
      </c>
      <c r="DD431">
        <v>54</v>
      </c>
      <c r="DE431">
        <v>40</v>
      </c>
      <c r="DF431">
        <v>28</v>
      </c>
      <c r="DG431">
        <v>75</v>
      </c>
      <c r="DH431">
        <v>71</v>
      </c>
      <c r="DI431">
        <v>66</v>
      </c>
      <c r="DJ431">
        <v>63</v>
      </c>
      <c r="DK431">
        <v>71</v>
      </c>
      <c r="DL431">
        <v>67</v>
      </c>
      <c r="DM431">
        <v>76</v>
      </c>
      <c r="DN431">
        <v>71</v>
      </c>
      <c r="DO431">
        <f t="shared" si="102"/>
        <v>0</v>
      </c>
      <c r="DP431">
        <f t="shared" si="103"/>
        <v>0</v>
      </c>
      <c r="DQ431">
        <f t="shared" si="104"/>
        <v>0</v>
      </c>
      <c r="DR431">
        <f t="shared" si="105"/>
        <v>0</v>
      </c>
      <c r="DS431">
        <f t="shared" si="106"/>
        <v>0</v>
      </c>
      <c r="DT431">
        <f t="shared" si="107"/>
        <v>0</v>
      </c>
      <c r="DU431">
        <f t="shared" si="108"/>
        <v>0</v>
      </c>
      <c r="DV431">
        <f t="shared" si="109"/>
        <v>0</v>
      </c>
      <c r="DW431">
        <f t="shared" si="110"/>
        <v>0</v>
      </c>
      <c r="DX431">
        <f t="shared" si="111"/>
        <v>0</v>
      </c>
      <c r="DY431">
        <f t="shared" si="112"/>
        <v>0</v>
      </c>
      <c r="DZ431">
        <f t="shared" si="113"/>
        <v>0</v>
      </c>
      <c r="EA431">
        <f t="shared" si="114"/>
        <v>0</v>
      </c>
      <c r="EB431">
        <f t="shared" si="115"/>
        <v>0</v>
      </c>
      <c r="EC431">
        <f t="shared" si="116"/>
        <v>0</v>
      </c>
      <c r="ED431">
        <f t="shared" si="117"/>
        <v>0</v>
      </c>
      <c r="EE431" t="b">
        <v>0</v>
      </c>
      <c r="EF431" t="b">
        <f t="shared" si="118"/>
        <v>0</v>
      </c>
    </row>
    <row r="432" spans="1:136" x14ac:dyDescent="0.35">
      <c r="A432">
        <v>58784</v>
      </c>
      <c r="B432">
        <v>39035184108</v>
      </c>
      <c r="C432" t="s">
        <v>4</v>
      </c>
      <c r="D432" t="s">
        <v>237</v>
      </c>
      <c r="E432" t="s">
        <v>5</v>
      </c>
      <c r="F432">
        <v>5</v>
      </c>
      <c r="G432">
        <v>7644</v>
      </c>
      <c r="H432">
        <v>7644</v>
      </c>
      <c r="I432">
        <v>5271</v>
      </c>
      <c r="J432">
        <v>2693</v>
      </c>
      <c r="K432">
        <v>2693</v>
      </c>
      <c r="L432">
        <v>3927</v>
      </c>
      <c r="M432">
        <v>0.183150183150183</v>
      </c>
      <c r="N432">
        <v>6.7270791140655997E-2</v>
      </c>
      <c r="O432">
        <v>2409</v>
      </c>
      <c r="P432">
        <v>0.31514913657770699</v>
      </c>
      <c r="Q432">
        <v>391</v>
      </c>
      <c r="R432">
        <v>5.1151229722658002E-2</v>
      </c>
      <c r="S432">
        <v>158</v>
      </c>
      <c r="T432">
        <v>4.0234275528393003E-2</v>
      </c>
      <c r="U432">
        <v>118</v>
      </c>
      <c r="V432">
        <v>4.3817304121796997E-2</v>
      </c>
      <c r="W432">
        <v>298</v>
      </c>
      <c r="X432">
        <v>5.6535761715044E-2</v>
      </c>
      <c r="Y432">
        <v>287</v>
      </c>
      <c r="Z432">
        <v>3.7545787545788002E-2</v>
      </c>
      <c r="AA432">
        <v>1627</v>
      </c>
      <c r="AB432">
        <v>0.212846677132391</v>
      </c>
      <c r="AC432">
        <v>0.14461538461538501</v>
      </c>
      <c r="AD432">
        <v>9.1086249315068404</v>
      </c>
      <c r="AE432">
        <v>62.581119999999899</v>
      </c>
      <c r="AF432">
        <v>0.22860293500000001</v>
      </c>
      <c r="AG432">
        <v>20</v>
      </c>
      <c r="AH432">
        <v>0.2</v>
      </c>
      <c r="AI432">
        <v>2952.9740014707199</v>
      </c>
      <c r="AJ432">
        <v>58.105953621521301</v>
      </c>
      <c r="AK432">
        <v>382</v>
      </c>
      <c r="AL432">
        <v>0.14184923876717401</v>
      </c>
      <c r="AM432">
        <v>2.8557442145231E-2</v>
      </c>
      <c r="AN432">
        <v>0.33517403076681201</v>
      </c>
      <c r="AO432">
        <v>0.545361878251854</v>
      </c>
      <c r="AP432">
        <v>1.3556736526024</v>
      </c>
      <c r="AQ432">
        <v>0.64198293205177703</v>
      </c>
      <c r="AR432">
        <v>13.7362637362637</v>
      </c>
      <c r="AS432">
        <v>5.0453093355491996</v>
      </c>
      <c r="AT432">
        <v>10.9890109890109</v>
      </c>
      <c r="AU432">
        <v>4.0362474684393597</v>
      </c>
      <c r="AV432">
        <v>9.7069596990000004</v>
      </c>
      <c r="AW432">
        <v>3.5653519230000001</v>
      </c>
      <c r="AX432">
        <v>1.098901098</v>
      </c>
      <c r="AY432">
        <v>0.40362474599999998</v>
      </c>
      <c r="AZ432">
        <v>0.73260073199999998</v>
      </c>
      <c r="BA432">
        <v>0.26908316399999999</v>
      </c>
      <c r="BB432">
        <v>14.285714285714199</v>
      </c>
      <c r="BC432">
        <v>5.2471217089711599</v>
      </c>
      <c r="BD432">
        <v>7.1428571428571299</v>
      </c>
      <c r="BE432">
        <v>2.62356085448558</v>
      </c>
      <c r="BF432">
        <v>7.3260073260073204</v>
      </c>
      <c r="BG432">
        <v>2.6908316456262402</v>
      </c>
      <c r="BH432">
        <v>4.9450549450549399</v>
      </c>
      <c r="BI432">
        <v>1.8163113607977099</v>
      </c>
      <c r="BJ432">
        <v>12.6373626373626</v>
      </c>
      <c r="BK432">
        <v>4.6416845887052602</v>
      </c>
      <c r="BL432">
        <v>9.3406593406593306</v>
      </c>
      <c r="BM432">
        <v>3.4308103481734502</v>
      </c>
      <c r="BN432">
        <v>8.9743589743589602</v>
      </c>
      <c r="BO432">
        <v>3.2962687658921399</v>
      </c>
      <c r="BP432">
        <v>16.3003663003662</v>
      </c>
      <c r="BQ432">
        <v>5.9871004115183801</v>
      </c>
      <c r="BR432">
        <v>24</v>
      </c>
      <c r="BS432">
        <v>10</v>
      </c>
      <c r="BT432">
        <v>49</v>
      </c>
      <c r="BU432">
        <v>4</v>
      </c>
      <c r="BV432">
        <v>41</v>
      </c>
      <c r="BW432">
        <v>71</v>
      </c>
      <c r="BX432">
        <v>33</v>
      </c>
      <c r="BY432">
        <v>26</v>
      </c>
      <c r="BZ432">
        <v>76</v>
      </c>
      <c r="CA432">
        <v>9</v>
      </c>
      <c r="CB432">
        <v>75</v>
      </c>
      <c r="CC432">
        <v>60</v>
      </c>
      <c r="CD432">
        <v>53</v>
      </c>
      <c r="CE432">
        <v>6</v>
      </c>
      <c r="CF432">
        <v>4</v>
      </c>
      <c r="CG432">
        <v>78</v>
      </c>
      <c r="CH432">
        <v>39</v>
      </c>
      <c r="CI432">
        <v>40</v>
      </c>
      <c r="CJ432">
        <v>27</v>
      </c>
      <c r="CK432">
        <v>69</v>
      </c>
      <c r="CL432">
        <v>51</v>
      </c>
      <c r="CM432">
        <v>49</v>
      </c>
      <c r="CN432">
        <v>89</v>
      </c>
      <c r="CO432">
        <v>52</v>
      </c>
      <c r="CP432">
        <v>44</v>
      </c>
      <c r="CQ432">
        <v>45</v>
      </c>
      <c r="CR432">
        <v>36</v>
      </c>
      <c r="CS432">
        <v>42</v>
      </c>
      <c r="CT432">
        <v>35</v>
      </c>
      <c r="CU432">
        <v>20</v>
      </c>
      <c r="CV432">
        <v>10</v>
      </c>
      <c r="CW432">
        <v>14</v>
      </c>
      <c r="CX432">
        <v>7</v>
      </c>
      <c r="CY432">
        <v>54</v>
      </c>
      <c r="CZ432">
        <v>46</v>
      </c>
      <c r="DA432">
        <v>32</v>
      </c>
      <c r="DB432">
        <v>26</v>
      </c>
      <c r="DC432">
        <v>31</v>
      </c>
      <c r="DD432">
        <v>25</v>
      </c>
      <c r="DE432">
        <v>23</v>
      </c>
      <c r="DF432">
        <v>15</v>
      </c>
      <c r="DG432">
        <v>49</v>
      </c>
      <c r="DH432">
        <v>43</v>
      </c>
      <c r="DI432">
        <v>40</v>
      </c>
      <c r="DJ432">
        <v>34</v>
      </c>
      <c r="DK432">
        <v>41</v>
      </c>
      <c r="DL432">
        <v>33</v>
      </c>
      <c r="DM432">
        <v>58</v>
      </c>
      <c r="DN432">
        <v>51</v>
      </c>
      <c r="DO432">
        <f t="shared" si="102"/>
        <v>0</v>
      </c>
      <c r="DP432">
        <f t="shared" si="103"/>
        <v>0</v>
      </c>
      <c r="DQ432">
        <f t="shared" si="104"/>
        <v>0</v>
      </c>
      <c r="DR432">
        <f t="shared" si="105"/>
        <v>0</v>
      </c>
      <c r="DS432">
        <f t="shared" si="106"/>
        <v>0</v>
      </c>
      <c r="DT432">
        <f t="shared" si="107"/>
        <v>0</v>
      </c>
      <c r="DU432">
        <f t="shared" si="108"/>
        <v>0</v>
      </c>
      <c r="DV432">
        <f t="shared" si="109"/>
        <v>0</v>
      </c>
      <c r="DW432">
        <f t="shared" si="110"/>
        <v>0</v>
      </c>
      <c r="DX432">
        <f t="shared" si="111"/>
        <v>0</v>
      </c>
      <c r="DY432">
        <f t="shared" si="112"/>
        <v>0</v>
      </c>
      <c r="DZ432">
        <f t="shared" si="113"/>
        <v>0</v>
      </c>
      <c r="EA432">
        <f t="shared" si="114"/>
        <v>0</v>
      </c>
      <c r="EB432">
        <f t="shared" si="115"/>
        <v>0</v>
      </c>
      <c r="EC432">
        <f t="shared" si="116"/>
        <v>0</v>
      </c>
      <c r="ED432">
        <f t="shared" si="117"/>
        <v>0</v>
      </c>
      <c r="EE432" t="b">
        <v>0</v>
      </c>
      <c r="EF432" t="b">
        <f t="shared" si="118"/>
        <v>0</v>
      </c>
    </row>
    <row r="433" spans="1:136" x14ac:dyDescent="0.35">
      <c r="A433">
        <v>58785</v>
      </c>
      <c r="B433">
        <v>39035185101</v>
      </c>
      <c r="C433" t="s">
        <v>4</v>
      </c>
      <c r="D433" t="s">
        <v>237</v>
      </c>
      <c r="E433" t="s">
        <v>5</v>
      </c>
      <c r="F433">
        <v>5</v>
      </c>
      <c r="G433">
        <v>3079</v>
      </c>
      <c r="H433">
        <v>3062</v>
      </c>
      <c r="I433">
        <v>1749</v>
      </c>
      <c r="J433">
        <v>1102</v>
      </c>
      <c r="K433">
        <v>1139</v>
      </c>
      <c r="L433">
        <v>1484</v>
      </c>
      <c r="M433">
        <v>0.64113644419996896</v>
      </c>
      <c r="N433">
        <v>0.14973039443956801</v>
      </c>
      <c r="O433">
        <v>2840</v>
      </c>
      <c r="P433">
        <v>0.92237739525819995</v>
      </c>
      <c r="Q433">
        <v>1102</v>
      </c>
      <c r="R433">
        <v>0.35989549314173702</v>
      </c>
      <c r="S433">
        <v>80</v>
      </c>
      <c r="T433">
        <v>5.3908355795148001E-2</v>
      </c>
      <c r="U433">
        <v>53</v>
      </c>
      <c r="V433">
        <v>4.8094373865699001E-2</v>
      </c>
      <c r="W433">
        <v>132</v>
      </c>
      <c r="X433">
        <v>7.5471698113208002E-2</v>
      </c>
      <c r="Y433">
        <v>268</v>
      </c>
      <c r="Z433">
        <v>8.7041247158167995E-2</v>
      </c>
      <c r="AA433">
        <v>428</v>
      </c>
      <c r="AB433">
        <v>0.139006170834686</v>
      </c>
      <c r="AC433">
        <v>0.21128205128205099</v>
      </c>
      <c r="AD433">
        <v>9.2053408219178099</v>
      </c>
      <c r="AE433">
        <v>66.082350000000005</v>
      </c>
      <c r="AF433">
        <v>0.25824008799999998</v>
      </c>
      <c r="AG433">
        <v>20</v>
      </c>
      <c r="AH433">
        <v>0.2</v>
      </c>
      <c r="AI433">
        <v>2233.0264376671498</v>
      </c>
      <c r="AJ433">
        <v>61.357325338707803</v>
      </c>
      <c r="AK433">
        <v>864</v>
      </c>
      <c r="AL433">
        <v>0.75856014047410003</v>
      </c>
      <c r="AM433">
        <v>1.9922150480581002E-2</v>
      </c>
      <c r="AN433">
        <v>8.5812953038838E-2</v>
      </c>
      <c r="AO433">
        <v>4.31892151504029</v>
      </c>
      <c r="AP433">
        <v>2.2103785102584301</v>
      </c>
      <c r="AQ433">
        <v>2.2908687514E-5</v>
      </c>
      <c r="AR433">
        <v>49.367506203397603</v>
      </c>
      <c r="AS433">
        <v>11.529240371846701</v>
      </c>
      <c r="AT433">
        <v>51.290915535997499</v>
      </c>
      <c r="AU433">
        <v>11.9784315551654</v>
      </c>
      <c r="AV433">
        <v>38.4681866399999</v>
      </c>
      <c r="AW433">
        <v>8.9838236400000007</v>
      </c>
      <c r="AX433">
        <v>3.8468186640000002</v>
      </c>
      <c r="AY433">
        <v>0.89838236400000004</v>
      </c>
      <c r="AZ433">
        <v>2.5645457760000001</v>
      </c>
      <c r="BA433">
        <v>0.59892157599999996</v>
      </c>
      <c r="BB433">
        <v>47.444096870797701</v>
      </c>
      <c r="BC433">
        <v>11.080049188527999</v>
      </c>
      <c r="BD433">
        <v>26.2865942121987</v>
      </c>
      <c r="BE433">
        <v>6.1389461720222798</v>
      </c>
      <c r="BF433">
        <v>58.984552866397102</v>
      </c>
      <c r="BG433">
        <v>13.775196288440201</v>
      </c>
      <c r="BH433">
        <v>11.5404559955994</v>
      </c>
      <c r="BI433">
        <v>2.6951470999122198</v>
      </c>
      <c r="BJ433">
        <v>15.3872746607992</v>
      </c>
      <c r="BK433">
        <v>3.5935294665496298</v>
      </c>
      <c r="BL433">
        <v>55.778870645397198</v>
      </c>
      <c r="BM433">
        <v>13.026544316242401</v>
      </c>
      <c r="BN433">
        <v>37.827050207798102</v>
      </c>
      <c r="BO433">
        <v>8.8340932719345098</v>
      </c>
      <c r="BP433">
        <v>11.5404559955994</v>
      </c>
      <c r="BQ433">
        <v>2.6951470999122198</v>
      </c>
      <c r="BR433">
        <v>86</v>
      </c>
      <c r="BS433">
        <v>60</v>
      </c>
      <c r="BT433">
        <v>91</v>
      </c>
      <c r="BU433">
        <v>64</v>
      </c>
      <c r="BV433">
        <v>57</v>
      </c>
      <c r="BW433">
        <v>73</v>
      </c>
      <c r="BX433">
        <v>44</v>
      </c>
      <c r="BY433">
        <v>86</v>
      </c>
      <c r="BZ433">
        <v>39</v>
      </c>
      <c r="CA433">
        <v>67</v>
      </c>
      <c r="CB433">
        <v>77</v>
      </c>
      <c r="CC433">
        <v>80</v>
      </c>
      <c r="CD433">
        <v>60</v>
      </c>
      <c r="CE433">
        <v>6</v>
      </c>
      <c r="CF433">
        <v>4</v>
      </c>
      <c r="CG433">
        <v>74</v>
      </c>
      <c r="CH433">
        <v>41</v>
      </c>
      <c r="CI433">
        <v>92</v>
      </c>
      <c r="CJ433">
        <v>18</v>
      </c>
      <c r="CK433">
        <v>24</v>
      </c>
      <c r="CL433">
        <v>87</v>
      </c>
      <c r="CM433">
        <v>59</v>
      </c>
      <c r="CN433">
        <v>18</v>
      </c>
      <c r="CO433">
        <v>91</v>
      </c>
      <c r="CP433">
        <v>79</v>
      </c>
      <c r="CQ433">
        <v>92</v>
      </c>
      <c r="CR433">
        <v>82</v>
      </c>
      <c r="CS433">
        <v>83</v>
      </c>
      <c r="CT433">
        <v>70</v>
      </c>
      <c r="CU433">
        <v>47</v>
      </c>
      <c r="CV433">
        <v>36</v>
      </c>
      <c r="CW433">
        <v>29</v>
      </c>
      <c r="CX433">
        <v>23</v>
      </c>
      <c r="CY433">
        <v>91</v>
      </c>
      <c r="CZ433">
        <v>78</v>
      </c>
      <c r="DA433">
        <v>70</v>
      </c>
      <c r="DB433">
        <v>53</v>
      </c>
      <c r="DC433">
        <v>95</v>
      </c>
      <c r="DD433">
        <v>83</v>
      </c>
      <c r="DE433">
        <v>48</v>
      </c>
      <c r="DF433">
        <v>24</v>
      </c>
      <c r="DG433">
        <v>55</v>
      </c>
      <c r="DH433">
        <v>35</v>
      </c>
      <c r="DI433">
        <v>93</v>
      </c>
      <c r="DJ433">
        <v>82</v>
      </c>
      <c r="DK433">
        <v>83</v>
      </c>
      <c r="DL433">
        <v>67</v>
      </c>
      <c r="DM433">
        <v>46</v>
      </c>
      <c r="DN433">
        <v>24</v>
      </c>
      <c r="DO433">
        <f t="shared" si="102"/>
        <v>0</v>
      </c>
      <c r="DP433">
        <f t="shared" si="103"/>
        <v>0</v>
      </c>
      <c r="DQ433">
        <f t="shared" si="104"/>
        <v>0</v>
      </c>
      <c r="DR433">
        <f t="shared" si="105"/>
        <v>0</v>
      </c>
      <c r="DS433">
        <f t="shared" si="106"/>
        <v>0</v>
      </c>
      <c r="DT433">
        <f t="shared" si="107"/>
        <v>0</v>
      </c>
      <c r="DU433">
        <f t="shared" si="108"/>
        <v>0</v>
      </c>
      <c r="DV433">
        <f t="shared" si="109"/>
        <v>0</v>
      </c>
      <c r="DW433">
        <f t="shared" si="110"/>
        <v>0</v>
      </c>
      <c r="DX433">
        <f t="shared" si="111"/>
        <v>0</v>
      </c>
      <c r="DY433">
        <f t="shared" si="112"/>
        <v>0</v>
      </c>
      <c r="DZ433">
        <f t="shared" si="113"/>
        <v>0</v>
      </c>
      <c r="EA433">
        <f t="shared" si="114"/>
        <v>0</v>
      </c>
      <c r="EB433">
        <f t="shared" si="115"/>
        <v>0</v>
      </c>
      <c r="EC433">
        <f t="shared" si="116"/>
        <v>0</v>
      </c>
      <c r="ED433">
        <f t="shared" si="117"/>
        <v>0</v>
      </c>
      <c r="EE433" t="b">
        <v>0</v>
      </c>
      <c r="EF433" t="b">
        <f t="shared" si="118"/>
        <v>0</v>
      </c>
    </row>
    <row r="434" spans="1:136" x14ac:dyDescent="0.35">
      <c r="A434">
        <v>58786</v>
      </c>
      <c r="B434">
        <v>39035185102</v>
      </c>
      <c r="C434" t="s">
        <v>4</v>
      </c>
      <c r="D434" t="s">
        <v>237</v>
      </c>
      <c r="E434" t="s">
        <v>5</v>
      </c>
      <c r="F434">
        <v>5</v>
      </c>
      <c r="G434">
        <v>2509</v>
      </c>
      <c r="H434">
        <v>2509</v>
      </c>
      <c r="I434">
        <v>1975</v>
      </c>
      <c r="J434">
        <v>1114</v>
      </c>
      <c r="K434">
        <v>1222</v>
      </c>
      <c r="L434">
        <v>1417</v>
      </c>
      <c r="M434">
        <v>0.38780390593862102</v>
      </c>
      <c r="N434">
        <v>0.10460816803511699</v>
      </c>
      <c r="O434">
        <v>1246</v>
      </c>
      <c r="P434">
        <v>0.49661219609406099</v>
      </c>
      <c r="Q434">
        <v>700</v>
      </c>
      <c r="R434">
        <v>0.27899561578318</v>
      </c>
      <c r="S434">
        <v>22</v>
      </c>
      <c r="T434">
        <v>1.5525758645024999E-2</v>
      </c>
      <c r="U434">
        <v>19</v>
      </c>
      <c r="V434">
        <v>1.7055655296229998E-2</v>
      </c>
      <c r="W434">
        <v>51</v>
      </c>
      <c r="X434">
        <v>2.5822784810125999E-2</v>
      </c>
      <c r="Y434">
        <v>105</v>
      </c>
      <c r="Z434">
        <v>4.1849342367476998E-2</v>
      </c>
      <c r="AA434">
        <v>370</v>
      </c>
      <c r="AB434">
        <v>0.14746911119968101</v>
      </c>
      <c r="AC434">
        <v>0.185641025641026</v>
      </c>
      <c r="AD434">
        <v>9.2159550684931499</v>
      </c>
      <c r="AE434">
        <v>65.815150000000003</v>
      </c>
      <c r="AF434">
        <v>0.25756927299999999</v>
      </c>
      <c r="AG434">
        <v>20</v>
      </c>
      <c r="AH434">
        <v>0.2</v>
      </c>
      <c r="AI434">
        <v>2534.49555731694</v>
      </c>
      <c r="AJ434">
        <v>43.578231975124702</v>
      </c>
      <c r="AK434">
        <v>1017</v>
      </c>
      <c r="AL434">
        <v>0.83224222585924701</v>
      </c>
      <c r="AM434">
        <v>2.0300109703910999E-2</v>
      </c>
      <c r="AN434">
        <v>9.2780349091620001E-2</v>
      </c>
      <c r="AO434">
        <v>2.4328318339936601</v>
      </c>
      <c r="AP434">
        <v>3.1797350328163798</v>
      </c>
      <c r="AQ434">
        <v>3.6968795381999998E-5</v>
      </c>
      <c r="AR434">
        <v>29.8609007572738</v>
      </c>
      <c r="AS434">
        <v>8.0548289387040004</v>
      </c>
      <c r="AT434">
        <v>30.636508569151001</v>
      </c>
      <c r="AU434">
        <v>8.2640452747742401</v>
      </c>
      <c r="AV434">
        <v>22.880430449999899</v>
      </c>
      <c r="AW434">
        <v>6.1718819119999999</v>
      </c>
      <c r="AX434">
        <v>2.3268234360000002</v>
      </c>
      <c r="AY434">
        <v>0.62764900800000001</v>
      </c>
      <c r="AZ434">
        <v>1.5512156239999999</v>
      </c>
      <c r="BA434">
        <v>0.41843267200000001</v>
      </c>
      <c r="BB434">
        <v>29.4730968513351</v>
      </c>
      <c r="BC434">
        <v>7.9502207706688903</v>
      </c>
      <c r="BD434">
        <v>12.7975288959744</v>
      </c>
      <c r="BE434">
        <v>3.4520695451588601</v>
      </c>
      <c r="BF434">
        <v>37.2291749701076</v>
      </c>
      <c r="BG434">
        <v>10.0423841313712</v>
      </c>
      <c r="BH434">
        <v>7.3682742128337901</v>
      </c>
      <c r="BI434">
        <v>1.9875551926672199</v>
      </c>
      <c r="BJ434">
        <v>10.4707054603427</v>
      </c>
      <c r="BK434">
        <v>2.8244205369481499</v>
      </c>
      <c r="BL434">
        <v>30.248704663212401</v>
      </c>
      <c r="BM434">
        <v>8.1594371067391194</v>
      </c>
      <c r="BN434">
        <v>26.3706656038262</v>
      </c>
      <c r="BO434">
        <v>7.1133554263879502</v>
      </c>
      <c r="BP434">
        <v>8.1438820247110399</v>
      </c>
      <c r="BQ434">
        <v>2.1967715287374499</v>
      </c>
      <c r="BR434">
        <v>62</v>
      </c>
      <c r="BS434">
        <v>34</v>
      </c>
      <c r="BT434">
        <v>65</v>
      </c>
      <c r="BU434">
        <v>49</v>
      </c>
      <c r="BV434">
        <v>12</v>
      </c>
      <c r="BW434">
        <v>53</v>
      </c>
      <c r="BX434">
        <v>13</v>
      </c>
      <c r="BY434">
        <v>32</v>
      </c>
      <c r="BZ434">
        <v>43</v>
      </c>
      <c r="CA434">
        <v>42</v>
      </c>
      <c r="CB434">
        <v>77</v>
      </c>
      <c r="CC434">
        <v>79</v>
      </c>
      <c r="CD434">
        <v>59</v>
      </c>
      <c r="CE434">
        <v>6</v>
      </c>
      <c r="CF434">
        <v>4</v>
      </c>
      <c r="CG434">
        <v>76</v>
      </c>
      <c r="CH434">
        <v>33</v>
      </c>
      <c r="CI434">
        <v>96</v>
      </c>
      <c r="CJ434">
        <v>19</v>
      </c>
      <c r="CK434">
        <v>27</v>
      </c>
      <c r="CL434">
        <v>78</v>
      </c>
      <c r="CM434">
        <v>68</v>
      </c>
      <c r="CN434">
        <v>21</v>
      </c>
      <c r="CO434">
        <v>78</v>
      </c>
      <c r="CP434">
        <v>64</v>
      </c>
      <c r="CQ434">
        <v>78</v>
      </c>
      <c r="CR434">
        <v>68</v>
      </c>
      <c r="CS434">
        <v>68</v>
      </c>
      <c r="CT434">
        <v>56</v>
      </c>
      <c r="CU434">
        <v>39</v>
      </c>
      <c r="CV434">
        <v>23</v>
      </c>
      <c r="CW434">
        <v>25</v>
      </c>
      <c r="CX434">
        <v>14</v>
      </c>
      <c r="CY434">
        <v>79</v>
      </c>
      <c r="CZ434">
        <v>65</v>
      </c>
      <c r="DA434">
        <v>48</v>
      </c>
      <c r="DB434">
        <v>33</v>
      </c>
      <c r="DC434">
        <v>84</v>
      </c>
      <c r="DD434">
        <v>72</v>
      </c>
      <c r="DE434">
        <v>34</v>
      </c>
      <c r="DF434">
        <v>17</v>
      </c>
      <c r="DG434">
        <v>43</v>
      </c>
      <c r="DH434">
        <v>28</v>
      </c>
      <c r="DI434">
        <v>75</v>
      </c>
      <c r="DJ434">
        <v>65</v>
      </c>
      <c r="DK434">
        <v>72</v>
      </c>
      <c r="DL434">
        <v>59</v>
      </c>
      <c r="DM434">
        <v>35</v>
      </c>
      <c r="DN434">
        <v>20</v>
      </c>
      <c r="DO434">
        <f t="shared" si="102"/>
        <v>0</v>
      </c>
      <c r="DP434">
        <f t="shared" si="103"/>
        <v>0</v>
      </c>
      <c r="DQ434">
        <f t="shared" si="104"/>
        <v>0</v>
      </c>
      <c r="DR434">
        <f t="shared" si="105"/>
        <v>0</v>
      </c>
      <c r="DS434">
        <f t="shared" si="106"/>
        <v>0</v>
      </c>
      <c r="DT434">
        <f t="shared" si="107"/>
        <v>0</v>
      </c>
      <c r="DU434">
        <f t="shared" si="108"/>
        <v>0</v>
      </c>
      <c r="DV434">
        <f t="shared" si="109"/>
        <v>0</v>
      </c>
      <c r="DW434">
        <f t="shared" si="110"/>
        <v>0</v>
      </c>
      <c r="DX434">
        <f t="shared" si="111"/>
        <v>0</v>
      </c>
      <c r="DY434">
        <f t="shared" si="112"/>
        <v>0</v>
      </c>
      <c r="DZ434">
        <f t="shared" si="113"/>
        <v>0</v>
      </c>
      <c r="EA434">
        <f t="shared" si="114"/>
        <v>0</v>
      </c>
      <c r="EB434">
        <f t="shared" si="115"/>
        <v>0</v>
      </c>
      <c r="EC434">
        <f t="shared" si="116"/>
        <v>0</v>
      </c>
      <c r="ED434">
        <f t="shared" si="117"/>
        <v>0</v>
      </c>
      <c r="EE434" t="b">
        <v>0</v>
      </c>
      <c r="EF434" t="b">
        <f t="shared" si="118"/>
        <v>0</v>
      </c>
    </row>
    <row r="435" spans="1:136" x14ac:dyDescent="0.35">
      <c r="A435">
        <v>58787</v>
      </c>
      <c r="B435">
        <v>39035185103</v>
      </c>
      <c r="C435" t="s">
        <v>4</v>
      </c>
      <c r="D435" t="s">
        <v>237</v>
      </c>
      <c r="E435" t="s">
        <v>5</v>
      </c>
      <c r="F435">
        <v>5</v>
      </c>
      <c r="G435">
        <v>2373</v>
      </c>
      <c r="H435">
        <v>2340</v>
      </c>
      <c r="I435">
        <v>1546</v>
      </c>
      <c r="J435">
        <v>938</v>
      </c>
      <c r="K435">
        <v>1059</v>
      </c>
      <c r="L435">
        <v>1491</v>
      </c>
      <c r="M435">
        <v>0.38953396652511701</v>
      </c>
      <c r="N435">
        <v>0.115331121235654</v>
      </c>
      <c r="O435">
        <v>1293</v>
      </c>
      <c r="P435">
        <v>0.54487989886219901</v>
      </c>
      <c r="Q435">
        <v>548</v>
      </c>
      <c r="R435">
        <v>0.23418803418803399</v>
      </c>
      <c r="S435">
        <v>95</v>
      </c>
      <c r="T435">
        <v>6.3715627095909E-2</v>
      </c>
      <c r="U435">
        <v>15</v>
      </c>
      <c r="V435">
        <v>1.5991471215352E-2</v>
      </c>
      <c r="W435">
        <v>78</v>
      </c>
      <c r="X435">
        <v>5.0452781371281001E-2</v>
      </c>
      <c r="Y435">
        <v>156</v>
      </c>
      <c r="Z435">
        <v>6.5739570164349004E-2</v>
      </c>
      <c r="AA435">
        <v>320</v>
      </c>
      <c r="AB435">
        <v>0.134850400337126</v>
      </c>
      <c r="AC435">
        <v>0.212307692307693</v>
      </c>
      <c r="AD435">
        <v>9.2345156164383599</v>
      </c>
      <c r="AE435">
        <v>65.771879999999896</v>
      </c>
      <c r="AF435">
        <v>0.26197052999999998</v>
      </c>
      <c r="AG435">
        <v>20</v>
      </c>
      <c r="AH435">
        <v>0.2</v>
      </c>
      <c r="AI435">
        <v>2678.7775078186801</v>
      </c>
      <c r="AJ435">
        <v>121.205809821817</v>
      </c>
      <c r="AK435">
        <v>922</v>
      </c>
      <c r="AL435">
        <v>0.87063267233238895</v>
      </c>
      <c r="AM435">
        <v>2.0627797935275999E-2</v>
      </c>
      <c r="AN435">
        <v>9.9979197433348002E-2</v>
      </c>
      <c r="AO435">
        <v>1.5476879272983199</v>
      </c>
      <c r="AP435">
        <v>2.7970077866352301</v>
      </c>
      <c r="AQ435">
        <v>1.5111924775000001E-5</v>
      </c>
      <c r="AR435">
        <v>29.994115422434</v>
      </c>
      <c r="AS435">
        <v>8.8804963351453505</v>
      </c>
      <c r="AT435">
        <v>30.7731833554842</v>
      </c>
      <c r="AU435">
        <v>9.1111585776166599</v>
      </c>
      <c r="AV435">
        <v>23.372038020000002</v>
      </c>
      <c r="AW435">
        <v>6.9198672600000002</v>
      </c>
      <c r="AX435">
        <v>2.3372038019999999</v>
      </c>
      <c r="AY435">
        <v>0.691986726</v>
      </c>
      <c r="AZ435">
        <v>1.5581358679999999</v>
      </c>
      <c r="BA435">
        <v>0.46132448399999998</v>
      </c>
      <c r="BB435">
        <v>29.994115422434</v>
      </c>
      <c r="BC435">
        <v>8.8804963351453505</v>
      </c>
      <c r="BD435">
        <v>22.9825040249819</v>
      </c>
      <c r="BE435">
        <v>6.8045361529035802</v>
      </c>
      <c r="BF435">
        <v>37.7847947529363</v>
      </c>
      <c r="BG435">
        <v>11.1871187598584</v>
      </c>
      <c r="BH435">
        <v>7.4011453639772196</v>
      </c>
      <c r="BI435">
        <v>2.1912913034774202</v>
      </c>
      <c r="BJ435">
        <v>11.2964850292283</v>
      </c>
      <c r="BK435">
        <v>3.3446025158339601</v>
      </c>
      <c r="BL435">
        <v>26.877843690233</v>
      </c>
      <c r="BM435">
        <v>7.95784736526012</v>
      </c>
      <c r="BN435">
        <v>25.3197078241326</v>
      </c>
      <c r="BO435">
        <v>7.4965228803175101</v>
      </c>
      <c r="BP435">
        <v>6.2325434644018696</v>
      </c>
      <c r="BQ435">
        <v>1.8452979397704601</v>
      </c>
      <c r="BR435">
        <v>63</v>
      </c>
      <c r="BS435">
        <v>41</v>
      </c>
      <c r="BT435">
        <v>69</v>
      </c>
      <c r="BU435">
        <v>40</v>
      </c>
      <c r="BV435">
        <v>66</v>
      </c>
      <c r="BW435">
        <v>52</v>
      </c>
      <c r="BX435">
        <v>29</v>
      </c>
      <c r="BY435">
        <v>66</v>
      </c>
      <c r="BZ435">
        <v>37</v>
      </c>
      <c r="CA435">
        <v>68</v>
      </c>
      <c r="CB435">
        <v>77</v>
      </c>
      <c r="CC435">
        <v>79</v>
      </c>
      <c r="CD435">
        <v>60</v>
      </c>
      <c r="CE435">
        <v>6</v>
      </c>
      <c r="CF435">
        <v>4</v>
      </c>
      <c r="CG435">
        <v>77</v>
      </c>
      <c r="CH435">
        <v>59</v>
      </c>
      <c r="CI435">
        <v>97</v>
      </c>
      <c r="CJ435">
        <v>19</v>
      </c>
      <c r="CK435">
        <v>29</v>
      </c>
      <c r="CL435">
        <v>69</v>
      </c>
      <c r="CM435">
        <v>65</v>
      </c>
      <c r="CN435">
        <v>16</v>
      </c>
      <c r="CO435">
        <v>78</v>
      </c>
      <c r="CP435">
        <v>69</v>
      </c>
      <c r="CQ435">
        <v>78</v>
      </c>
      <c r="CR435">
        <v>72</v>
      </c>
      <c r="CS435">
        <v>68</v>
      </c>
      <c r="CT435">
        <v>60</v>
      </c>
      <c r="CU435">
        <v>39</v>
      </c>
      <c r="CV435">
        <v>26</v>
      </c>
      <c r="CW435">
        <v>25</v>
      </c>
      <c r="CX435">
        <v>17</v>
      </c>
      <c r="CY435">
        <v>80</v>
      </c>
      <c r="CZ435">
        <v>69</v>
      </c>
      <c r="DA435">
        <v>66</v>
      </c>
      <c r="DB435">
        <v>57</v>
      </c>
      <c r="DC435">
        <v>85</v>
      </c>
      <c r="DD435">
        <v>76</v>
      </c>
      <c r="DE435">
        <v>34</v>
      </c>
      <c r="DF435">
        <v>19</v>
      </c>
      <c r="DG435">
        <v>45</v>
      </c>
      <c r="DH435">
        <v>33</v>
      </c>
      <c r="DI435">
        <v>72</v>
      </c>
      <c r="DJ435">
        <v>64</v>
      </c>
      <c r="DK435">
        <v>71</v>
      </c>
      <c r="DL435">
        <v>60</v>
      </c>
      <c r="DM435">
        <v>27</v>
      </c>
      <c r="DN435">
        <v>17</v>
      </c>
      <c r="DO435">
        <f t="shared" si="102"/>
        <v>0</v>
      </c>
      <c r="DP435">
        <f t="shared" si="103"/>
        <v>0</v>
      </c>
      <c r="DQ435">
        <f t="shared" si="104"/>
        <v>0</v>
      </c>
      <c r="DR435">
        <f t="shared" si="105"/>
        <v>0</v>
      </c>
      <c r="DS435">
        <f t="shared" si="106"/>
        <v>0</v>
      </c>
      <c r="DT435">
        <f t="shared" si="107"/>
        <v>0</v>
      </c>
      <c r="DU435">
        <f t="shared" si="108"/>
        <v>0</v>
      </c>
      <c r="DV435">
        <f t="shared" si="109"/>
        <v>0</v>
      </c>
      <c r="DW435">
        <f t="shared" si="110"/>
        <v>0</v>
      </c>
      <c r="DX435">
        <f t="shared" si="111"/>
        <v>0</v>
      </c>
      <c r="DY435">
        <f t="shared" si="112"/>
        <v>0</v>
      </c>
      <c r="DZ435">
        <f t="shared" si="113"/>
        <v>0</v>
      </c>
      <c r="EA435">
        <f t="shared" si="114"/>
        <v>0</v>
      </c>
      <c r="EB435">
        <f t="shared" si="115"/>
        <v>0</v>
      </c>
      <c r="EC435">
        <f t="shared" si="116"/>
        <v>0</v>
      </c>
      <c r="ED435">
        <f t="shared" si="117"/>
        <v>0</v>
      </c>
      <c r="EE435" t="b">
        <v>0</v>
      </c>
      <c r="EF435" t="b">
        <f t="shared" si="118"/>
        <v>0</v>
      </c>
    </row>
    <row r="436" spans="1:136" x14ac:dyDescent="0.35">
      <c r="A436">
        <v>58788</v>
      </c>
      <c r="B436">
        <v>39035185104</v>
      </c>
      <c r="C436" t="s">
        <v>4</v>
      </c>
      <c r="D436" t="s">
        <v>237</v>
      </c>
      <c r="E436" t="s">
        <v>5</v>
      </c>
      <c r="F436">
        <v>5</v>
      </c>
      <c r="G436">
        <v>3372</v>
      </c>
      <c r="H436">
        <v>3257</v>
      </c>
      <c r="I436">
        <v>2478</v>
      </c>
      <c r="J436">
        <v>1450</v>
      </c>
      <c r="K436">
        <v>1547</v>
      </c>
      <c r="L436">
        <v>1774</v>
      </c>
      <c r="M436">
        <v>0.34790660757685399</v>
      </c>
      <c r="N436">
        <v>9.6137144446942005E-2</v>
      </c>
      <c r="O436">
        <v>1517</v>
      </c>
      <c r="P436">
        <v>0.44988137603795902</v>
      </c>
      <c r="Q436">
        <v>801</v>
      </c>
      <c r="R436">
        <v>0.24593183911575001</v>
      </c>
      <c r="S436">
        <v>49</v>
      </c>
      <c r="T436">
        <v>2.7621195039459E-2</v>
      </c>
      <c r="U436">
        <v>8</v>
      </c>
      <c r="V436">
        <v>5.5172413793100001E-3</v>
      </c>
      <c r="W436">
        <v>65</v>
      </c>
      <c r="X436">
        <v>2.6230831315577002E-2</v>
      </c>
      <c r="Y436">
        <v>147</v>
      </c>
      <c r="Z436">
        <v>4.3594306049822E-2</v>
      </c>
      <c r="AA436">
        <v>637</v>
      </c>
      <c r="AB436">
        <v>0.188908659549228</v>
      </c>
      <c r="AC436">
        <v>0.175384615384615</v>
      </c>
      <c r="AD436">
        <v>9.1934950684931405</v>
      </c>
      <c r="AE436">
        <v>65.943269999999899</v>
      </c>
      <c r="AF436">
        <v>0.25392277200000002</v>
      </c>
      <c r="AG436">
        <v>20</v>
      </c>
      <c r="AH436">
        <v>0.2</v>
      </c>
      <c r="AI436">
        <v>2415.2898980800401</v>
      </c>
      <c r="AJ436">
        <v>64.364141325571097</v>
      </c>
      <c r="AK436">
        <v>836</v>
      </c>
      <c r="AL436">
        <v>0.54040077569489298</v>
      </c>
      <c r="AM436">
        <v>2.0241992025709001E-2</v>
      </c>
      <c r="AN436">
        <v>9.2456900571164E-2</v>
      </c>
      <c r="AO436">
        <v>1.5934317472578801</v>
      </c>
      <c r="AP436">
        <v>1.406527599815</v>
      </c>
      <c r="AQ436">
        <v>3.1362104506E-5</v>
      </c>
      <c r="AR436">
        <v>26.7888087834177</v>
      </c>
      <c r="AS436">
        <v>7.4025601224145303</v>
      </c>
      <c r="AT436">
        <v>27.832528606148301</v>
      </c>
      <c r="AU436">
        <v>7.6909715557553602</v>
      </c>
      <c r="AV436">
        <v>20.526489869999899</v>
      </c>
      <c r="AW436">
        <v>5.6720914960000002</v>
      </c>
      <c r="AX436">
        <v>2.0874396480000001</v>
      </c>
      <c r="AY436">
        <v>0.57682286400000005</v>
      </c>
      <c r="AZ436">
        <v>1.391626432</v>
      </c>
      <c r="BA436">
        <v>0.38454857599999998</v>
      </c>
      <c r="BB436">
        <v>26.092995568264001</v>
      </c>
      <c r="BC436">
        <v>7.2102858335206497</v>
      </c>
      <c r="BD436">
        <v>14.6120775182278</v>
      </c>
      <c r="BE436">
        <v>4.0377600667715603</v>
      </c>
      <c r="BF436">
        <v>27.832528606148301</v>
      </c>
      <c r="BG436">
        <v>7.6909715557553602</v>
      </c>
      <c r="BH436">
        <v>6.2623189363833696</v>
      </c>
      <c r="BI436">
        <v>1.7304686000449501</v>
      </c>
      <c r="BJ436">
        <v>9.3934784045750508</v>
      </c>
      <c r="BK436">
        <v>2.5957029000674301</v>
      </c>
      <c r="BL436">
        <v>24.353462530379701</v>
      </c>
      <c r="BM436">
        <v>6.72960011128594</v>
      </c>
      <c r="BN436">
        <v>17.395330378842701</v>
      </c>
      <c r="BO436">
        <v>4.8068572223470998</v>
      </c>
      <c r="BP436">
        <v>6.9581321515370798</v>
      </c>
      <c r="BQ436">
        <v>1.92274288893884</v>
      </c>
      <c r="BR436">
        <v>57</v>
      </c>
      <c r="BS436">
        <v>28</v>
      </c>
      <c r="BT436">
        <v>62</v>
      </c>
      <c r="BU436">
        <v>42</v>
      </c>
      <c r="BV436">
        <v>26</v>
      </c>
      <c r="BW436">
        <v>38</v>
      </c>
      <c r="BX436">
        <v>14</v>
      </c>
      <c r="BY436">
        <v>34</v>
      </c>
      <c r="BZ436">
        <v>66</v>
      </c>
      <c r="CA436">
        <v>31</v>
      </c>
      <c r="CB436">
        <v>77</v>
      </c>
      <c r="CC436">
        <v>80</v>
      </c>
      <c r="CD436">
        <v>59</v>
      </c>
      <c r="CE436">
        <v>6</v>
      </c>
      <c r="CF436">
        <v>4</v>
      </c>
      <c r="CG436">
        <v>75</v>
      </c>
      <c r="CH436">
        <v>42</v>
      </c>
      <c r="CI436">
        <v>80</v>
      </c>
      <c r="CJ436">
        <v>18</v>
      </c>
      <c r="CK436">
        <v>27</v>
      </c>
      <c r="CL436">
        <v>70</v>
      </c>
      <c r="CM436">
        <v>50</v>
      </c>
      <c r="CN436">
        <v>20</v>
      </c>
      <c r="CO436">
        <v>75</v>
      </c>
      <c r="CP436">
        <v>60</v>
      </c>
      <c r="CQ436">
        <v>76</v>
      </c>
      <c r="CR436">
        <v>64</v>
      </c>
      <c r="CS436">
        <v>64</v>
      </c>
      <c r="CT436">
        <v>52</v>
      </c>
      <c r="CU436">
        <v>36</v>
      </c>
      <c r="CV436">
        <v>20</v>
      </c>
      <c r="CW436">
        <v>23</v>
      </c>
      <c r="CX436">
        <v>12</v>
      </c>
      <c r="CY436">
        <v>76</v>
      </c>
      <c r="CZ436">
        <v>60</v>
      </c>
      <c r="DA436">
        <v>51</v>
      </c>
      <c r="DB436">
        <v>38</v>
      </c>
      <c r="DC436">
        <v>77</v>
      </c>
      <c r="DD436">
        <v>60</v>
      </c>
      <c r="DE436">
        <v>29</v>
      </c>
      <c r="DF436">
        <v>15</v>
      </c>
      <c r="DG436">
        <v>40</v>
      </c>
      <c r="DH436">
        <v>26</v>
      </c>
      <c r="DI436">
        <v>69</v>
      </c>
      <c r="DJ436">
        <v>57</v>
      </c>
      <c r="DK436">
        <v>59</v>
      </c>
      <c r="DL436">
        <v>45</v>
      </c>
      <c r="DM436">
        <v>30</v>
      </c>
      <c r="DN436">
        <v>18</v>
      </c>
      <c r="DO436">
        <f t="shared" si="102"/>
        <v>0</v>
      </c>
      <c r="DP436">
        <f t="shared" si="103"/>
        <v>0</v>
      </c>
      <c r="DQ436">
        <f t="shared" si="104"/>
        <v>0</v>
      </c>
      <c r="DR436">
        <f t="shared" si="105"/>
        <v>0</v>
      </c>
      <c r="DS436">
        <f t="shared" si="106"/>
        <v>0</v>
      </c>
      <c r="DT436">
        <f t="shared" si="107"/>
        <v>0</v>
      </c>
      <c r="DU436">
        <f t="shared" si="108"/>
        <v>0</v>
      </c>
      <c r="DV436">
        <f t="shared" si="109"/>
        <v>0</v>
      </c>
      <c r="DW436">
        <f t="shared" si="110"/>
        <v>0</v>
      </c>
      <c r="DX436">
        <f t="shared" si="111"/>
        <v>0</v>
      </c>
      <c r="DY436">
        <f t="shared" si="112"/>
        <v>0</v>
      </c>
      <c r="DZ436">
        <f t="shared" si="113"/>
        <v>0</v>
      </c>
      <c r="EA436">
        <f t="shared" si="114"/>
        <v>0</v>
      </c>
      <c r="EB436">
        <f t="shared" si="115"/>
        <v>0</v>
      </c>
      <c r="EC436">
        <f t="shared" si="116"/>
        <v>0</v>
      </c>
      <c r="ED436">
        <f t="shared" si="117"/>
        <v>0</v>
      </c>
      <c r="EE436" t="b">
        <v>0</v>
      </c>
      <c r="EF436" t="b">
        <f t="shared" si="118"/>
        <v>0</v>
      </c>
    </row>
    <row r="437" spans="1:136" x14ac:dyDescent="0.35">
      <c r="A437">
        <v>58789</v>
      </c>
      <c r="B437">
        <v>39035185201</v>
      </c>
      <c r="C437" t="s">
        <v>4</v>
      </c>
      <c r="D437" t="s">
        <v>237</v>
      </c>
      <c r="E437" t="s">
        <v>5</v>
      </c>
      <c r="F437">
        <v>5</v>
      </c>
      <c r="G437">
        <v>2078</v>
      </c>
      <c r="H437">
        <v>2078</v>
      </c>
      <c r="I437">
        <v>1078</v>
      </c>
      <c r="J437">
        <v>774</v>
      </c>
      <c r="K437">
        <v>812</v>
      </c>
      <c r="L437">
        <v>1239</v>
      </c>
      <c r="M437">
        <v>0.61621751684311799</v>
      </c>
      <c r="N437">
        <v>0.146902034463573</v>
      </c>
      <c r="O437">
        <v>1638</v>
      </c>
      <c r="P437">
        <v>0.78825794032723695</v>
      </c>
      <c r="Q437">
        <v>923</v>
      </c>
      <c r="R437">
        <v>0.44417709335899902</v>
      </c>
      <c r="S437">
        <v>120</v>
      </c>
      <c r="T437">
        <v>9.6852300242130998E-2</v>
      </c>
      <c r="U437">
        <v>26</v>
      </c>
      <c r="V437">
        <v>3.3591731266149998E-2</v>
      </c>
      <c r="W437">
        <v>14</v>
      </c>
      <c r="X437">
        <v>1.2987012987013E-2</v>
      </c>
      <c r="Y437">
        <v>97</v>
      </c>
      <c r="Z437">
        <v>4.6679499518768E-2</v>
      </c>
      <c r="AA437">
        <v>211</v>
      </c>
      <c r="AB437">
        <v>0.10153994225216501</v>
      </c>
      <c r="AD437">
        <v>9.3187980821917797</v>
      </c>
      <c r="AE437">
        <v>65.421940000000006</v>
      </c>
      <c r="AF437">
        <v>0.24599317700000001</v>
      </c>
      <c r="AG437">
        <v>20</v>
      </c>
      <c r="AH437">
        <v>0.2</v>
      </c>
      <c r="AI437">
        <v>3208.6779439082202</v>
      </c>
      <c r="AJ437">
        <v>163.05124081854601</v>
      </c>
      <c r="AK437">
        <v>728</v>
      </c>
      <c r="AL437">
        <v>0.89655172413793105</v>
      </c>
      <c r="AM437">
        <v>2.1686346468450999E-2</v>
      </c>
      <c r="AN437">
        <v>0.13170873572657699</v>
      </c>
      <c r="AO437">
        <v>0.25895142415487599</v>
      </c>
      <c r="AP437">
        <v>0.37134736686424502</v>
      </c>
      <c r="AQ437">
        <v>5.2464424469999998E-6</v>
      </c>
      <c r="AR437">
        <v>48.681183830606301</v>
      </c>
      <c r="AS437">
        <v>11.6052607226222</v>
      </c>
      <c r="AT437">
        <v>46.8325312800769</v>
      </c>
      <c r="AU437">
        <v>11.164554619231501</v>
      </c>
      <c r="AV437">
        <v>35.124398470000003</v>
      </c>
      <c r="AW437">
        <v>8.3734159380000008</v>
      </c>
      <c r="AX437">
        <v>3.6973051020000001</v>
      </c>
      <c r="AY437">
        <v>0.88141220399999998</v>
      </c>
      <c r="AZ437">
        <v>2.4648700680000002</v>
      </c>
      <c r="BA437">
        <v>0.58760813599999995</v>
      </c>
      <c r="BB437">
        <v>49.297401347449401</v>
      </c>
      <c r="BC437">
        <v>11.7521627570858</v>
      </c>
      <c r="BD437">
        <v>41.902791145332003</v>
      </c>
      <c r="BE437">
        <v>9.9893383435229595</v>
      </c>
      <c r="BF437">
        <v>60.389316650625503</v>
      </c>
      <c r="BG437">
        <v>14.3963993774301</v>
      </c>
      <c r="BH437">
        <v>12.324350336862301</v>
      </c>
      <c r="BI437">
        <v>2.9380406892714599</v>
      </c>
      <c r="BJ437">
        <v>24.648700673724701</v>
      </c>
      <c r="BK437">
        <v>5.8760813785429198</v>
      </c>
      <c r="BL437">
        <v>24.648700673724701</v>
      </c>
      <c r="BM437">
        <v>5.8760813785429198</v>
      </c>
      <c r="BN437">
        <v>18.4865255052935</v>
      </c>
      <c r="BO437">
        <v>4.4070610339071896</v>
      </c>
      <c r="BP437">
        <v>7.39461020211741</v>
      </c>
      <c r="BQ437">
        <v>1.7628244135628699</v>
      </c>
      <c r="BR437">
        <v>84</v>
      </c>
      <c r="BS437">
        <v>59</v>
      </c>
      <c r="BT437">
        <v>83</v>
      </c>
      <c r="BU437">
        <v>77</v>
      </c>
      <c r="BV437">
        <v>84</v>
      </c>
      <c r="BW437">
        <v>66</v>
      </c>
      <c r="BX437">
        <v>6</v>
      </c>
      <c r="BY437">
        <v>39</v>
      </c>
      <c r="BZ437">
        <v>20</v>
      </c>
      <c r="CB437">
        <v>79</v>
      </c>
      <c r="CC437">
        <v>76</v>
      </c>
      <c r="CD437">
        <v>57</v>
      </c>
      <c r="CE437">
        <v>6</v>
      </c>
      <c r="CF437">
        <v>4</v>
      </c>
      <c r="CG437">
        <v>80</v>
      </c>
      <c r="CH437">
        <v>68</v>
      </c>
      <c r="CI437">
        <v>98</v>
      </c>
      <c r="CJ437">
        <v>20</v>
      </c>
      <c r="CK437">
        <v>40</v>
      </c>
      <c r="CL437">
        <v>40</v>
      </c>
      <c r="CM437">
        <v>30</v>
      </c>
      <c r="CN437">
        <v>12</v>
      </c>
      <c r="CO437">
        <v>90</v>
      </c>
      <c r="CP437">
        <v>79</v>
      </c>
      <c r="CQ437">
        <v>90</v>
      </c>
      <c r="CR437">
        <v>80</v>
      </c>
      <c r="CS437">
        <v>80</v>
      </c>
      <c r="CT437">
        <v>68</v>
      </c>
      <c r="CU437">
        <v>47</v>
      </c>
      <c r="CV437">
        <v>35</v>
      </c>
      <c r="CW437">
        <v>29</v>
      </c>
      <c r="CX437">
        <v>22</v>
      </c>
      <c r="CY437">
        <v>92</v>
      </c>
      <c r="CZ437">
        <v>80</v>
      </c>
      <c r="DA437">
        <v>85</v>
      </c>
      <c r="DB437">
        <v>72</v>
      </c>
      <c r="DC437">
        <v>95</v>
      </c>
      <c r="DD437">
        <v>85</v>
      </c>
      <c r="DE437">
        <v>50</v>
      </c>
      <c r="DF437">
        <v>26</v>
      </c>
      <c r="DG437">
        <v>71</v>
      </c>
      <c r="DH437">
        <v>51</v>
      </c>
      <c r="DI437">
        <v>69</v>
      </c>
      <c r="DJ437">
        <v>52</v>
      </c>
      <c r="DK437">
        <v>61</v>
      </c>
      <c r="DL437">
        <v>42</v>
      </c>
      <c r="DM437">
        <v>32</v>
      </c>
      <c r="DN437">
        <v>16</v>
      </c>
      <c r="DO437">
        <f t="shared" si="102"/>
        <v>0</v>
      </c>
      <c r="DP437">
        <f t="shared" si="103"/>
        <v>0</v>
      </c>
      <c r="DQ437">
        <f t="shared" si="104"/>
        <v>0</v>
      </c>
      <c r="DR437">
        <f t="shared" si="105"/>
        <v>0</v>
      </c>
      <c r="DS437">
        <f t="shared" si="106"/>
        <v>0</v>
      </c>
      <c r="DT437">
        <f t="shared" si="107"/>
        <v>0</v>
      </c>
      <c r="DU437">
        <f t="shared" si="108"/>
        <v>0</v>
      </c>
      <c r="DV437">
        <f t="shared" si="109"/>
        <v>0</v>
      </c>
      <c r="DW437">
        <f t="shared" si="110"/>
        <v>0</v>
      </c>
      <c r="DX437">
        <f t="shared" si="111"/>
        <v>0</v>
      </c>
      <c r="DY437">
        <f t="shared" si="112"/>
        <v>0</v>
      </c>
      <c r="DZ437">
        <f t="shared" si="113"/>
        <v>0</v>
      </c>
      <c r="EA437">
        <f t="shared" si="114"/>
        <v>0</v>
      </c>
      <c r="EB437">
        <f t="shared" si="115"/>
        <v>0</v>
      </c>
      <c r="EC437">
        <f t="shared" si="116"/>
        <v>0</v>
      </c>
      <c r="ED437">
        <f t="shared" si="117"/>
        <v>0</v>
      </c>
      <c r="EE437" t="b">
        <v>0</v>
      </c>
      <c r="EF437" t="b">
        <f t="shared" si="118"/>
        <v>0</v>
      </c>
    </row>
    <row r="438" spans="1:136" x14ac:dyDescent="0.35">
      <c r="A438">
        <v>58790</v>
      </c>
      <c r="B438">
        <v>39035185202</v>
      </c>
      <c r="C438" t="s">
        <v>4</v>
      </c>
      <c r="D438" t="s">
        <v>237</v>
      </c>
      <c r="E438" t="s">
        <v>5</v>
      </c>
      <c r="F438">
        <v>5</v>
      </c>
      <c r="G438">
        <v>4856</v>
      </c>
      <c r="H438">
        <v>4856</v>
      </c>
      <c r="I438">
        <v>2906</v>
      </c>
      <c r="J438">
        <v>1976</v>
      </c>
      <c r="K438">
        <v>2164</v>
      </c>
      <c r="L438">
        <v>2258</v>
      </c>
      <c r="M438">
        <v>0.41834843492586399</v>
      </c>
      <c r="N438">
        <v>0.115413454258739</v>
      </c>
      <c r="O438">
        <v>2720</v>
      </c>
      <c r="P438">
        <v>0.56013179571663896</v>
      </c>
      <c r="Q438">
        <v>1343</v>
      </c>
      <c r="R438">
        <v>0.27656507413509002</v>
      </c>
      <c r="S438">
        <v>102</v>
      </c>
      <c r="T438">
        <v>4.5172719220549003E-2</v>
      </c>
      <c r="U438">
        <v>61</v>
      </c>
      <c r="V438">
        <v>3.0870445344128999E-2</v>
      </c>
      <c r="W438">
        <v>83</v>
      </c>
      <c r="X438">
        <v>2.8561596696489999E-2</v>
      </c>
      <c r="Y438">
        <v>371</v>
      </c>
      <c r="Z438">
        <v>7.6400329489291999E-2</v>
      </c>
      <c r="AA438">
        <v>443</v>
      </c>
      <c r="AB438">
        <v>9.1227347611203005E-2</v>
      </c>
      <c r="AC438">
        <v>0.195897435897436</v>
      </c>
      <c r="AD438">
        <v>9.2818334246575205</v>
      </c>
      <c r="AE438">
        <v>65.506379999999893</v>
      </c>
      <c r="AF438">
        <v>0.26705152599999998</v>
      </c>
      <c r="AG438">
        <v>20</v>
      </c>
      <c r="AH438">
        <v>0.2</v>
      </c>
      <c r="AI438">
        <v>2836.9540627328302</v>
      </c>
      <c r="AJ438">
        <v>112.12260111741401</v>
      </c>
      <c r="AK438">
        <v>1961</v>
      </c>
      <c r="AL438">
        <v>0.90619223659889003</v>
      </c>
      <c r="AM438">
        <v>2.1299736379705999E-2</v>
      </c>
      <c r="AN438">
        <v>0.11843909219246999</v>
      </c>
      <c r="AO438">
        <v>0.49925642705637202</v>
      </c>
      <c r="AP438">
        <v>0.72635747391443495</v>
      </c>
      <c r="AQ438">
        <v>7.3959575020000002E-6</v>
      </c>
      <c r="AR438">
        <v>32.631177924217297</v>
      </c>
      <c r="AS438">
        <v>9.0022494321816406</v>
      </c>
      <c r="AT438">
        <v>32.212829489291501</v>
      </c>
      <c r="AU438">
        <v>8.8868359779228996</v>
      </c>
      <c r="AV438">
        <v>25.519254539999899</v>
      </c>
      <c r="AW438">
        <v>7.0402206940000003</v>
      </c>
      <c r="AX438">
        <v>2.5100906099999998</v>
      </c>
      <c r="AY438">
        <v>0.69248072400000005</v>
      </c>
      <c r="AZ438">
        <v>1.6733937400000001</v>
      </c>
      <c r="BA438">
        <v>0.46165381599999999</v>
      </c>
      <c r="BB438">
        <v>32.631177924217297</v>
      </c>
      <c r="BC438">
        <v>9.0022494321816406</v>
      </c>
      <c r="BD438">
        <v>23.8458607907742</v>
      </c>
      <c r="BE438">
        <v>6.5785668927481202</v>
      </c>
      <c r="BF438">
        <v>41.416495057660498</v>
      </c>
      <c r="BG438">
        <v>11.4259319716151</v>
      </c>
      <c r="BH438">
        <v>8.3669686985172795</v>
      </c>
      <c r="BI438">
        <v>2.3082690851747798</v>
      </c>
      <c r="BJ438">
        <v>15.060543657331101</v>
      </c>
      <c r="BK438">
        <v>4.1548843533145998</v>
      </c>
      <c r="BL438">
        <v>20.917421746293201</v>
      </c>
      <c r="BM438">
        <v>5.7706727129369497</v>
      </c>
      <c r="BN438">
        <v>15.897240527182801</v>
      </c>
      <c r="BO438">
        <v>4.3857112618320802</v>
      </c>
      <c r="BP438">
        <v>5.4385296540362296</v>
      </c>
      <c r="BQ438">
        <v>1.5003749053636</v>
      </c>
      <c r="BR438">
        <v>66</v>
      </c>
      <c r="BS438">
        <v>41</v>
      </c>
      <c r="BT438">
        <v>70</v>
      </c>
      <c r="BU438">
        <v>49</v>
      </c>
      <c r="BV438">
        <v>47</v>
      </c>
      <c r="BW438">
        <v>64</v>
      </c>
      <c r="BX438">
        <v>15</v>
      </c>
      <c r="BY438">
        <v>78</v>
      </c>
      <c r="BZ438">
        <v>16</v>
      </c>
      <c r="CA438">
        <v>52</v>
      </c>
      <c r="CB438">
        <v>78</v>
      </c>
      <c r="CC438">
        <v>77</v>
      </c>
      <c r="CD438">
        <v>61</v>
      </c>
      <c r="CE438">
        <v>6</v>
      </c>
      <c r="CF438">
        <v>4</v>
      </c>
      <c r="CG438">
        <v>78</v>
      </c>
      <c r="CH438">
        <v>57</v>
      </c>
      <c r="CI438">
        <v>99</v>
      </c>
      <c r="CJ438">
        <v>20</v>
      </c>
      <c r="CK438">
        <v>36</v>
      </c>
      <c r="CL438">
        <v>50</v>
      </c>
      <c r="CM438">
        <v>38</v>
      </c>
      <c r="CN438">
        <v>13</v>
      </c>
      <c r="CO438">
        <v>81</v>
      </c>
      <c r="CP438">
        <v>69</v>
      </c>
      <c r="CQ438">
        <v>80</v>
      </c>
      <c r="CR438">
        <v>71</v>
      </c>
      <c r="CS438">
        <v>71</v>
      </c>
      <c r="CT438">
        <v>61</v>
      </c>
      <c r="CU438">
        <v>40</v>
      </c>
      <c r="CV438">
        <v>26</v>
      </c>
      <c r="CW438">
        <v>25</v>
      </c>
      <c r="CX438">
        <v>17</v>
      </c>
      <c r="CY438">
        <v>82</v>
      </c>
      <c r="CZ438">
        <v>70</v>
      </c>
      <c r="DA438">
        <v>67</v>
      </c>
      <c r="DB438">
        <v>55</v>
      </c>
      <c r="DC438">
        <v>87</v>
      </c>
      <c r="DD438">
        <v>77</v>
      </c>
      <c r="DE438">
        <v>38</v>
      </c>
      <c r="DF438">
        <v>20</v>
      </c>
      <c r="DG438">
        <v>55</v>
      </c>
      <c r="DH438">
        <v>39</v>
      </c>
      <c r="DI438">
        <v>64</v>
      </c>
      <c r="DJ438">
        <v>51</v>
      </c>
      <c r="DK438">
        <v>56</v>
      </c>
      <c r="DL438">
        <v>42</v>
      </c>
      <c r="DM438">
        <v>24</v>
      </c>
      <c r="DN438">
        <v>14</v>
      </c>
      <c r="DO438">
        <f t="shared" si="102"/>
        <v>0</v>
      </c>
      <c r="DP438">
        <f t="shared" si="103"/>
        <v>0</v>
      </c>
      <c r="DQ438">
        <f t="shared" si="104"/>
        <v>0</v>
      </c>
      <c r="DR438">
        <f t="shared" si="105"/>
        <v>0</v>
      </c>
      <c r="DS438">
        <f t="shared" si="106"/>
        <v>0</v>
      </c>
      <c r="DT438">
        <f t="shared" si="107"/>
        <v>0</v>
      </c>
      <c r="DU438">
        <f t="shared" si="108"/>
        <v>0</v>
      </c>
      <c r="DV438">
        <f t="shared" si="109"/>
        <v>0</v>
      </c>
      <c r="DW438">
        <f t="shared" si="110"/>
        <v>0</v>
      </c>
      <c r="DX438">
        <f t="shared" si="111"/>
        <v>0</v>
      </c>
      <c r="DY438">
        <f t="shared" si="112"/>
        <v>0</v>
      </c>
      <c r="DZ438">
        <f t="shared" si="113"/>
        <v>0</v>
      </c>
      <c r="EA438">
        <f t="shared" si="114"/>
        <v>0</v>
      </c>
      <c r="EB438">
        <f t="shared" si="115"/>
        <v>0</v>
      </c>
      <c r="EC438">
        <f t="shared" si="116"/>
        <v>0</v>
      </c>
      <c r="ED438">
        <f t="shared" si="117"/>
        <v>0</v>
      </c>
      <c r="EE438" t="b">
        <v>0</v>
      </c>
      <c r="EF438" t="b">
        <f t="shared" si="118"/>
        <v>0</v>
      </c>
    </row>
    <row r="439" spans="1:136" x14ac:dyDescent="0.35">
      <c r="A439">
        <v>58791</v>
      </c>
      <c r="B439">
        <v>39035185203</v>
      </c>
      <c r="C439" t="s">
        <v>4</v>
      </c>
      <c r="D439" t="s">
        <v>237</v>
      </c>
      <c r="E439" t="s">
        <v>5</v>
      </c>
      <c r="F439">
        <v>5</v>
      </c>
      <c r="G439">
        <v>3615</v>
      </c>
      <c r="H439">
        <v>2949</v>
      </c>
      <c r="I439">
        <v>2037</v>
      </c>
      <c r="J439">
        <v>1278</v>
      </c>
      <c r="K439">
        <v>1309</v>
      </c>
      <c r="L439">
        <v>1981</v>
      </c>
      <c r="M439">
        <v>0.24383397424262199</v>
      </c>
      <c r="N439">
        <v>9.1729577752333993E-2</v>
      </c>
      <c r="O439">
        <v>1150</v>
      </c>
      <c r="P439">
        <v>0.318118948824343</v>
      </c>
      <c r="Q439">
        <v>500</v>
      </c>
      <c r="R439">
        <v>0.16954899966090201</v>
      </c>
      <c r="S439">
        <v>83</v>
      </c>
      <c r="T439">
        <v>4.1898031297325E-2</v>
      </c>
      <c r="U439">
        <v>9</v>
      </c>
      <c r="V439">
        <v>7.0422535211270001E-3</v>
      </c>
      <c r="W439">
        <v>63</v>
      </c>
      <c r="X439">
        <v>3.0927835051546001E-2</v>
      </c>
      <c r="Y439">
        <v>64</v>
      </c>
      <c r="Z439">
        <v>1.7704011065006998E-2</v>
      </c>
      <c r="AA439">
        <v>572</v>
      </c>
      <c r="AB439">
        <v>0.158229598893499</v>
      </c>
      <c r="AC439">
        <v>0.20923076923077</v>
      </c>
      <c r="AD439">
        <v>9.2603210958904096</v>
      </c>
      <c r="AE439">
        <v>65.48997</v>
      </c>
      <c r="AF439">
        <v>0.27658695799999999</v>
      </c>
      <c r="AG439">
        <v>20</v>
      </c>
      <c r="AH439">
        <v>0.2</v>
      </c>
      <c r="AI439">
        <v>2598.4602060855</v>
      </c>
      <c r="AJ439">
        <v>101.704585640628</v>
      </c>
      <c r="AK439">
        <v>1112</v>
      </c>
      <c r="AL439">
        <v>0.84950343773873105</v>
      </c>
      <c r="AM439">
        <v>2.1246300968692001E-2</v>
      </c>
      <c r="AN439">
        <v>0.114748349697448</v>
      </c>
      <c r="AO439">
        <v>0.29447948692554599</v>
      </c>
      <c r="AP439">
        <v>2.7170148775367</v>
      </c>
      <c r="AQ439">
        <v>7.8758368560000008E-6</v>
      </c>
      <c r="AR439">
        <v>19.019049990924501</v>
      </c>
      <c r="AS439">
        <v>7.1549070646820496</v>
      </c>
      <c r="AT439">
        <v>18.775216016681799</v>
      </c>
      <c r="AU439">
        <v>7.0631774869297104</v>
      </c>
      <c r="AV439">
        <v>15.3615403599999</v>
      </c>
      <c r="AW439">
        <v>5.7789634139999997</v>
      </c>
      <c r="AX439">
        <v>1.4630038439999999</v>
      </c>
      <c r="AY439">
        <v>0.55037746799999998</v>
      </c>
      <c r="AZ439">
        <v>0.97533589600000004</v>
      </c>
      <c r="BA439">
        <v>0.36691831200000002</v>
      </c>
      <c r="BB439">
        <v>18.531382042439201</v>
      </c>
      <c r="BC439">
        <v>6.97144790917738</v>
      </c>
      <c r="BD439">
        <v>13.167034609101499</v>
      </c>
      <c r="BE439">
        <v>4.9533971986260301</v>
      </c>
      <c r="BF439">
        <v>23.651895501534302</v>
      </c>
      <c r="BG439">
        <v>8.8977690419763906</v>
      </c>
      <c r="BH439">
        <v>4.8766794848524402</v>
      </c>
      <c r="BI439">
        <v>1.83459155504668</v>
      </c>
      <c r="BJ439">
        <v>8.2903551242491407</v>
      </c>
      <c r="BK439">
        <v>3.1188056435793499</v>
      </c>
      <c r="BL439">
        <v>10.2410269181901</v>
      </c>
      <c r="BM439">
        <v>3.8526422655980199</v>
      </c>
      <c r="BN439">
        <v>15.6053743515278</v>
      </c>
      <c r="BO439">
        <v>5.8706929761493702</v>
      </c>
      <c r="BP439">
        <v>3.1698416651540802</v>
      </c>
      <c r="BQ439">
        <v>1.1924845107803399</v>
      </c>
      <c r="BR439">
        <v>39</v>
      </c>
      <c r="BS439">
        <v>25</v>
      </c>
      <c r="BT439">
        <v>49</v>
      </c>
      <c r="BU439">
        <v>26</v>
      </c>
      <c r="BV439">
        <v>43</v>
      </c>
      <c r="BW439">
        <v>41</v>
      </c>
      <c r="BX439">
        <v>17</v>
      </c>
      <c r="BY439">
        <v>7</v>
      </c>
      <c r="BZ439">
        <v>50</v>
      </c>
      <c r="CA439">
        <v>65</v>
      </c>
      <c r="CB439">
        <v>78</v>
      </c>
      <c r="CC439">
        <v>77</v>
      </c>
      <c r="CD439">
        <v>63</v>
      </c>
      <c r="CE439">
        <v>6</v>
      </c>
      <c r="CF439">
        <v>4</v>
      </c>
      <c r="CG439">
        <v>76</v>
      </c>
      <c r="CH439">
        <v>54</v>
      </c>
      <c r="CI439">
        <v>97</v>
      </c>
      <c r="CJ439">
        <v>20</v>
      </c>
      <c r="CK439">
        <v>34</v>
      </c>
      <c r="CL439">
        <v>42</v>
      </c>
      <c r="CM439">
        <v>64</v>
      </c>
      <c r="CN439">
        <v>13</v>
      </c>
      <c r="CO439">
        <v>64</v>
      </c>
      <c r="CP439">
        <v>59</v>
      </c>
      <c r="CQ439">
        <v>63</v>
      </c>
      <c r="CR439">
        <v>60</v>
      </c>
      <c r="CS439">
        <v>55</v>
      </c>
      <c r="CT439">
        <v>53</v>
      </c>
      <c r="CU439">
        <v>28</v>
      </c>
      <c r="CV439">
        <v>18</v>
      </c>
      <c r="CW439">
        <v>19</v>
      </c>
      <c r="CX439">
        <v>12</v>
      </c>
      <c r="CY439">
        <v>64</v>
      </c>
      <c r="CZ439">
        <v>59</v>
      </c>
      <c r="DA439">
        <v>48</v>
      </c>
      <c r="DB439">
        <v>45</v>
      </c>
      <c r="DC439">
        <v>72</v>
      </c>
      <c r="DD439">
        <v>66</v>
      </c>
      <c r="DE439">
        <v>22</v>
      </c>
      <c r="DF439">
        <v>15</v>
      </c>
      <c r="DG439">
        <v>36</v>
      </c>
      <c r="DH439">
        <v>31</v>
      </c>
      <c r="DI439">
        <v>43</v>
      </c>
      <c r="DJ439">
        <v>37</v>
      </c>
      <c r="DK439">
        <v>56</v>
      </c>
      <c r="DL439">
        <v>52</v>
      </c>
      <c r="DM439">
        <v>14</v>
      </c>
      <c r="DN439">
        <v>11</v>
      </c>
      <c r="DO439">
        <f t="shared" si="102"/>
        <v>0</v>
      </c>
      <c r="DP439">
        <f t="shared" si="103"/>
        <v>0</v>
      </c>
      <c r="DQ439">
        <f t="shared" si="104"/>
        <v>0</v>
      </c>
      <c r="DR439">
        <f t="shared" si="105"/>
        <v>0</v>
      </c>
      <c r="DS439">
        <f t="shared" si="106"/>
        <v>0</v>
      </c>
      <c r="DT439">
        <f t="shared" si="107"/>
        <v>0</v>
      </c>
      <c r="DU439">
        <f t="shared" si="108"/>
        <v>0</v>
      </c>
      <c r="DV439">
        <f t="shared" si="109"/>
        <v>0</v>
      </c>
      <c r="DW439">
        <f t="shared" si="110"/>
        <v>0</v>
      </c>
      <c r="DX439">
        <f t="shared" si="111"/>
        <v>0</v>
      </c>
      <c r="DY439">
        <f t="shared" si="112"/>
        <v>0</v>
      </c>
      <c r="DZ439">
        <f t="shared" si="113"/>
        <v>0</v>
      </c>
      <c r="EA439">
        <f t="shared" si="114"/>
        <v>0</v>
      </c>
      <c r="EB439">
        <f t="shared" si="115"/>
        <v>0</v>
      </c>
      <c r="EC439">
        <f t="shared" si="116"/>
        <v>0</v>
      </c>
      <c r="ED439">
        <f t="shared" si="117"/>
        <v>0</v>
      </c>
      <c r="EE439" t="b">
        <v>0</v>
      </c>
      <c r="EF439" t="b">
        <f t="shared" si="118"/>
        <v>0</v>
      </c>
    </row>
    <row r="440" spans="1:136" x14ac:dyDescent="0.35">
      <c r="A440">
        <v>58792</v>
      </c>
      <c r="B440">
        <v>39035186103</v>
      </c>
      <c r="C440" t="s">
        <v>4</v>
      </c>
      <c r="D440" t="s">
        <v>237</v>
      </c>
      <c r="E440" t="s">
        <v>5</v>
      </c>
      <c r="F440">
        <v>5</v>
      </c>
      <c r="G440">
        <v>4988</v>
      </c>
      <c r="H440">
        <v>4941</v>
      </c>
      <c r="I440">
        <v>3753</v>
      </c>
      <c r="J440">
        <v>2033</v>
      </c>
      <c r="K440">
        <v>2138</v>
      </c>
      <c r="L440">
        <v>2253</v>
      </c>
      <c r="M440">
        <v>0.128381460982983</v>
      </c>
      <c r="N440">
        <v>7.9494726503725993E-2</v>
      </c>
      <c r="O440">
        <v>460</v>
      </c>
      <c r="P440">
        <v>9.2221331194868E-2</v>
      </c>
      <c r="Q440">
        <v>813</v>
      </c>
      <c r="R440">
        <v>0.16454159077109901</v>
      </c>
      <c r="S440">
        <v>90</v>
      </c>
      <c r="T440">
        <v>3.9946737683088998E-2</v>
      </c>
      <c r="U440">
        <v>0</v>
      </c>
      <c r="V440">
        <v>0</v>
      </c>
      <c r="W440">
        <v>93</v>
      </c>
      <c r="X440">
        <v>2.4780175859313001E-2</v>
      </c>
      <c r="Y440">
        <v>207</v>
      </c>
      <c r="Z440">
        <v>4.1499599037690002E-2</v>
      </c>
      <c r="AA440">
        <v>1353</v>
      </c>
      <c r="AB440">
        <v>0.27125100240577299</v>
      </c>
      <c r="AC440">
        <v>0.16820512820512901</v>
      </c>
      <c r="AD440">
        <v>9.0395690410958895</v>
      </c>
      <c r="AE440">
        <v>59.752690000000001</v>
      </c>
      <c r="AF440">
        <v>0.211413775</v>
      </c>
      <c r="AG440">
        <v>20</v>
      </c>
      <c r="AH440">
        <v>0.2</v>
      </c>
      <c r="AI440">
        <v>5798.4670519138899</v>
      </c>
      <c r="AJ440">
        <v>40.173382505197203</v>
      </c>
      <c r="AK440">
        <v>486</v>
      </c>
      <c r="AL440">
        <v>0.227315247895229</v>
      </c>
      <c r="AM440">
        <v>3.0745068860446999E-2</v>
      </c>
      <c r="AN440">
        <v>0.14056117494032999</v>
      </c>
      <c r="AO440">
        <v>1.7974711785708399</v>
      </c>
      <c r="AP440">
        <v>2.3197186248963999</v>
      </c>
      <c r="AQ440">
        <v>3.0165323414970001E-3</v>
      </c>
      <c r="AR440">
        <v>9.3718466517577497</v>
      </c>
      <c r="AS440">
        <v>5.8031150347719898</v>
      </c>
      <c r="AT440">
        <v>4.7501140563703697</v>
      </c>
      <c r="AU440">
        <v>2.9413048806378601</v>
      </c>
      <c r="AV440">
        <v>6.1623101279999997</v>
      </c>
      <c r="AW440">
        <v>3.8157468959999998</v>
      </c>
      <c r="AX440">
        <v>0.77028876599999996</v>
      </c>
      <c r="AY440">
        <v>0.47696836199999998</v>
      </c>
      <c r="AZ440">
        <v>0.51352584400000001</v>
      </c>
      <c r="BA440">
        <v>0.317978908</v>
      </c>
      <c r="BB440">
        <v>11.1691871055195</v>
      </c>
      <c r="BC440">
        <v>6.9160412058241603</v>
      </c>
      <c r="BD440">
        <v>4.1082067514554499</v>
      </c>
      <c r="BE440">
        <v>2.54383124811923</v>
      </c>
      <c r="BF440">
        <v>6.6758359711151103</v>
      </c>
      <c r="BG440">
        <v>4.1337257781937504</v>
      </c>
      <c r="BH440">
        <v>3.7230623685065001</v>
      </c>
      <c r="BI440">
        <v>2.3053470686080502</v>
      </c>
      <c r="BJ440">
        <v>5.3920213612852796</v>
      </c>
      <c r="BK440">
        <v>3.3387785131564902</v>
      </c>
      <c r="BL440">
        <v>9.2434651907747707</v>
      </c>
      <c r="BM440">
        <v>5.72362030826827</v>
      </c>
      <c r="BN440">
        <v>7.8312691199619602</v>
      </c>
      <c r="BO440">
        <v>4.8491783167272802</v>
      </c>
      <c r="BP440">
        <v>7.0609803540640597</v>
      </c>
      <c r="BQ440">
        <v>4.3722099577049196</v>
      </c>
      <c r="BR440">
        <v>11</v>
      </c>
      <c r="BS440">
        <v>18</v>
      </c>
      <c r="BT440">
        <v>16</v>
      </c>
      <c r="BU440">
        <v>25</v>
      </c>
      <c r="BV440">
        <v>41</v>
      </c>
      <c r="BW440">
        <v>0</v>
      </c>
      <c r="BX440">
        <v>13</v>
      </c>
      <c r="BY440">
        <v>31</v>
      </c>
      <c r="BZ440">
        <v>91</v>
      </c>
      <c r="CA440">
        <v>24</v>
      </c>
      <c r="CB440">
        <v>73</v>
      </c>
      <c r="CC440">
        <v>37</v>
      </c>
      <c r="CD440">
        <v>48</v>
      </c>
      <c r="CE440">
        <v>6</v>
      </c>
      <c r="CF440">
        <v>4</v>
      </c>
      <c r="CG440">
        <v>87</v>
      </c>
      <c r="CH440">
        <v>32</v>
      </c>
      <c r="CI440">
        <v>52</v>
      </c>
      <c r="CJ440">
        <v>29</v>
      </c>
      <c r="CK440">
        <v>42</v>
      </c>
      <c r="CL440">
        <v>72</v>
      </c>
      <c r="CM440">
        <v>61</v>
      </c>
      <c r="CN440">
        <v>55</v>
      </c>
      <c r="CO440">
        <v>39</v>
      </c>
      <c r="CP440">
        <v>50</v>
      </c>
      <c r="CQ440">
        <v>22</v>
      </c>
      <c r="CR440">
        <v>26</v>
      </c>
      <c r="CS440">
        <v>31</v>
      </c>
      <c r="CT440">
        <v>37</v>
      </c>
      <c r="CU440">
        <v>12</v>
      </c>
      <c r="CV440">
        <v>14</v>
      </c>
      <c r="CW440">
        <v>9</v>
      </c>
      <c r="CX440">
        <v>9</v>
      </c>
      <c r="CY440">
        <v>45</v>
      </c>
      <c r="CZ440">
        <v>58</v>
      </c>
      <c r="DA440">
        <v>22</v>
      </c>
      <c r="DB440">
        <v>25</v>
      </c>
      <c r="DC440">
        <v>29</v>
      </c>
      <c r="DD440">
        <v>35</v>
      </c>
      <c r="DE440">
        <v>17</v>
      </c>
      <c r="DF440">
        <v>20</v>
      </c>
      <c r="DG440">
        <v>26</v>
      </c>
      <c r="DH440">
        <v>33</v>
      </c>
      <c r="DI440">
        <v>40</v>
      </c>
      <c r="DJ440">
        <v>51</v>
      </c>
      <c r="DK440">
        <v>37</v>
      </c>
      <c r="DL440">
        <v>45</v>
      </c>
      <c r="DM440">
        <v>30</v>
      </c>
      <c r="DN440">
        <v>39</v>
      </c>
      <c r="DO440">
        <f t="shared" si="102"/>
        <v>0</v>
      </c>
      <c r="DP440">
        <f t="shared" si="103"/>
        <v>0</v>
      </c>
      <c r="DQ440">
        <f t="shared" si="104"/>
        <v>0</v>
      </c>
      <c r="DR440">
        <f t="shared" si="105"/>
        <v>0</v>
      </c>
      <c r="DS440">
        <f t="shared" si="106"/>
        <v>0</v>
      </c>
      <c r="DT440">
        <f t="shared" si="107"/>
        <v>0</v>
      </c>
      <c r="DU440">
        <f t="shared" si="108"/>
        <v>0</v>
      </c>
      <c r="DV440">
        <f t="shared" si="109"/>
        <v>0</v>
      </c>
      <c r="DW440">
        <f t="shared" si="110"/>
        <v>0</v>
      </c>
      <c r="DX440">
        <f t="shared" si="111"/>
        <v>0</v>
      </c>
      <c r="DY440">
        <f t="shared" si="112"/>
        <v>0</v>
      </c>
      <c r="DZ440">
        <f t="shared" si="113"/>
        <v>0</v>
      </c>
      <c r="EA440">
        <f t="shared" si="114"/>
        <v>0</v>
      </c>
      <c r="EB440">
        <f t="shared" si="115"/>
        <v>0</v>
      </c>
      <c r="EC440">
        <f t="shared" si="116"/>
        <v>0</v>
      </c>
      <c r="ED440">
        <f t="shared" si="117"/>
        <v>0</v>
      </c>
      <c r="EE440" t="b">
        <v>0</v>
      </c>
      <c r="EF440" t="b">
        <f t="shared" si="118"/>
        <v>0</v>
      </c>
    </row>
    <row r="441" spans="1:136" x14ac:dyDescent="0.35">
      <c r="A441">
        <v>58793</v>
      </c>
      <c r="B441">
        <v>39035186104</v>
      </c>
      <c r="C441" t="s">
        <v>4</v>
      </c>
      <c r="D441" t="s">
        <v>237</v>
      </c>
      <c r="E441" t="s">
        <v>5</v>
      </c>
      <c r="F441">
        <v>5</v>
      </c>
      <c r="G441">
        <v>2682</v>
      </c>
      <c r="H441">
        <v>2682</v>
      </c>
      <c r="I441">
        <v>2080</v>
      </c>
      <c r="J441">
        <v>1194</v>
      </c>
      <c r="K441">
        <v>1212</v>
      </c>
      <c r="L441">
        <v>1434</v>
      </c>
      <c r="M441">
        <v>8.7248322147651006E-2</v>
      </c>
      <c r="N441">
        <v>8.3592298471569002E-2</v>
      </c>
      <c r="O441">
        <v>168</v>
      </c>
      <c r="P441">
        <v>6.2639821029082998E-2</v>
      </c>
      <c r="Q441">
        <v>300</v>
      </c>
      <c r="R441">
        <v>0.111856823266219</v>
      </c>
      <c r="S441">
        <v>66</v>
      </c>
      <c r="T441">
        <v>4.6025104602509997E-2</v>
      </c>
      <c r="U441">
        <v>19</v>
      </c>
      <c r="V441">
        <v>1.5912897822445E-2</v>
      </c>
      <c r="W441">
        <v>126</v>
      </c>
      <c r="X441">
        <v>6.0576923076923E-2</v>
      </c>
      <c r="Y441">
        <v>204</v>
      </c>
      <c r="Z441">
        <v>7.6062639821028996E-2</v>
      </c>
      <c r="AA441">
        <v>612</v>
      </c>
      <c r="AB441">
        <v>0.228187919463087</v>
      </c>
      <c r="AC441">
        <v>0.183589743589745</v>
      </c>
      <c r="AD441">
        <v>9.0913534246575303</v>
      </c>
      <c r="AE441">
        <v>60.514780000000002</v>
      </c>
      <c r="AF441">
        <v>0.27489097899999998</v>
      </c>
      <c r="AG441">
        <v>20</v>
      </c>
      <c r="AH441">
        <v>0.2</v>
      </c>
      <c r="AI441">
        <v>5054.0940611424703</v>
      </c>
      <c r="AJ441">
        <v>80.584764531856294</v>
      </c>
      <c r="AK441">
        <v>147</v>
      </c>
      <c r="AL441">
        <v>0.12128712871287101</v>
      </c>
      <c r="AM441">
        <v>2.9997454380443E-2</v>
      </c>
      <c r="AN441">
        <v>0.18022430680519499</v>
      </c>
      <c r="AO441">
        <v>1.1106492232188601</v>
      </c>
      <c r="AP441">
        <v>1.0630574992830399</v>
      </c>
      <c r="AQ441">
        <v>5.7457088142475E-2</v>
      </c>
      <c r="AR441">
        <v>6.5436241610738204</v>
      </c>
      <c r="AS441">
        <v>6.2694223853676698</v>
      </c>
      <c r="AT441">
        <v>3.8389261744966401</v>
      </c>
      <c r="AU441">
        <v>3.67806113274903</v>
      </c>
      <c r="AV441">
        <v>5.4966442860000004</v>
      </c>
      <c r="AW441">
        <v>5.2663147739999996</v>
      </c>
      <c r="AX441">
        <v>0.52348993200000005</v>
      </c>
      <c r="AY441">
        <v>0.50155378799999994</v>
      </c>
      <c r="AZ441">
        <v>0.34899328800000001</v>
      </c>
      <c r="BA441">
        <v>0.33436919199999998</v>
      </c>
      <c r="BB441">
        <v>7.50335570469798</v>
      </c>
      <c r="BC441">
        <v>7.1889376685549298</v>
      </c>
      <c r="BD441">
        <v>4.1879194630872396</v>
      </c>
      <c r="BE441">
        <v>4.0124303266353101</v>
      </c>
      <c r="BF441">
        <v>3.22818791946308</v>
      </c>
      <c r="BG441">
        <v>3.0929150434480501</v>
      </c>
      <c r="BH441">
        <v>2.4429530201342202</v>
      </c>
      <c r="BI441">
        <v>2.3405843572039302</v>
      </c>
      <c r="BJ441">
        <v>4.5369127516778498</v>
      </c>
      <c r="BK441">
        <v>4.3467995205215804</v>
      </c>
      <c r="BL441">
        <v>5.4966442953020103</v>
      </c>
      <c r="BM441">
        <v>5.2663148037088403</v>
      </c>
      <c r="BN441">
        <v>3.8389261744966401</v>
      </c>
      <c r="BO441">
        <v>3.67806113274903</v>
      </c>
      <c r="BP441">
        <v>6.8053691275167703</v>
      </c>
      <c r="BQ441">
        <v>6.5201992807823803</v>
      </c>
      <c r="BR441">
        <v>4</v>
      </c>
      <c r="BS441">
        <v>20</v>
      </c>
      <c r="BT441">
        <v>10</v>
      </c>
      <c r="BU441">
        <v>14</v>
      </c>
      <c r="BV441">
        <v>48</v>
      </c>
      <c r="BW441">
        <v>52</v>
      </c>
      <c r="BX441">
        <v>35</v>
      </c>
      <c r="BY441">
        <v>77</v>
      </c>
      <c r="BZ441">
        <v>82</v>
      </c>
      <c r="CA441">
        <v>40</v>
      </c>
      <c r="CB441">
        <v>75</v>
      </c>
      <c r="CC441">
        <v>44</v>
      </c>
      <c r="CD441">
        <v>63</v>
      </c>
      <c r="CE441">
        <v>6</v>
      </c>
      <c r="CF441">
        <v>4</v>
      </c>
      <c r="CG441">
        <v>86</v>
      </c>
      <c r="CH441">
        <v>48</v>
      </c>
      <c r="CI441">
        <v>37</v>
      </c>
      <c r="CJ441">
        <v>28</v>
      </c>
      <c r="CK441">
        <v>52</v>
      </c>
      <c r="CL441">
        <v>63</v>
      </c>
      <c r="CM441">
        <v>44</v>
      </c>
      <c r="CN441">
        <v>78</v>
      </c>
      <c r="CO441">
        <v>29</v>
      </c>
      <c r="CP441">
        <v>53</v>
      </c>
      <c r="CQ441">
        <v>18</v>
      </c>
      <c r="CR441">
        <v>33</v>
      </c>
      <c r="CS441">
        <v>28</v>
      </c>
      <c r="CT441">
        <v>50</v>
      </c>
      <c r="CU441">
        <v>7</v>
      </c>
      <c r="CV441">
        <v>16</v>
      </c>
      <c r="CW441">
        <v>5</v>
      </c>
      <c r="CX441">
        <v>10</v>
      </c>
      <c r="CY441">
        <v>32</v>
      </c>
      <c r="CZ441">
        <v>60</v>
      </c>
      <c r="DA441">
        <v>22</v>
      </c>
      <c r="DB441">
        <v>38</v>
      </c>
      <c r="DC441">
        <v>14</v>
      </c>
      <c r="DD441">
        <v>28</v>
      </c>
      <c r="DE441">
        <v>11</v>
      </c>
      <c r="DF441">
        <v>20</v>
      </c>
      <c r="DG441">
        <v>22</v>
      </c>
      <c r="DH441">
        <v>41</v>
      </c>
      <c r="DI441">
        <v>28</v>
      </c>
      <c r="DJ441">
        <v>48</v>
      </c>
      <c r="DK441">
        <v>22</v>
      </c>
      <c r="DL441">
        <v>36</v>
      </c>
      <c r="DM441">
        <v>30</v>
      </c>
      <c r="DN441">
        <v>55</v>
      </c>
      <c r="DO441">
        <f t="shared" si="102"/>
        <v>0</v>
      </c>
      <c r="DP441">
        <f t="shared" si="103"/>
        <v>0</v>
      </c>
      <c r="DQ441">
        <f t="shared" si="104"/>
        <v>0</v>
      </c>
      <c r="DR441">
        <f t="shared" si="105"/>
        <v>0</v>
      </c>
      <c r="DS441">
        <f t="shared" si="106"/>
        <v>0</v>
      </c>
      <c r="DT441">
        <f t="shared" si="107"/>
        <v>0</v>
      </c>
      <c r="DU441">
        <f t="shared" si="108"/>
        <v>0</v>
      </c>
      <c r="DV441">
        <f t="shared" si="109"/>
        <v>0</v>
      </c>
      <c r="DW441">
        <f t="shared" si="110"/>
        <v>0</v>
      </c>
      <c r="DX441">
        <f t="shared" si="111"/>
        <v>0</v>
      </c>
      <c r="DY441">
        <f t="shared" si="112"/>
        <v>0</v>
      </c>
      <c r="DZ441">
        <f t="shared" si="113"/>
        <v>0</v>
      </c>
      <c r="EA441">
        <f t="shared" si="114"/>
        <v>0</v>
      </c>
      <c r="EB441">
        <f t="shared" si="115"/>
        <v>0</v>
      </c>
      <c r="EC441">
        <f t="shared" si="116"/>
        <v>0</v>
      </c>
      <c r="ED441">
        <f t="shared" si="117"/>
        <v>0</v>
      </c>
      <c r="EE441" t="b">
        <v>0</v>
      </c>
      <c r="EF441" t="b">
        <f t="shared" si="118"/>
        <v>0</v>
      </c>
    </row>
    <row r="442" spans="1:136" x14ac:dyDescent="0.35">
      <c r="A442">
        <v>58794</v>
      </c>
      <c r="B442">
        <v>39035186105</v>
      </c>
      <c r="C442" t="s">
        <v>4</v>
      </c>
      <c r="D442" t="s">
        <v>237</v>
      </c>
      <c r="E442" t="s">
        <v>5</v>
      </c>
      <c r="F442">
        <v>5</v>
      </c>
      <c r="G442">
        <v>3702</v>
      </c>
      <c r="H442">
        <v>3686</v>
      </c>
      <c r="I442">
        <v>2902</v>
      </c>
      <c r="J442">
        <v>1696</v>
      </c>
      <c r="K442">
        <v>1696</v>
      </c>
      <c r="L442">
        <v>2011</v>
      </c>
      <c r="M442">
        <v>7.3349655111562995E-2</v>
      </c>
      <c r="N442">
        <v>6.6103449362635E-2</v>
      </c>
      <c r="O442">
        <v>293</v>
      </c>
      <c r="P442">
        <v>7.9146407347380002E-2</v>
      </c>
      <c r="Q442">
        <v>249</v>
      </c>
      <c r="R442">
        <v>6.7552902875746001E-2</v>
      </c>
      <c r="S442">
        <v>40</v>
      </c>
      <c r="T442">
        <v>1.9890601690701001E-2</v>
      </c>
      <c r="U442">
        <v>0</v>
      </c>
      <c r="V442">
        <v>0</v>
      </c>
      <c r="W442">
        <v>125</v>
      </c>
      <c r="X442">
        <v>4.3073742246725999E-2</v>
      </c>
      <c r="Y442">
        <v>177</v>
      </c>
      <c r="Z442">
        <v>4.7811993517018002E-2</v>
      </c>
      <c r="AA442">
        <v>1002</v>
      </c>
      <c r="AB442">
        <v>0.27066450567260902</v>
      </c>
      <c r="AC442">
        <v>0.2</v>
      </c>
      <c r="AD442">
        <v>9.0319041095890409</v>
      </c>
      <c r="AE442">
        <v>60.304659999999899</v>
      </c>
      <c r="AF442">
        <v>0.20067945700000001</v>
      </c>
      <c r="AG442">
        <v>20</v>
      </c>
      <c r="AH442">
        <v>0.2</v>
      </c>
      <c r="AI442">
        <v>5562.0146600263197</v>
      </c>
      <c r="AJ442">
        <v>44.518175684667497</v>
      </c>
      <c r="AK442">
        <v>198</v>
      </c>
      <c r="AL442">
        <v>0.116745283018867</v>
      </c>
      <c r="AM442">
        <v>2.8917075189959E-2</v>
      </c>
      <c r="AN442">
        <v>0.175139168991859</v>
      </c>
      <c r="AO442">
        <v>0.90447534109823602</v>
      </c>
      <c r="AP442">
        <v>0.25547924272890099</v>
      </c>
      <c r="AQ442">
        <v>2.9839563899589998E-3</v>
      </c>
      <c r="AR442">
        <v>5.3545248231440903</v>
      </c>
      <c r="AS442">
        <v>4.8255518034723499</v>
      </c>
      <c r="AT442">
        <v>3.0806855146856398</v>
      </c>
      <c r="AU442">
        <v>2.7763448732306699</v>
      </c>
      <c r="AV442">
        <v>3.3007344750000001</v>
      </c>
      <c r="AW442">
        <v>2.9746552049999999</v>
      </c>
      <c r="AX442">
        <v>0.44009793000000003</v>
      </c>
      <c r="AY442">
        <v>0.396620694</v>
      </c>
      <c r="AZ442">
        <v>0.29339862</v>
      </c>
      <c r="BA442">
        <v>0.26441379599999998</v>
      </c>
      <c r="BB442">
        <v>6.38141999470598</v>
      </c>
      <c r="BC442">
        <v>5.7510000945492399</v>
      </c>
      <c r="BD442">
        <v>2.4938882737931398</v>
      </c>
      <c r="BE442">
        <v>2.2475172783295898</v>
      </c>
      <c r="BF442">
        <v>2.6405875840162598</v>
      </c>
      <c r="BG442">
        <v>2.3797241770548601</v>
      </c>
      <c r="BH442">
        <v>1.9804406880122001</v>
      </c>
      <c r="BI442">
        <v>1.7847931327911399</v>
      </c>
      <c r="BJ442">
        <v>3.74083241068971</v>
      </c>
      <c r="BK442">
        <v>3.3712759174943798</v>
      </c>
      <c r="BL442">
        <v>4.4009793066937704</v>
      </c>
      <c r="BM442">
        <v>3.9662069617580999</v>
      </c>
      <c r="BN442">
        <v>1.9070910329006301</v>
      </c>
      <c r="BO442">
        <v>1.7186896834285099</v>
      </c>
      <c r="BP442">
        <v>4.0342310311359597</v>
      </c>
      <c r="BQ442">
        <v>3.6356897149449199</v>
      </c>
      <c r="BR442">
        <v>2</v>
      </c>
      <c r="BS442">
        <v>10</v>
      </c>
      <c r="BT442">
        <v>13</v>
      </c>
      <c r="BU442">
        <v>6</v>
      </c>
      <c r="BV442">
        <v>16</v>
      </c>
      <c r="BW442">
        <v>0</v>
      </c>
      <c r="BX442">
        <v>24</v>
      </c>
      <c r="BY442">
        <v>40</v>
      </c>
      <c r="BZ442">
        <v>91</v>
      </c>
      <c r="CA442">
        <v>56</v>
      </c>
      <c r="CB442">
        <v>73</v>
      </c>
      <c r="CC442">
        <v>42</v>
      </c>
      <c r="CD442">
        <v>45</v>
      </c>
      <c r="CE442">
        <v>6</v>
      </c>
      <c r="CF442">
        <v>4</v>
      </c>
      <c r="CG442">
        <v>87</v>
      </c>
      <c r="CH442">
        <v>34</v>
      </c>
      <c r="CI442">
        <v>36</v>
      </c>
      <c r="CJ442">
        <v>27</v>
      </c>
      <c r="CK442">
        <v>51</v>
      </c>
      <c r="CL442">
        <v>60</v>
      </c>
      <c r="CM442">
        <v>26</v>
      </c>
      <c r="CN442">
        <v>55</v>
      </c>
      <c r="CO442">
        <v>24</v>
      </c>
      <c r="CP442">
        <v>42</v>
      </c>
      <c r="CQ442">
        <v>15</v>
      </c>
      <c r="CR442">
        <v>24</v>
      </c>
      <c r="CS442">
        <v>17</v>
      </c>
      <c r="CT442">
        <v>29</v>
      </c>
      <c r="CU442">
        <v>6</v>
      </c>
      <c r="CV442">
        <v>10</v>
      </c>
      <c r="CW442">
        <v>4</v>
      </c>
      <c r="CX442">
        <v>7</v>
      </c>
      <c r="CY442">
        <v>28</v>
      </c>
      <c r="CZ442">
        <v>50</v>
      </c>
      <c r="DA442">
        <v>14</v>
      </c>
      <c r="DB442">
        <v>22</v>
      </c>
      <c r="DC442">
        <v>12</v>
      </c>
      <c r="DD442">
        <v>22</v>
      </c>
      <c r="DE442">
        <v>8</v>
      </c>
      <c r="DF442">
        <v>15</v>
      </c>
      <c r="DG442">
        <v>19</v>
      </c>
      <c r="DH442">
        <v>33</v>
      </c>
      <c r="DI442">
        <v>23</v>
      </c>
      <c r="DJ442">
        <v>38</v>
      </c>
      <c r="DK442">
        <v>13</v>
      </c>
      <c r="DL442">
        <v>17</v>
      </c>
      <c r="DM442">
        <v>18</v>
      </c>
      <c r="DN442">
        <v>33</v>
      </c>
      <c r="DO442">
        <f t="shared" si="102"/>
        <v>0</v>
      </c>
      <c r="DP442">
        <f t="shared" si="103"/>
        <v>0</v>
      </c>
      <c r="DQ442">
        <f t="shared" si="104"/>
        <v>0</v>
      </c>
      <c r="DR442">
        <f t="shared" si="105"/>
        <v>0</v>
      </c>
      <c r="DS442">
        <f t="shared" si="106"/>
        <v>0</v>
      </c>
      <c r="DT442">
        <f t="shared" si="107"/>
        <v>0</v>
      </c>
      <c r="DU442">
        <f t="shared" si="108"/>
        <v>0</v>
      </c>
      <c r="DV442">
        <f t="shared" si="109"/>
        <v>0</v>
      </c>
      <c r="DW442">
        <f t="shared" si="110"/>
        <v>0</v>
      </c>
      <c r="DX442">
        <f t="shared" si="111"/>
        <v>0</v>
      </c>
      <c r="DY442">
        <f t="shared" si="112"/>
        <v>0</v>
      </c>
      <c r="DZ442">
        <f t="shared" si="113"/>
        <v>0</v>
      </c>
      <c r="EA442">
        <f t="shared" si="114"/>
        <v>0</v>
      </c>
      <c r="EB442">
        <f t="shared" si="115"/>
        <v>0</v>
      </c>
      <c r="EC442">
        <f t="shared" si="116"/>
        <v>0</v>
      </c>
      <c r="ED442">
        <f t="shared" si="117"/>
        <v>0</v>
      </c>
      <c r="EE442" t="b">
        <v>0</v>
      </c>
      <c r="EF442" t="b">
        <f t="shared" si="118"/>
        <v>0</v>
      </c>
    </row>
    <row r="443" spans="1:136" x14ac:dyDescent="0.35">
      <c r="A443">
        <v>58795</v>
      </c>
      <c r="B443">
        <v>39035186106</v>
      </c>
      <c r="C443" t="s">
        <v>4</v>
      </c>
      <c r="D443" t="s">
        <v>237</v>
      </c>
      <c r="E443" t="s">
        <v>5</v>
      </c>
      <c r="F443">
        <v>5</v>
      </c>
      <c r="G443">
        <v>4639</v>
      </c>
      <c r="H443">
        <v>4515</v>
      </c>
      <c r="I443">
        <v>3689</v>
      </c>
      <c r="J443">
        <v>2408</v>
      </c>
      <c r="K443">
        <v>2609</v>
      </c>
      <c r="L443">
        <v>2908</v>
      </c>
      <c r="M443">
        <v>0.28882511099859398</v>
      </c>
      <c r="N443">
        <v>0.13363799892893299</v>
      </c>
      <c r="O443">
        <v>1306</v>
      </c>
      <c r="P443">
        <v>0.28152619098943699</v>
      </c>
      <c r="Q443">
        <v>1337</v>
      </c>
      <c r="R443">
        <v>0.29612403100775098</v>
      </c>
      <c r="S443">
        <v>214</v>
      </c>
      <c r="T443">
        <v>7.3590096286107007E-2</v>
      </c>
      <c r="U443">
        <v>113</v>
      </c>
      <c r="V443">
        <v>4.6926910299002998E-2</v>
      </c>
      <c r="W443">
        <v>228</v>
      </c>
      <c r="X443">
        <v>6.1805367308214003E-2</v>
      </c>
      <c r="Y443">
        <v>214</v>
      </c>
      <c r="Z443">
        <v>4.6130631601638002E-2</v>
      </c>
      <c r="AA443">
        <v>1006</v>
      </c>
      <c r="AB443">
        <v>0.21685708126751399</v>
      </c>
      <c r="AC443">
        <v>0.18974358974359001</v>
      </c>
      <c r="AD443">
        <v>9.1110895890411001</v>
      </c>
      <c r="AE443">
        <v>60.091720000000002</v>
      </c>
      <c r="AF443">
        <v>0.25567606900000001</v>
      </c>
      <c r="AG443">
        <v>20</v>
      </c>
      <c r="AH443">
        <v>0.2</v>
      </c>
      <c r="AI443">
        <v>4420.1220633293997</v>
      </c>
      <c r="AJ443">
        <v>220.716513975765</v>
      </c>
      <c r="AK443">
        <v>315</v>
      </c>
      <c r="AL443">
        <v>0.120735914143349</v>
      </c>
      <c r="AM443">
        <v>3.1534849455128001E-2</v>
      </c>
      <c r="AN443">
        <v>0.15083287791108399</v>
      </c>
      <c r="AO443">
        <v>0.78497956442886696</v>
      </c>
      <c r="AP443">
        <v>3.5762150088608302</v>
      </c>
      <c r="AQ443">
        <v>3.3146935635442999E-2</v>
      </c>
      <c r="AR443">
        <v>21.6618833248945</v>
      </c>
      <c r="AS443">
        <v>10.0228499196699</v>
      </c>
      <c r="AT443">
        <v>11.553004439943701</v>
      </c>
      <c r="AU443">
        <v>5.34551995715732</v>
      </c>
      <c r="AV443">
        <v>17.040681549999899</v>
      </c>
      <c r="AW443">
        <v>7.8846419409999999</v>
      </c>
      <c r="AX443">
        <v>1.732950666</v>
      </c>
      <c r="AY443">
        <v>0.80182799400000004</v>
      </c>
      <c r="AZ443">
        <v>1.1553004440000001</v>
      </c>
      <c r="BA443">
        <v>0.53455199600000003</v>
      </c>
      <c r="BB443">
        <v>24.2613093238818</v>
      </c>
      <c r="BC443">
        <v>11.2255919100303</v>
      </c>
      <c r="BD443">
        <v>21.950708435893102</v>
      </c>
      <c r="BE443">
        <v>10.1564879185989</v>
      </c>
      <c r="BF443">
        <v>10.6865291069479</v>
      </c>
      <c r="BG443">
        <v>4.9446059603705201</v>
      </c>
      <c r="BH443">
        <v>8.6647533299578097</v>
      </c>
      <c r="BI443">
        <v>4.0091399678679904</v>
      </c>
      <c r="BJ443">
        <v>12.997129994936699</v>
      </c>
      <c r="BK443">
        <v>6.0137099518019799</v>
      </c>
      <c r="BL443">
        <v>16.463031326919801</v>
      </c>
      <c r="BM443">
        <v>7.6173659389491801</v>
      </c>
      <c r="BN443">
        <v>20.506582880900101</v>
      </c>
      <c r="BO443">
        <v>9.4882979239542404</v>
      </c>
      <c r="BP443">
        <v>21.373058213895899</v>
      </c>
      <c r="BQ443">
        <v>9.8892119207410403</v>
      </c>
      <c r="BR443">
        <v>48</v>
      </c>
      <c r="BS443">
        <v>52</v>
      </c>
      <c r="BT443">
        <v>45</v>
      </c>
      <c r="BU443">
        <v>53</v>
      </c>
      <c r="BV443">
        <v>73</v>
      </c>
      <c r="BW443">
        <v>73</v>
      </c>
      <c r="BX443">
        <v>36</v>
      </c>
      <c r="BY443">
        <v>38</v>
      </c>
      <c r="BZ443">
        <v>78</v>
      </c>
      <c r="CA443">
        <v>46</v>
      </c>
      <c r="CB443">
        <v>75</v>
      </c>
      <c r="CC443">
        <v>40</v>
      </c>
      <c r="CD443">
        <v>59</v>
      </c>
      <c r="CE443">
        <v>6</v>
      </c>
      <c r="CF443">
        <v>4</v>
      </c>
      <c r="CG443">
        <v>84</v>
      </c>
      <c r="CH443">
        <v>76</v>
      </c>
      <c r="CI443">
        <v>37</v>
      </c>
      <c r="CJ443">
        <v>30</v>
      </c>
      <c r="CK443">
        <v>45</v>
      </c>
      <c r="CL443">
        <v>57</v>
      </c>
      <c r="CM443">
        <v>71</v>
      </c>
      <c r="CN443">
        <v>74</v>
      </c>
      <c r="CO443">
        <v>68</v>
      </c>
      <c r="CP443">
        <v>74</v>
      </c>
      <c r="CQ443">
        <v>47</v>
      </c>
      <c r="CR443">
        <v>47</v>
      </c>
      <c r="CS443">
        <v>59</v>
      </c>
      <c r="CT443">
        <v>65</v>
      </c>
      <c r="CU443">
        <v>32</v>
      </c>
      <c r="CV443">
        <v>32</v>
      </c>
      <c r="CW443">
        <v>21</v>
      </c>
      <c r="CX443">
        <v>20</v>
      </c>
      <c r="CY443">
        <v>73</v>
      </c>
      <c r="CZ443">
        <v>79</v>
      </c>
      <c r="DA443">
        <v>64</v>
      </c>
      <c r="DB443">
        <v>72</v>
      </c>
      <c r="DC443">
        <v>44</v>
      </c>
      <c r="DD443">
        <v>41</v>
      </c>
      <c r="DE443">
        <v>39</v>
      </c>
      <c r="DF443">
        <v>38</v>
      </c>
      <c r="DG443">
        <v>50</v>
      </c>
      <c r="DH443">
        <v>52</v>
      </c>
      <c r="DI443">
        <v>57</v>
      </c>
      <c r="DJ443">
        <v>62</v>
      </c>
      <c r="DK443">
        <v>64</v>
      </c>
      <c r="DL443">
        <v>69</v>
      </c>
      <c r="DM443">
        <v>68</v>
      </c>
      <c r="DN443">
        <v>73</v>
      </c>
      <c r="DO443">
        <f t="shared" si="102"/>
        <v>0</v>
      </c>
      <c r="DP443">
        <f t="shared" si="103"/>
        <v>0</v>
      </c>
      <c r="DQ443">
        <f t="shared" si="104"/>
        <v>0</v>
      </c>
      <c r="DR443">
        <f t="shared" si="105"/>
        <v>0</v>
      </c>
      <c r="DS443">
        <f t="shared" si="106"/>
        <v>0</v>
      </c>
      <c r="DT443">
        <f t="shared" si="107"/>
        <v>0</v>
      </c>
      <c r="DU443">
        <f t="shared" si="108"/>
        <v>0</v>
      </c>
      <c r="DV443">
        <f t="shared" si="109"/>
        <v>0</v>
      </c>
      <c r="DW443">
        <f t="shared" si="110"/>
        <v>0</v>
      </c>
      <c r="DX443">
        <f t="shared" si="111"/>
        <v>0</v>
      </c>
      <c r="DY443">
        <f t="shared" si="112"/>
        <v>0</v>
      </c>
      <c r="DZ443">
        <f t="shared" si="113"/>
        <v>0</v>
      </c>
      <c r="EA443">
        <f t="shared" si="114"/>
        <v>0</v>
      </c>
      <c r="EB443">
        <f t="shared" si="115"/>
        <v>0</v>
      </c>
      <c r="EC443">
        <f t="shared" si="116"/>
        <v>0</v>
      </c>
      <c r="ED443">
        <f t="shared" si="117"/>
        <v>0</v>
      </c>
      <c r="EE443" t="b">
        <v>0</v>
      </c>
      <c r="EF443" t="b">
        <f t="shared" si="118"/>
        <v>0</v>
      </c>
    </row>
    <row r="444" spans="1:136" x14ac:dyDescent="0.35">
      <c r="A444">
        <v>58796</v>
      </c>
      <c r="B444">
        <v>39035186107</v>
      </c>
      <c r="C444" t="s">
        <v>4</v>
      </c>
      <c r="D444" t="s">
        <v>237</v>
      </c>
      <c r="E444" t="s">
        <v>5</v>
      </c>
      <c r="F444">
        <v>5</v>
      </c>
      <c r="G444">
        <v>6574</v>
      </c>
      <c r="H444">
        <v>6574</v>
      </c>
      <c r="I444">
        <v>4870</v>
      </c>
      <c r="J444">
        <v>2569</v>
      </c>
      <c r="K444">
        <v>2679</v>
      </c>
      <c r="L444">
        <v>3901</v>
      </c>
      <c r="M444">
        <v>9.4082750228171003E-2</v>
      </c>
      <c r="N444">
        <v>7.1022230857649998E-2</v>
      </c>
      <c r="O444">
        <v>678</v>
      </c>
      <c r="P444">
        <v>0.103133556434438</v>
      </c>
      <c r="Q444">
        <v>559</v>
      </c>
      <c r="R444">
        <v>8.5031944021904005E-2</v>
      </c>
      <c r="S444">
        <v>83</v>
      </c>
      <c r="T444">
        <v>2.1276595744681E-2</v>
      </c>
      <c r="U444">
        <v>101</v>
      </c>
      <c r="V444">
        <v>3.9314908524718001E-2</v>
      </c>
      <c r="W444">
        <v>246</v>
      </c>
      <c r="X444">
        <v>5.0513347022587002E-2</v>
      </c>
      <c r="Y444">
        <v>371</v>
      </c>
      <c r="Z444">
        <v>5.6434438697900997E-2</v>
      </c>
      <c r="AA444">
        <v>1527</v>
      </c>
      <c r="AB444">
        <v>0.23227867356251899</v>
      </c>
      <c r="AC444">
        <v>0.15897435897435899</v>
      </c>
      <c r="AD444">
        <v>9.1691082191780797</v>
      </c>
      <c r="AE444">
        <v>60.370109999999897</v>
      </c>
      <c r="AF444">
        <v>0.22736538100000001</v>
      </c>
      <c r="AG444">
        <v>20</v>
      </c>
      <c r="AH444">
        <v>0.2</v>
      </c>
      <c r="AI444">
        <v>4213.0282392644403</v>
      </c>
      <c r="AJ444">
        <v>89.112637134064897</v>
      </c>
      <c r="AK444">
        <v>439</v>
      </c>
      <c r="AL444">
        <v>0.163867114594998</v>
      </c>
      <c r="AM444">
        <v>3.2223864717877998E-2</v>
      </c>
      <c r="AN444">
        <v>0.140114880550678</v>
      </c>
      <c r="AO444">
        <v>0.25282239722359401</v>
      </c>
      <c r="AP444">
        <v>1.18443640019509</v>
      </c>
      <c r="AQ444">
        <v>0.10578764319417799</v>
      </c>
      <c r="AR444">
        <v>7.1502890173409899</v>
      </c>
      <c r="AS444">
        <v>5.3976895451814002</v>
      </c>
      <c r="AT444">
        <v>4.04555825981135</v>
      </c>
      <c r="AU444">
        <v>3.0539559268789498</v>
      </c>
      <c r="AV444">
        <v>4.8923030000000001</v>
      </c>
      <c r="AW444">
        <v>3.6931560120000002</v>
      </c>
      <c r="AX444">
        <v>0.56449649999999996</v>
      </c>
      <c r="AY444">
        <v>0.426133386</v>
      </c>
      <c r="AZ444">
        <v>0.37633100000000003</v>
      </c>
      <c r="BA444">
        <v>0.28408892400000002</v>
      </c>
      <c r="BB444">
        <v>7.8088682689381903</v>
      </c>
      <c r="BC444">
        <v>5.8948451611849499</v>
      </c>
      <c r="BD444">
        <v>4.79822026163672</v>
      </c>
      <c r="BE444">
        <v>3.62213377374015</v>
      </c>
      <c r="BF444">
        <v>4.04555825981135</v>
      </c>
      <c r="BG444">
        <v>3.0539559268789498</v>
      </c>
      <c r="BH444">
        <v>2.8224825068451298</v>
      </c>
      <c r="BI444">
        <v>2.1306669257294999</v>
      </c>
      <c r="BJ444">
        <v>3.9514755095831799</v>
      </c>
      <c r="BK444">
        <v>2.9829336960213002</v>
      </c>
      <c r="BL444">
        <v>3.6692272588986601</v>
      </c>
      <c r="BM444">
        <v>2.7698670034483501</v>
      </c>
      <c r="BN444">
        <v>4.3278065104958596</v>
      </c>
      <c r="BO444">
        <v>3.2670226194518999</v>
      </c>
      <c r="BP444">
        <v>7.6207027684818502</v>
      </c>
      <c r="BQ444">
        <v>5.7528006994696499</v>
      </c>
      <c r="BR444">
        <v>4</v>
      </c>
      <c r="BS444">
        <v>12</v>
      </c>
      <c r="BT444">
        <v>18</v>
      </c>
      <c r="BU444">
        <v>9</v>
      </c>
      <c r="BV444">
        <v>18</v>
      </c>
      <c r="BW444">
        <v>69</v>
      </c>
      <c r="BX444">
        <v>29</v>
      </c>
      <c r="BY444">
        <v>53</v>
      </c>
      <c r="BZ444">
        <v>83</v>
      </c>
      <c r="CA444">
        <v>17</v>
      </c>
      <c r="CB444">
        <v>76</v>
      </c>
      <c r="CC444">
        <v>43</v>
      </c>
      <c r="CD444">
        <v>52</v>
      </c>
      <c r="CE444">
        <v>6</v>
      </c>
      <c r="CF444">
        <v>4</v>
      </c>
      <c r="CG444">
        <v>83</v>
      </c>
      <c r="CH444">
        <v>51</v>
      </c>
      <c r="CI444">
        <v>43</v>
      </c>
      <c r="CJ444">
        <v>30</v>
      </c>
      <c r="CK444">
        <v>42</v>
      </c>
      <c r="CL444">
        <v>39</v>
      </c>
      <c r="CM444">
        <v>46</v>
      </c>
      <c r="CN444">
        <v>81</v>
      </c>
      <c r="CO444">
        <v>31</v>
      </c>
      <c r="CP444">
        <v>47</v>
      </c>
      <c r="CQ444">
        <v>19</v>
      </c>
      <c r="CR444">
        <v>27</v>
      </c>
      <c r="CS444">
        <v>25</v>
      </c>
      <c r="CT444">
        <v>36</v>
      </c>
      <c r="CU444">
        <v>8</v>
      </c>
      <c r="CV444">
        <v>12</v>
      </c>
      <c r="CW444">
        <v>5</v>
      </c>
      <c r="CX444">
        <v>7</v>
      </c>
      <c r="CY444">
        <v>33</v>
      </c>
      <c r="CZ444">
        <v>51</v>
      </c>
      <c r="DA444">
        <v>24</v>
      </c>
      <c r="DB444">
        <v>35</v>
      </c>
      <c r="DC444">
        <v>18</v>
      </c>
      <c r="DD444">
        <v>27</v>
      </c>
      <c r="DE444">
        <v>12</v>
      </c>
      <c r="DF444">
        <v>18</v>
      </c>
      <c r="DG444">
        <v>20</v>
      </c>
      <c r="DH444">
        <v>30</v>
      </c>
      <c r="DI444">
        <v>20</v>
      </c>
      <c r="DJ444">
        <v>28</v>
      </c>
      <c r="DK444">
        <v>24</v>
      </c>
      <c r="DL444">
        <v>32</v>
      </c>
      <c r="DM444">
        <v>33</v>
      </c>
      <c r="DN444">
        <v>50</v>
      </c>
      <c r="DO444">
        <f t="shared" si="102"/>
        <v>0</v>
      </c>
      <c r="DP444">
        <f t="shared" si="103"/>
        <v>0</v>
      </c>
      <c r="DQ444">
        <f t="shared" si="104"/>
        <v>0</v>
      </c>
      <c r="DR444">
        <f t="shared" si="105"/>
        <v>0</v>
      </c>
      <c r="DS444">
        <f t="shared" si="106"/>
        <v>0</v>
      </c>
      <c r="DT444">
        <f t="shared" si="107"/>
        <v>0</v>
      </c>
      <c r="DU444">
        <f t="shared" si="108"/>
        <v>0</v>
      </c>
      <c r="DV444">
        <f t="shared" si="109"/>
        <v>0</v>
      </c>
      <c r="DW444">
        <f t="shared" si="110"/>
        <v>0</v>
      </c>
      <c r="DX444">
        <f t="shared" si="111"/>
        <v>0</v>
      </c>
      <c r="DY444">
        <f t="shared" si="112"/>
        <v>0</v>
      </c>
      <c r="DZ444">
        <f t="shared" si="113"/>
        <v>0</v>
      </c>
      <c r="EA444">
        <f t="shared" si="114"/>
        <v>0</v>
      </c>
      <c r="EB444">
        <f t="shared" si="115"/>
        <v>0</v>
      </c>
      <c r="EC444">
        <f t="shared" si="116"/>
        <v>0</v>
      </c>
      <c r="ED444">
        <f t="shared" si="117"/>
        <v>0</v>
      </c>
      <c r="EE444" t="b">
        <v>0</v>
      </c>
      <c r="EF444" t="b">
        <f t="shared" si="118"/>
        <v>0</v>
      </c>
    </row>
    <row r="445" spans="1:136" x14ac:dyDescent="0.35">
      <c r="A445">
        <v>58797</v>
      </c>
      <c r="B445">
        <v>39035186201</v>
      </c>
      <c r="C445" t="s">
        <v>4</v>
      </c>
      <c r="D445" t="s">
        <v>237</v>
      </c>
      <c r="E445" t="s">
        <v>5</v>
      </c>
      <c r="F445">
        <v>5</v>
      </c>
      <c r="G445">
        <v>5589</v>
      </c>
      <c r="H445">
        <v>5438</v>
      </c>
      <c r="I445">
        <v>3930</v>
      </c>
      <c r="J445">
        <v>2259</v>
      </c>
      <c r="K445">
        <v>2334</v>
      </c>
      <c r="L445">
        <v>2952</v>
      </c>
      <c r="M445">
        <v>0.189555322343822</v>
      </c>
      <c r="N445">
        <v>9.2830615660478996E-2</v>
      </c>
      <c r="O445">
        <v>940</v>
      </c>
      <c r="P445">
        <v>0.16818751118267999</v>
      </c>
      <c r="Q445">
        <v>1147</v>
      </c>
      <c r="R445">
        <v>0.210923133504965</v>
      </c>
      <c r="S445">
        <v>154</v>
      </c>
      <c r="T445">
        <v>5.2168021680217003E-2</v>
      </c>
      <c r="U445">
        <v>28</v>
      </c>
      <c r="V445">
        <v>1.2394864984506E-2</v>
      </c>
      <c r="W445">
        <v>157</v>
      </c>
      <c r="X445">
        <v>3.9949109414758002E-2</v>
      </c>
      <c r="Y445">
        <v>482</v>
      </c>
      <c r="Z445">
        <v>8.6240830202182997E-2</v>
      </c>
      <c r="AA445">
        <v>1210</v>
      </c>
      <c r="AB445">
        <v>0.21649668992664101</v>
      </c>
      <c r="AC445">
        <v>0.14871794871794899</v>
      </c>
      <c r="AD445">
        <v>9.0903087671232896</v>
      </c>
      <c r="AE445">
        <v>59.360340000000001</v>
      </c>
      <c r="AF445">
        <v>0.24027294799999999</v>
      </c>
      <c r="AG445">
        <v>20</v>
      </c>
      <c r="AH445">
        <v>0.2</v>
      </c>
      <c r="AI445">
        <v>3779.5814514348899</v>
      </c>
      <c r="AJ445">
        <v>177.266983289047</v>
      </c>
      <c r="AK445">
        <v>279</v>
      </c>
      <c r="AL445">
        <v>0.11953727506426701</v>
      </c>
      <c r="AM445">
        <v>3.4785085674730001E-2</v>
      </c>
      <c r="AN445">
        <v>0.117701733360268</v>
      </c>
      <c r="AO445">
        <v>0.72977612141739601</v>
      </c>
      <c r="AP445">
        <v>3.3870067948322098</v>
      </c>
      <c r="AQ445">
        <v>1.0391750256305E-2</v>
      </c>
      <c r="AR445">
        <v>14.0270938534428</v>
      </c>
      <c r="AS445">
        <v>6.8694655588754401</v>
      </c>
      <c r="AT445">
        <v>6.4448809596899403</v>
      </c>
      <c r="AU445">
        <v>3.1562409324562801</v>
      </c>
      <c r="AV445">
        <v>10.42554271</v>
      </c>
      <c r="AW445">
        <v>5.10568388</v>
      </c>
      <c r="AX445">
        <v>1.1373319319999999</v>
      </c>
      <c r="AY445">
        <v>0.55698369599999997</v>
      </c>
      <c r="AZ445">
        <v>0.75822128799999999</v>
      </c>
      <c r="BA445">
        <v>0.37132246400000002</v>
      </c>
      <c r="BB445">
        <v>15.543536432193401</v>
      </c>
      <c r="BC445">
        <v>7.6121104841592704</v>
      </c>
      <c r="BD445">
        <v>13.2688725640675</v>
      </c>
      <c r="BE445">
        <v>6.4981430962335196</v>
      </c>
      <c r="BF445">
        <v>7.0135469267214097</v>
      </c>
      <c r="BG445">
        <v>3.43473277943772</v>
      </c>
      <c r="BH445">
        <v>6.0657703150023004</v>
      </c>
      <c r="BI445">
        <v>2.9705797011353199</v>
      </c>
      <c r="BJ445">
        <v>6.6344362820337697</v>
      </c>
      <c r="BK445">
        <v>3.2490715481167598</v>
      </c>
      <c r="BL445">
        <v>10.615098051254</v>
      </c>
      <c r="BM445">
        <v>5.1985144769868201</v>
      </c>
      <c r="BN445">
        <v>13.2688725640675</v>
      </c>
      <c r="BO445">
        <v>6.4981430962335196</v>
      </c>
      <c r="BP445">
        <v>12.510651274692201</v>
      </c>
      <c r="BQ445">
        <v>6.1268206335916098</v>
      </c>
      <c r="BR445">
        <v>26</v>
      </c>
      <c r="BS445">
        <v>26</v>
      </c>
      <c r="BT445">
        <v>29</v>
      </c>
      <c r="BU445">
        <v>35</v>
      </c>
      <c r="BV445">
        <v>55</v>
      </c>
      <c r="BW445">
        <v>48</v>
      </c>
      <c r="BX445">
        <v>22</v>
      </c>
      <c r="BY445">
        <v>85</v>
      </c>
      <c r="BZ445">
        <v>78</v>
      </c>
      <c r="CA445">
        <v>11</v>
      </c>
      <c r="CB445">
        <v>74</v>
      </c>
      <c r="CC445">
        <v>34</v>
      </c>
      <c r="CD445">
        <v>55</v>
      </c>
      <c r="CE445">
        <v>6</v>
      </c>
      <c r="CF445">
        <v>4</v>
      </c>
      <c r="CG445">
        <v>82</v>
      </c>
      <c r="CH445">
        <v>70</v>
      </c>
      <c r="CI445">
        <v>37</v>
      </c>
      <c r="CJ445">
        <v>32</v>
      </c>
      <c r="CK445">
        <v>35</v>
      </c>
      <c r="CL445">
        <v>56</v>
      </c>
      <c r="CM445">
        <v>70</v>
      </c>
      <c r="CN445">
        <v>66</v>
      </c>
      <c r="CO445">
        <v>53</v>
      </c>
      <c r="CP445">
        <v>57</v>
      </c>
      <c r="CQ445">
        <v>29</v>
      </c>
      <c r="CR445">
        <v>28</v>
      </c>
      <c r="CS445">
        <v>44</v>
      </c>
      <c r="CT445">
        <v>48</v>
      </c>
      <c r="CU445">
        <v>21</v>
      </c>
      <c r="CV445">
        <v>19</v>
      </c>
      <c r="CW445">
        <v>15</v>
      </c>
      <c r="CX445">
        <v>12</v>
      </c>
      <c r="CY445">
        <v>57</v>
      </c>
      <c r="CZ445">
        <v>63</v>
      </c>
      <c r="DA445">
        <v>49</v>
      </c>
      <c r="DB445">
        <v>55</v>
      </c>
      <c r="DC445">
        <v>30</v>
      </c>
      <c r="DD445">
        <v>30</v>
      </c>
      <c r="DE445">
        <v>28</v>
      </c>
      <c r="DF445">
        <v>27</v>
      </c>
      <c r="DG445">
        <v>31</v>
      </c>
      <c r="DH445">
        <v>32</v>
      </c>
      <c r="DI445">
        <v>44</v>
      </c>
      <c r="DJ445">
        <v>47</v>
      </c>
      <c r="DK445">
        <v>51</v>
      </c>
      <c r="DL445">
        <v>55</v>
      </c>
      <c r="DM445">
        <v>49</v>
      </c>
      <c r="DN445">
        <v>52</v>
      </c>
      <c r="DO445">
        <f t="shared" si="102"/>
        <v>0</v>
      </c>
      <c r="DP445">
        <f t="shared" si="103"/>
        <v>0</v>
      </c>
      <c r="DQ445">
        <f t="shared" si="104"/>
        <v>0</v>
      </c>
      <c r="DR445">
        <f t="shared" si="105"/>
        <v>0</v>
      </c>
      <c r="DS445">
        <f t="shared" si="106"/>
        <v>0</v>
      </c>
      <c r="DT445">
        <f t="shared" si="107"/>
        <v>0</v>
      </c>
      <c r="DU445">
        <f t="shared" si="108"/>
        <v>0</v>
      </c>
      <c r="DV445">
        <f t="shared" si="109"/>
        <v>0</v>
      </c>
      <c r="DW445">
        <f t="shared" si="110"/>
        <v>0</v>
      </c>
      <c r="DX445">
        <f t="shared" si="111"/>
        <v>0</v>
      </c>
      <c r="DY445">
        <f t="shared" si="112"/>
        <v>0</v>
      </c>
      <c r="DZ445">
        <f t="shared" si="113"/>
        <v>0</v>
      </c>
      <c r="EA445">
        <f t="shared" si="114"/>
        <v>0</v>
      </c>
      <c r="EB445">
        <f t="shared" si="115"/>
        <v>0</v>
      </c>
      <c r="EC445">
        <f t="shared" si="116"/>
        <v>0</v>
      </c>
      <c r="ED445">
        <f t="shared" si="117"/>
        <v>0</v>
      </c>
      <c r="EE445" t="b">
        <v>0</v>
      </c>
      <c r="EF445" t="b">
        <f t="shared" si="118"/>
        <v>0</v>
      </c>
    </row>
    <row r="446" spans="1:136" x14ac:dyDescent="0.35">
      <c r="A446">
        <v>58798</v>
      </c>
      <c r="B446">
        <v>39035186202</v>
      </c>
      <c r="C446" t="s">
        <v>4</v>
      </c>
      <c r="D446" t="s">
        <v>237</v>
      </c>
      <c r="E446" t="s">
        <v>5</v>
      </c>
      <c r="F446">
        <v>5</v>
      </c>
      <c r="G446">
        <v>4353</v>
      </c>
      <c r="H446">
        <v>4336</v>
      </c>
      <c r="I446">
        <v>3155</v>
      </c>
      <c r="J446">
        <v>1699</v>
      </c>
      <c r="K446">
        <v>1756</v>
      </c>
      <c r="L446">
        <v>2083</v>
      </c>
      <c r="M446">
        <v>0.104109340972803</v>
      </c>
      <c r="N446">
        <v>8.6799728268918006E-2</v>
      </c>
      <c r="O446">
        <v>298</v>
      </c>
      <c r="P446">
        <v>6.8458534344130004E-2</v>
      </c>
      <c r="Q446">
        <v>606</v>
      </c>
      <c r="R446">
        <v>0.13976014760147601</v>
      </c>
      <c r="S446">
        <v>142</v>
      </c>
      <c r="T446">
        <v>6.8170907345175003E-2</v>
      </c>
      <c r="U446">
        <v>13</v>
      </c>
      <c r="V446">
        <v>7.6515597410239996E-3</v>
      </c>
      <c r="W446">
        <v>139</v>
      </c>
      <c r="X446">
        <v>4.4057052297939998E-2</v>
      </c>
      <c r="Y446">
        <v>242</v>
      </c>
      <c r="Z446">
        <v>5.5593843326442002E-2</v>
      </c>
      <c r="AA446">
        <v>1044</v>
      </c>
      <c r="AB446">
        <v>0.23983459682977201</v>
      </c>
      <c r="AC446">
        <v>0.17435897435897399</v>
      </c>
      <c r="AD446">
        <v>9.0793468493150709</v>
      </c>
      <c r="AE446">
        <v>58.934489999999897</v>
      </c>
      <c r="AF446">
        <v>0.23438093199999999</v>
      </c>
      <c r="AG446">
        <v>20</v>
      </c>
      <c r="AH446">
        <v>0.2</v>
      </c>
      <c r="AI446">
        <v>3585.2349994468</v>
      </c>
      <c r="AJ446">
        <v>56.539321672659497</v>
      </c>
      <c r="AK446">
        <v>57</v>
      </c>
      <c r="AL446">
        <v>3.2460136674260003E-2</v>
      </c>
      <c r="AM446">
        <v>3.6689360978723003E-2</v>
      </c>
      <c r="AN446">
        <v>0.12468529797872301</v>
      </c>
      <c r="AO446">
        <v>0.50836392485106396</v>
      </c>
      <c r="AP446">
        <v>1.31775009385106</v>
      </c>
      <c r="AQ446">
        <v>6.9566345106380004E-3</v>
      </c>
      <c r="AR446">
        <v>7.7040912319874204</v>
      </c>
      <c r="AS446">
        <v>6.4231798918999301</v>
      </c>
      <c r="AT446">
        <v>3.2273895701568902</v>
      </c>
      <c r="AU446">
        <v>2.6907915763364501</v>
      </c>
      <c r="AV446">
        <v>5.6219044140000003</v>
      </c>
      <c r="AW446">
        <v>4.6871853120000004</v>
      </c>
      <c r="AX446">
        <v>0.62465604600000002</v>
      </c>
      <c r="AY446">
        <v>0.52079836800000001</v>
      </c>
      <c r="AZ446">
        <v>0.41643736399999998</v>
      </c>
      <c r="BA446">
        <v>0.34719891200000003</v>
      </c>
      <c r="BB446">
        <v>8.4328566187970395</v>
      </c>
      <c r="BC446">
        <v>7.0307779897823499</v>
      </c>
      <c r="BD446">
        <v>4.0602642979393098</v>
      </c>
      <c r="BE446">
        <v>3.3851894024878</v>
      </c>
      <c r="BF446">
        <v>1.97807747848325</v>
      </c>
      <c r="BG446">
        <v>1.64919483710944</v>
      </c>
      <c r="BH446">
        <v>3.5397175930753</v>
      </c>
      <c r="BI446">
        <v>2.9511907611432102</v>
      </c>
      <c r="BJ446">
        <v>3.8520456159937102</v>
      </c>
      <c r="BK446">
        <v>3.2115899459499602</v>
      </c>
      <c r="BL446">
        <v>5.2054670486401502</v>
      </c>
      <c r="BM446">
        <v>4.3399864134459003</v>
      </c>
      <c r="BN446">
        <v>4.9972483666945404</v>
      </c>
      <c r="BO446">
        <v>4.1663869569080596</v>
      </c>
      <c r="BP446">
        <v>6.4547791403137804</v>
      </c>
      <c r="BQ446">
        <v>5.3815831526729099</v>
      </c>
      <c r="BR446">
        <v>6</v>
      </c>
      <c r="BS446">
        <v>22</v>
      </c>
      <c r="BT446">
        <v>11</v>
      </c>
      <c r="BU446">
        <v>20</v>
      </c>
      <c r="BV446">
        <v>69</v>
      </c>
      <c r="BW446">
        <v>42</v>
      </c>
      <c r="BX446">
        <v>25</v>
      </c>
      <c r="BY446">
        <v>52</v>
      </c>
      <c r="BZ446">
        <v>85</v>
      </c>
      <c r="CA446">
        <v>30</v>
      </c>
      <c r="CB446">
        <v>74</v>
      </c>
      <c r="CC446">
        <v>31</v>
      </c>
      <c r="CD446">
        <v>54</v>
      </c>
      <c r="CE446">
        <v>6</v>
      </c>
      <c r="CF446">
        <v>4</v>
      </c>
      <c r="CG446">
        <v>81</v>
      </c>
      <c r="CH446">
        <v>39</v>
      </c>
      <c r="CI446">
        <v>19</v>
      </c>
      <c r="CJ446">
        <v>34</v>
      </c>
      <c r="CK446">
        <v>37</v>
      </c>
      <c r="CL446">
        <v>50</v>
      </c>
      <c r="CM446">
        <v>48</v>
      </c>
      <c r="CN446">
        <v>62</v>
      </c>
      <c r="CO446">
        <v>33</v>
      </c>
      <c r="CP446">
        <v>54</v>
      </c>
      <c r="CQ446">
        <v>15</v>
      </c>
      <c r="CR446">
        <v>24</v>
      </c>
      <c r="CS446">
        <v>28</v>
      </c>
      <c r="CT446">
        <v>45</v>
      </c>
      <c r="CU446">
        <v>9</v>
      </c>
      <c r="CV446">
        <v>17</v>
      </c>
      <c r="CW446">
        <v>6</v>
      </c>
      <c r="CX446">
        <v>10</v>
      </c>
      <c r="CY446">
        <v>36</v>
      </c>
      <c r="CZ446">
        <v>59</v>
      </c>
      <c r="DA446">
        <v>21</v>
      </c>
      <c r="DB446">
        <v>33</v>
      </c>
      <c r="DC446">
        <v>10</v>
      </c>
      <c r="DD446">
        <v>17</v>
      </c>
      <c r="DE446">
        <v>16</v>
      </c>
      <c r="DF446">
        <v>27</v>
      </c>
      <c r="DG446">
        <v>19</v>
      </c>
      <c r="DH446">
        <v>32</v>
      </c>
      <c r="DI446">
        <v>26</v>
      </c>
      <c r="DJ446">
        <v>41</v>
      </c>
      <c r="DK446">
        <v>27</v>
      </c>
      <c r="DL446">
        <v>40</v>
      </c>
      <c r="DM446">
        <v>28</v>
      </c>
      <c r="DN446">
        <v>47</v>
      </c>
      <c r="DO446">
        <f t="shared" si="102"/>
        <v>0</v>
      </c>
      <c r="DP446">
        <f t="shared" si="103"/>
        <v>0</v>
      </c>
      <c r="DQ446">
        <f t="shared" si="104"/>
        <v>0</v>
      </c>
      <c r="DR446">
        <f t="shared" si="105"/>
        <v>0</v>
      </c>
      <c r="DS446">
        <f t="shared" si="106"/>
        <v>0</v>
      </c>
      <c r="DT446">
        <f t="shared" si="107"/>
        <v>0</v>
      </c>
      <c r="DU446">
        <f t="shared" si="108"/>
        <v>0</v>
      </c>
      <c r="DV446">
        <f t="shared" si="109"/>
        <v>0</v>
      </c>
      <c r="DW446">
        <f t="shared" si="110"/>
        <v>0</v>
      </c>
      <c r="DX446">
        <f t="shared" si="111"/>
        <v>0</v>
      </c>
      <c r="DY446">
        <f t="shared" si="112"/>
        <v>0</v>
      </c>
      <c r="DZ446">
        <f t="shared" si="113"/>
        <v>0</v>
      </c>
      <c r="EA446">
        <f t="shared" si="114"/>
        <v>0</v>
      </c>
      <c r="EB446">
        <f t="shared" si="115"/>
        <v>0</v>
      </c>
      <c r="EC446">
        <f t="shared" si="116"/>
        <v>0</v>
      </c>
      <c r="ED446">
        <f t="shared" si="117"/>
        <v>0</v>
      </c>
      <c r="EE446" t="b">
        <v>0</v>
      </c>
      <c r="EF446" t="b">
        <f t="shared" si="118"/>
        <v>0</v>
      </c>
    </row>
    <row r="447" spans="1:136" x14ac:dyDescent="0.35">
      <c r="A447">
        <v>58799</v>
      </c>
      <c r="B447">
        <v>39035186203</v>
      </c>
      <c r="C447" t="s">
        <v>4</v>
      </c>
      <c r="D447" t="s">
        <v>237</v>
      </c>
      <c r="E447" t="s">
        <v>5</v>
      </c>
      <c r="F447">
        <v>5</v>
      </c>
      <c r="G447">
        <v>3699</v>
      </c>
      <c r="H447">
        <v>3699</v>
      </c>
      <c r="I447">
        <v>2784</v>
      </c>
      <c r="J447">
        <v>1448</v>
      </c>
      <c r="K447">
        <v>1490</v>
      </c>
      <c r="L447">
        <v>2133</v>
      </c>
      <c r="M447">
        <v>0.11732900783995601</v>
      </c>
      <c r="N447">
        <v>5.9781361775962001E-2</v>
      </c>
      <c r="O447">
        <v>623</v>
      </c>
      <c r="P447">
        <v>0.16842389835090499</v>
      </c>
      <c r="Q447">
        <v>245</v>
      </c>
      <c r="R447">
        <v>6.6234117329007997E-2</v>
      </c>
      <c r="S447">
        <v>41</v>
      </c>
      <c r="T447">
        <v>1.9221753398967999E-2</v>
      </c>
      <c r="U447">
        <v>26</v>
      </c>
      <c r="V447">
        <v>1.7955801104972E-2</v>
      </c>
      <c r="W447">
        <v>36</v>
      </c>
      <c r="X447">
        <v>1.2931034482759E-2</v>
      </c>
      <c r="Y447">
        <v>246</v>
      </c>
      <c r="Z447">
        <v>6.6504460665045007E-2</v>
      </c>
      <c r="AA447">
        <v>728</v>
      </c>
      <c r="AB447">
        <v>0.196809948634766</v>
      </c>
      <c r="AC447">
        <v>0.18256410256410199</v>
      </c>
      <c r="AD447">
        <v>9.1300334246575297</v>
      </c>
      <c r="AE447">
        <v>59.375210000000003</v>
      </c>
      <c r="AF447">
        <v>0.255590172</v>
      </c>
      <c r="AG447">
        <v>20</v>
      </c>
      <c r="AH447">
        <v>0.2</v>
      </c>
      <c r="AI447">
        <v>3438.2206287372601</v>
      </c>
      <c r="AJ447">
        <v>78.273653612892701</v>
      </c>
      <c r="AK447">
        <v>246</v>
      </c>
      <c r="AL447">
        <v>0.16510067114093899</v>
      </c>
      <c r="AM447">
        <v>3.8345669653304E-2</v>
      </c>
      <c r="AN447">
        <v>9.7145842533586005E-2</v>
      </c>
      <c r="AO447">
        <v>0.22060830907258899</v>
      </c>
      <c r="AP447">
        <v>1.7786957346771399</v>
      </c>
      <c r="AQ447">
        <v>7.8695830335859997E-3</v>
      </c>
      <c r="AR447">
        <v>8.7996755879967008</v>
      </c>
      <c r="AS447">
        <v>4.4836021331971496</v>
      </c>
      <c r="AT447">
        <v>3.9891862665584998</v>
      </c>
      <c r="AU447">
        <v>2.0325663003827001</v>
      </c>
      <c r="AV447">
        <v>6.9224114720000003</v>
      </c>
      <c r="AW447">
        <v>3.5271003580000002</v>
      </c>
      <c r="AX447">
        <v>0.70397404799999996</v>
      </c>
      <c r="AY447">
        <v>0.35868817200000003</v>
      </c>
      <c r="AZ447">
        <v>0.46931603199999999</v>
      </c>
      <c r="BA447">
        <v>0.23912544799999999</v>
      </c>
      <c r="BB447">
        <v>9.5036496350364299</v>
      </c>
      <c r="BC447">
        <v>4.8422903038529199</v>
      </c>
      <c r="BD447">
        <v>5.5144633684779301</v>
      </c>
      <c r="BE447">
        <v>2.80972400347021</v>
      </c>
      <c r="BF447">
        <v>5.1624763449580602</v>
      </c>
      <c r="BG447">
        <v>2.63037991814232</v>
      </c>
      <c r="BH447">
        <v>4.1065152743984603</v>
      </c>
      <c r="BI447">
        <v>2.0923476621586699</v>
      </c>
      <c r="BJ447">
        <v>3.2852122195187601</v>
      </c>
      <c r="BK447">
        <v>1.6738781297269301</v>
      </c>
      <c r="BL447">
        <v>4.3411732900783697</v>
      </c>
      <c r="BM447">
        <v>2.2119103857105902</v>
      </c>
      <c r="BN447">
        <v>6.4530954311975801</v>
      </c>
      <c r="BO447">
        <v>3.28797489767791</v>
      </c>
      <c r="BP447">
        <v>7.3917274939172204</v>
      </c>
      <c r="BQ447">
        <v>3.7662257918856001</v>
      </c>
      <c r="BR447">
        <v>8</v>
      </c>
      <c r="BS447">
        <v>7</v>
      </c>
      <c r="BT447">
        <v>29</v>
      </c>
      <c r="BU447">
        <v>5</v>
      </c>
      <c r="BV447">
        <v>16</v>
      </c>
      <c r="BW447">
        <v>54</v>
      </c>
      <c r="BX447">
        <v>6</v>
      </c>
      <c r="BY447">
        <v>67</v>
      </c>
      <c r="BZ447">
        <v>70</v>
      </c>
      <c r="CA447">
        <v>39</v>
      </c>
      <c r="CB447">
        <v>75</v>
      </c>
      <c r="CC447">
        <v>34</v>
      </c>
      <c r="CD447">
        <v>59</v>
      </c>
      <c r="CE447">
        <v>6</v>
      </c>
      <c r="CF447">
        <v>4</v>
      </c>
      <c r="CG447">
        <v>81</v>
      </c>
      <c r="CH447">
        <v>47</v>
      </c>
      <c r="CI447">
        <v>44</v>
      </c>
      <c r="CJ447">
        <v>35</v>
      </c>
      <c r="CK447">
        <v>28</v>
      </c>
      <c r="CL447">
        <v>37</v>
      </c>
      <c r="CM447">
        <v>55</v>
      </c>
      <c r="CN447">
        <v>63</v>
      </c>
      <c r="CO447">
        <v>37</v>
      </c>
      <c r="CP447">
        <v>40</v>
      </c>
      <c r="CQ447">
        <v>19</v>
      </c>
      <c r="CR447">
        <v>18</v>
      </c>
      <c r="CS447">
        <v>33</v>
      </c>
      <c r="CT447">
        <v>34</v>
      </c>
      <c r="CU447">
        <v>11</v>
      </c>
      <c r="CV447">
        <v>8</v>
      </c>
      <c r="CW447">
        <v>7</v>
      </c>
      <c r="CX447">
        <v>6</v>
      </c>
      <c r="CY447">
        <v>39</v>
      </c>
      <c r="CZ447">
        <v>43</v>
      </c>
      <c r="DA447">
        <v>27</v>
      </c>
      <c r="DB447">
        <v>28</v>
      </c>
      <c r="DC447">
        <v>22</v>
      </c>
      <c r="DD447">
        <v>24</v>
      </c>
      <c r="DE447">
        <v>19</v>
      </c>
      <c r="DF447">
        <v>18</v>
      </c>
      <c r="DG447">
        <v>16</v>
      </c>
      <c r="DH447">
        <v>17</v>
      </c>
      <c r="DI447">
        <v>23</v>
      </c>
      <c r="DJ447">
        <v>22</v>
      </c>
      <c r="DK447">
        <v>32</v>
      </c>
      <c r="DL447">
        <v>33</v>
      </c>
      <c r="DM447">
        <v>32</v>
      </c>
      <c r="DN447">
        <v>34</v>
      </c>
      <c r="DO447">
        <f t="shared" si="102"/>
        <v>0</v>
      </c>
      <c r="DP447">
        <f t="shared" si="103"/>
        <v>0</v>
      </c>
      <c r="DQ447">
        <f t="shared" si="104"/>
        <v>0</v>
      </c>
      <c r="DR447">
        <f t="shared" si="105"/>
        <v>0</v>
      </c>
      <c r="DS447">
        <f t="shared" si="106"/>
        <v>0</v>
      </c>
      <c r="DT447">
        <f t="shared" si="107"/>
        <v>0</v>
      </c>
      <c r="DU447">
        <f t="shared" si="108"/>
        <v>0</v>
      </c>
      <c r="DV447">
        <f t="shared" si="109"/>
        <v>0</v>
      </c>
      <c r="DW447">
        <f t="shared" si="110"/>
        <v>0</v>
      </c>
      <c r="DX447">
        <f t="shared" si="111"/>
        <v>0</v>
      </c>
      <c r="DY447">
        <f t="shared" si="112"/>
        <v>0</v>
      </c>
      <c r="DZ447">
        <f t="shared" si="113"/>
        <v>0</v>
      </c>
      <c r="EA447">
        <f t="shared" si="114"/>
        <v>0</v>
      </c>
      <c r="EB447">
        <f t="shared" si="115"/>
        <v>0</v>
      </c>
      <c r="EC447">
        <f t="shared" si="116"/>
        <v>0</v>
      </c>
      <c r="ED447">
        <f t="shared" si="117"/>
        <v>0</v>
      </c>
      <c r="EE447" t="b">
        <v>0</v>
      </c>
      <c r="EF447" t="b">
        <f t="shared" si="118"/>
        <v>0</v>
      </c>
    </row>
    <row r="448" spans="1:136" x14ac:dyDescent="0.35">
      <c r="A448">
        <v>58800</v>
      </c>
      <c r="B448">
        <v>39035186205</v>
      </c>
      <c r="C448" t="s">
        <v>4</v>
      </c>
      <c r="D448" t="s">
        <v>237</v>
      </c>
      <c r="E448" t="s">
        <v>5</v>
      </c>
      <c r="F448">
        <v>5</v>
      </c>
      <c r="G448">
        <v>5501</v>
      </c>
      <c r="H448">
        <v>5501</v>
      </c>
      <c r="I448">
        <v>3848</v>
      </c>
      <c r="J448">
        <v>2090</v>
      </c>
      <c r="K448">
        <v>2152</v>
      </c>
      <c r="L448">
        <v>3061</v>
      </c>
      <c r="M448">
        <v>9.7800399927285994E-2</v>
      </c>
      <c r="N448">
        <v>5.6201551903114003E-2</v>
      </c>
      <c r="O448">
        <v>717</v>
      </c>
      <c r="P448">
        <v>0.130339938193055</v>
      </c>
      <c r="Q448">
        <v>359</v>
      </c>
      <c r="R448">
        <v>6.5260861661515998E-2</v>
      </c>
      <c r="S448">
        <v>108</v>
      </c>
      <c r="T448">
        <v>3.5282587389742E-2</v>
      </c>
      <c r="U448">
        <v>0</v>
      </c>
      <c r="V448">
        <v>0</v>
      </c>
      <c r="W448">
        <v>134</v>
      </c>
      <c r="X448">
        <v>3.4823284823284999E-2</v>
      </c>
      <c r="Y448">
        <v>228</v>
      </c>
      <c r="Z448">
        <v>4.1447009634612002E-2</v>
      </c>
      <c r="AA448">
        <v>1022</v>
      </c>
      <c r="AB448">
        <v>0.18578440283584799</v>
      </c>
      <c r="AC448">
        <v>0.14564102564102699</v>
      </c>
      <c r="AD448">
        <v>9.0574331506849308</v>
      </c>
      <c r="AE448">
        <v>59.22045</v>
      </c>
      <c r="AF448">
        <v>0.22172382500000001</v>
      </c>
      <c r="AG448">
        <v>20</v>
      </c>
      <c r="AH448">
        <v>0.2</v>
      </c>
      <c r="AI448">
        <v>4554.38542683169</v>
      </c>
      <c r="AJ448">
        <v>50.578919754970102</v>
      </c>
      <c r="AK448">
        <v>233</v>
      </c>
      <c r="AL448">
        <v>0.108271375464684</v>
      </c>
      <c r="AM448">
        <v>3.326379324947E-2</v>
      </c>
      <c r="AN448">
        <v>0.151297165378832</v>
      </c>
      <c r="AO448">
        <v>1.36199159430113</v>
      </c>
      <c r="AP448">
        <v>1.5065016129583499</v>
      </c>
      <c r="AQ448">
        <v>6.9678564835160004E-3</v>
      </c>
      <c r="AR448">
        <v>7.2372295946191603</v>
      </c>
      <c r="AS448">
        <v>4.1589148408304304</v>
      </c>
      <c r="AT448">
        <v>3.2274131976004301</v>
      </c>
      <c r="AU448">
        <v>1.8546512128027599</v>
      </c>
      <c r="AV448">
        <v>4.9878204000000004</v>
      </c>
      <c r="AW448">
        <v>2.8662791520000002</v>
      </c>
      <c r="AX448">
        <v>0.58680239999999995</v>
      </c>
      <c r="AY448">
        <v>0.33720931199999998</v>
      </c>
      <c r="AZ448">
        <v>0.39120159999999998</v>
      </c>
      <c r="BA448">
        <v>0.22480620800000001</v>
      </c>
      <c r="BB448">
        <v>8.2152335938920196</v>
      </c>
      <c r="BC448">
        <v>4.7209303598615699</v>
      </c>
      <c r="BD448">
        <v>3.5208143973822899</v>
      </c>
      <c r="BE448">
        <v>2.0232558685120998</v>
      </c>
      <c r="BF448">
        <v>3.4230139974550098</v>
      </c>
      <c r="BG448">
        <v>1.96705431660899</v>
      </c>
      <c r="BH448">
        <v>3.0318123977458602</v>
      </c>
      <c r="BI448">
        <v>1.74224810899653</v>
      </c>
      <c r="BJ448">
        <v>4.4010179967278704</v>
      </c>
      <c r="BK448">
        <v>2.5290698356401302</v>
      </c>
      <c r="BL448">
        <v>6.5526267951281598</v>
      </c>
      <c r="BM448">
        <v>3.7655039775086299</v>
      </c>
      <c r="BN448">
        <v>4.9878203962915801</v>
      </c>
      <c r="BO448">
        <v>2.86627914705881</v>
      </c>
      <c r="BP448">
        <v>6.0636247954917302</v>
      </c>
      <c r="BQ448">
        <v>3.4844962179930601</v>
      </c>
      <c r="BR448">
        <v>5</v>
      </c>
      <c r="BS448">
        <v>5</v>
      </c>
      <c r="BT448">
        <v>23</v>
      </c>
      <c r="BU448">
        <v>5</v>
      </c>
      <c r="BV448">
        <v>35</v>
      </c>
      <c r="BW448">
        <v>0</v>
      </c>
      <c r="BX448">
        <v>19</v>
      </c>
      <c r="BY448">
        <v>31</v>
      </c>
      <c r="BZ448">
        <v>64</v>
      </c>
      <c r="CA448">
        <v>9</v>
      </c>
      <c r="CB448">
        <v>74</v>
      </c>
      <c r="CC448">
        <v>33</v>
      </c>
      <c r="CD448">
        <v>51</v>
      </c>
      <c r="CE448">
        <v>6</v>
      </c>
      <c r="CF448">
        <v>4</v>
      </c>
      <c r="CG448">
        <v>84</v>
      </c>
      <c r="CH448">
        <v>36</v>
      </c>
      <c r="CI448">
        <v>35</v>
      </c>
      <c r="CJ448">
        <v>31</v>
      </c>
      <c r="CK448">
        <v>45</v>
      </c>
      <c r="CL448">
        <v>67</v>
      </c>
      <c r="CM448">
        <v>51</v>
      </c>
      <c r="CN448">
        <v>62</v>
      </c>
      <c r="CO448">
        <v>32</v>
      </c>
      <c r="CP448">
        <v>37</v>
      </c>
      <c r="CQ448">
        <v>15</v>
      </c>
      <c r="CR448">
        <v>16</v>
      </c>
      <c r="CS448">
        <v>26</v>
      </c>
      <c r="CT448">
        <v>28</v>
      </c>
      <c r="CU448">
        <v>8</v>
      </c>
      <c r="CV448">
        <v>8</v>
      </c>
      <c r="CW448">
        <v>6</v>
      </c>
      <c r="CX448">
        <v>5</v>
      </c>
      <c r="CY448">
        <v>35</v>
      </c>
      <c r="CZ448">
        <v>42</v>
      </c>
      <c r="DA448">
        <v>19</v>
      </c>
      <c r="DB448">
        <v>20</v>
      </c>
      <c r="DC448">
        <v>15</v>
      </c>
      <c r="DD448">
        <v>19</v>
      </c>
      <c r="DE448">
        <v>13</v>
      </c>
      <c r="DF448">
        <v>15</v>
      </c>
      <c r="DG448">
        <v>21</v>
      </c>
      <c r="DH448">
        <v>25</v>
      </c>
      <c r="DI448">
        <v>31</v>
      </c>
      <c r="DJ448">
        <v>37</v>
      </c>
      <c r="DK448">
        <v>27</v>
      </c>
      <c r="DL448">
        <v>29</v>
      </c>
      <c r="DM448">
        <v>27</v>
      </c>
      <c r="DN448">
        <v>31</v>
      </c>
      <c r="DO448">
        <f t="shared" si="102"/>
        <v>0</v>
      </c>
      <c r="DP448">
        <f t="shared" si="103"/>
        <v>0</v>
      </c>
      <c r="DQ448">
        <f t="shared" si="104"/>
        <v>0</v>
      </c>
      <c r="DR448">
        <f t="shared" si="105"/>
        <v>0</v>
      </c>
      <c r="DS448">
        <f t="shared" si="106"/>
        <v>0</v>
      </c>
      <c r="DT448">
        <f t="shared" si="107"/>
        <v>0</v>
      </c>
      <c r="DU448">
        <f t="shared" si="108"/>
        <v>0</v>
      </c>
      <c r="DV448">
        <f t="shared" si="109"/>
        <v>0</v>
      </c>
      <c r="DW448">
        <f t="shared" si="110"/>
        <v>0</v>
      </c>
      <c r="DX448">
        <f t="shared" si="111"/>
        <v>0</v>
      </c>
      <c r="DY448">
        <f t="shared" si="112"/>
        <v>0</v>
      </c>
      <c r="DZ448">
        <f t="shared" si="113"/>
        <v>0</v>
      </c>
      <c r="EA448">
        <f t="shared" si="114"/>
        <v>0</v>
      </c>
      <c r="EB448">
        <f t="shared" si="115"/>
        <v>0</v>
      </c>
      <c r="EC448">
        <f t="shared" si="116"/>
        <v>0</v>
      </c>
      <c r="ED448">
        <f t="shared" si="117"/>
        <v>0</v>
      </c>
      <c r="EE448" t="b">
        <v>0</v>
      </c>
      <c r="EF448" t="b">
        <f t="shared" si="118"/>
        <v>0</v>
      </c>
    </row>
    <row r="449" spans="1:136" x14ac:dyDescent="0.35">
      <c r="A449">
        <v>58801</v>
      </c>
      <c r="B449">
        <v>39035186206</v>
      </c>
      <c r="C449" t="s">
        <v>4</v>
      </c>
      <c r="D449" t="s">
        <v>237</v>
      </c>
      <c r="E449" t="s">
        <v>5</v>
      </c>
      <c r="F449">
        <v>5</v>
      </c>
      <c r="G449">
        <v>4460</v>
      </c>
      <c r="H449">
        <v>4450</v>
      </c>
      <c r="I449">
        <v>2827</v>
      </c>
      <c r="J449">
        <v>1436</v>
      </c>
      <c r="K449">
        <v>1522</v>
      </c>
      <c r="L449">
        <v>2101</v>
      </c>
      <c r="M449">
        <v>0.123096437748778</v>
      </c>
      <c r="N449">
        <v>6.8468118138028999E-2</v>
      </c>
      <c r="O449">
        <v>643</v>
      </c>
      <c r="P449">
        <v>0.14417040358744301</v>
      </c>
      <c r="Q449">
        <v>454</v>
      </c>
      <c r="R449">
        <v>0.102022471910112</v>
      </c>
      <c r="S449">
        <v>66</v>
      </c>
      <c r="T449">
        <v>3.1413612565444997E-2</v>
      </c>
      <c r="U449">
        <v>24</v>
      </c>
      <c r="V449">
        <v>1.6713091922004999E-2</v>
      </c>
      <c r="W449">
        <v>120</v>
      </c>
      <c r="X449">
        <v>4.2447824548992E-2</v>
      </c>
      <c r="Y449">
        <v>177</v>
      </c>
      <c r="Z449">
        <v>3.9686098654707999E-2</v>
      </c>
      <c r="AA449">
        <v>647</v>
      </c>
      <c r="AB449">
        <v>0.14506726457399099</v>
      </c>
      <c r="AC449">
        <v>0.14974358974359001</v>
      </c>
      <c r="AD449">
        <v>9.0171419178082104</v>
      </c>
      <c r="AE449">
        <v>58.84328</v>
      </c>
      <c r="AF449">
        <v>0.20526478400000001</v>
      </c>
      <c r="AG449">
        <v>20</v>
      </c>
      <c r="AH449">
        <v>0.2</v>
      </c>
      <c r="AI449">
        <v>5319.0809695941798</v>
      </c>
      <c r="AJ449">
        <v>22.5067815689432</v>
      </c>
      <c r="AK449">
        <v>167</v>
      </c>
      <c r="AL449">
        <v>0.10972404730617601</v>
      </c>
      <c r="AM449">
        <v>3.4431064744691001E-2</v>
      </c>
      <c r="AN449">
        <v>0.17109277603647299</v>
      </c>
      <c r="AO449">
        <v>1.15627691164219</v>
      </c>
      <c r="AP449">
        <v>1.2587058271795899</v>
      </c>
      <c r="AQ449">
        <v>0.18617861967820901</v>
      </c>
      <c r="AR449">
        <v>8.9860399556607895</v>
      </c>
      <c r="AS449">
        <v>4.9981726240761102</v>
      </c>
      <c r="AT449">
        <v>3.6928931324633401</v>
      </c>
      <c r="AU449">
        <v>2.0540435441408702</v>
      </c>
      <c r="AV449">
        <v>5.7855325860000004</v>
      </c>
      <c r="AW449">
        <v>3.218001546</v>
      </c>
      <c r="AX449">
        <v>0.73857862799999996</v>
      </c>
      <c r="AY449">
        <v>0.41080870800000002</v>
      </c>
      <c r="AZ449">
        <v>0.49238575200000001</v>
      </c>
      <c r="BA449">
        <v>0.27387247199999998</v>
      </c>
      <c r="BB449">
        <v>10.5862936463949</v>
      </c>
      <c r="BC449">
        <v>5.8882581598704897</v>
      </c>
      <c r="BD449">
        <v>2.7081216304731099</v>
      </c>
      <c r="BE449">
        <v>1.50629859903663</v>
      </c>
      <c r="BF449">
        <v>4.3083753212072304</v>
      </c>
      <c r="BG449">
        <v>2.3963841348310102</v>
      </c>
      <c r="BH449">
        <v>3.9390860079608898</v>
      </c>
      <c r="BI449">
        <v>2.19097978041692</v>
      </c>
      <c r="BJ449">
        <v>6.1548218874389002</v>
      </c>
      <c r="BK449">
        <v>3.4234059069014502</v>
      </c>
      <c r="BL449">
        <v>7.8781720159217903</v>
      </c>
      <c r="BM449">
        <v>4.3819595608338497</v>
      </c>
      <c r="BN449">
        <v>5.7855325741925601</v>
      </c>
      <c r="BO449">
        <v>3.21800155248736</v>
      </c>
      <c r="BP449">
        <v>10.340100770897299</v>
      </c>
      <c r="BQ449">
        <v>5.7513219235944302</v>
      </c>
      <c r="BR449">
        <v>9</v>
      </c>
      <c r="BS449">
        <v>11</v>
      </c>
      <c r="BT449">
        <v>26</v>
      </c>
      <c r="BU449">
        <v>12</v>
      </c>
      <c r="BV449">
        <v>30</v>
      </c>
      <c r="BW449">
        <v>53</v>
      </c>
      <c r="BX449">
        <v>24</v>
      </c>
      <c r="BY449">
        <v>29</v>
      </c>
      <c r="BZ449">
        <v>42</v>
      </c>
      <c r="CA449">
        <v>11</v>
      </c>
      <c r="CB449">
        <v>73</v>
      </c>
      <c r="CC449">
        <v>30</v>
      </c>
      <c r="CD449">
        <v>47</v>
      </c>
      <c r="CE449">
        <v>6</v>
      </c>
      <c r="CF449">
        <v>4</v>
      </c>
      <c r="CG449">
        <v>86</v>
      </c>
      <c r="CH449">
        <v>22</v>
      </c>
      <c r="CI449">
        <v>35</v>
      </c>
      <c r="CJ449">
        <v>32</v>
      </c>
      <c r="CK449">
        <v>50</v>
      </c>
      <c r="CL449">
        <v>64</v>
      </c>
      <c r="CM449">
        <v>47</v>
      </c>
      <c r="CN449">
        <v>84</v>
      </c>
      <c r="CO449">
        <v>38</v>
      </c>
      <c r="CP449">
        <v>44</v>
      </c>
      <c r="CQ449">
        <v>17</v>
      </c>
      <c r="CR449">
        <v>18</v>
      </c>
      <c r="CS449">
        <v>29</v>
      </c>
      <c r="CT449">
        <v>31</v>
      </c>
      <c r="CU449">
        <v>11</v>
      </c>
      <c r="CV449">
        <v>11</v>
      </c>
      <c r="CW449">
        <v>8</v>
      </c>
      <c r="CX449">
        <v>7</v>
      </c>
      <c r="CY449">
        <v>43</v>
      </c>
      <c r="CZ449">
        <v>51</v>
      </c>
      <c r="DA449">
        <v>15</v>
      </c>
      <c r="DB449">
        <v>15</v>
      </c>
      <c r="DC449">
        <v>19</v>
      </c>
      <c r="DD449">
        <v>22</v>
      </c>
      <c r="DE449">
        <v>18</v>
      </c>
      <c r="DF449">
        <v>19</v>
      </c>
      <c r="DG449">
        <v>29</v>
      </c>
      <c r="DH449">
        <v>33</v>
      </c>
      <c r="DI449">
        <v>36</v>
      </c>
      <c r="DJ449">
        <v>41</v>
      </c>
      <c r="DK449">
        <v>30</v>
      </c>
      <c r="DL449">
        <v>32</v>
      </c>
      <c r="DM449">
        <v>42</v>
      </c>
      <c r="DN449">
        <v>50</v>
      </c>
      <c r="DO449">
        <f t="shared" si="102"/>
        <v>0</v>
      </c>
      <c r="DP449">
        <f t="shared" si="103"/>
        <v>0</v>
      </c>
      <c r="DQ449">
        <f t="shared" si="104"/>
        <v>0</v>
      </c>
      <c r="DR449">
        <f t="shared" si="105"/>
        <v>0</v>
      </c>
      <c r="DS449">
        <f t="shared" si="106"/>
        <v>0</v>
      </c>
      <c r="DT449">
        <f t="shared" si="107"/>
        <v>0</v>
      </c>
      <c r="DU449">
        <f t="shared" si="108"/>
        <v>0</v>
      </c>
      <c r="DV449">
        <f t="shared" si="109"/>
        <v>0</v>
      </c>
      <c r="DW449">
        <f t="shared" si="110"/>
        <v>0</v>
      </c>
      <c r="DX449">
        <f t="shared" si="111"/>
        <v>0</v>
      </c>
      <c r="DY449">
        <f t="shared" si="112"/>
        <v>0</v>
      </c>
      <c r="DZ449">
        <f t="shared" si="113"/>
        <v>0</v>
      </c>
      <c r="EA449">
        <f t="shared" si="114"/>
        <v>0</v>
      </c>
      <c r="EB449">
        <f t="shared" si="115"/>
        <v>0</v>
      </c>
      <c r="EC449">
        <f t="shared" si="116"/>
        <v>0</v>
      </c>
      <c r="ED449">
        <f t="shared" si="117"/>
        <v>0</v>
      </c>
      <c r="EE449" t="b">
        <v>0</v>
      </c>
      <c r="EF449" t="b">
        <f t="shared" si="118"/>
        <v>0</v>
      </c>
    </row>
    <row r="450" spans="1:136" x14ac:dyDescent="0.35">
      <c r="A450">
        <v>58803</v>
      </c>
      <c r="B450">
        <v>39035187104</v>
      </c>
      <c r="C450" t="s">
        <v>4</v>
      </c>
      <c r="D450" t="s">
        <v>237</v>
      </c>
      <c r="E450" t="s">
        <v>5</v>
      </c>
      <c r="F450">
        <v>5</v>
      </c>
      <c r="G450">
        <v>3162</v>
      </c>
      <c r="H450">
        <v>3162</v>
      </c>
      <c r="I450">
        <v>2192</v>
      </c>
      <c r="J450">
        <v>1347</v>
      </c>
      <c r="K450">
        <v>1436</v>
      </c>
      <c r="L450">
        <v>1902</v>
      </c>
      <c r="M450">
        <v>0.19845034788108801</v>
      </c>
      <c r="N450">
        <v>6.5291724043783E-2</v>
      </c>
      <c r="O450">
        <v>883</v>
      </c>
      <c r="P450">
        <v>0.27925363693864602</v>
      </c>
      <c r="Q450">
        <v>372</v>
      </c>
      <c r="R450">
        <v>0.11764705882352899</v>
      </c>
      <c r="S450">
        <v>70</v>
      </c>
      <c r="T450">
        <v>3.6803364879074998E-2</v>
      </c>
      <c r="U450">
        <v>14</v>
      </c>
      <c r="V450">
        <v>1.0393466963623E-2</v>
      </c>
      <c r="W450">
        <v>53</v>
      </c>
      <c r="X450">
        <v>2.4178832116788E-2</v>
      </c>
      <c r="Y450">
        <v>275</v>
      </c>
      <c r="Z450">
        <v>8.6970271979759997E-2</v>
      </c>
      <c r="AA450">
        <v>355</v>
      </c>
      <c r="AB450">
        <v>0.11227071473750699</v>
      </c>
      <c r="AC450">
        <v>0.13743589743589901</v>
      </c>
      <c r="AD450">
        <v>9.3593071232876603</v>
      </c>
      <c r="AE450">
        <v>65.065629999999899</v>
      </c>
      <c r="AF450">
        <v>0.25122127700000002</v>
      </c>
      <c r="AG450">
        <v>20</v>
      </c>
      <c r="AH450">
        <v>0.2</v>
      </c>
      <c r="AI450">
        <v>4130.5215908658301</v>
      </c>
      <c r="AJ450">
        <v>59.716121306784302</v>
      </c>
      <c r="AK450">
        <v>1301</v>
      </c>
      <c r="AL450">
        <v>0.90598885793871797</v>
      </c>
      <c r="AM450">
        <v>2.2329588255552001E-2</v>
      </c>
      <c r="AN450">
        <v>0.159558621741406</v>
      </c>
      <c r="AO450">
        <v>0.235239400494372</v>
      </c>
      <c r="AP450">
        <v>0.93882532142744102</v>
      </c>
      <c r="AQ450">
        <v>2.9319346028000001E-4</v>
      </c>
      <c r="AR450">
        <v>15.876027830487001</v>
      </c>
      <c r="AS450">
        <v>5.2233379235026396</v>
      </c>
      <c r="AT450">
        <v>14.8837760910816</v>
      </c>
      <c r="AU450">
        <v>4.8968793032837201</v>
      </c>
      <c r="AV450">
        <v>11.5101201799999</v>
      </c>
      <c r="AW450">
        <v>3.7869199920000001</v>
      </c>
      <c r="AX450">
        <v>1.1907020880000001</v>
      </c>
      <c r="AY450">
        <v>0.39175034399999997</v>
      </c>
      <c r="AZ450">
        <v>0.79380139199999999</v>
      </c>
      <c r="BA450">
        <v>0.26116689599999998</v>
      </c>
      <c r="BB450">
        <v>16.471378874130298</v>
      </c>
      <c r="BC450">
        <v>5.4192130956339799</v>
      </c>
      <c r="BD450">
        <v>7.9380139152435198</v>
      </c>
      <c r="BE450">
        <v>2.6116689617513198</v>
      </c>
      <c r="BF450">
        <v>19.646584440227699</v>
      </c>
      <c r="BG450">
        <v>6.4638806803345101</v>
      </c>
      <c r="BH450">
        <v>4.1674573055028397</v>
      </c>
      <c r="BI450">
        <v>1.3711262049194399</v>
      </c>
      <c r="BJ450">
        <v>9.3271663504111295</v>
      </c>
      <c r="BK450">
        <v>3.0687110300578002</v>
      </c>
      <c r="BL450">
        <v>7.5411132194813399</v>
      </c>
      <c r="BM450">
        <v>2.48108551366375</v>
      </c>
      <c r="BN450">
        <v>8.33491461100569</v>
      </c>
      <c r="BO450">
        <v>2.7422524098388799</v>
      </c>
      <c r="BP450">
        <v>6.9457621758380803</v>
      </c>
      <c r="BQ450">
        <v>2.2852103415323999</v>
      </c>
      <c r="BR450">
        <v>28</v>
      </c>
      <c r="BS450">
        <v>9</v>
      </c>
      <c r="BT450">
        <v>45</v>
      </c>
      <c r="BU450">
        <v>15</v>
      </c>
      <c r="BV450">
        <v>37</v>
      </c>
      <c r="BW450">
        <v>46</v>
      </c>
      <c r="BX450">
        <v>12</v>
      </c>
      <c r="BY450">
        <v>86</v>
      </c>
      <c r="BZ450">
        <v>25</v>
      </c>
      <c r="CA450">
        <v>6</v>
      </c>
      <c r="CB450">
        <v>80</v>
      </c>
      <c r="CC450">
        <v>75</v>
      </c>
      <c r="CD450">
        <v>58</v>
      </c>
      <c r="CE450">
        <v>6</v>
      </c>
      <c r="CF450">
        <v>4</v>
      </c>
      <c r="CG450">
        <v>83</v>
      </c>
      <c r="CH450">
        <v>40</v>
      </c>
      <c r="CI450">
        <v>99</v>
      </c>
      <c r="CJ450">
        <v>21</v>
      </c>
      <c r="CK450">
        <v>47</v>
      </c>
      <c r="CL450">
        <v>38</v>
      </c>
      <c r="CM450">
        <v>42</v>
      </c>
      <c r="CN450">
        <v>35</v>
      </c>
      <c r="CO450">
        <v>57</v>
      </c>
      <c r="CP450">
        <v>45</v>
      </c>
      <c r="CQ450">
        <v>55</v>
      </c>
      <c r="CR450">
        <v>44</v>
      </c>
      <c r="CS450">
        <v>47</v>
      </c>
      <c r="CT450">
        <v>37</v>
      </c>
      <c r="CU450">
        <v>22</v>
      </c>
      <c r="CV450">
        <v>10</v>
      </c>
      <c r="CW450">
        <v>16</v>
      </c>
      <c r="CX450">
        <v>6</v>
      </c>
      <c r="CY450">
        <v>59</v>
      </c>
      <c r="CZ450">
        <v>48</v>
      </c>
      <c r="DA450">
        <v>35</v>
      </c>
      <c r="DB450">
        <v>26</v>
      </c>
      <c r="DC450">
        <v>67</v>
      </c>
      <c r="DD450">
        <v>52</v>
      </c>
      <c r="DE450">
        <v>19</v>
      </c>
      <c r="DF450">
        <v>11</v>
      </c>
      <c r="DG450">
        <v>40</v>
      </c>
      <c r="DH450">
        <v>30</v>
      </c>
      <c r="DI450">
        <v>35</v>
      </c>
      <c r="DJ450">
        <v>25</v>
      </c>
      <c r="DK450">
        <v>39</v>
      </c>
      <c r="DL450">
        <v>27</v>
      </c>
      <c r="DM450">
        <v>30</v>
      </c>
      <c r="DN450">
        <v>21</v>
      </c>
      <c r="DO450">
        <f t="shared" ref="DO450:DO513" si="119">IF(BS450&gt;90,1,0)</f>
        <v>0</v>
      </c>
      <c r="DP450">
        <f t="shared" ref="DP450:DP513" si="120">IF(CP450&gt;90,1,0)</f>
        <v>0</v>
      </c>
      <c r="DQ450">
        <f t="shared" ref="DQ450:DQ513" si="121">IF(CR450&gt;90,1,0)</f>
        <v>0</v>
      </c>
      <c r="DR450">
        <f t="shared" ref="DR450:DR513" si="122">IF(CT450&gt;90,1,0)</f>
        <v>0</v>
      </c>
      <c r="DS450">
        <f t="shared" ref="DS450:DS513" si="123">IF(CV450&gt;90,1,0)</f>
        <v>0</v>
      </c>
      <c r="DT450">
        <f t="shared" ref="DT450:DT513" si="124">IF(CX450&gt;90,1,0)</f>
        <v>0</v>
      </c>
      <c r="DU450">
        <f t="shared" ref="DU450:DU513" si="125">IF(CZ450&gt;90,1,0)</f>
        <v>0</v>
      </c>
      <c r="DV450">
        <f t="shared" ref="DV450:DV513" si="126">IF(DB450&gt;90,1,0)</f>
        <v>0</v>
      </c>
      <c r="DW450">
        <f t="shared" ref="DW450:DW513" si="127">IF(DD450&gt;90,1,0)</f>
        <v>0</v>
      </c>
      <c r="DX450">
        <f t="shared" ref="DX450:DX513" si="128">IF(DF450&gt;90,1,0)</f>
        <v>0</v>
      </c>
      <c r="DY450">
        <f t="shared" ref="DY450:DY513" si="129">IF(DH450&gt;90,1,0)</f>
        <v>0</v>
      </c>
      <c r="DZ450">
        <f t="shared" ref="DZ450:DZ513" si="130">IF(DJ450&gt;90,1,0)</f>
        <v>0</v>
      </c>
      <c r="EA450">
        <f t="shared" ref="EA450:EA513" si="131">IF(DL450&gt;90,1,0)</f>
        <v>0</v>
      </c>
      <c r="EB450">
        <f t="shared" ref="EB450:EB513" si="132">IF(DN450&gt;90,1,0)</f>
        <v>0</v>
      </c>
      <c r="EC450">
        <f t="shared" ref="EC450:EC513" si="133">SUM(DO450:EB450)</f>
        <v>0</v>
      </c>
      <c r="ED450">
        <f t="shared" ref="ED450:ED513" si="134">IF(EC450&gt;0,1,0)</f>
        <v>0</v>
      </c>
      <c r="EE450" t="b">
        <v>0</v>
      </c>
      <c r="EF450" t="b">
        <f t="shared" ref="EF450:EF513" si="135">IF(OR(ED450=1, EE450=TRUE), TRUE, FALSE)</f>
        <v>0</v>
      </c>
    </row>
    <row r="451" spans="1:136" x14ac:dyDescent="0.35">
      <c r="A451">
        <v>58807</v>
      </c>
      <c r="B451">
        <v>39035188106</v>
      </c>
      <c r="C451" t="s">
        <v>4</v>
      </c>
      <c r="D451" t="s">
        <v>237</v>
      </c>
      <c r="E451" t="s">
        <v>5</v>
      </c>
      <c r="F451">
        <v>5</v>
      </c>
      <c r="G451">
        <v>2574</v>
      </c>
      <c r="H451">
        <v>2574</v>
      </c>
      <c r="I451">
        <v>1582</v>
      </c>
      <c r="J451">
        <v>1050</v>
      </c>
      <c r="K451">
        <v>1102</v>
      </c>
      <c r="L451">
        <v>1207</v>
      </c>
      <c r="M451">
        <v>0.77156177156177097</v>
      </c>
      <c r="N451">
        <v>0.18884220361807599</v>
      </c>
      <c r="O451">
        <v>2517</v>
      </c>
      <c r="P451">
        <v>0.977855477855477</v>
      </c>
      <c r="Q451">
        <v>1455</v>
      </c>
      <c r="R451">
        <v>0.56526806526806495</v>
      </c>
      <c r="S451">
        <v>81</v>
      </c>
      <c r="T451">
        <v>6.7108533554267005E-2</v>
      </c>
      <c r="U451">
        <v>0</v>
      </c>
      <c r="V451">
        <v>0</v>
      </c>
      <c r="W451">
        <v>125</v>
      </c>
      <c r="X451">
        <v>7.9013906447535004E-2</v>
      </c>
      <c r="Y451">
        <v>264</v>
      </c>
      <c r="Z451">
        <v>0.10256410256410201</v>
      </c>
      <c r="AA451">
        <v>568</v>
      </c>
      <c r="AB451">
        <v>0.22066822066822001</v>
      </c>
      <c r="AC451">
        <v>0.232820512820514</v>
      </c>
      <c r="AD451">
        <v>9.3435616438356206</v>
      </c>
      <c r="AE451">
        <v>63.835009999999897</v>
      </c>
      <c r="AF451">
        <v>0.38989665200000001</v>
      </c>
      <c r="AG451">
        <v>20</v>
      </c>
      <c r="AH451">
        <v>0.3</v>
      </c>
      <c r="AI451">
        <v>2953.2509563092999</v>
      </c>
      <c r="AJ451">
        <v>760.266791991221</v>
      </c>
      <c r="AK451">
        <v>355</v>
      </c>
      <c r="AL451">
        <v>0.322141560798548</v>
      </c>
      <c r="AM451">
        <v>2.5872134855809002E-2</v>
      </c>
      <c r="AN451">
        <v>1.4456350171643599</v>
      </c>
      <c r="AO451">
        <v>4.4734980613167696</v>
      </c>
      <c r="AP451">
        <v>2.8458936151187899</v>
      </c>
      <c r="AQ451">
        <v>5.4031630183039997E-3</v>
      </c>
      <c r="AR451">
        <v>61.724941724941601</v>
      </c>
      <c r="AS451">
        <v>15.107376289446</v>
      </c>
      <c r="AT451">
        <v>52.466200466200398</v>
      </c>
      <c r="AU451">
        <v>12.8412698460291</v>
      </c>
      <c r="AV451">
        <v>63.268065300000004</v>
      </c>
      <c r="AW451">
        <v>15.485060730000001</v>
      </c>
      <c r="AX451">
        <v>4.6293706319999997</v>
      </c>
      <c r="AY451">
        <v>1.133053224</v>
      </c>
      <c r="AZ451">
        <v>23.918414930000001</v>
      </c>
      <c r="BA451">
        <v>5.8541083240000003</v>
      </c>
      <c r="BB451">
        <v>60.181818181818102</v>
      </c>
      <c r="BC451">
        <v>14.729691882209901</v>
      </c>
      <c r="BD451">
        <v>72.526806526806396</v>
      </c>
      <c r="BE451">
        <v>17.751167140099099</v>
      </c>
      <c r="BF451">
        <v>47.8368298368298</v>
      </c>
      <c r="BG451">
        <v>11.7082166243207</v>
      </c>
      <c r="BH451">
        <v>19.289044289044199</v>
      </c>
      <c r="BI451">
        <v>4.7210550904519</v>
      </c>
      <c r="BJ451">
        <v>71.755244755244703</v>
      </c>
      <c r="BK451">
        <v>17.562324936481001</v>
      </c>
      <c r="BL451">
        <v>67.897435897435798</v>
      </c>
      <c r="BM451">
        <v>16.618113918390598</v>
      </c>
      <c r="BN451">
        <v>50.151515151515099</v>
      </c>
      <c r="BO451">
        <v>12.274743235174901</v>
      </c>
      <c r="BP451">
        <v>46.293706293706201</v>
      </c>
      <c r="BQ451">
        <v>11.3305322170845</v>
      </c>
      <c r="BR451">
        <v>95</v>
      </c>
      <c r="BS451">
        <v>76</v>
      </c>
      <c r="BT451">
        <v>96</v>
      </c>
      <c r="BU451">
        <v>89</v>
      </c>
      <c r="BV451">
        <v>68</v>
      </c>
      <c r="BW451">
        <v>0</v>
      </c>
      <c r="BX451">
        <v>45</v>
      </c>
      <c r="BY451">
        <v>93</v>
      </c>
      <c r="BZ451">
        <v>79</v>
      </c>
      <c r="CA451">
        <v>83</v>
      </c>
      <c r="CB451">
        <v>80</v>
      </c>
      <c r="CC451">
        <v>68</v>
      </c>
      <c r="CD451">
        <v>82</v>
      </c>
      <c r="CE451">
        <v>6</v>
      </c>
      <c r="CF451">
        <v>31</v>
      </c>
      <c r="CG451">
        <v>78</v>
      </c>
      <c r="CH451">
        <v>94</v>
      </c>
      <c r="CI451">
        <v>62</v>
      </c>
      <c r="CJ451">
        <v>25</v>
      </c>
      <c r="CK451">
        <v>93</v>
      </c>
      <c r="CL451">
        <v>88</v>
      </c>
      <c r="CM451">
        <v>65</v>
      </c>
      <c r="CN451">
        <v>60</v>
      </c>
      <c r="CO451">
        <v>95</v>
      </c>
      <c r="CP451">
        <v>88</v>
      </c>
      <c r="CQ451">
        <v>93</v>
      </c>
      <c r="CR451">
        <v>84</v>
      </c>
      <c r="CS451">
        <v>96</v>
      </c>
      <c r="CT451">
        <v>87</v>
      </c>
      <c r="CU451">
        <v>50</v>
      </c>
      <c r="CV451">
        <v>43</v>
      </c>
      <c r="CW451">
        <v>79</v>
      </c>
      <c r="CX451">
        <v>65</v>
      </c>
      <c r="CY451">
        <v>96</v>
      </c>
      <c r="CZ451">
        <v>87</v>
      </c>
      <c r="DA451">
        <v>98</v>
      </c>
      <c r="DB451">
        <v>90</v>
      </c>
      <c r="DC451">
        <v>90</v>
      </c>
      <c r="DD451">
        <v>78</v>
      </c>
      <c r="DE451">
        <v>64</v>
      </c>
      <c r="DF451">
        <v>44</v>
      </c>
      <c r="DG451">
        <v>98</v>
      </c>
      <c r="DH451">
        <v>90</v>
      </c>
      <c r="DI451">
        <v>97</v>
      </c>
      <c r="DJ451">
        <v>88</v>
      </c>
      <c r="DK451">
        <v>90</v>
      </c>
      <c r="DL451">
        <v>78</v>
      </c>
      <c r="DM451">
        <v>90</v>
      </c>
      <c r="DN451">
        <v>79</v>
      </c>
      <c r="DO451">
        <f t="shared" si="119"/>
        <v>0</v>
      </c>
      <c r="DP451">
        <f t="shared" si="120"/>
        <v>0</v>
      </c>
      <c r="DQ451">
        <f t="shared" si="121"/>
        <v>0</v>
      </c>
      <c r="DR451">
        <f t="shared" si="122"/>
        <v>0</v>
      </c>
      <c r="DS451">
        <f t="shared" si="123"/>
        <v>0</v>
      </c>
      <c r="DT451">
        <f t="shared" si="124"/>
        <v>0</v>
      </c>
      <c r="DU451">
        <f t="shared" si="125"/>
        <v>0</v>
      </c>
      <c r="DV451">
        <f t="shared" si="126"/>
        <v>0</v>
      </c>
      <c r="DW451">
        <f t="shared" si="127"/>
        <v>0</v>
      </c>
      <c r="DX451">
        <f t="shared" si="128"/>
        <v>0</v>
      </c>
      <c r="DY451">
        <f t="shared" si="129"/>
        <v>0</v>
      </c>
      <c r="DZ451">
        <f t="shared" si="130"/>
        <v>0</v>
      </c>
      <c r="EA451">
        <f t="shared" si="131"/>
        <v>0</v>
      </c>
      <c r="EB451">
        <f t="shared" si="132"/>
        <v>0</v>
      </c>
      <c r="EC451">
        <f t="shared" si="133"/>
        <v>0</v>
      </c>
      <c r="ED451">
        <f t="shared" si="134"/>
        <v>0</v>
      </c>
      <c r="EE451" t="b">
        <v>0</v>
      </c>
      <c r="EF451" t="b">
        <f t="shared" si="135"/>
        <v>0</v>
      </c>
    </row>
    <row r="452" spans="1:136" x14ac:dyDescent="0.35">
      <c r="A452">
        <v>58809</v>
      </c>
      <c r="B452">
        <v>39035189105</v>
      </c>
      <c r="C452" t="s">
        <v>4</v>
      </c>
      <c r="D452" t="s">
        <v>237</v>
      </c>
      <c r="E452" t="s">
        <v>5</v>
      </c>
      <c r="F452">
        <v>5</v>
      </c>
      <c r="G452">
        <v>3746</v>
      </c>
      <c r="H452">
        <v>3736</v>
      </c>
      <c r="I452">
        <v>2733</v>
      </c>
      <c r="J452">
        <v>1611</v>
      </c>
      <c r="K452">
        <v>1657</v>
      </c>
      <c r="L452">
        <v>2033</v>
      </c>
      <c r="M452">
        <v>0.12750552766634099</v>
      </c>
      <c r="N452">
        <v>4.4696666235888E-2</v>
      </c>
      <c r="O452">
        <v>479</v>
      </c>
      <c r="P452">
        <v>0.12786972770955601</v>
      </c>
      <c r="Q452">
        <v>475</v>
      </c>
      <c r="R452">
        <v>0.12714132762312599</v>
      </c>
      <c r="S452">
        <v>22</v>
      </c>
      <c r="T452">
        <v>1.0821446138710999E-2</v>
      </c>
      <c r="U452">
        <v>8</v>
      </c>
      <c r="V452">
        <v>4.9658597144629996E-3</v>
      </c>
      <c r="W452">
        <v>98</v>
      </c>
      <c r="X452">
        <v>3.5858031467252E-2</v>
      </c>
      <c r="Y452">
        <v>191</v>
      </c>
      <c r="Z452">
        <v>5.0987720234917003E-2</v>
      </c>
      <c r="AA452">
        <v>934</v>
      </c>
      <c r="AB452">
        <v>0.24933262146289301</v>
      </c>
      <c r="AD452">
        <v>8.97779205479452</v>
      </c>
      <c r="AE452">
        <v>64.672799999999896</v>
      </c>
      <c r="AF452">
        <v>0.45077192500000002</v>
      </c>
      <c r="AG452">
        <v>20</v>
      </c>
      <c r="AH452">
        <v>0.3</v>
      </c>
      <c r="AI452">
        <v>9852.6605853523906</v>
      </c>
      <c r="AJ452">
        <v>202.13978242976199</v>
      </c>
      <c r="AK452">
        <v>538</v>
      </c>
      <c r="AL452">
        <v>0.32468316234158101</v>
      </c>
      <c r="AM452">
        <v>2.0899911190257001E-2</v>
      </c>
      <c r="AN452">
        <v>0.155840405816772</v>
      </c>
      <c r="AO452">
        <v>0.42091300046194902</v>
      </c>
      <c r="AP452">
        <v>3.1323972800264102</v>
      </c>
      <c r="AQ452">
        <v>2.2495211299080001E-3</v>
      </c>
      <c r="AR452">
        <v>9.1803979919765499</v>
      </c>
      <c r="AS452">
        <v>3.21815996898393</v>
      </c>
      <c r="AT452">
        <v>9.3079035196428901</v>
      </c>
      <c r="AU452">
        <v>3.2628566352198201</v>
      </c>
      <c r="AV452">
        <v>11.22048646</v>
      </c>
      <c r="AW452">
        <v>3.9333066080000001</v>
      </c>
      <c r="AX452">
        <v>0.76503316799999999</v>
      </c>
      <c r="AY452">
        <v>0.26817999599999998</v>
      </c>
      <c r="AZ452">
        <v>3.9526713679999999</v>
      </c>
      <c r="BA452">
        <v>1.385596646</v>
      </c>
      <c r="BB452">
        <v>11.7305085453033</v>
      </c>
      <c r="BC452">
        <v>4.1120932937016903</v>
      </c>
      <c r="BD452">
        <v>9.4354090473092302</v>
      </c>
      <c r="BE452">
        <v>3.3075533014557101</v>
      </c>
      <c r="BF452">
        <v>7.9053427153131404</v>
      </c>
      <c r="BG452">
        <v>2.77119330662505</v>
      </c>
      <c r="BH452">
        <v>2.4226050256604701</v>
      </c>
      <c r="BI452">
        <v>0.84923665848187202</v>
      </c>
      <c r="BJ452">
        <v>5.8652542726516801</v>
      </c>
      <c r="BK452">
        <v>2.0560466468508398</v>
      </c>
      <c r="BL452">
        <v>5.9927598003180202</v>
      </c>
      <c r="BM452">
        <v>2.1007433130867299</v>
      </c>
      <c r="BN452">
        <v>8.6703758813111804</v>
      </c>
      <c r="BO452">
        <v>3.0393733040403799</v>
      </c>
      <c r="BP452">
        <v>6.6302874386497299</v>
      </c>
      <c r="BQ452">
        <v>2.3242266442661701</v>
      </c>
      <c r="BR452">
        <v>10</v>
      </c>
      <c r="BS452">
        <v>2</v>
      </c>
      <c r="BT452">
        <v>23</v>
      </c>
      <c r="BU452">
        <v>17</v>
      </c>
      <c r="BV452">
        <v>8</v>
      </c>
      <c r="BW452">
        <v>37</v>
      </c>
      <c r="BX452">
        <v>20</v>
      </c>
      <c r="BY452">
        <v>45</v>
      </c>
      <c r="BZ452">
        <v>87</v>
      </c>
      <c r="CB452">
        <v>72</v>
      </c>
      <c r="CC452">
        <v>73</v>
      </c>
      <c r="CD452">
        <v>88</v>
      </c>
      <c r="CE452">
        <v>6</v>
      </c>
      <c r="CF452">
        <v>31</v>
      </c>
      <c r="CG452">
        <v>92</v>
      </c>
      <c r="CH452">
        <v>74</v>
      </c>
      <c r="CI452">
        <v>62</v>
      </c>
      <c r="CJ452">
        <v>19</v>
      </c>
      <c r="CK452">
        <v>46</v>
      </c>
      <c r="CL452">
        <v>47</v>
      </c>
      <c r="CM452">
        <v>68</v>
      </c>
      <c r="CN452">
        <v>52</v>
      </c>
      <c r="CO452">
        <v>39</v>
      </c>
      <c r="CP452">
        <v>30</v>
      </c>
      <c r="CQ452">
        <v>40</v>
      </c>
      <c r="CR452">
        <v>29</v>
      </c>
      <c r="CS452">
        <v>46</v>
      </c>
      <c r="CT452">
        <v>38</v>
      </c>
      <c r="CU452">
        <v>12</v>
      </c>
      <c r="CV452">
        <v>6</v>
      </c>
      <c r="CW452">
        <v>34</v>
      </c>
      <c r="CX452">
        <v>30</v>
      </c>
      <c r="CY452">
        <v>47</v>
      </c>
      <c r="CZ452">
        <v>37</v>
      </c>
      <c r="DA452">
        <v>39</v>
      </c>
      <c r="DB452">
        <v>32</v>
      </c>
      <c r="DC452">
        <v>34</v>
      </c>
      <c r="DD452">
        <v>25</v>
      </c>
      <c r="DE452">
        <v>10</v>
      </c>
      <c r="DF452">
        <v>7</v>
      </c>
      <c r="DG452">
        <v>28</v>
      </c>
      <c r="DH452">
        <v>21</v>
      </c>
      <c r="DI452">
        <v>29</v>
      </c>
      <c r="DJ452">
        <v>21</v>
      </c>
      <c r="DK452">
        <v>40</v>
      </c>
      <c r="DL452">
        <v>30</v>
      </c>
      <c r="DM452">
        <v>29</v>
      </c>
      <c r="DN452">
        <v>21</v>
      </c>
      <c r="DO452">
        <f t="shared" si="119"/>
        <v>0</v>
      </c>
      <c r="DP452">
        <f t="shared" si="120"/>
        <v>0</v>
      </c>
      <c r="DQ452">
        <f t="shared" si="121"/>
        <v>0</v>
      </c>
      <c r="DR452">
        <f t="shared" si="122"/>
        <v>0</v>
      </c>
      <c r="DS452">
        <f t="shared" si="123"/>
        <v>0</v>
      </c>
      <c r="DT452">
        <f t="shared" si="124"/>
        <v>0</v>
      </c>
      <c r="DU452">
        <f t="shared" si="125"/>
        <v>0</v>
      </c>
      <c r="DV452">
        <f t="shared" si="126"/>
        <v>0</v>
      </c>
      <c r="DW452">
        <f t="shared" si="127"/>
        <v>0</v>
      </c>
      <c r="DX452">
        <f t="shared" si="128"/>
        <v>0</v>
      </c>
      <c r="DY452">
        <f t="shared" si="129"/>
        <v>0</v>
      </c>
      <c r="DZ452">
        <f t="shared" si="130"/>
        <v>0</v>
      </c>
      <c r="EA452">
        <f t="shared" si="131"/>
        <v>0</v>
      </c>
      <c r="EB452">
        <f t="shared" si="132"/>
        <v>0</v>
      </c>
      <c r="EC452">
        <f t="shared" si="133"/>
        <v>0</v>
      </c>
      <c r="ED452">
        <f t="shared" si="134"/>
        <v>0</v>
      </c>
      <c r="EE452" t="b">
        <v>0</v>
      </c>
      <c r="EF452" t="b">
        <f t="shared" si="135"/>
        <v>0</v>
      </c>
    </row>
    <row r="453" spans="1:136" x14ac:dyDescent="0.35">
      <c r="A453">
        <v>58810</v>
      </c>
      <c r="B453">
        <v>39035189107</v>
      </c>
      <c r="C453" t="s">
        <v>4</v>
      </c>
      <c r="D453" t="s">
        <v>237</v>
      </c>
      <c r="E453" t="s">
        <v>5</v>
      </c>
      <c r="F453">
        <v>5</v>
      </c>
      <c r="G453">
        <v>4779</v>
      </c>
      <c r="H453">
        <v>4661</v>
      </c>
      <c r="I453">
        <v>3455</v>
      </c>
      <c r="J453">
        <v>2087</v>
      </c>
      <c r="K453">
        <v>2152</v>
      </c>
      <c r="L453">
        <v>2569</v>
      </c>
      <c r="M453">
        <v>0.12505529200802001</v>
      </c>
      <c r="N453">
        <v>8.5644955321608998E-2</v>
      </c>
      <c r="O453">
        <v>455</v>
      </c>
      <c r="P453">
        <v>9.5208202552835006E-2</v>
      </c>
      <c r="Q453">
        <v>722</v>
      </c>
      <c r="R453">
        <v>0.15490238146320501</v>
      </c>
      <c r="S453">
        <v>103</v>
      </c>
      <c r="T453">
        <v>4.0093421564811001E-2</v>
      </c>
      <c r="U453">
        <v>60</v>
      </c>
      <c r="V453">
        <v>2.8749401054144998E-2</v>
      </c>
      <c r="W453">
        <v>58</v>
      </c>
      <c r="X453">
        <v>1.6787264833575E-2</v>
      </c>
      <c r="Y453">
        <v>220</v>
      </c>
      <c r="Z453">
        <v>4.6034735300272002E-2</v>
      </c>
      <c r="AA453">
        <v>1142</v>
      </c>
      <c r="AB453">
        <v>0.238962125967775</v>
      </c>
      <c r="AC453">
        <v>0.18769230769230799</v>
      </c>
      <c r="AD453">
        <v>8.9918169863013606</v>
      </c>
      <c r="AE453">
        <v>64.059280000000001</v>
      </c>
      <c r="AF453">
        <v>0.448935374</v>
      </c>
      <c r="AG453">
        <v>20</v>
      </c>
      <c r="AH453">
        <v>0.3</v>
      </c>
      <c r="AI453">
        <v>9489.2442558357598</v>
      </c>
      <c r="AJ453">
        <v>81.082518456353299</v>
      </c>
      <c r="AK453">
        <v>793</v>
      </c>
      <c r="AL453">
        <v>0.36849442379182101</v>
      </c>
      <c r="AM453">
        <v>2.1455743918271999E-2</v>
      </c>
      <c r="AN453">
        <v>0.185027065774859</v>
      </c>
      <c r="AO453">
        <v>0.339957927536291</v>
      </c>
      <c r="AP453">
        <v>3.6876630907585102</v>
      </c>
      <c r="AQ453">
        <v>2.5429964777189998E-3</v>
      </c>
      <c r="AR453">
        <v>9.0039810245774401</v>
      </c>
      <c r="AS453">
        <v>6.1664367831558398</v>
      </c>
      <c r="AT453">
        <v>8.7538704405613998</v>
      </c>
      <c r="AU453">
        <v>5.9951468725126302</v>
      </c>
      <c r="AV453">
        <v>11.0048657</v>
      </c>
      <c r="AW453">
        <v>7.5367560400000002</v>
      </c>
      <c r="AX453">
        <v>0.75033175200000002</v>
      </c>
      <c r="AY453">
        <v>0.51386973000000002</v>
      </c>
      <c r="AZ453">
        <v>3.8767140520000001</v>
      </c>
      <c r="BA453">
        <v>2.654993605</v>
      </c>
      <c r="BB453">
        <v>11.5050868647378</v>
      </c>
      <c r="BC453">
        <v>7.8793358895880203</v>
      </c>
      <c r="BD453">
        <v>6.0026540163849598</v>
      </c>
      <c r="BE453">
        <v>4.1109578554372304</v>
      </c>
      <c r="BF453">
        <v>8.2536492725293193</v>
      </c>
      <c r="BG453">
        <v>5.6525670512261899</v>
      </c>
      <c r="BH453">
        <v>2.5011058401603998</v>
      </c>
      <c r="BI453">
        <v>1.7128991064321799</v>
      </c>
      <c r="BJ453">
        <v>6.6279304764250604</v>
      </c>
      <c r="BK453">
        <v>4.5391826320452697</v>
      </c>
      <c r="BL453">
        <v>5.5024328483528802</v>
      </c>
      <c r="BM453">
        <v>3.76837803415079</v>
      </c>
      <c r="BN453">
        <v>8.8789257325694209</v>
      </c>
      <c r="BO453">
        <v>6.0807918278342301</v>
      </c>
      <c r="BP453">
        <v>6.6279304764250604</v>
      </c>
      <c r="BQ453">
        <v>4.5391826320452697</v>
      </c>
      <c r="BR453">
        <v>10</v>
      </c>
      <c r="BS453">
        <v>21</v>
      </c>
      <c r="BT453">
        <v>17</v>
      </c>
      <c r="BU453">
        <v>23</v>
      </c>
      <c r="BV453">
        <v>41</v>
      </c>
      <c r="BW453">
        <v>63</v>
      </c>
      <c r="BX453">
        <v>8</v>
      </c>
      <c r="BY453">
        <v>38</v>
      </c>
      <c r="BZ453">
        <v>85</v>
      </c>
      <c r="CA453">
        <v>44</v>
      </c>
      <c r="CB453">
        <v>72</v>
      </c>
      <c r="CC453">
        <v>70</v>
      </c>
      <c r="CD453">
        <v>88</v>
      </c>
      <c r="CE453">
        <v>6</v>
      </c>
      <c r="CF453">
        <v>31</v>
      </c>
      <c r="CG453">
        <v>92</v>
      </c>
      <c r="CH453">
        <v>48</v>
      </c>
      <c r="CI453">
        <v>66</v>
      </c>
      <c r="CJ453">
        <v>20</v>
      </c>
      <c r="CK453">
        <v>53</v>
      </c>
      <c r="CL453">
        <v>44</v>
      </c>
      <c r="CM453">
        <v>71</v>
      </c>
      <c r="CN453">
        <v>53</v>
      </c>
      <c r="CO453">
        <v>38</v>
      </c>
      <c r="CP453">
        <v>52</v>
      </c>
      <c r="CQ453">
        <v>38</v>
      </c>
      <c r="CR453">
        <v>53</v>
      </c>
      <c r="CS453">
        <v>46</v>
      </c>
      <c r="CT453">
        <v>64</v>
      </c>
      <c r="CU453">
        <v>12</v>
      </c>
      <c r="CV453">
        <v>16</v>
      </c>
      <c r="CW453">
        <v>34</v>
      </c>
      <c r="CX453">
        <v>40</v>
      </c>
      <c r="CY453">
        <v>46</v>
      </c>
      <c r="CZ453">
        <v>64</v>
      </c>
      <c r="DA453">
        <v>29</v>
      </c>
      <c r="DB453">
        <v>39</v>
      </c>
      <c r="DC453">
        <v>35</v>
      </c>
      <c r="DD453">
        <v>46</v>
      </c>
      <c r="DE453">
        <v>11</v>
      </c>
      <c r="DF453">
        <v>14</v>
      </c>
      <c r="DG453">
        <v>31</v>
      </c>
      <c r="DH453">
        <v>42</v>
      </c>
      <c r="DI453">
        <v>28</v>
      </c>
      <c r="DJ453">
        <v>37</v>
      </c>
      <c r="DK453">
        <v>40</v>
      </c>
      <c r="DL453">
        <v>53</v>
      </c>
      <c r="DM453">
        <v>29</v>
      </c>
      <c r="DN453">
        <v>40</v>
      </c>
      <c r="DO453">
        <f t="shared" si="119"/>
        <v>0</v>
      </c>
      <c r="DP453">
        <f t="shared" si="120"/>
        <v>0</v>
      </c>
      <c r="DQ453">
        <f t="shared" si="121"/>
        <v>0</v>
      </c>
      <c r="DR453">
        <f t="shared" si="122"/>
        <v>0</v>
      </c>
      <c r="DS453">
        <f t="shared" si="123"/>
        <v>0</v>
      </c>
      <c r="DT453">
        <f t="shared" si="124"/>
        <v>0</v>
      </c>
      <c r="DU453">
        <f t="shared" si="125"/>
        <v>0</v>
      </c>
      <c r="DV453">
        <f t="shared" si="126"/>
        <v>0</v>
      </c>
      <c r="DW453">
        <f t="shared" si="127"/>
        <v>0</v>
      </c>
      <c r="DX453">
        <f t="shared" si="128"/>
        <v>0</v>
      </c>
      <c r="DY453">
        <f t="shared" si="129"/>
        <v>0</v>
      </c>
      <c r="DZ453">
        <f t="shared" si="130"/>
        <v>0</v>
      </c>
      <c r="EA453">
        <f t="shared" si="131"/>
        <v>0</v>
      </c>
      <c r="EB453">
        <f t="shared" si="132"/>
        <v>0</v>
      </c>
      <c r="EC453">
        <f t="shared" si="133"/>
        <v>0</v>
      </c>
      <c r="ED453">
        <f t="shared" si="134"/>
        <v>0</v>
      </c>
      <c r="EE453" t="b">
        <v>0</v>
      </c>
      <c r="EF453" t="b">
        <f t="shared" si="135"/>
        <v>0</v>
      </c>
    </row>
    <row r="454" spans="1:136" x14ac:dyDescent="0.35">
      <c r="A454">
        <v>58811</v>
      </c>
      <c r="B454">
        <v>39035189108</v>
      </c>
      <c r="C454" t="s">
        <v>4</v>
      </c>
      <c r="D454" t="s">
        <v>237</v>
      </c>
      <c r="E454" t="s">
        <v>5</v>
      </c>
      <c r="F454">
        <v>5</v>
      </c>
      <c r="G454">
        <v>5036</v>
      </c>
      <c r="H454">
        <v>4849</v>
      </c>
      <c r="I454">
        <v>3720</v>
      </c>
      <c r="J454">
        <v>1995</v>
      </c>
      <c r="K454">
        <v>2077</v>
      </c>
      <c r="L454">
        <v>2121</v>
      </c>
      <c r="M454">
        <v>0.127864383655662</v>
      </c>
      <c r="N454">
        <v>6.8857147815786002E-2</v>
      </c>
      <c r="O454">
        <v>861</v>
      </c>
      <c r="P454">
        <v>0.17096902303415401</v>
      </c>
      <c r="Q454">
        <v>411</v>
      </c>
      <c r="R454">
        <v>8.4759744277171006E-2</v>
      </c>
      <c r="S454">
        <v>22</v>
      </c>
      <c r="T454">
        <v>1.0372465818010001E-2</v>
      </c>
      <c r="U454">
        <v>41</v>
      </c>
      <c r="V454">
        <v>2.0551378446115001E-2</v>
      </c>
      <c r="W454">
        <v>156</v>
      </c>
      <c r="X454">
        <v>4.1935483870968002E-2</v>
      </c>
      <c r="Y454">
        <v>269</v>
      </c>
      <c r="Z454">
        <v>5.3415409054804998E-2</v>
      </c>
      <c r="AA454">
        <v>1327</v>
      </c>
      <c r="AB454">
        <v>0.26350277998411398</v>
      </c>
      <c r="AC454">
        <v>0.18666666666666801</v>
      </c>
      <c r="AD454">
        <v>8.8207558904109504</v>
      </c>
      <c r="AE454">
        <v>62.7158599999999</v>
      </c>
      <c r="AF454">
        <v>0.24731001599999999</v>
      </c>
      <c r="AG454">
        <v>20</v>
      </c>
      <c r="AH454">
        <v>0.2</v>
      </c>
      <c r="AI454">
        <v>13475.1260844192</v>
      </c>
      <c r="AJ454">
        <v>44.947324493721098</v>
      </c>
      <c r="AK454">
        <v>217</v>
      </c>
      <c r="AL454">
        <v>0.104477611940298</v>
      </c>
      <c r="AM454">
        <v>2.1114836852261998E-2</v>
      </c>
      <c r="AN454">
        <v>0.14403409033647299</v>
      </c>
      <c r="AO454">
        <v>0.47115239450341601</v>
      </c>
      <c r="AP454">
        <v>1.97433025456602</v>
      </c>
      <c r="AQ454">
        <v>1.9573318819940001E-3</v>
      </c>
      <c r="AR454">
        <v>8.6947780885850108</v>
      </c>
      <c r="AS454">
        <v>4.6822860514734401</v>
      </c>
      <c r="AT454">
        <v>7.6718630193397104</v>
      </c>
      <c r="AU454">
        <v>4.1314288689471601</v>
      </c>
      <c r="AV454">
        <v>7.2882698880000003</v>
      </c>
      <c r="AW454">
        <v>3.9248574359999999</v>
      </c>
      <c r="AX454">
        <v>0.76718630399999999</v>
      </c>
      <c r="AY454">
        <v>0.41314288799999999</v>
      </c>
      <c r="AZ454">
        <v>0.51145753599999999</v>
      </c>
      <c r="BA454">
        <v>0.27542859200000003</v>
      </c>
      <c r="BB454">
        <v>12.0192520636322</v>
      </c>
      <c r="BC454">
        <v>6.4725718946838802</v>
      </c>
      <c r="BD454">
        <v>4.3473890442925001</v>
      </c>
      <c r="BE454">
        <v>2.3411430257367201</v>
      </c>
      <c r="BF454">
        <v>4.3473890442925001</v>
      </c>
      <c r="BG454">
        <v>2.3411430257367201</v>
      </c>
      <c r="BH454">
        <v>2.4294232894575698</v>
      </c>
      <c r="BI454">
        <v>1.30828580849993</v>
      </c>
      <c r="BJ454">
        <v>5.4981684971934603</v>
      </c>
      <c r="BK454">
        <v>2.9608573560787899</v>
      </c>
      <c r="BL454">
        <v>6.2653547991274303</v>
      </c>
      <c r="BM454">
        <v>3.3740002429735099</v>
      </c>
      <c r="BN454">
        <v>7.2882698683727298</v>
      </c>
      <c r="BO454">
        <v>3.9248574254998001</v>
      </c>
      <c r="BP454">
        <v>6.5210835664387599</v>
      </c>
      <c r="BQ454">
        <v>3.5117145386050801</v>
      </c>
      <c r="BR454">
        <v>11</v>
      </c>
      <c r="BS454">
        <v>11</v>
      </c>
      <c r="BT454">
        <v>30</v>
      </c>
      <c r="BU454">
        <v>9</v>
      </c>
      <c r="BV454">
        <v>8</v>
      </c>
      <c r="BW454">
        <v>57</v>
      </c>
      <c r="BX454">
        <v>24</v>
      </c>
      <c r="BY454">
        <v>49</v>
      </c>
      <c r="BZ454">
        <v>90</v>
      </c>
      <c r="CA454">
        <v>43</v>
      </c>
      <c r="CB454">
        <v>68</v>
      </c>
      <c r="CC454">
        <v>60</v>
      </c>
      <c r="CD454">
        <v>57</v>
      </c>
      <c r="CE454">
        <v>6</v>
      </c>
      <c r="CF454">
        <v>4</v>
      </c>
      <c r="CG454">
        <v>94</v>
      </c>
      <c r="CH454">
        <v>34</v>
      </c>
      <c r="CI454">
        <v>34</v>
      </c>
      <c r="CJ454">
        <v>19</v>
      </c>
      <c r="CK454">
        <v>43</v>
      </c>
      <c r="CL454">
        <v>49</v>
      </c>
      <c r="CM454">
        <v>57</v>
      </c>
      <c r="CN454">
        <v>51</v>
      </c>
      <c r="CO454">
        <v>37</v>
      </c>
      <c r="CP454">
        <v>41</v>
      </c>
      <c r="CQ454">
        <v>34</v>
      </c>
      <c r="CR454">
        <v>37</v>
      </c>
      <c r="CS454">
        <v>35</v>
      </c>
      <c r="CT454">
        <v>38</v>
      </c>
      <c r="CU454">
        <v>12</v>
      </c>
      <c r="CV454">
        <v>11</v>
      </c>
      <c r="CW454">
        <v>8</v>
      </c>
      <c r="CX454">
        <v>7</v>
      </c>
      <c r="CY454">
        <v>47</v>
      </c>
      <c r="CZ454">
        <v>55</v>
      </c>
      <c r="DA454">
        <v>23</v>
      </c>
      <c r="DB454">
        <v>23</v>
      </c>
      <c r="DC454">
        <v>19</v>
      </c>
      <c r="DD454">
        <v>22</v>
      </c>
      <c r="DE454">
        <v>10</v>
      </c>
      <c r="DF454">
        <v>11</v>
      </c>
      <c r="DG454">
        <v>26</v>
      </c>
      <c r="DH454">
        <v>29</v>
      </c>
      <c r="DI454">
        <v>30</v>
      </c>
      <c r="DJ454">
        <v>33</v>
      </c>
      <c r="DK454">
        <v>35</v>
      </c>
      <c r="DL454">
        <v>38</v>
      </c>
      <c r="DM454">
        <v>28</v>
      </c>
      <c r="DN454">
        <v>32</v>
      </c>
      <c r="DO454">
        <f t="shared" si="119"/>
        <v>0</v>
      </c>
      <c r="DP454">
        <f t="shared" si="120"/>
        <v>0</v>
      </c>
      <c r="DQ454">
        <f t="shared" si="121"/>
        <v>0</v>
      </c>
      <c r="DR454">
        <f t="shared" si="122"/>
        <v>0</v>
      </c>
      <c r="DS454">
        <f t="shared" si="123"/>
        <v>0</v>
      </c>
      <c r="DT454">
        <f t="shared" si="124"/>
        <v>0</v>
      </c>
      <c r="DU454">
        <f t="shared" si="125"/>
        <v>0</v>
      </c>
      <c r="DV454">
        <f t="shared" si="126"/>
        <v>0</v>
      </c>
      <c r="DW454">
        <f t="shared" si="127"/>
        <v>0</v>
      </c>
      <c r="DX454">
        <f t="shared" si="128"/>
        <v>0</v>
      </c>
      <c r="DY454">
        <f t="shared" si="129"/>
        <v>0</v>
      </c>
      <c r="DZ454">
        <f t="shared" si="130"/>
        <v>0</v>
      </c>
      <c r="EA454">
        <f t="shared" si="131"/>
        <v>0</v>
      </c>
      <c r="EB454">
        <f t="shared" si="132"/>
        <v>0</v>
      </c>
      <c r="EC454">
        <f t="shared" si="133"/>
        <v>0</v>
      </c>
      <c r="ED454">
        <f t="shared" si="134"/>
        <v>0</v>
      </c>
      <c r="EE454" t="b">
        <v>0</v>
      </c>
      <c r="EF454" t="b">
        <f t="shared" si="135"/>
        <v>0</v>
      </c>
    </row>
    <row r="455" spans="1:136" x14ac:dyDescent="0.35">
      <c r="A455">
        <v>58812</v>
      </c>
      <c r="B455">
        <v>39035189109</v>
      </c>
      <c r="C455" t="s">
        <v>4</v>
      </c>
      <c r="D455" t="s">
        <v>237</v>
      </c>
      <c r="E455" t="s">
        <v>5</v>
      </c>
      <c r="F455">
        <v>5</v>
      </c>
      <c r="G455">
        <v>4033</v>
      </c>
      <c r="H455">
        <v>4033</v>
      </c>
      <c r="I455">
        <v>2860</v>
      </c>
      <c r="J455">
        <v>1632</v>
      </c>
      <c r="K455">
        <v>1737</v>
      </c>
      <c r="L455">
        <v>2195</v>
      </c>
      <c r="M455">
        <v>0.183858170096701</v>
      </c>
      <c r="N455">
        <v>0.116026070464521</v>
      </c>
      <c r="O455">
        <v>680</v>
      </c>
      <c r="P455">
        <v>0.168608975948425</v>
      </c>
      <c r="Q455">
        <v>803</v>
      </c>
      <c r="R455">
        <v>0.19910736424497799</v>
      </c>
      <c r="S455">
        <v>281</v>
      </c>
      <c r="T455">
        <v>0.128018223234624</v>
      </c>
      <c r="U455">
        <v>45</v>
      </c>
      <c r="V455">
        <v>2.7573529411765E-2</v>
      </c>
      <c r="W455">
        <v>149</v>
      </c>
      <c r="X455">
        <v>5.2097902097902E-2</v>
      </c>
      <c r="Y455">
        <v>172</v>
      </c>
      <c r="Z455">
        <v>4.2648152739896E-2</v>
      </c>
      <c r="AA455">
        <v>868</v>
      </c>
      <c r="AB455">
        <v>0.215224398710637</v>
      </c>
      <c r="AC455">
        <v>0.17333333333333401</v>
      </c>
      <c r="AD455">
        <v>8.8508742465753407</v>
      </c>
      <c r="AE455">
        <v>62.550069999999899</v>
      </c>
      <c r="AF455">
        <v>0.24747728799999999</v>
      </c>
      <c r="AG455">
        <v>20</v>
      </c>
      <c r="AH455">
        <v>0.2</v>
      </c>
      <c r="AI455">
        <v>11606.3582356362</v>
      </c>
      <c r="AJ455">
        <v>33.024324679924298</v>
      </c>
      <c r="AK455">
        <v>227</v>
      </c>
      <c r="AL455">
        <v>0.13068508923431199</v>
      </c>
      <c r="AM455">
        <v>2.1510756024383001E-2</v>
      </c>
      <c r="AN455">
        <v>0.13438745780577399</v>
      </c>
      <c r="AO455">
        <v>0.41450616567012299</v>
      </c>
      <c r="AP455">
        <v>2.9965862804304901</v>
      </c>
      <c r="AQ455">
        <v>2.587847689182E-3</v>
      </c>
      <c r="AR455">
        <v>12.6862137366723</v>
      </c>
      <c r="AS455">
        <v>8.0057988620519396</v>
      </c>
      <c r="AT455">
        <v>10.847632035705301</v>
      </c>
      <c r="AU455">
        <v>6.8455381574067298</v>
      </c>
      <c r="AV455">
        <v>10.47991569</v>
      </c>
      <c r="AW455">
        <v>6.61348599</v>
      </c>
      <c r="AX455">
        <v>1.10314902</v>
      </c>
      <c r="AY455">
        <v>0.69615642</v>
      </c>
      <c r="AZ455">
        <v>0.73543267999999995</v>
      </c>
      <c r="BA455">
        <v>0.46410427999999998</v>
      </c>
      <c r="BB455">
        <v>17.0988098189931</v>
      </c>
      <c r="BC455">
        <v>10.790424553200401</v>
      </c>
      <c r="BD455">
        <v>5.1480287627076198</v>
      </c>
      <c r="BE455">
        <v>3.2487299730065802</v>
      </c>
      <c r="BF455">
        <v>7.1704686337713301</v>
      </c>
      <c r="BG455">
        <v>4.5250167481163102</v>
      </c>
      <c r="BH455">
        <v>3.67716340193402</v>
      </c>
      <c r="BI455">
        <v>2.3205214092904201</v>
      </c>
      <c r="BJ455">
        <v>7.3543268038680401</v>
      </c>
      <c r="BK455">
        <v>4.6410428185808401</v>
      </c>
      <c r="BL455">
        <v>8.6413339945449401</v>
      </c>
      <c r="BM455">
        <v>5.4532253118324796</v>
      </c>
      <c r="BN455">
        <v>12.3184973964789</v>
      </c>
      <c r="BO455">
        <v>7.7737467211229001</v>
      </c>
      <c r="BP455">
        <v>9.7444830151251498</v>
      </c>
      <c r="BQ455">
        <v>6.1493817346196096</v>
      </c>
      <c r="BR455">
        <v>24</v>
      </c>
      <c r="BS455">
        <v>41</v>
      </c>
      <c r="BT455">
        <v>29</v>
      </c>
      <c r="BU455">
        <v>32</v>
      </c>
      <c r="BV455">
        <v>92</v>
      </c>
      <c r="BW455">
        <v>62</v>
      </c>
      <c r="BX455">
        <v>30</v>
      </c>
      <c r="BY455">
        <v>33</v>
      </c>
      <c r="BZ455">
        <v>77</v>
      </c>
      <c r="CA455">
        <v>29</v>
      </c>
      <c r="CB455">
        <v>69</v>
      </c>
      <c r="CC455">
        <v>59</v>
      </c>
      <c r="CD455">
        <v>57</v>
      </c>
      <c r="CE455">
        <v>6</v>
      </c>
      <c r="CF455">
        <v>4</v>
      </c>
      <c r="CG455">
        <v>93</v>
      </c>
      <c r="CH455">
        <v>28</v>
      </c>
      <c r="CI455">
        <v>39</v>
      </c>
      <c r="CJ455">
        <v>20</v>
      </c>
      <c r="CK455">
        <v>40</v>
      </c>
      <c r="CL455">
        <v>47</v>
      </c>
      <c r="CM455">
        <v>67</v>
      </c>
      <c r="CN455">
        <v>53</v>
      </c>
      <c r="CO455">
        <v>50</v>
      </c>
      <c r="CP455">
        <v>64</v>
      </c>
      <c r="CQ455">
        <v>45</v>
      </c>
      <c r="CR455">
        <v>59</v>
      </c>
      <c r="CS455">
        <v>44</v>
      </c>
      <c r="CT455">
        <v>59</v>
      </c>
      <c r="CU455">
        <v>20</v>
      </c>
      <c r="CV455">
        <v>27</v>
      </c>
      <c r="CW455">
        <v>14</v>
      </c>
      <c r="CX455">
        <v>17</v>
      </c>
      <c r="CY455">
        <v>60</v>
      </c>
      <c r="CZ455">
        <v>77</v>
      </c>
      <c r="DA455">
        <v>26</v>
      </c>
      <c r="DB455">
        <v>32</v>
      </c>
      <c r="DC455">
        <v>31</v>
      </c>
      <c r="DD455">
        <v>38</v>
      </c>
      <c r="DE455">
        <v>17</v>
      </c>
      <c r="DF455">
        <v>20</v>
      </c>
      <c r="DG455">
        <v>33</v>
      </c>
      <c r="DH455">
        <v>43</v>
      </c>
      <c r="DI455">
        <v>38</v>
      </c>
      <c r="DJ455">
        <v>49</v>
      </c>
      <c r="DK455">
        <v>49</v>
      </c>
      <c r="DL455">
        <v>62</v>
      </c>
      <c r="DM455">
        <v>40</v>
      </c>
      <c r="DN455">
        <v>52</v>
      </c>
      <c r="DO455">
        <f t="shared" si="119"/>
        <v>0</v>
      </c>
      <c r="DP455">
        <f t="shared" si="120"/>
        <v>0</v>
      </c>
      <c r="DQ455">
        <f t="shared" si="121"/>
        <v>0</v>
      </c>
      <c r="DR455">
        <f t="shared" si="122"/>
        <v>0</v>
      </c>
      <c r="DS455">
        <f t="shared" si="123"/>
        <v>0</v>
      </c>
      <c r="DT455">
        <f t="shared" si="124"/>
        <v>0</v>
      </c>
      <c r="DU455">
        <f t="shared" si="125"/>
        <v>0</v>
      </c>
      <c r="DV455">
        <f t="shared" si="126"/>
        <v>0</v>
      </c>
      <c r="DW455">
        <f t="shared" si="127"/>
        <v>0</v>
      </c>
      <c r="DX455">
        <f t="shared" si="128"/>
        <v>0</v>
      </c>
      <c r="DY455">
        <f t="shared" si="129"/>
        <v>0</v>
      </c>
      <c r="DZ455">
        <f t="shared" si="130"/>
        <v>0</v>
      </c>
      <c r="EA455">
        <f t="shared" si="131"/>
        <v>0</v>
      </c>
      <c r="EB455">
        <f t="shared" si="132"/>
        <v>0</v>
      </c>
      <c r="EC455">
        <f t="shared" si="133"/>
        <v>0</v>
      </c>
      <c r="ED455">
        <f t="shared" si="134"/>
        <v>0</v>
      </c>
      <c r="EE455" t="b">
        <v>0</v>
      </c>
      <c r="EF455" t="b">
        <f t="shared" si="135"/>
        <v>0</v>
      </c>
    </row>
    <row r="456" spans="1:136" x14ac:dyDescent="0.35">
      <c r="A456">
        <v>58813</v>
      </c>
      <c r="B456">
        <v>39035189110</v>
      </c>
      <c r="C456" t="s">
        <v>4</v>
      </c>
      <c r="D456" t="s">
        <v>237</v>
      </c>
      <c r="E456" t="s">
        <v>5</v>
      </c>
      <c r="F456">
        <v>5</v>
      </c>
      <c r="G456">
        <v>4491</v>
      </c>
      <c r="H456">
        <v>4317</v>
      </c>
      <c r="I456">
        <v>3276</v>
      </c>
      <c r="J456">
        <v>2265</v>
      </c>
      <c r="K456">
        <v>2460</v>
      </c>
      <c r="L456">
        <v>2786</v>
      </c>
      <c r="M456">
        <v>0.15682604495532601</v>
      </c>
      <c r="N456">
        <v>9.5469879074014996E-2</v>
      </c>
      <c r="O456">
        <v>825</v>
      </c>
      <c r="P456">
        <v>0.183700734802939</v>
      </c>
      <c r="Q456">
        <v>561</v>
      </c>
      <c r="R456">
        <v>0.129951355107713</v>
      </c>
      <c r="S456">
        <v>166</v>
      </c>
      <c r="T456">
        <v>5.9583632447953998E-2</v>
      </c>
      <c r="U456">
        <v>0</v>
      </c>
      <c r="V456">
        <v>0</v>
      </c>
      <c r="W456">
        <v>244</v>
      </c>
      <c r="X456">
        <v>7.4481074481073994E-2</v>
      </c>
      <c r="Y456">
        <v>160</v>
      </c>
      <c r="Z456">
        <v>3.5626809173902999E-2</v>
      </c>
      <c r="AA456">
        <v>805</v>
      </c>
      <c r="AB456">
        <v>0.17924738365620099</v>
      </c>
      <c r="AC456">
        <v>0.21333333333333299</v>
      </c>
      <c r="AD456">
        <v>8.8185219178082104</v>
      </c>
      <c r="AE456">
        <v>64.2408199999999</v>
      </c>
      <c r="AF456">
        <v>0.34832394500000002</v>
      </c>
      <c r="AG456">
        <v>20</v>
      </c>
      <c r="AH456">
        <v>0.3</v>
      </c>
      <c r="AI456">
        <v>14403.651609000601</v>
      </c>
      <c r="AJ456">
        <v>414.62783254483702</v>
      </c>
      <c r="AK456">
        <v>184</v>
      </c>
      <c r="AL456">
        <v>7.4796747967479996E-2</v>
      </c>
      <c r="AM456">
        <v>2.0032016466283002E-2</v>
      </c>
      <c r="AN456">
        <v>0.175229327665266</v>
      </c>
      <c r="AO456">
        <v>1.6319480215973901</v>
      </c>
      <c r="AP456">
        <v>2.3047411821576298</v>
      </c>
      <c r="AQ456">
        <v>9.8572895600044106</v>
      </c>
      <c r="AR456">
        <v>10.6641710569621</v>
      </c>
      <c r="AS456">
        <v>6.4919517770330204</v>
      </c>
      <c r="AT456">
        <v>11.1346491918281</v>
      </c>
      <c r="AU456">
        <v>6.7783614142550599</v>
      </c>
      <c r="AV456">
        <v>12.0756054699999</v>
      </c>
      <c r="AW456">
        <v>7.3511806829999999</v>
      </c>
      <c r="AX456">
        <v>0.94095627000000004</v>
      </c>
      <c r="AY456">
        <v>0.57281927399999999</v>
      </c>
      <c r="AZ456">
        <v>4.8616073950000001</v>
      </c>
      <c r="BA456">
        <v>2.9595662489999999</v>
      </c>
      <c r="BB456">
        <v>14.741648225800599</v>
      </c>
      <c r="BC456">
        <v>8.9741686329574097</v>
      </c>
      <c r="BD456">
        <v>13.800691956068601</v>
      </c>
      <c r="BE456">
        <v>8.4013493585133201</v>
      </c>
      <c r="BF456">
        <v>4.54795530370445</v>
      </c>
      <c r="BG456">
        <v>2.7686264931464302</v>
      </c>
      <c r="BH456">
        <v>2.8228688091958598</v>
      </c>
      <c r="BI456">
        <v>1.71845782333227</v>
      </c>
      <c r="BJ456">
        <v>7.9981282927216197</v>
      </c>
      <c r="BK456">
        <v>4.8689638327747602</v>
      </c>
      <c r="BL456">
        <v>10.977823146872799</v>
      </c>
      <c r="BM456">
        <v>6.6828915351810396</v>
      </c>
      <c r="BN456">
        <v>9.4095626973195596</v>
      </c>
      <c r="BO456">
        <v>5.7281927444409</v>
      </c>
      <c r="BP456">
        <v>15.0553003157112</v>
      </c>
      <c r="BQ456">
        <v>9.1651083911054396</v>
      </c>
      <c r="BR456">
        <v>17</v>
      </c>
      <c r="BS456">
        <v>28</v>
      </c>
      <c r="BT456">
        <v>32</v>
      </c>
      <c r="BU456">
        <v>17</v>
      </c>
      <c r="BV456">
        <v>62</v>
      </c>
      <c r="BW456">
        <v>0</v>
      </c>
      <c r="BX456">
        <v>43</v>
      </c>
      <c r="BY456">
        <v>23</v>
      </c>
      <c r="BZ456">
        <v>61</v>
      </c>
      <c r="CA456">
        <v>68</v>
      </c>
      <c r="CB456">
        <v>68</v>
      </c>
      <c r="CC456">
        <v>71</v>
      </c>
      <c r="CD456">
        <v>77</v>
      </c>
      <c r="CE456">
        <v>6</v>
      </c>
      <c r="CF456">
        <v>31</v>
      </c>
      <c r="CG456">
        <v>94</v>
      </c>
      <c r="CH456">
        <v>88</v>
      </c>
      <c r="CI456">
        <v>29</v>
      </c>
      <c r="CJ456">
        <v>18</v>
      </c>
      <c r="CK456">
        <v>51</v>
      </c>
      <c r="CL456">
        <v>70</v>
      </c>
      <c r="CM456">
        <v>60</v>
      </c>
      <c r="CN456">
        <v>96</v>
      </c>
      <c r="CO456">
        <v>44</v>
      </c>
      <c r="CP456">
        <v>55</v>
      </c>
      <c r="CQ456">
        <v>46</v>
      </c>
      <c r="CR456">
        <v>59</v>
      </c>
      <c r="CS456">
        <v>48</v>
      </c>
      <c r="CT456">
        <v>63</v>
      </c>
      <c r="CU456">
        <v>16</v>
      </c>
      <c r="CV456">
        <v>20</v>
      </c>
      <c r="CW456">
        <v>37</v>
      </c>
      <c r="CX456">
        <v>42</v>
      </c>
      <c r="CY456">
        <v>55</v>
      </c>
      <c r="CZ456">
        <v>70</v>
      </c>
      <c r="DA456">
        <v>50</v>
      </c>
      <c r="DB456">
        <v>65</v>
      </c>
      <c r="DC456">
        <v>20</v>
      </c>
      <c r="DD456">
        <v>25</v>
      </c>
      <c r="DE456">
        <v>12</v>
      </c>
      <c r="DF456">
        <v>14</v>
      </c>
      <c r="DG456">
        <v>35</v>
      </c>
      <c r="DH456">
        <v>45</v>
      </c>
      <c r="DI456">
        <v>45</v>
      </c>
      <c r="DJ456">
        <v>57</v>
      </c>
      <c r="DK456">
        <v>42</v>
      </c>
      <c r="DL456">
        <v>51</v>
      </c>
      <c r="DM456">
        <v>56</v>
      </c>
      <c r="DN456">
        <v>70</v>
      </c>
      <c r="DO456">
        <f t="shared" si="119"/>
        <v>0</v>
      </c>
      <c r="DP456">
        <f t="shared" si="120"/>
        <v>0</v>
      </c>
      <c r="DQ456">
        <f t="shared" si="121"/>
        <v>0</v>
      </c>
      <c r="DR456">
        <f t="shared" si="122"/>
        <v>0</v>
      </c>
      <c r="DS456">
        <f t="shared" si="123"/>
        <v>0</v>
      </c>
      <c r="DT456">
        <f t="shared" si="124"/>
        <v>0</v>
      </c>
      <c r="DU456">
        <f t="shared" si="125"/>
        <v>0</v>
      </c>
      <c r="DV456">
        <f t="shared" si="126"/>
        <v>0</v>
      </c>
      <c r="DW456">
        <f t="shared" si="127"/>
        <v>0</v>
      </c>
      <c r="DX456">
        <f t="shared" si="128"/>
        <v>0</v>
      </c>
      <c r="DY456">
        <f t="shared" si="129"/>
        <v>0</v>
      </c>
      <c r="DZ456">
        <f t="shared" si="130"/>
        <v>0</v>
      </c>
      <c r="EA456">
        <f t="shared" si="131"/>
        <v>0</v>
      </c>
      <c r="EB456">
        <f t="shared" si="132"/>
        <v>0</v>
      </c>
      <c r="EC456">
        <f t="shared" si="133"/>
        <v>0</v>
      </c>
      <c r="ED456">
        <f t="shared" si="134"/>
        <v>0</v>
      </c>
      <c r="EE456" t="b">
        <v>0</v>
      </c>
      <c r="EF456" t="b">
        <f t="shared" si="135"/>
        <v>0</v>
      </c>
    </row>
    <row r="457" spans="1:136" x14ac:dyDescent="0.35">
      <c r="A457">
        <v>58814</v>
      </c>
      <c r="B457">
        <v>39035189111</v>
      </c>
      <c r="C457" t="s">
        <v>4</v>
      </c>
      <c r="D457" t="s">
        <v>237</v>
      </c>
      <c r="E457" t="s">
        <v>5</v>
      </c>
      <c r="F457">
        <v>5</v>
      </c>
      <c r="G457">
        <v>7342</v>
      </c>
      <c r="H457">
        <v>7120</v>
      </c>
      <c r="I457">
        <v>5631</v>
      </c>
      <c r="J457">
        <v>3208</v>
      </c>
      <c r="K457">
        <v>3741</v>
      </c>
      <c r="L457">
        <v>3890</v>
      </c>
      <c r="M457">
        <v>0.139197119696129</v>
      </c>
      <c r="N457">
        <v>7.4567564340038001E-2</v>
      </c>
      <c r="O457">
        <v>1152</v>
      </c>
      <c r="P457">
        <v>0.156905475347316</v>
      </c>
      <c r="Q457">
        <v>865</v>
      </c>
      <c r="R457">
        <v>0.12148876404494301</v>
      </c>
      <c r="S457">
        <v>90</v>
      </c>
      <c r="T457">
        <v>2.3136246786631998E-2</v>
      </c>
      <c r="U457">
        <v>124</v>
      </c>
      <c r="V457">
        <v>3.8653366583541002E-2</v>
      </c>
      <c r="W457">
        <v>178</v>
      </c>
      <c r="X457">
        <v>3.1610726336352001E-2</v>
      </c>
      <c r="Y457">
        <v>464</v>
      </c>
      <c r="Z457">
        <v>6.3198038681558003E-2</v>
      </c>
      <c r="AA457">
        <v>1681</v>
      </c>
      <c r="AB457">
        <v>0.22895668755107601</v>
      </c>
      <c r="AC457">
        <v>0.15794871794871901</v>
      </c>
      <c r="AD457">
        <v>8.8096410958904006</v>
      </c>
      <c r="AE457">
        <v>63.4514</v>
      </c>
      <c r="AF457">
        <v>0.29669878999999999</v>
      </c>
      <c r="AG457">
        <v>20</v>
      </c>
      <c r="AH457">
        <v>0.3</v>
      </c>
      <c r="AI457">
        <v>14569.4049144934</v>
      </c>
      <c r="AJ457">
        <v>101.45524788907601</v>
      </c>
      <c r="AK457">
        <v>257</v>
      </c>
      <c r="AL457">
        <v>6.8698209035016999E-2</v>
      </c>
      <c r="AM457">
        <v>2.0467562754868E-2</v>
      </c>
      <c r="AN457">
        <v>0.16680287448197401</v>
      </c>
      <c r="AO457">
        <v>0.87559092241144698</v>
      </c>
      <c r="AP457">
        <v>1.0828777623600001</v>
      </c>
      <c r="AQ457">
        <v>3.03633436176947</v>
      </c>
      <c r="AR457">
        <v>9.3262070196406395</v>
      </c>
      <c r="AS457">
        <v>4.9960268107825403</v>
      </c>
      <c r="AT457">
        <v>9.1870098999445098</v>
      </c>
      <c r="AU457">
        <v>4.9214592464424998</v>
      </c>
      <c r="AV457">
        <v>9.4654041600000003</v>
      </c>
      <c r="AW457">
        <v>5.0705943519999996</v>
      </c>
      <c r="AX457">
        <v>0.83518272000000005</v>
      </c>
      <c r="AY457">
        <v>0.44740538400000002</v>
      </c>
      <c r="AZ457">
        <v>4.3151107199999998</v>
      </c>
      <c r="BA457">
        <v>2.311594484</v>
      </c>
      <c r="BB457">
        <v>13.0845292514361</v>
      </c>
      <c r="BC457">
        <v>7.0093510479635697</v>
      </c>
      <c r="BD457">
        <v>7.5166444635909597</v>
      </c>
      <c r="BE457">
        <v>4.0266484743620499</v>
      </c>
      <c r="BF457">
        <v>3.89751935149161</v>
      </c>
      <c r="BG457">
        <v>2.0878918015210601</v>
      </c>
      <c r="BH457">
        <v>2.6447452742264499</v>
      </c>
      <c r="BI457">
        <v>1.41678372246072</v>
      </c>
      <c r="BJ457">
        <v>6.8206588651103202</v>
      </c>
      <c r="BK457">
        <v>3.6538106526618601</v>
      </c>
      <c r="BL457">
        <v>8.2126300620716108</v>
      </c>
      <c r="BM457">
        <v>4.3994862960622401</v>
      </c>
      <c r="BN457">
        <v>6.2638703863257996</v>
      </c>
      <c r="BO457">
        <v>3.35554039530171</v>
      </c>
      <c r="BP457">
        <v>12.945332131739899</v>
      </c>
      <c r="BQ457">
        <v>6.93478348362353</v>
      </c>
      <c r="BR457">
        <v>13</v>
      </c>
      <c r="BS457">
        <v>15</v>
      </c>
      <c r="BT457">
        <v>28</v>
      </c>
      <c r="BU457">
        <v>16</v>
      </c>
      <c r="BV457">
        <v>20</v>
      </c>
      <c r="BW457">
        <v>69</v>
      </c>
      <c r="BX457">
        <v>17</v>
      </c>
      <c r="BY457">
        <v>63</v>
      </c>
      <c r="BZ457">
        <v>82</v>
      </c>
      <c r="CA457">
        <v>16</v>
      </c>
      <c r="CB457">
        <v>67</v>
      </c>
      <c r="CC457">
        <v>66</v>
      </c>
      <c r="CD457">
        <v>68</v>
      </c>
      <c r="CE457">
        <v>6</v>
      </c>
      <c r="CF457">
        <v>31</v>
      </c>
      <c r="CG457">
        <v>94</v>
      </c>
      <c r="CH457">
        <v>54</v>
      </c>
      <c r="CI457">
        <v>28</v>
      </c>
      <c r="CJ457">
        <v>19</v>
      </c>
      <c r="CK457">
        <v>49</v>
      </c>
      <c r="CL457">
        <v>59</v>
      </c>
      <c r="CM457">
        <v>45</v>
      </c>
      <c r="CN457">
        <v>93</v>
      </c>
      <c r="CO457">
        <v>39</v>
      </c>
      <c r="CP457">
        <v>44</v>
      </c>
      <c r="CQ457">
        <v>40</v>
      </c>
      <c r="CR457">
        <v>44</v>
      </c>
      <c r="CS457">
        <v>42</v>
      </c>
      <c r="CT457">
        <v>48</v>
      </c>
      <c r="CU457">
        <v>14</v>
      </c>
      <c r="CV457">
        <v>13</v>
      </c>
      <c r="CW457">
        <v>35</v>
      </c>
      <c r="CX457">
        <v>37</v>
      </c>
      <c r="CY457">
        <v>51</v>
      </c>
      <c r="CZ457">
        <v>59</v>
      </c>
      <c r="DA457">
        <v>34</v>
      </c>
      <c r="DB457">
        <v>38</v>
      </c>
      <c r="DC457">
        <v>17</v>
      </c>
      <c r="DD457">
        <v>20</v>
      </c>
      <c r="DE457">
        <v>12</v>
      </c>
      <c r="DF457">
        <v>12</v>
      </c>
      <c r="DG457">
        <v>31</v>
      </c>
      <c r="DH457">
        <v>35</v>
      </c>
      <c r="DI457">
        <v>37</v>
      </c>
      <c r="DJ457">
        <v>41</v>
      </c>
      <c r="DK457">
        <v>32</v>
      </c>
      <c r="DL457">
        <v>33</v>
      </c>
      <c r="DM457">
        <v>50</v>
      </c>
      <c r="DN457">
        <v>58</v>
      </c>
      <c r="DO457">
        <f t="shared" si="119"/>
        <v>0</v>
      </c>
      <c r="DP457">
        <f t="shared" si="120"/>
        <v>0</v>
      </c>
      <c r="DQ457">
        <f t="shared" si="121"/>
        <v>0</v>
      </c>
      <c r="DR457">
        <f t="shared" si="122"/>
        <v>0</v>
      </c>
      <c r="DS457">
        <f t="shared" si="123"/>
        <v>0</v>
      </c>
      <c r="DT457">
        <f t="shared" si="124"/>
        <v>0</v>
      </c>
      <c r="DU457">
        <f t="shared" si="125"/>
        <v>0</v>
      </c>
      <c r="DV457">
        <f t="shared" si="126"/>
        <v>0</v>
      </c>
      <c r="DW457">
        <f t="shared" si="127"/>
        <v>0</v>
      </c>
      <c r="DX457">
        <f t="shared" si="128"/>
        <v>0</v>
      </c>
      <c r="DY457">
        <f t="shared" si="129"/>
        <v>0</v>
      </c>
      <c r="DZ457">
        <f t="shared" si="130"/>
        <v>0</v>
      </c>
      <c r="EA457">
        <f t="shared" si="131"/>
        <v>0</v>
      </c>
      <c r="EB457">
        <f t="shared" si="132"/>
        <v>0</v>
      </c>
      <c r="EC457">
        <f t="shared" si="133"/>
        <v>0</v>
      </c>
      <c r="ED457">
        <f t="shared" si="134"/>
        <v>0</v>
      </c>
      <c r="EE457" t="b">
        <v>0</v>
      </c>
      <c r="EF457" t="b">
        <f t="shared" si="135"/>
        <v>0</v>
      </c>
    </row>
    <row r="458" spans="1:136" x14ac:dyDescent="0.35">
      <c r="A458">
        <v>58815</v>
      </c>
      <c r="B458">
        <v>39035189112</v>
      </c>
      <c r="C458" t="s">
        <v>4</v>
      </c>
      <c r="D458" t="s">
        <v>237</v>
      </c>
      <c r="E458" t="s">
        <v>5</v>
      </c>
      <c r="F458">
        <v>5</v>
      </c>
      <c r="G458">
        <v>4622</v>
      </c>
      <c r="H458">
        <v>4622</v>
      </c>
      <c r="I458">
        <v>3095</v>
      </c>
      <c r="J458">
        <v>1648</v>
      </c>
      <c r="K458">
        <v>1730</v>
      </c>
      <c r="L458">
        <v>2301</v>
      </c>
      <c r="M458">
        <v>8.5136304630029996E-2</v>
      </c>
      <c r="N458">
        <v>6.6218869350401E-2</v>
      </c>
      <c r="O458">
        <v>418</v>
      </c>
      <c r="P458">
        <v>9.0437040242318995E-2</v>
      </c>
      <c r="Q458">
        <v>369</v>
      </c>
      <c r="R458">
        <v>7.9835569017740998E-2</v>
      </c>
      <c r="S458">
        <v>53</v>
      </c>
      <c r="T458">
        <v>2.3033463711429999E-2</v>
      </c>
      <c r="U458">
        <v>17</v>
      </c>
      <c r="V458">
        <v>1.0315533980583E-2</v>
      </c>
      <c r="W458">
        <v>84</v>
      </c>
      <c r="X458">
        <v>2.7140549273021002E-2</v>
      </c>
      <c r="Y458">
        <v>282</v>
      </c>
      <c r="Z458">
        <v>6.1012548680225001E-2</v>
      </c>
      <c r="AA458">
        <v>880</v>
      </c>
      <c r="AB458">
        <v>0.190393768931198</v>
      </c>
      <c r="AC458">
        <v>0.190769230769231</v>
      </c>
      <c r="AD458">
        <v>8.9568676712328799</v>
      </c>
      <c r="AE458">
        <v>63.374630000000003</v>
      </c>
      <c r="AF458">
        <v>0.290132165</v>
      </c>
      <c r="AG458">
        <v>20</v>
      </c>
      <c r="AH458">
        <v>0.2</v>
      </c>
      <c r="AI458">
        <v>9667.2543719872901</v>
      </c>
      <c r="AJ458">
        <v>25.131400165685701</v>
      </c>
      <c r="AK458">
        <v>485</v>
      </c>
      <c r="AL458">
        <v>0.280346820809248</v>
      </c>
      <c r="AM458">
        <v>2.1818156595800001E-2</v>
      </c>
      <c r="AN458">
        <v>0.17569014609126299</v>
      </c>
      <c r="AO458">
        <v>0.295081955166969</v>
      </c>
      <c r="AP458">
        <v>1.55299191355094</v>
      </c>
      <c r="AQ458">
        <v>3.2528080801139999E-3</v>
      </c>
      <c r="AR458">
        <v>6.1298139333621604</v>
      </c>
      <c r="AS458">
        <v>4.7677585932288702</v>
      </c>
      <c r="AT458">
        <v>5.5338598009519497</v>
      </c>
      <c r="AU458">
        <v>4.3042265077760602</v>
      </c>
      <c r="AV458">
        <v>5.6189961300000002</v>
      </c>
      <c r="AW458">
        <v>4.3704453540000001</v>
      </c>
      <c r="AX458">
        <v>0.51081783000000003</v>
      </c>
      <c r="AY458">
        <v>0.39731321400000003</v>
      </c>
      <c r="AZ458">
        <v>0.34054521999999998</v>
      </c>
      <c r="BA458">
        <v>0.264875476</v>
      </c>
      <c r="BB458">
        <v>7.8325400259627598</v>
      </c>
      <c r="BC458">
        <v>6.0921359802368897</v>
      </c>
      <c r="BD458">
        <v>2.0432713111207201</v>
      </c>
      <c r="BE458">
        <v>1.58925286440962</v>
      </c>
      <c r="BF458">
        <v>4.93790566854174</v>
      </c>
      <c r="BG458">
        <v>3.8406944223232502</v>
      </c>
      <c r="BH458">
        <v>1.7027260926006</v>
      </c>
      <c r="BI458">
        <v>1.32437738700802</v>
      </c>
      <c r="BJ458">
        <v>4.3419515361315302</v>
      </c>
      <c r="BK458">
        <v>3.37716233687045</v>
      </c>
      <c r="BL458">
        <v>3.57572479446126</v>
      </c>
      <c r="BM458">
        <v>2.78119251271684</v>
      </c>
      <c r="BN458">
        <v>4.4270878407615601</v>
      </c>
      <c r="BO458">
        <v>3.4433812062208502</v>
      </c>
      <c r="BP458">
        <v>4.6824967546516501</v>
      </c>
      <c r="BQ458">
        <v>3.64203781427205</v>
      </c>
      <c r="BR458">
        <v>3</v>
      </c>
      <c r="BS458">
        <v>10</v>
      </c>
      <c r="BT458">
        <v>16</v>
      </c>
      <c r="BU458">
        <v>8</v>
      </c>
      <c r="BV458">
        <v>20</v>
      </c>
      <c r="BW458">
        <v>46</v>
      </c>
      <c r="BX458">
        <v>14</v>
      </c>
      <c r="BY458">
        <v>60</v>
      </c>
      <c r="BZ458">
        <v>67</v>
      </c>
      <c r="CA458">
        <v>47</v>
      </c>
      <c r="CB458">
        <v>72</v>
      </c>
      <c r="CC458">
        <v>65</v>
      </c>
      <c r="CD458">
        <v>66</v>
      </c>
      <c r="CE458">
        <v>6</v>
      </c>
      <c r="CF458">
        <v>4</v>
      </c>
      <c r="CG458">
        <v>92</v>
      </c>
      <c r="CH458">
        <v>24</v>
      </c>
      <c r="CI458">
        <v>58</v>
      </c>
      <c r="CJ458">
        <v>20</v>
      </c>
      <c r="CK458">
        <v>51</v>
      </c>
      <c r="CL458">
        <v>42</v>
      </c>
      <c r="CM458">
        <v>52</v>
      </c>
      <c r="CN458">
        <v>55</v>
      </c>
      <c r="CO458">
        <v>27</v>
      </c>
      <c r="CP458">
        <v>42</v>
      </c>
      <c r="CQ458">
        <v>26</v>
      </c>
      <c r="CR458">
        <v>38</v>
      </c>
      <c r="CS458">
        <v>28</v>
      </c>
      <c r="CT458">
        <v>42</v>
      </c>
      <c r="CU458">
        <v>7</v>
      </c>
      <c r="CV458">
        <v>10</v>
      </c>
      <c r="CW458">
        <v>5</v>
      </c>
      <c r="CX458">
        <v>7</v>
      </c>
      <c r="CY458">
        <v>33</v>
      </c>
      <c r="CZ458">
        <v>53</v>
      </c>
      <c r="DA458">
        <v>12</v>
      </c>
      <c r="DB458">
        <v>16</v>
      </c>
      <c r="DC458">
        <v>21</v>
      </c>
      <c r="DD458">
        <v>33</v>
      </c>
      <c r="DE458">
        <v>7</v>
      </c>
      <c r="DF458">
        <v>11</v>
      </c>
      <c r="DG458">
        <v>21</v>
      </c>
      <c r="DH458">
        <v>33</v>
      </c>
      <c r="DI458">
        <v>19</v>
      </c>
      <c r="DJ458">
        <v>28</v>
      </c>
      <c r="DK458">
        <v>24</v>
      </c>
      <c r="DL458">
        <v>34</v>
      </c>
      <c r="DM458">
        <v>21</v>
      </c>
      <c r="DN458">
        <v>33</v>
      </c>
      <c r="DO458">
        <f t="shared" si="119"/>
        <v>0</v>
      </c>
      <c r="DP458">
        <f t="shared" si="120"/>
        <v>0</v>
      </c>
      <c r="DQ458">
        <f t="shared" si="121"/>
        <v>0</v>
      </c>
      <c r="DR458">
        <f t="shared" si="122"/>
        <v>0</v>
      </c>
      <c r="DS458">
        <f t="shared" si="123"/>
        <v>0</v>
      </c>
      <c r="DT458">
        <f t="shared" si="124"/>
        <v>0</v>
      </c>
      <c r="DU458">
        <f t="shared" si="125"/>
        <v>0</v>
      </c>
      <c r="DV458">
        <f t="shared" si="126"/>
        <v>0</v>
      </c>
      <c r="DW458">
        <f t="shared" si="127"/>
        <v>0</v>
      </c>
      <c r="DX458">
        <f t="shared" si="128"/>
        <v>0</v>
      </c>
      <c r="DY458">
        <f t="shared" si="129"/>
        <v>0</v>
      </c>
      <c r="DZ458">
        <f t="shared" si="130"/>
        <v>0</v>
      </c>
      <c r="EA458">
        <f t="shared" si="131"/>
        <v>0</v>
      </c>
      <c r="EB458">
        <f t="shared" si="132"/>
        <v>0</v>
      </c>
      <c r="EC458">
        <f t="shared" si="133"/>
        <v>0</v>
      </c>
      <c r="ED458">
        <f t="shared" si="134"/>
        <v>0</v>
      </c>
      <c r="EE458" t="b">
        <v>0</v>
      </c>
      <c r="EF458" t="b">
        <f t="shared" si="135"/>
        <v>0</v>
      </c>
    </row>
    <row r="459" spans="1:136" x14ac:dyDescent="0.35">
      <c r="A459">
        <v>58816</v>
      </c>
      <c r="B459">
        <v>39035190502</v>
      </c>
      <c r="C459" t="s">
        <v>4</v>
      </c>
      <c r="D459" t="s">
        <v>237</v>
      </c>
      <c r="E459" t="s">
        <v>5</v>
      </c>
      <c r="F459">
        <v>5</v>
      </c>
      <c r="G459">
        <v>1976</v>
      </c>
      <c r="H459">
        <v>1889</v>
      </c>
      <c r="I459">
        <v>1865</v>
      </c>
      <c r="J459">
        <v>1253</v>
      </c>
      <c r="K459">
        <v>1353</v>
      </c>
      <c r="L459">
        <v>648</v>
      </c>
      <c r="M459">
        <v>0.20472871386227101</v>
      </c>
      <c r="N459">
        <v>0.123071251313217</v>
      </c>
      <c r="O459">
        <v>103</v>
      </c>
      <c r="P459">
        <v>5.2125506072874001E-2</v>
      </c>
      <c r="Q459">
        <v>675</v>
      </c>
      <c r="R459">
        <v>0.35733192165166699</v>
      </c>
      <c r="S459">
        <v>0</v>
      </c>
      <c r="T459">
        <v>0</v>
      </c>
      <c r="U459">
        <v>0</v>
      </c>
      <c r="V459">
        <v>0</v>
      </c>
      <c r="W459">
        <v>91</v>
      </c>
      <c r="X459">
        <v>4.8793565683645998E-2</v>
      </c>
      <c r="Y459">
        <v>40</v>
      </c>
      <c r="Z459">
        <v>2.0242914979756998E-2</v>
      </c>
      <c r="AA459">
        <v>1221</v>
      </c>
      <c r="AB459">
        <v>0.61791497975708398</v>
      </c>
      <c r="AC459">
        <v>0.20923076923077</v>
      </c>
      <c r="AD459">
        <v>8.9715454794520504</v>
      </c>
      <c r="AE459">
        <v>61.600020000000001</v>
      </c>
      <c r="AF459">
        <v>0.23645953</v>
      </c>
      <c r="AG459">
        <v>20</v>
      </c>
      <c r="AH459">
        <v>0.2</v>
      </c>
      <c r="AI459">
        <v>6870.2500480794497</v>
      </c>
      <c r="AJ459">
        <v>16.679581278030401</v>
      </c>
      <c r="AK459">
        <v>216</v>
      </c>
      <c r="AL459">
        <v>0.15964523281596399</v>
      </c>
      <c r="AM459">
        <v>2.4385969574809999E-2</v>
      </c>
      <c r="AN459">
        <v>0.20549275074471701</v>
      </c>
      <c r="AO459">
        <v>0.191796060137785</v>
      </c>
      <c r="AP459">
        <v>1.0133356429272999</v>
      </c>
      <c r="AQ459">
        <v>7.8677471386310004E-3</v>
      </c>
      <c r="AR459">
        <v>14.740467398083499</v>
      </c>
      <c r="AS459">
        <v>8.8611300945516192</v>
      </c>
      <c r="AT459">
        <v>10.8506218347003</v>
      </c>
      <c r="AU459">
        <v>6.5227763196005002</v>
      </c>
      <c r="AV459">
        <v>11.055350560000001</v>
      </c>
      <c r="AW459">
        <v>6.6458475540000004</v>
      </c>
      <c r="AX459">
        <v>1.228372284</v>
      </c>
      <c r="AY459">
        <v>0.73842750599999996</v>
      </c>
      <c r="AZ459">
        <v>0.81891485600000002</v>
      </c>
      <c r="BA459">
        <v>0.49228500400000003</v>
      </c>
      <c r="BB459">
        <v>18.2208555337421</v>
      </c>
      <c r="BC459">
        <v>10.9533413668763</v>
      </c>
      <c r="BD459">
        <v>3.8898455633831399</v>
      </c>
      <c r="BE459">
        <v>2.3383537749511198</v>
      </c>
      <c r="BF459">
        <v>8.8033346960776502</v>
      </c>
      <c r="BG459">
        <v>5.2920638064683301</v>
      </c>
      <c r="BH459">
        <v>4.7087604188322301</v>
      </c>
      <c r="BI459">
        <v>2.8306387802039898</v>
      </c>
      <c r="BJ459">
        <v>11.6695366901494</v>
      </c>
      <c r="BK459">
        <v>7.0150613248533604</v>
      </c>
      <c r="BL459">
        <v>6.9607762713172097</v>
      </c>
      <c r="BM459">
        <v>4.1844225446493697</v>
      </c>
      <c r="BN459">
        <v>9.0080634099399202</v>
      </c>
      <c r="BO459">
        <v>5.4151350577815398</v>
      </c>
      <c r="BP459">
        <v>12.897908973323</v>
      </c>
      <c r="BQ459">
        <v>7.7534888327326703</v>
      </c>
      <c r="BR459">
        <v>29</v>
      </c>
      <c r="BS459">
        <v>46</v>
      </c>
      <c r="BT459">
        <v>8</v>
      </c>
      <c r="BU459">
        <v>64</v>
      </c>
      <c r="BV459">
        <v>0</v>
      </c>
      <c r="BW459">
        <v>0</v>
      </c>
      <c r="BX459">
        <v>28</v>
      </c>
      <c r="BY459">
        <v>9</v>
      </c>
      <c r="BZ459">
        <v>99</v>
      </c>
      <c r="CA459">
        <v>65</v>
      </c>
      <c r="CB459">
        <v>72</v>
      </c>
      <c r="CC459">
        <v>53</v>
      </c>
      <c r="CD459">
        <v>54</v>
      </c>
      <c r="CE459">
        <v>6</v>
      </c>
      <c r="CF459">
        <v>4</v>
      </c>
      <c r="CG459">
        <v>89</v>
      </c>
      <c r="CH459">
        <v>19</v>
      </c>
      <c r="CI459">
        <v>43</v>
      </c>
      <c r="CJ459">
        <v>23</v>
      </c>
      <c r="CK459">
        <v>57</v>
      </c>
      <c r="CL459">
        <v>34</v>
      </c>
      <c r="CM459">
        <v>44</v>
      </c>
      <c r="CN459">
        <v>63</v>
      </c>
      <c r="CO459">
        <v>55</v>
      </c>
      <c r="CP459">
        <v>69</v>
      </c>
      <c r="CQ459">
        <v>45</v>
      </c>
      <c r="CR459">
        <v>57</v>
      </c>
      <c r="CS459">
        <v>46</v>
      </c>
      <c r="CT459">
        <v>59</v>
      </c>
      <c r="CU459">
        <v>23</v>
      </c>
      <c r="CV459">
        <v>29</v>
      </c>
      <c r="CW459">
        <v>16</v>
      </c>
      <c r="CX459">
        <v>18</v>
      </c>
      <c r="CY459">
        <v>63</v>
      </c>
      <c r="CZ459">
        <v>78</v>
      </c>
      <c r="DA459">
        <v>21</v>
      </c>
      <c r="DB459">
        <v>23</v>
      </c>
      <c r="DC459">
        <v>37</v>
      </c>
      <c r="DD459">
        <v>44</v>
      </c>
      <c r="DE459">
        <v>22</v>
      </c>
      <c r="DF459">
        <v>25</v>
      </c>
      <c r="DG459">
        <v>46</v>
      </c>
      <c r="DH459">
        <v>58</v>
      </c>
      <c r="DI459">
        <v>33</v>
      </c>
      <c r="DJ459">
        <v>40</v>
      </c>
      <c r="DK459">
        <v>41</v>
      </c>
      <c r="DL459">
        <v>49</v>
      </c>
      <c r="DM459">
        <v>50</v>
      </c>
      <c r="DN459">
        <v>63</v>
      </c>
      <c r="DO459">
        <f t="shared" si="119"/>
        <v>0</v>
      </c>
      <c r="DP459">
        <f t="shared" si="120"/>
        <v>0</v>
      </c>
      <c r="DQ459">
        <f t="shared" si="121"/>
        <v>0</v>
      </c>
      <c r="DR459">
        <f t="shared" si="122"/>
        <v>0</v>
      </c>
      <c r="DS459">
        <f t="shared" si="123"/>
        <v>0</v>
      </c>
      <c r="DT459">
        <f t="shared" si="124"/>
        <v>0</v>
      </c>
      <c r="DU459">
        <f t="shared" si="125"/>
        <v>0</v>
      </c>
      <c r="DV459">
        <f t="shared" si="126"/>
        <v>0</v>
      </c>
      <c r="DW459">
        <f t="shared" si="127"/>
        <v>0</v>
      </c>
      <c r="DX459">
        <f t="shared" si="128"/>
        <v>0</v>
      </c>
      <c r="DY459">
        <f t="shared" si="129"/>
        <v>0</v>
      </c>
      <c r="DZ459">
        <f t="shared" si="130"/>
        <v>0</v>
      </c>
      <c r="EA459">
        <f t="shared" si="131"/>
        <v>0</v>
      </c>
      <c r="EB459">
        <f t="shared" si="132"/>
        <v>0</v>
      </c>
      <c r="EC459">
        <f t="shared" si="133"/>
        <v>0</v>
      </c>
      <c r="ED459">
        <f t="shared" si="134"/>
        <v>0</v>
      </c>
      <c r="EE459" t="b">
        <v>0</v>
      </c>
      <c r="EF459" t="b">
        <f t="shared" si="135"/>
        <v>0</v>
      </c>
    </row>
    <row r="460" spans="1:136" x14ac:dyDescent="0.35">
      <c r="A460">
        <v>58817</v>
      </c>
      <c r="B460">
        <v>39035190503</v>
      </c>
      <c r="C460" t="s">
        <v>4</v>
      </c>
      <c r="D460" t="s">
        <v>237</v>
      </c>
      <c r="E460" t="s">
        <v>5</v>
      </c>
      <c r="F460">
        <v>5</v>
      </c>
      <c r="G460">
        <v>1752</v>
      </c>
      <c r="H460">
        <v>1752</v>
      </c>
      <c r="I460">
        <v>1239</v>
      </c>
      <c r="J460">
        <v>661</v>
      </c>
      <c r="K460">
        <v>673</v>
      </c>
      <c r="L460">
        <v>909</v>
      </c>
      <c r="M460">
        <v>0.136415525114155</v>
      </c>
      <c r="N460">
        <v>7.5705474614442006E-2</v>
      </c>
      <c r="O460">
        <v>307</v>
      </c>
      <c r="P460">
        <v>0.17522831050228299</v>
      </c>
      <c r="Q460">
        <v>171</v>
      </c>
      <c r="R460">
        <v>9.7602739726026996E-2</v>
      </c>
      <c r="S460">
        <v>51</v>
      </c>
      <c r="T460">
        <v>5.6105610561056E-2</v>
      </c>
      <c r="U460">
        <v>0</v>
      </c>
      <c r="V460">
        <v>0</v>
      </c>
      <c r="W460">
        <v>46</v>
      </c>
      <c r="X460">
        <v>3.7126715092817002E-2</v>
      </c>
      <c r="Y460">
        <v>121</v>
      </c>
      <c r="Z460">
        <v>6.9063926940638995E-2</v>
      </c>
      <c r="AA460">
        <v>422</v>
      </c>
      <c r="AB460">
        <v>0.24086757990867499</v>
      </c>
      <c r="AC460">
        <v>0.18769230769230799</v>
      </c>
      <c r="AD460">
        <v>8.8901167123287603</v>
      </c>
      <c r="AE460">
        <v>61.353540000000002</v>
      </c>
      <c r="AF460">
        <v>0.26343656700000001</v>
      </c>
      <c r="AG460">
        <v>20</v>
      </c>
      <c r="AH460">
        <v>0.2</v>
      </c>
      <c r="AI460">
        <v>7829.2765310000004</v>
      </c>
      <c r="AJ460">
        <v>26.852018269999899</v>
      </c>
      <c r="AK460">
        <v>131</v>
      </c>
      <c r="AL460">
        <v>0.19465081723625499</v>
      </c>
      <c r="AM460">
        <v>2.3803798000000001E-2</v>
      </c>
      <c r="AN460">
        <v>0.15237874900000001</v>
      </c>
      <c r="AO460">
        <v>0.141293958</v>
      </c>
      <c r="AP460">
        <v>0.19813650699999999</v>
      </c>
      <c r="AQ460">
        <v>1.0646799999999999E-5</v>
      </c>
      <c r="AR460">
        <v>9.5490867579908496</v>
      </c>
      <c r="AS460">
        <v>5.2993832230109401</v>
      </c>
      <c r="AT460">
        <v>6.9571917808219004</v>
      </c>
      <c r="AU460">
        <v>3.8609792053365402</v>
      </c>
      <c r="AV460">
        <v>8.3213470249999997</v>
      </c>
      <c r="AW460">
        <v>4.6180339750000003</v>
      </c>
      <c r="AX460">
        <v>0.81849315</v>
      </c>
      <c r="AY460">
        <v>0.45423285000000002</v>
      </c>
      <c r="AZ460">
        <v>0.54566210000000004</v>
      </c>
      <c r="BA460">
        <v>0.30282189999999998</v>
      </c>
      <c r="BB460">
        <v>12.277397260273901</v>
      </c>
      <c r="BC460">
        <v>6.8134927152997804</v>
      </c>
      <c r="BD460">
        <v>3.4103881278538699</v>
      </c>
      <c r="BE460">
        <v>1.8926368653610499</v>
      </c>
      <c r="BF460">
        <v>6.54794520547944</v>
      </c>
      <c r="BG460">
        <v>3.6338627814932098</v>
      </c>
      <c r="BH460">
        <v>3.00114155251141</v>
      </c>
      <c r="BI460">
        <v>1.6655204415177201</v>
      </c>
      <c r="BJ460">
        <v>6.1386986301369699</v>
      </c>
      <c r="BK460">
        <v>3.4067463576498902</v>
      </c>
      <c r="BL460">
        <v>3.6832191780821799</v>
      </c>
      <c r="BM460">
        <v>2.0440478145899301</v>
      </c>
      <c r="BN460">
        <v>3.27397260273972</v>
      </c>
      <c r="BO460">
        <v>1.8169313907466</v>
      </c>
      <c r="BP460">
        <v>2.0462328767123199</v>
      </c>
      <c r="BQ460">
        <v>1.13558211921663</v>
      </c>
      <c r="BR460">
        <v>12</v>
      </c>
      <c r="BS460">
        <v>15</v>
      </c>
      <c r="BT460">
        <v>31</v>
      </c>
      <c r="BU460">
        <v>11</v>
      </c>
      <c r="BV460">
        <v>59</v>
      </c>
      <c r="BW460">
        <v>0</v>
      </c>
      <c r="BX460">
        <v>21</v>
      </c>
      <c r="BY460">
        <v>70</v>
      </c>
      <c r="BZ460">
        <v>85</v>
      </c>
      <c r="CA460">
        <v>44</v>
      </c>
      <c r="CB460">
        <v>70</v>
      </c>
      <c r="CC460">
        <v>51</v>
      </c>
      <c r="CD460">
        <v>61</v>
      </c>
      <c r="CE460">
        <v>6</v>
      </c>
      <c r="CF460">
        <v>4</v>
      </c>
      <c r="CG460">
        <v>90</v>
      </c>
      <c r="CH460">
        <v>25</v>
      </c>
      <c r="CI460">
        <v>48</v>
      </c>
      <c r="CJ460">
        <v>22</v>
      </c>
      <c r="CK460">
        <v>45</v>
      </c>
      <c r="CL460">
        <v>27</v>
      </c>
      <c r="CM460">
        <v>24</v>
      </c>
      <c r="CN460">
        <v>15</v>
      </c>
      <c r="CO460">
        <v>40</v>
      </c>
      <c r="CP460">
        <v>46</v>
      </c>
      <c r="CQ460">
        <v>32</v>
      </c>
      <c r="CR460">
        <v>34</v>
      </c>
      <c r="CS460">
        <v>38</v>
      </c>
      <c r="CT460">
        <v>44</v>
      </c>
      <c r="CU460">
        <v>13</v>
      </c>
      <c r="CV460">
        <v>13</v>
      </c>
      <c r="CW460">
        <v>9</v>
      </c>
      <c r="CX460">
        <v>8</v>
      </c>
      <c r="CY460">
        <v>48</v>
      </c>
      <c r="CZ460">
        <v>58</v>
      </c>
      <c r="DA460">
        <v>19</v>
      </c>
      <c r="DB460">
        <v>19</v>
      </c>
      <c r="DC460">
        <v>28</v>
      </c>
      <c r="DD460">
        <v>32</v>
      </c>
      <c r="DE460">
        <v>13</v>
      </c>
      <c r="DF460">
        <v>14</v>
      </c>
      <c r="DG460">
        <v>29</v>
      </c>
      <c r="DH460">
        <v>33</v>
      </c>
      <c r="DI460">
        <v>20</v>
      </c>
      <c r="DJ460">
        <v>20</v>
      </c>
      <c r="DK460">
        <v>19</v>
      </c>
      <c r="DL460">
        <v>18</v>
      </c>
      <c r="DM460">
        <v>10</v>
      </c>
      <c r="DN460">
        <v>11</v>
      </c>
      <c r="DO460">
        <f t="shared" si="119"/>
        <v>0</v>
      </c>
      <c r="DP460">
        <f t="shared" si="120"/>
        <v>0</v>
      </c>
      <c r="DQ460">
        <f t="shared" si="121"/>
        <v>0</v>
      </c>
      <c r="DR460">
        <f t="shared" si="122"/>
        <v>0</v>
      </c>
      <c r="DS460">
        <f t="shared" si="123"/>
        <v>0</v>
      </c>
      <c r="DT460">
        <f t="shared" si="124"/>
        <v>0</v>
      </c>
      <c r="DU460">
        <f t="shared" si="125"/>
        <v>0</v>
      </c>
      <c r="DV460">
        <f t="shared" si="126"/>
        <v>0</v>
      </c>
      <c r="DW460">
        <f t="shared" si="127"/>
        <v>0</v>
      </c>
      <c r="DX460">
        <f t="shared" si="128"/>
        <v>0</v>
      </c>
      <c r="DY460">
        <f t="shared" si="129"/>
        <v>0</v>
      </c>
      <c r="DZ460">
        <f t="shared" si="130"/>
        <v>0</v>
      </c>
      <c r="EA460">
        <f t="shared" si="131"/>
        <v>0</v>
      </c>
      <c r="EB460">
        <f t="shared" si="132"/>
        <v>0</v>
      </c>
      <c r="EC460">
        <f t="shared" si="133"/>
        <v>0</v>
      </c>
      <c r="ED460">
        <f t="shared" si="134"/>
        <v>0</v>
      </c>
      <c r="EE460" t="b">
        <v>0</v>
      </c>
      <c r="EF460" t="b">
        <f t="shared" si="135"/>
        <v>0</v>
      </c>
    </row>
    <row r="461" spans="1:136" x14ac:dyDescent="0.35">
      <c r="A461">
        <v>58818</v>
      </c>
      <c r="B461">
        <v>39035190505</v>
      </c>
      <c r="C461" t="s">
        <v>4</v>
      </c>
      <c r="D461" t="s">
        <v>237</v>
      </c>
      <c r="E461" t="s">
        <v>5</v>
      </c>
      <c r="F461">
        <v>5</v>
      </c>
      <c r="G461">
        <v>6204</v>
      </c>
      <c r="H461">
        <v>6137</v>
      </c>
      <c r="I461">
        <v>3706</v>
      </c>
      <c r="J461">
        <v>2039</v>
      </c>
      <c r="K461">
        <v>2103</v>
      </c>
      <c r="L461">
        <v>3109</v>
      </c>
      <c r="M461">
        <v>6.3510763317741997E-2</v>
      </c>
      <c r="N461">
        <v>4.5015221427987001E-2</v>
      </c>
      <c r="O461">
        <v>599</v>
      </c>
      <c r="P461">
        <v>9.6550612508059006E-2</v>
      </c>
      <c r="Q461">
        <v>187</v>
      </c>
      <c r="R461">
        <v>3.0470914127424E-2</v>
      </c>
      <c r="S461">
        <v>21</v>
      </c>
      <c r="T461">
        <v>6.7545834673529998E-3</v>
      </c>
      <c r="U461">
        <v>0</v>
      </c>
      <c r="V461">
        <v>0</v>
      </c>
      <c r="W461">
        <v>50</v>
      </c>
      <c r="X461">
        <v>1.3491635186185E-2</v>
      </c>
      <c r="Y461">
        <v>255</v>
      </c>
      <c r="Z461">
        <v>4.1102514506770001E-2</v>
      </c>
      <c r="AA461">
        <v>775</v>
      </c>
      <c r="AB461">
        <v>0.1249194068343</v>
      </c>
      <c r="AC461">
        <v>0.17435897435897399</v>
      </c>
      <c r="AD461">
        <v>8.8409054794520507</v>
      </c>
      <c r="AE461">
        <v>60.463709999999899</v>
      </c>
      <c r="AF461">
        <v>0.20966855100000001</v>
      </c>
      <c r="AG461">
        <v>20</v>
      </c>
      <c r="AH461">
        <v>0.2</v>
      </c>
      <c r="AI461">
        <v>6623.2485705663303</v>
      </c>
      <c r="AJ461">
        <v>52.9745541387868</v>
      </c>
      <c r="AK461">
        <v>137</v>
      </c>
      <c r="AL461">
        <v>6.5145030908226001E-2</v>
      </c>
      <c r="AM461">
        <v>2.4859986859877E-2</v>
      </c>
      <c r="AN461">
        <v>0.12537379110768701</v>
      </c>
      <c r="AO461">
        <v>0.12579284210866001</v>
      </c>
      <c r="AP461">
        <v>0.25098706712147301</v>
      </c>
      <c r="AQ461">
        <v>2.6078233502190001E-3</v>
      </c>
      <c r="AR461">
        <v>4.3187319056064499</v>
      </c>
      <c r="AS461">
        <v>3.0610350571031102</v>
      </c>
      <c r="AT461">
        <v>2.79447358598064</v>
      </c>
      <c r="AU461">
        <v>1.9806697428314199</v>
      </c>
      <c r="AV461">
        <v>3.0485166239999999</v>
      </c>
      <c r="AW461">
        <v>2.1607306080000002</v>
      </c>
      <c r="AX461">
        <v>0.38106457799999999</v>
      </c>
      <c r="AY461">
        <v>0.27009132600000002</v>
      </c>
      <c r="AZ461">
        <v>0.25404305199999999</v>
      </c>
      <c r="BA461">
        <v>0.180060884</v>
      </c>
      <c r="BB461">
        <v>5.6524579352790303</v>
      </c>
      <c r="BC461">
        <v>4.0063547070908401</v>
      </c>
      <c r="BD461">
        <v>2.3498982427564501</v>
      </c>
      <c r="BE461">
        <v>1.6655631928355099</v>
      </c>
      <c r="BF461">
        <v>1.71479060957903</v>
      </c>
      <c r="BG461">
        <v>1.21541097855564</v>
      </c>
      <c r="BH461">
        <v>1.5242583196257999</v>
      </c>
      <c r="BI461">
        <v>1.08036531427168</v>
      </c>
      <c r="BJ461">
        <v>2.4134090060741902</v>
      </c>
      <c r="BK461">
        <v>1.7105784142635001</v>
      </c>
      <c r="BL461">
        <v>1.5242583196257999</v>
      </c>
      <c r="BM461">
        <v>1.08036531427168</v>
      </c>
      <c r="BN461">
        <v>1.6512798462612901</v>
      </c>
      <c r="BO461">
        <v>1.17039575712766</v>
      </c>
      <c r="BP461">
        <v>3.3660704558403198</v>
      </c>
      <c r="BQ461">
        <v>2.3858067356833099</v>
      </c>
      <c r="BR461">
        <v>0</v>
      </c>
      <c r="BS461">
        <v>2</v>
      </c>
      <c r="BT461">
        <v>17</v>
      </c>
      <c r="BU461">
        <v>2</v>
      </c>
      <c r="BV461">
        <v>5</v>
      </c>
      <c r="BW461">
        <v>0</v>
      </c>
      <c r="BX461">
        <v>7</v>
      </c>
      <c r="BY461">
        <v>31</v>
      </c>
      <c r="BZ461">
        <v>31</v>
      </c>
      <c r="CA461">
        <v>30</v>
      </c>
      <c r="CB461">
        <v>68</v>
      </c>
      <c r="CC461">
        <v>44</v>
      </c>
      <c r="CD461">
        <v>48</v>
      </c>
      <c r="CE461">
        <v>6</v>
      </c>
      <c r="CF461">
        <v>4</v>
      </c>
      <c r="CG461">
        <v>89</v>
      </c>
      <c r="CH461">
        <v>37</v>
      </c>
      <c r="CI461">
        <v>27</v>
      </c>
      <c r="CJ461">
        <v>24</v>
      </c>
      <c r="CK461">
        <v>38</v>
      </c>
      <c r="CL461">
        <v>24</v>
      </c>
      <c r="CM461">
        <v>26</v>
      </c>
      <c r="CN461">
        <v>53</v>
      </c>
      <c r="CO461">
        <v>20</v>
      </c>
      <c r="CP461">
        <v>28</v>
      </c>
      <c r="CQ461">
        <v>14</v>
      </c>
      <c r="CR461">
        <v>17</v>
      </c>
      <c r="CS461">
        <v>16</v>
      </c>
      <c r="CT461">
        <v>20</v>
      </c>
      <c r="CU461">
        <v>5</v>
      </c>
      <c r="CV461">
        <v>6</v>
      </c>
      <c r="CW461">
        <v>3</v>
      </c>
      <c r="CX461">
        <v>4</v>
      </c>
      <c r="CY461">
        <v>25</v>
      </c>
      <c r="CZ461">
        <v>36</v>
      </c>
      <c r="DA461">
        <v>13</v>
      </c>
      <c r="DB461">
        <v>16</v>
      </c>
      <c r="DC461">
        <v>9</v>
      </c>
      <c r="DD461">
        <v>13</v>
      </c>
      <c r="DE461">
        <v>6</v>
      </c>
      <c r="DF461">
        <v>9</v>
      </c>
      <c r="DG461">
        <v>12</v>
      </c>
      <c r="DH461">
        <v>17</v>
      </c>
      <c r="DI461">
        <v>8</v>
      </c>
      <c r="DJ461">
        <v>9</v>
      </c>
      <c r="DK461">
        <v>12</v>
      </c>
      <c r="DL461">
        <v>13</v>
      </c>
      <c r="DM461">
        <v>15</v>
      </c>
      <c r="DN461">
        <v>22</v>
      </c>
      <c r="DO461">
        <f t="shared" si="119"/>
        <v>0</v>
      </c>
      <c r="DP461">
        <f t="shared" si="120"/>
        <v>0</v>
      </c>
      <c r="DQ461">
        <f t="shared" si="121"/>
        <v>0</v>
      </c>
      <c r="DR461">
        <f t="shared" si="122"/>
        <v>0</v>
      </c>
      <c r="DS461">
        <f t="shared" si="123"/>
        <v>0</v>
      </c>
      <c r="DT461">
        <f t="shared" si="124"/>
        <v>0</v>
      </c>
      <c r="DU461">
        <f t="shared" si="125"/>
        <v>0</v>
      </c>
      <c r="DV461">
        <f t="shared" si="126"/>
        <v>0</v>
      </c>
      <c r="DW461">
        <f t="shared" si="127"/>
        <v>0</v>
      </c>
      <c r="DX461">
        <f t="shared" si="128"/>
        <v>0</v>
      </c>
      <c r="DY461">
        <f t="shared" si="129"/>
        <v>0</v>
      </c>
      <c r="DZ461">
        <f t="shared" si="130"/>
        <v>0</v>
      </c>
      <c r="EA461">
        <f t="shared" si="131"/>
        <v>0</v>
      </c>
      <c r="EB461">
        <f t="shared" si="132"/>
        <v>0</v>
      </c>
      <c r="EC461">
        <f t="shared" si="133"/>
        <v>0</v>
      </c>
      <c r="ED461">
        <f t="shared" si="134"/>
        <v>0</v>
      </c>
      <c r="EE461" t="b">
        <v>0</v>
      </c>
      <c r="EF461" t="b">
        <f t="shared" si="135"/>
        <v>0</v>
      </c>
    </row>
    <row r="462" spans="1:136" x14ac:dyDescent="0.35">
      <c r="A462">
        <v>58819</v>
      </c>
      <c r="B462">
        <v>39035190506</v>
      </c>
      <c r="C462" t="s">
        <v>4</v>
      </c>
      <c r="D462" t="s">
        <v>237</v>
      </c>
      <c r="E462" t="s">
        <v>5</v>
      </c>
      <c r="F462">
        <v>5</v>
      </c>
      <c r="G462">
        <v>5409</v>
      </c>
      <c r="H462">
        <v>5409</v>
      </c>
      <c r="I462">
        <v>3533</v>
      </c>
      <c r="J462">
        <v>2149</v>
      </c>
      <c r="K462">
        <v>2149</v>
      </c>
      <c r="L462">
        <v>2926</v>
      </c>
      <c r="M462">
        <v>0.113329635792198</v>
      </c>
      <c r="N462">
        <v>7.4702414535574996E-2</v>
      </c>
      <c r="O462">
        <v>658</v>
      </c>
      <c r="P462">
        <v>0.121649103346274</v>
      </c>
      <c r="Q462">
        <v>568</v>
      </c>
      <c r="R462">
        <v>0.105010168238121</v>
      </c>
      <c r="S462">
        <v>162</v>
      </c>
      <c r="T462">
        <v>5.5365686944634E-2</v>
      </c>
      <c r="U462">
        <v>0</v>
      </c>
      <c r="V462">
        <v>0</v>
      </c>
      <c r="W462">
        <v>137</v>
      </c>
      <c r="X462">
        <v>3.8777243136145001E-2</v>
      </c>
      <c r="Y462">
        <v>354</v>
      </c>
      <c r="Z462">
        <v>6.5446478092068994E-2</v>
      </c>
      <c r="AA462">
        <v>935</v>
      </c>
      <c r="AB462">
        <v>0.17286004806803401</v>
      </c>
      <c r="AC462">
        <v>0.17435897435897399</v>
      </c>
      <c r="AD462">
        <v>8.8409054794520507</v>
      </c>
      <c r="AE462">
        <v>60.463709999999899</v>
      </c>
      <c r="AF462">
        <v>0.20966855100000001</v>
      </c>
      <c r="AG462">
        <v>20</v>
      </c>
      <c r="AH462">
        <v>0.2</v>
      </c>
      <c r="AI462">
        <v>7511.6344618125104</v>
      </c>
      <c r="AJ462">
        <v>103.01695387442101</v>
      </c>
      <c r="AK462">
        <v>520</v>
      </c>
      <c r="AL462">
        <v>0.24197301070265201</v>
      </c>
      <c r="AM462">
        <v>2.4088017293855998E-2</v>
      </c>
      <c r="AN462">
        <v>0.13707758155726699</v>
      </c>
      <c r="AO462">
        <v>0.125025253416744</v>
      </c>
      <c r="AP462">
        <v>0.37074906677093</v>
      </c>
      <c r="AQ462">
        <v>1.1158275488209999E-3</v>
      </c>
      <c r="AR462">
        <v>7.7064152338694596</v>
      </c>
      <c r="AS462">
        <v>5.0797641884190998</v>
      </c>
      <c r="AT462">
        <v>4.9865039748567099</v>
      </c>
      <c r="AU462">
        <v>3.2869062395653001</v>
      </c>
      <c r="AV462">
        <v>5.4398225279999997</v>
      </c>
      <c r="AW462">
        <v>3.5857159200000002</v>
      </c>
      <c r="AX462">
        <v>0.67997781599999996</v>
      </c>
      <c r="AY462">
        <v>0.44821449000000002</v>
      </c>
      <c r="AZ462">
        <v>0.45331854399999999</v>
      </c>
      <c r="BA462">
        <v>0.29880965999999998</v>
      </c>
      <c r="BB462">
        <v>10.199667221297799</v>
      </c>
      <c r="BC462">
        <v>6.7232173082017397</v>
      </c>
      <c r="BD462">
        <v>6.2331299685708901</v>
      </c>
      <c r="BE462">
        <v>4.1086327994566201</v>
      </c>
      <c r="BF462">
        <v>6.1198003327786896</v>
      </c>
      <c r="BG462">
        <v>4.0339303849210397</v>
      </c>
      <c r="BH462">
        <v>2.6065816232205501</v>
      </c>
      <c r="BI462">
        <v>1.71815553431822</v>
      </c>
      <c r="BJ462">
        <v>4.6465150674801103</v>
      </c>
      <c r="BK462">
        <v>3.0627989959585702</v>
      </c>
      <c r="BL462">
        <v>2.7199112590127501</v>
      </c>
      <c r="BM462">
        <v>1.7928579488537999</v>
      </c>
      <c r="BN462">
        <v>3.39988907376594</v>
      </c>
      <c r="BO462">
        <v>2.2410724360672498</v>
      </c>
      <c r="BP462">
        <v>5.2131632464411002</v>
      </c>
      <c r="BQ462">
        <v>3.4363110686364502</v>
      </c>
      <c r="BR462">
        <v>8</v>
      </c>
      <c r="BS462">
        <v>15</v>
      </c>
      <c r="BT462">
        <v>22</v>
      </c>
      <c r="BU462">
        <v>12</v>
      </c>
      <c r="BV462">
        <v>58</v>
      </c>
      <c r="BW462">
        <v>0</v>
      </c>
      <c r="BX462">
        <v>22</v>
      </c>
      <c r="BY462">
        <v>66</v>
      </c>
      <c r="BZ462">
        <v>58</v>
      </c>
      <c r="CA462">
        <v>30</v>
      </c>
      <c r="CB462">
        <v>68</v>
      </c>
      <c r="CC462">
        <v>44</v>
      </c>
      <c r="CD462">
        <v>48</v>
      </c>
      <c r="CE462">
        <v>6</v>
      </c>
      <c r="CF462">
        <v>4</v>
      </c>
      <c r="CG462">
        <v>90</v>
      </c>
      <c r="CH462">
        <v>55</v>
      </c>
      <c r="CI462">
        <v>54</v>
      </c>
      <c r="CJ462">
        <v>23</v>
      </c>
      <c r="CK462">
        <v>41</v>
      </c>
      <c r="CL462">
        <v>24</v>
      </c>
      <c r="CM462">
        <v>30</v>
      </c>
      <c r="CN462">
        <v>46</v>
      </c>
      <c r="CO462">
        <v>33</v>
      </c>
      <c r="CP462">
        <v>44</v>
      </c>
      <c r="CQ462">
        <v>23</v>
      </c>
      <c r="CR462">
        <v>29</v>
      </c>
      <c r="CS462">
        <v>27</v>
      </c>
      <c r="CT462">
        <v>35</v>
      </c>
      <c r="CU462">
        <v>10</v>
      </c>
      <c r="CV462">
        <v>13</v>
      </c>
      <c r="CW462">
        <v>7</v>
      </c>
      <c r="CX462">
        <v>8</v>
      </c>
      <c r="CY462">
        <v>42</v>
      </c>
      <c r="CZ462">
        <v>57</v>
      </c>
      <c r="DA462">
        <v>29</v>
      </c>
      <c r="DB462">
        <v>39</v>
      </c>
      <c r="DC462">
        <v>26</v>
      </c>
      <c r="DD462">
        <v>35</v>
      </c>
      <c r="DE462">
        <v>11</v>
      </c>
      <c r="DF462">
        <v>14</v>
      </c>
      <c r="DG462">
        <v>22</v>
      </c>
      <c r="DH462">
        <v>30</v>
      </c>
      <c r="DI462">
        <v>15</v>
      </c>
      <c r="DJ462">
        <v>18</v>
      </c>
      <c r="DK462">
        <v>20</v>
      </c>
      <c r="DL462">
        <v>22</v>
      </c>
      <c r="DM462">
        <v>23</v>
      </c>
      <c r="DN462">
        <v>31</v>
      </c>
      <c r="DO462">
        <f t="shared" si="119"/>
        <v>0</v>
      </c>
      <c r="DP462">
        <f t="shared" si="120"/>
        <v>0</v>
      </c>
      <c r="DQ462">
        <f t="shared" si="121"/>
        <v>0</v>
      </c>
      <c r="DR462">
        <f t="shared" si="122"/>
        <v>0</v>
      </c>
      <c r="DS462">
        <f t="shared" si="123"/>
        <v>0</v>
      </c>
      <c r="DT462">
        <f t="shared" si="124"/>
        <v>0</v>
      </c>
      <c r="DU462">
        <f t="shared" si="125"/>
        <v>0</v>
      </c>
      <c r="DV462">
        <f t="shared" si="126"/>
        <v>0</v>
      </c>
      <c r="DW462">
        <f t="shared" si="127"/>
        <v>0</v>
      </c>
      <c r="DX462">
        <f t="shared" si="128"/>
        <v>0</v>
      </c>
      <c r="DY462">
        <f t="shared" si="129"/>
        <v>0</v>
      </c>
      <c r="DZ462">
        <f t="shared" si="130"/>
        <v>0</v>
      </c>
      <c r="EA462">
        <f t="shared" si="131"/>
        <v>0</v>
      </c>
      <c r="EB462">
        <f t="shared" si="132"/>
        <v>0</v>
      </c>
      <c r="EC462">
        <f t="shared" si="133"/>
        <v>0</v>
      </c>
      <c r="ED462">
        <f t="shared" si="134"/>
        <v>0</v>
      </c>
      <c r="EE462" t="b">
        <v>0</v>
      </c>
      <c r="EF462" t="b">
        <f t="shared" si="135"/>
        <v>0</v>
      </c>
    </row>
    <row r="463" spans="1:136" x14ac:dyDescent="0.35">
      <c r="A463">
        <v>58820</v>
      </c>
      <c r="B463">
        <v>39035192300</v>
      </c>
      <c r="C463" t="s">
        <v>4</v>
      </c>
      <c r="D463" t="s">
        <v>237</v>
      </c>
      <c r="E463" t="s">
        <v>5</v>
      </c>
      <c r="F463">
        <v>5</v>
      </c>
      <c r="G463">
        <v>1513</v>
      </c>
      <c r="H463">
        <v>1508</v>
      </c>
      <c r="I463">
        <v>1081</v>
      </c>
      <c r="J463">
        <v>576</v>
      </c>
      <c r="K463">
        <v>599</v>
      </c>
      <c r="L463">
        <v>770</v>
      </c>
      <c r="M463">
        <v>0.12350719055541599</v>
      </c>
      <c r="N463">
        <v>8.2813714273948E-2</v>
      </c>
      <c r="O463">
        <v>152</v>
      </c>
      <c r="P463">
        <v>0.10046265697290099</v>
      </c>
      <c r="Q463">
        <v>221</v>
      </c>
      <c r="R463">
        <v>0.14655172413793099</v>
      </c>
      <c r="S463">
        <v>15</v>
      </c>
      <c r="T463">
        <v>1.9480519480519001E-2</v>
      </c>
      <c r="U463">
        <v>5</v>
      </c>
      <c r="V463">
        <v>8.680555555556E-3</v>
      </c>
      <c r="W463">
        <v>37</v>
      </c>
      <c r="X463">
        <v>3.4227567067530003E-2</v>
      </c>
      <c r="Y463">
        <v>91</v>
      </c>
      <c r="Z463">
        <v>6.0145406477198002E-2</v>
      </c>
      <c r="AA463">
        <v>292</v>
      </c>
      <c r="AB463">
        <v>0.19299405155320501</v>
      </c>
      <c r="AC463">
        <v>0.20512820512820501</v>
      </c>
      <c r="AD463">
        <v>9.5760704109589003</v>
      </c>
      <c r="AE463">
        <v>63.14</v>
      </c>
      <c r="AF463">
        <v>0.35463665599999999</v>
      </c>
      <c r="AG463">
        <v>20</v>
      </c>
      <c r="AH463">
        <v>0.3</v>
      </c>
      <c r="AI463">
        <v>13942.981830000001</v>
      </c>
      <c r="AJ463">
        <v>437.00391059999902</v>
      </c>
      <c r="AK463">
        <v>278</v>
      </c>
      <c r="AL463">
        <v>0.46410684474123498</v>
      </c>
      <c r="AM463">
        <v>2.7671006000000001E-2</v>
      </c>
      <c r="AN463">
        <v>0.92878543499999999</v>
      </c>
      <c r="AO463">
        <v>3.8784721470000001</v>
      </c>
      <c r="AP463">
        <v>1.222771321</v>
      </c>
      <c r="AQ463">
        <v>0.49465636600000001</v>
      </c>
      <c r="AR463">
        <v>10.3746040066549</v>
      </c>
      <c r="AS463">
        <v>6.9563519990116296</v>
      </c>
      <c r="AT463">
        <v>7.90446019554662</v>
      </c>
      <c r="AU463">
        <v>5.3000777135326702</v>
      </c>
      <c r="AV463">
        <v>9.6335608980000007</v>
      </c>
      <c r="AW463">
        <v>6.4594696919999999</v>
      </c>
      <c r="AX463">
        <v>0.74104314599999999</v>
      </c>
      <c r="AY463">
        <v>0.49688228400000001</v>
      </c>
      <c r="AZ463">
        <v>3.8287229209999998</v>
      </c>
      <c r="BA463">
        <v>2.5672251340000001</v>
      </c>
      <c r="BB463">
        <v>11.6096759122091</v>
      </c>
      <c r="BC463">
        <v>7.7844891417511102</v>
      </c>
      <c r="BD463">
        <v>10.8686327688766</v>
      </c>
      <c r="BE463">
        <v>7.2876068561074199</v>
      </c>
      <c r="BF463">
        <v>9.1395321011007802</v>
      </c>
      <c r="BG463">
        <v>6.1282148562721499</v>
      </c>
      <c r="BH463">
        <v>3.21118695444081</v>
      </c>
      <c r="BI463">
        <v>2.1531565711226399</v>
      </c>
      <c r="BJ463">
        <v>10.745125578321099</v>
      </c>
      <c r="BK463">
        <v>7.2047931418334699</v>
      </c>
      <c r="BL463">
        <v>10.498111197210299</v>
      </c>
      <c r="BM463">
        <v>7.0391657132855796</v>
      </c>
      <c r="BN463">
        <v>5.8048379561045502</v>
      </c>
      <c r="BO463">
        <v>3.8922445708755502</v>
      </c>
      <c r="BP463">
        <v>10.8686327688766</v>
      </c>
      <c r="BQ463">
        <v>7.2876068561074199</v>
      </c>
      <c r="BR463">
        <v>10</v>
      </c>
      <c r="BS463">
        <v>20</v>
      </c>
      <c r="BT463">
        <v>18</v>
      </c>
      <c r="BU463">
        <v>21</v>
      </c>
      <c r="BV463">
        <v>16</v>
      </c>
      <c r="BW463">
        <v>43</v>
      </c>
      <c r="BX463">
        <v>19</v>
      </c>
      <c r="BY463">
        <v>59</v>
      </c>
      <c r="BZ463">
        <v>68</v>
      </c>
      <c r="CA463">
        <v>61</v>
      </c>
      <c r="CB463">
        <v>84</v>
      </c>
      <c r="CC463">
        <v>64</v>
      </c>
      <c r="CD463">
        <v>78</v>
      </c>
      <c r="CE463">
        <v>6</v>
      </c>
      <c r="CF463">
        <v>31</v>
      </c>
      <c r="CG463">
        <v>94</v>
      </c>
      <c r="CH463">
        <v>88</v>
      </c>
      <c r="CI463">
        <v>74</v>
      </c>
      <c r="CJ463">
        <v>26</v>
      </c>
      <c r="CK463">
        <v>87</v>
      </c>
      <c r="CL463">
        <v>85</v>
      </c>
      <c r="CM463">
        <v>47</v>
      </c>
      <c r="CN463">
        <v>88</v>
      </c>
      <c r="CO463">
        <v>43</v>
      </c>
      <c r="CP463">
        <v>58</v>
      </c>
      <c r="CQ463">
        <v>35</v>
      </c>
      <c r="CR463">
        <v>47</v>
      </c>
      <c r="CS463">
        <v>42</v>
      </c>
      <c r="CT463">
        <v>58</v>
      </c>
      <c r="CU463">
        <v>11</v>
      </c>
      <c r="CV463">
        <v>15</v>
      </c>
      <c r="CW463">
        <v>34</v>
      </c>
      <c r="CX463">
        <v>39</v>
      </c>
      <c r="CY463">
        <v>46</v>
      </c>
      <c r="CZ463">
        <v>64</v>
      </c>
      <c r="DA463">
        <v>43</v>
      </c>
      <c r="DB463">
        <v>59</v>
      </c>
      <c r="DC463">
        <v>38</v>
      </c>
      <c r="DD463">
        <v>50</v>
      </c>
      <c r="DE463">
        <v>14</v>
      </c>
      <c r="DF463">
        <v>19</v>
      </c>
      <c r="DG463">
        <v>44</v>
      </c>
      <c r="DH463">
        <v>59</v>
      </c>
      <c r="DI463">
        <v>43</v>
      </c>
      <c r="DJ463">
        <v>59</v>
      </c>
      <c r="DK463">
        <v>30</v>
      </c>
      <c r="DL463">
        <v>38</v>
      </c>
      <c r="DM463">
        <v>44</v>
      </c>
      <c r="DN463">
        <v>60</v>
      </c>
      <c r="DO463">
        <f t="shared" si="119"/>
        <v>0</v>
      </c>
      <c r="DP463">
        <f t="shared" si="120"/>
        <v>0</v>
      </c>
      <c r="DQ463">
        <f t="shared" si="121"/>
        <v>0</v>
      </c>
      <c r="DR463">
        <f t="shared" si="122"/>
        <v>0</v>
      </c>
      <c r="DS463">
        <f t="shared" si="123"/>
        <v>0</v>
      </c>
      <c r="DT463">
        <f t="shared" si="124"/>
        <v>0</v>
      </c>
      <c r="DU463">
        <f t="shared" si="125"/>
        <v>0</v>
      </c>
      <c r="DV463">
        <f t="shared" si="126"/>
        <v>0</v>
      </c>
      <c r="DW463">
        <f t="shared" si="127"/>
        <v>0</v>
      </c>
      <c r="DX463">
        <f t="shared" si="128"/>
        <v>0</v>
      </c>
      <c r="DY463">
        <f t="shared" si="129"/>
        <v>0</v>
      </c>
      <c r="DZ463">
        <f t="shared" si="130"/>
        <v>0</v>
      </c>
      <c r="EA463">
        <f t="shared" si="131"/>
        <v>0</v>
      </c>
      <c r="EB463">
        <f t="shared" si="132"/>
        <v>0</v>
      </c>
      <c r="EC463">
        <f t="shared" si="133"/>
        <v>0</v>
      </c>
      <c r="ED463">
        <f t="shared" si="134"/>
        <v>0</v>
      </c>
      <c r="EE463" t="b">
        <v>0</v>
      </c>
      <c r="EF463" t="b">
        <f t="shared" si="135"/>
        <v>0</v>
      </c>
    </row>
    <row r="464" spans="1:136" x14ac:dyDescent="0.35">
      <c r="A464">
        <v>58823</v>
      </c>
      <c r="B464">
        <v>39035194100</v>
      </c>
      <c r="C464" t="s">
        <v>4</v>
      </c>
      <c r="D464" t="s">
        <v>237</v>
      </c>
      <c r="E464" t="s">
        <v>5</v>
      </c>
      <c r="F464">
        <v>5</v>
      </c>
      <c r="G464">
        <v>2151</v>
      </c>
      <c r="H464">
        <v>2023</v>
      </c>
      <c r="I464">
        <v>1866</v>
      </c>
      <c r="J464">
        <v>905</v>
      </c>
      <c r="K464">
        <v>945</v>
      </c>
      <c r="L464">
        <v>1235</v>
      </c>
      <c r="M464">
        <v>0.13320466425966501</v>
      </c>
      <c r="N464">
        <v>8.5826389664620001E-2</v>
      </c>
      <c r="O464">
        <v>337</v>
      </c>
      <c r="P464">
        <v>0.15667131566713099</v>
      </c>
      <c r="Q464">
        <v>222</v>
      </c>
      <c r="R464">
        <v>0.109738012852199</v>
      </c>
      <c r="S464">
        <v>89</v>
      </c>
      <c r="T464">
        <v>7.2064777327934995E-2</v>
      </c>
      <c r="U464">
        <v>16</v>
      </c>
      <c r="V464">
        <v>1.7679558011049999E-2</v>
      </c>
      <c r="W464">
        <v>107</v>
      </c>
      <c r="X464">
        <v>5.7341907824223E-2</v>
      </c>
      <c r="Y464">
        <v>70</v>
      </c>
      <c r="Z464">
        <v>3.2543003254299999E-2</v>
      </c>
      <c r="AA464">
        <v>581</v>
      </c>
      <c r="AB464">
        <v>0.270106927010692</v>
      </c>
      <c r="AC464">
        <v>0.172307692307692</v>
      </c>
      <c r="AD464">
        <v>9.3673789041095805</v>
      </c>
      <c r="AE464">
        <v>62.173589999999898</v>
      </c>
      <c r="AF464">
        <v>0.23980341399999999</v>
      </c>
      <c r="AG464">
        <v>20</v>
      </c>
      <c r="AH464">
        <v>0.2</v>
      </c>
      <c r="AI464">
        <v>5731.5547185046698</v>
      </c>
      <c r="AJ464">
        <v>24.116199952803701</v>
      </c>
      <c r="AK464">
        <v>342</v>
      </c>
      <c r="AL464">
        <v>0.36190476190476101</v>
      </c>
      <c r="AM464">
        <v>3.2844159001475998E-2</v>
      </c>
      <c r="AN464">
        <v>0.14330569119330999</v>
      </c>
      <c r="AO464">
        <v>2.3202965052538098</v>
      </c>
      <c r="AP464">
        <v>1.8187081520216399</v>
      </c>
      <c r="AQ464">
        <v>0.14510575118986699</v>
      </c>
      <c r="AR464">
        <v>10.6563731407732</v>
      </c>
      <c r="AS464">
        <v>6.8661111731695996</v>
      </c>
      <c r="AT464">
        <v>7.5926658628009003</v>
      </c>
      <c r="AU464">
        <v>4.8921042108833399</v>
      </c>
      <c r="AV464">
        <v>7.3262565200000003</v>
      </c>
      <c r="AW464">
        <v>4.7204514499999997</v>
      </c>
      <c r="AX464">
        <v>0.79922798399999995</v>
      </c>
      <c r="AY464">
        <v>0.51495833999999996</v>
      </c>
      <c r="AZ464">
        <v>0.532818656</v>
      </c>
      <c r="BA464">
        <v>0.34330556000000001</v>
      </c>
      <c r="BB464">
        <v>11.588805790590801</v>
      </c>
      <c r="BC464">
        <v>7.4668959008219398</v>
      </c>
      <c r="BD464">
        <v>3.06370727797229</v>
      </c>
      <c r="BE464">
        <v>1.9740069622862599</v>
      </c>
      <c r="BF464">
        <v>8.7915078411378893</v>
      </c>
      <c r="BG464">
        <v>5.6645417178649202</v>
      </c>
      <c r="BH464">
        <v>4.1293445920496099</v>
      </c>
      <c r="BI464">
        <v>2.6606180796032199</v>
      </c>
      <c r="BJ464">
        <v>5.7278005631655899</v>
      </c>
      <c r="BK464">
        <v>3.6905347555786601</v>
      </c>
      <c r="BL464">
        <v>10.256759147994201</v>
      </c>
      <c r="BM464">
        <v>6.6086320041757398</v>
      </c>
      <c r="BN464">
        <v>7.32625653428157</v>
      </c>
      <c r="BO464">
        <v>4.7204514315540997</v>
      </c>
      <c r="BP464">
        <v>11.055987133552099</v>
      </c>
      <c r="BQ464">
        <v>7.1235903421634603</v>
      </c>
      <c r="BR464">
        <v>12</v>
      </c>
      <c r="BS464">
        <v>22</v>
      </c>
      <c r="BT464">
        <v>28</v>
      </c>
      <c r="BU464">
        <v>13</v>
      </c>
      <c r="BV464">
        <v>72</v>
      </c>
      <c r="BW464">
        <v>54</v>
      </c>
      <c r="BX464">
        <v>33</v>
      </c>
      <c r="BY464">
        <v>20</v>
      </c>
      <c r="BZ464">
        <v>91</v>
      </c>
      <c r="CA464">
        <v>28</v>
      </c>
      <c r="CB464">
        <v>80</v>
      </c>
      <c r="CC464">
        <v>57</v>
      </c>
      <c r="CD464">
        <v>55</v>
      </c>
      <c r="CE464">
        <v>6</v>
      </c>
      <c r="CF464">
        <v>4</v>
      </c>
      <c r="CG464">
        <v>87</v>
      </c>
      <c r="CH464">
        <v>23</v>
      </c>
      <c r="CI464">
        <v>66</v>
      </c>
      <c r="CJ464">
        <v>31</v>
      </c>
      <c r="CK464">
        <v>43</v>
      </c>
      <c r="CL464">
        <v>77</v>
      </c>
      <c r="CM464">
        <v>55</v>
      </c>
      <c r="CN464">
        <v>83</v>
      </c>
      <c r="CO464">
        <v>44</v>
      </c>
      <c r="CP464">
        <v>57</v>
      </c>
      <c r="CQ464">
        <v>34</v>
      </c>
      <c r="CR464">
        <v>44</v>
      </c>
      <c r="CS464">
        <v>35</v>
      </c>
      <c r="CT464">
        <v>45</v>
      </c>
      <c r="CU464">
        <v>13</v>
      </c>
      <c r="CV464">
        <v>16</v>
      </c>
      <c r="CW464">
        <v>9</v>
      </c>
      <c r="CX464">
        <v>10</v>
      </c>
      <c r="CY464">
        <v>46</v>
      </c>
      <c r="CZ464">
        <v>62</v>
      </c>
      <c r="DA464">
        <v>17</v>
      </c>
      <c r="DB464">
        <v>20</v>
      </c>
      <c r="DC464">
        <v>37</v>
      </c>
      <c r="DD464">
        <v>46</v>
      </c>
      <c r="DE464">
        <v>19</v>
      </c>
      <c r="DF464">
        <v>24</v>
      </c>
      <c r="DG464">
        <v>27</v>
      </c>
      <c r="DH464">
        <v>36</v>
      </c>
      <c r="DI464">
        <v>43</v>
      </c>
      <c r="DJ464">
        <v>57</v>
      </c>
      <c r="DK464">
        <v>35</v>
      </c>
      <c r="DL464">
        <v>44</v>
      </c>
      <c r="DM464">
        <v>44</v>
      </c>
      <c r="DN464">
        <v>59</v>
      </c>
      <c r="DO464">
        <f t="shared" si="119"/>
        <v>0</v>
      </c>
      <c r="DP464">
        <f t="shared" si="120"/>
        <v>0</v>
      </c>
      <c r="DQ464">
        <f t="shared" si="121"/>
        <v>0</v>
      </c>
      <c r="DR464">
        <f t="shared" si="122"/>
        <v>0</v>
      </c>
      <c r="DS464">
        <f t="shared" si="123"/>
        <v>0</v>
      </c>
      <c r="DT464">
        <f t="shared" si="124"/>
        <v>0</v>
      </c>
      <c r="DU464">
        <f t="shared" si="125"/>
        <v>0</v>
      </c>
      <c r="DV464">
        <f t="shared" si="126"/>
        <v>0</v>
      </c>
      <c r="DW464">
        <f t="shared" si="127"/>
        <v>0</v>
      </c>
      <c r="DX464">
        <f t="shared" si="128"/>
        <v>0</v>
      </c>
      <c r="DY464">
        <f t="shared" si="129"/>
        <v>0</v>
      </c>
      <c r="DZ464">
        <f t="shared" si="130"/>
        <v>0</v>
      </c>
      <c r="EA464">
        <f t="shared" si="131"/>
        <v>0</v>
      </c>
      <c r="EB464">
        <f t="shared" si="132"/>
        <v>0</v>
      </c>
      <c r="EC464">
        <f t="shared" si="133"/>
        <v>0</v>
      </c>
      <c r="ED464">
        <f t="shared" si="134"/>
        <v>0</v>
      </c>
      <c r="EE464" t="b">
        <v>0</v>
      </c>
      <c r="EF464" t="b">
        <f t="shared" si="135"/>
        <v>0</v>
      </c>
    </row>
    <row r="465" spans="1:136" x14ac:dyDescent="0.35">
      <c r="A465">
        <v>58824</v>
      </c>
      <c r="B465">
        <v>39035194300</v>
      </c>
      <c r="C465" t="s">
        <v>4</v>
      </c>
      <c r="D465" t="s">
        <v>237</v>
      </c>
      <c r="E465" t="s">
        <v>5</v>
      </c>
      <c r="F465">
        <v>5</v>
      </c>
      <c r="G465">
        <v>3361</v>
      </c>
      <c r="H465">
        <v>3361</v>
      </c>
      <c r="I465">
        <v>2423</v>
      </c>
      <c r="J465">
        <v>1416</v>
      </c>
      <c r="K465">
        <v>1499</v>
      </c>
      <c r="L465">
        <v>2059</v>
      </c>
      <c r="M465">
        <v>9.4168402261230993E-2</v>
      </c>
      <c r="N465">
        <v>7.7232981531424993E-2</v>
      </c>
      <c r="O465">
        <v>227</v>
      </c>
      <c r="P465">
        <v>6.7539422790835996E-2</v>
      </c>
      <c r="Q465">
        <v>406</v>
      </c>
      <c r="R465">
        <v>0.120797381731627</v>
      </c>
      <c r="S465">
        <v>153</v>
      </c>
      <c r="T465">
        <v>7.4307916464303E-2</v>
      </c>
      <c r="U465">
        <v>29</v>
      </c>
      <c r="V465">
        <v>2.0480225988701001E-2</v>
      </c>
      <c r="W465">
        <v>48</v>
      </c>
      <c r="X465">
        <v>1.981015270326E-2</v>
      </c>
      <c r="Y465">
        <v>96</v>
      </c>
      <c r="Z465">
        <v>2.8562927700088999E-2</v>
      </c>
      <c r="AA465">
        <v>710</v>
      </c>
      <c r="AB465">
        <v>0.21124665278190999</v>
      </c>
      <c r="AC465">
        <v>0.15076923076923199</v>
      </c>
      <c r="AD465">
        <v>8.9890558904109596</v>
      </c>
      <c r="AE465">
        <v>66.160730000000001</v>
      </c>
      <c r="AF465">
        <v>0.25475942499999998</v>
      </c>
      <c r="AG465">
        <v>20</v>
      </c>
      <c r="AH465">
        <v>0.2</v>
      </c>
      <c r="AI465">
        <v>1572.92046138408</v>
      </c>
      <c r="AJ465">
        <v>178.57208713207899</v>
      </c>
      <c r="AK465">
        <v>417</v>
      </c>
      <c r="AL465">
        <v>0.27818545697131403</v>
      </c>
      <c r="AM465">
        <v>1.967591215733E-2</v>
      </c>
      <c r="AN465">
        <v>0.108221941835816</v>
      </c>
      <c r="AO465">
        <v>0.45274159214243098</v>
      </c>
      <c r="AP465">
        <v>1.6908660531755</v>
      </c>
      <c r="AQ465">
        <v>1.6192675588769301</v>
      </c>
      <c r="AR465">
        <v>6.78012496280863</v>
      </c>
      <c r="AS465">
        <v>5.5607746702626004</v>
      </c>
      <c r="AT465">
        <v>7.6276405831597103</v>
      </c>
      <c r="AU465">
        <v>6.2558715040454196</v>
      </c>
      <c r="AV465">
        <v>5.5559357179999997</v>
      </c>
      <c r="AW465">
        <v>4.5567459379999997</v>
      </c>
      <c r="AX465">
        <v>0.56501041200000002</v>
      </c>
      <c r="AY465">
        <v>0.46339789199999998</v>
      </c>
      <c r="AZ465">
        <v>0.37667360799999999</v>
      </c>
      <c r="BA465">
        <v>0.30893192800000002</v>
      </c>
      <c r="BB465">
        <v>6.4034513537636997</v>
      </c>
      <c r="BC465">
        <v>5.2518427441369004</v>
      </c>
      <c r="BD465">
        <v>6.5917881582861604</v>
      </c>
      <c r="BE465">
        <v>5.4063087071997504</v>
      </c>
      <c r="BF465">
        <v>5.4617673311513899</v>
      </c>
      <c r="BG465">
        <v>4.4795129288226496</v>
      </c>
      <c r="BH465">
        <v>1.6950312407021499</v>
      </c>
      <c r="BI465">
        <v>1.3901936675656501</v>
      </c>
      <c r="BJ465">
        <v>3.01338887235939</v>
      </c>
      <c r="BK465">
        <v>2.4714554090055998</v>
      </c>
      <c r="BL465">
        <v>4.5200833085390801</v>
      </c>
      <c r="BM465">
        <v>3.7071831135084001</v>
      </c>
      <c r="BN465">
        <v>4.9909253198452399</v>
      </c>
      <c r="BO465">
        <v>4.0933480211655198</v>
      </c>
      <c r="BP465">
        <v>8.6634930080332495</v>
      </c>
      <c r="BQ465">
        <v>7.1054343008910896</v>
      </c>
      <c r="BR465">
        <v>4</v>
      </c>
      <c r="BS465">
        <v>16</v>
      </c>
      <c r="BT465">
        <v>11</v>
      </c>
      <c r="BU465">
        <v>16</v>
      </c>
      <c r="BV465">
        <v>73</v>
      </c>
      <c r="BW465">
        <v>57</v>
      </c>
      <c r="BX465">
        <v>10</v>
      </c>
      <c r="BY465">
        <v>15</v>
      </c>
      <c r="BZ465">
        <v>76</v>
      </c>
      <c r="CA465">
        <v>12</v>
      </c>
      <c r="CB465">
        <v>72</v>
      </c>
      <c r="CC465">
        <v>81</v>
      </c>
      <c r="CD465">
        <v>59</v>
      </c>
      <c r="CE465">
        <v>6</v>
      </c>
      <c r="CF465">
        <v>4</v>
      </c>
      <c r="CG465">
        <v>68</v>
      </c>
      <c r="CH465">
        <v>70</v>
      </c>
      <c r="CI465">
        <v>58</v>
      </c>
      <c r="CJ465">
        <v>18</v>
      </c>
      <c r="CK465">
        <v>32</v>
      </c>
      <c r="CL465">
        <v>48</v>
      </c>
      <c r="CM465">
        <v>53</v>
      </c>
      <c r="CN465">
        <v>92</v>
      </c>
      <c r="CO465">
        <v>30</v>
      </c>
      <c r="CP465">
        <v>48</v>
      </c>
      <c r="CQ465">
        <v>34</v>
      </c>
      <c r="CR465">
        <v>55</v>
      </c>
      <c r="CS465">
        <v>28</v>
      </c>
      <c r="CT465">
        <v>44</v>
      </c>
      <c r="CU465">
        <v>8</v>
      </c>
      <c r="CV465">
        <v>14</v>
      </c>
      <c r="CW465">
        <v>5</v>
      </c>
      <c r="CX465">
        <v>9</v>
      </c>
      <c r="CY465">
        <v>28</v>
      </c>
      <c r="CZ465">
        <v>46</v>
      </c>
      <c r="DA465">
        <v>31</v>
      </c>
      <c r="DB465">
        <v>48</v>
      </c>
      <c r="DC465">
        <v>24</v>
      </c>
      <c r="DD465">
        <v>38</v>
      </c>
      <c r="DE465">
        <v>7</v>
      </c>
      <c r="DF465">
        <v>11</v>
      </c>
      <c r="DG465">
        <v>15</v>
      </c>
      <c r="DH465">
        <v>25</v>
      </c>
      <c r="DI465">
        <v>24</v>
      </c>
      <c r="DJ465">
        <v>36</v>
      </c>
      <c r="DK465">
        <v>27</v>
      </c>
      <c r="DL465">
        <v>40</v>
      </c>
      <c r="DM465">
        <v>36</v>
      </c>
      <c r="DN465">
        <v>59</v>
      </c>
      <c r="DO465">
        <f t="shared" si="119"/>
        <v>0</v>
      </c>
      <c r="DP465">
        <f t="shared" si="120"/>
        <v>0</v>
      </c>
      <c r="DQ465">
        <f t="shared" si="121"/>
        <v>0</v>
      </c>
      <c r="DR465">
        <f t="shared" si="122"/>
        <v>0</v>
      </c>
      <c r="DS465">
        <f t="shared" si="123"/>
        <v>0</v>
      </c>
      <c r="DT465">
        <f t="shared" si="124"/>
        <v>0</v>
      </c>
      <c r="DU465">
        <f t="shared" si="125"/>
        <v>0</v>
      </c>
      <c r="DV465">
        <f t="shared" si="126"/>
        <v>0</v>
      </c>
      <c r="DW465">
        <f t="shared" si="127"/>
        <v>0</v>
      </c>
      <c r="DX465">
        <f t="shared" si="128"/>
        <v>0</v>
      </c>
      <c r="DY465">
        <f t="shared" si="129"/>
        <v>0</v>
      </c>
      <c r="DZ465">
        <f t="shared" si="130"/>
        <v>0</v>
      </c>
      <c r="EA465">
        <f t="shared" si="131"/>
        <v>0</v>
      </c>
      <c r="EB465">
        <f t="shared" si="132"/>
        <v>0</v>
      </c>
      <c r="EC465">
        <f t="shared" si="133"/>
        <v>0</v>
      </c>
      <c r="ED465">
        <f t="shared" si="134"/>
        <v>0</v>
      </c>
      <c r="EE465" t="b">
        <v>0</v>
      </c>
      <c r="EF465" t="b">
        <f t="shared" si="135"/>
        <v>0</v>
      </c>
    </row>
    <row r="466" spans="1:136" x14ac:dyDescent="0.35">
      <c r="A466">
        <v>58825</v>
      </c>
      <c r="B466">
        <v>39035194500</v>
      </c>
      <c r="C466" t="s">
        <v>4</v>
      </c>
      <c r="D466" t="s">
        <v>237</v>
      </c>
      <c r="E466" t="s">
        <v>5</v>
      </c>
      <c r="F466">
        <v>5</v>
      </c>
      <c r="G466">
        <v>2189</v>
      </c>
      <c r="H466">
        <v>2183</v>
      </c>
      <c r="I466">
        <v>1574</v>
      </c>
      <c r="J466">
        <v>772</v>
      </c>
      <c r="K466">
        <v>876</v>
      </c>
      <c r="L466">
        <v>1090</v>
      </c>
      <c r="M466">
        <v>0.107031220735334</v>
      </c>
      <c r="N466">
        <v>5.3443142413827999E-2</v>
      </c>
      <c r="O466">
        <v>256</v>
      </c>
      <c r="P466">
        <v>0.11694837825491</v>
      </c>
      <c r="Q466">
        <v>212</v>
      </c>
      <c r="R466">
        <v>9.7114063215757995E-2</v>
      </c>
      <c r="S466">
        <v>39</v>
      </c>
      <c r="T466">
        <v>3.5779816513760998E-2</v>
      </c>
      <c r="U466">
        <v>0</v>
      </c>
      <c r="V466">
        <v>0</v>
      </c>
      <c r="W466">
        <v>29</v>
      </c>
      <c r="X466">
        <v>1.8424396442185E-2</v>
      </c>
      <c r="Y466">
        <v>153</v>
      </c>
      <c r="Z466">
        <v>6.9894929191412006E-2</v>
      </c>
      <c r="AA466">
        <v>618</v>
      </c>
      <c r="AB466">
        <v>0.282320694380995</v>
      </c>
      <c r="AC466">
        <v>0.11589743589743599</v>
      </c>
      <c r="AD466">
        <v>8.9390753424657508</v>
      </c>
      <c r="AE466">
        <v>65.80059</v>
      </c>
      <c r="AF466">
        <v>0.20186727300000001</v>
      </c>
      <c r="AG466">
        <v>20</v>
      </c>
      <c r="AH466">
        <v>0.2</v>
      </c>
      <c r="AI466">
        <v>1560.14145673233</v>
      </c>
      <c r="AJ466">
        <v>16.421953698414299</v>
      </c>
      <c r="AK466">
        <v>385</v>
      </c>
      <c r="AL466">
        <v>0.43949771689497702</v>
      </c>
      <c r="AM466">
        <v>2.0460555447438002E-2</v>
      </c>
      <c r="AN466">
        <v>9.6007044258833996E-2</v>
      </c>
      <c r="AO466">
        <v>0.14623721918948801</v>
      </c>
      <c r="AP466">
        <v>0.247723726769876</v>
      </c>
      <c r="AQ466">
        <v>3.83683825690238</v>
      </c>
      <c r="AR466">
        <v>7.5992166722087102</v>
      </c>
      <c r="AS466">
        <v>3.7944631113817802</v>
      </c>
      <c r="AT466">
        <v>8.4554664380913795</v>
      </c>
      <c r="AU466">
        <v>4.2220082506924097</v>
      </c>
      <c r="AV466">
        <v>4.9234361660000001</v>
      </c>
      <c r="AW466">
        <v>2.4583845320000002</v>
      </c>
      <c r="AX466">
        <v>0.64218732599999995</v>
      </c>
      <c r="AY466">
        <v>0.32065885199999999</v>
      </c>
      <c r="AZ466">
        <v>0.42812488399999998</v>
      </c>
      <c r="BA466">
        <v>0.213772568</v>
      </c>
      <c r="BB466">
        <v>7.1710917892673702</v>
      </c>
      <c r="BC466">
        <v>3.5806905417264701</v>
      </c>
      <c r="BD466">
        <v>2.0335931939713401</v>
      </c>
      <c r="BE466">
        <v>1.0154197058627299</v>
      </c>
      <c r="BF466">
        <v>7.7062478929440399</v>
      </c>
      <c r="BG466">
        <v>3.8479062537956099</v>
      </c>
      <c r="BH466">
        <v>2.0335931939713401</v>
      </c>
      <c r="BI466">
        <v>1.0154197058627299</v>
      </c>
      <c r="BJ466">
        <v>2.9968741805893502</v>
      </c>
      <c r="BK466">
        <v>1.4964079875871801</v>
      </c>
      <c r="BL466">
        <v>2.8898429598540099</v>
      </c>
      <c r="BM466">
        <v>1.4429648451733501</v>
      </c>
      <c r="BN466">
        <v>2.7828117391186802</v>
      </c>
      <c r="BO466">
        <v>1.3895217027595199</v>
      </c>
      <c r="BP466">
        <v>10.0609347491213</v>
      </c>
      <c r="BQ466">
        <v>5.0236553868998302</v>
      </c>
      <c r="BR466">
        <v>6</v>
      </c>
      <c r="BS466">
        <v>4</v>
      </c>
      <c r="BT466">
        <v>21</v>
      </c>
      <c r="BU466">
        <v>11</v>
      </c>
      <c r="BV466">
        <v>36</v>
      </c>
      <c r="BW466">
        <v>0</v>
      </c>
      <c r="BX466">
        <v>9</v>
      </c>
      <c r="BY466">
        <v>71</v>
      </c>
      <c r="BZ466">
        <v>92</v>
      </c>
      <c r="CA466">
        <v>2</v>
      </c>
      <c r="CB466">
        <v>71</v>
      </c>
      <c r="CC466">
        <v>79</v>
      </c>
      <c r="CD466">
        <v>46</v>
      </c>
      <c r="CE466">
        <v>6</v>
      </c>
      <c r="CF466">
        <v>4</v>
      </c>
      <c r="CG466">
        <v>67</v>
      </c>
      <c r="CH466">
        <v>19</v>
      </c>
      <c r="CI466">
        <v>72</v>
      </c>
      <c r="CJ466">
        <v>19</v>
      </c>
      <c r="CK466">
        <v>28</v>
      </c>
      <c r="CL466">
        <v>27</v>
      </c>
      <c r="CM466">
        <v>26</v>
      </c>
      <c r="CN466">
        <v>94</v>
      </c>
      <c r="CO466">
        <v>33</v>
      </c>
      <c r="CP466">
        <v>34</v>
      </c>
      <c r="CQ466">
        <v>37</v>
      </c>
      <c r="CR466">
        <v>38</v>
      </c>
      <c r="CS466">
        <v>25</v>
      </c>
      <c r="CT466">
        <v>23</v>
      </c>
      <c r="CU466">
        <v>9</v>
      </c>
      <c r="CV466">
        <v>7</v>
      </c>
      <c r="CW466">
        <v>6</v>
      </c>
      <c r="CX466">
        <v>5</v>
      </c>
      <c r="CY466">
        <v>31</v>
      </c>
      <c r="CZ466">
        <v>33</v>
      </c>
      <c r="DA466">
        <v>12</v>
      </c>
      <c r="DB466">
        <v>10</v>
      </c>
      <c r="DC466">
        <v>33</v>
      </c>
      <c r="DD466">
        <v>33</v>
      </c>
      <c r="DE466">
        <v>9</v>
      </c>
      <c r="DF466">
        <v>8</v>
      </c>
      <c r="DG466">
        <v>15</v>
      </c>
      <c r="DH466">
        <v>15</v>
      </c>
      <c r="DI466">
        <v>16</v>
      </c>
      <c r="DJ466">
        <v>14</v>
      </c>
      <c r="DK466">
        <v>17</v>
      </c>
      <c r="DL466">
        <v>14</v>
      </c>
      <c r="DM466">
        <v>41</v>
      </c>
      <c r="DN466">
        <v>44</v>
      </c>
      <c r="DO466">
        <f t="shared" si="119"/>
        <v>0</v>
      </c>
      <c r="DP466">
        <f t="shared" si="120"/>
        <v>0</v>
      </c>
      <c r="DQ466">
        <f t="shared" si="121"/>
        <v>0</v>
      </c>
      <c r="DR466">
        <f t="shared" si="122"/>
        <v>0</v>
      </c>
      <c r="DS466">
        <f t="shared" si="123"/>
        <v>0</v>
      </c>
      <c r="DT466">
        <f t="shared" si="124"/>
        <v>0</v>
      </c>
      <c r="DU466">
        <f t="shared" si="125"/>
        <v>0</v>
      </c>
      <c r="DV466">
        <f t="shared" si="126"/>
        <v>0</v>
      </c>
      <c r="DW466">
        <f t="shared" si="127"/>
        <v>0</v>
      </c>
      <c r="DX466">
        <f t="shared" si="128"/>
        <v>0</v>
      </c>
      <c r="DY466">
        <f t="shared" si="129"/>
        <v>0</v>
      </c>
      <c r="DZ466">
        <f t="shared" si="130"/>
        <v>0</v>
      </c>
      <c r="EA466">
        <f t="shared" si="131"/>
        <v>0</v>
      </c>
      <c r="EB466">
        <f t="shared" si="132"/>
        <v>0</v>
      </c>
      <c r="EC466">
        <f t="shared" si="133"/>
        <v>0</v>
      </c>
      <c r="ED466">
        <f t="shared" si="134"/>
        <v>0</v>
      </c>
      <c r="EE466" t="b">
        <v>0</v>
      </c>
      <c r="EF466" t="b">
        <f t="shared" si="135"/>
        <v>0</v>
      </c>
    </row>
    <row r="467" spans="1:136" x14ac:dyDescent="0.35">
      <c r="A467">
        <v>58826</v>
      </c>
      <c r="B467">
        <v>39035195600</v>
      </c>
      <c r="C467" t="s">
        <v>4</v>
      </c>
      <c r="D467" t="s">
        <v>237</v>
      </c>
      <c r="E467" t="s">
        <v>5</v>
      </c>
      <c r="F467">
        <v>5</v>
      </c>
      <c r="G467">
        <v>5027</v>
      </c>
      <c r="H467">
        <v>5027</v>
      </c>
      <c r="I467">
        <v>3612</v>
      </c>
      <c r="J467">
        <v>2493</v>
      </c>
      <c r="K467">
        <v>2550</v>
      </c>
      <c r="L467">
        <v>2562</v>
      </c>
      <c r="M467">
        <v>0.55550029838870096</v>
      </c>
      <c r="N467">
        <v>0.117335112234184</v>
      </c>
      <c r="O467">
        <v>4310</v>
      </c>
      <c r="P467">
        <v>0.857370200915058</v>
      </c>
      <c r="Q467">
        <v>1275</v>
      </c>
      <c r="R467">
        <v>0.25363039586234298</v>
      </c>
      <c r="S467">
        <v>124</v>
      </c>
      <c r="T467">
        <v>4.8399687743950003E-2</v>
      </c>
      <c r="U467">
        <v>22</v>
      </c>
      <c r="V467">
        <v>8.8247091857200002E-3</v>
      </c>
      <c r="W467">
        <v>222</v>
      </c>
      <c r="X467">
        <v>6.1461794019933E-2</v>
      </c>
      <c r="Y467">
        <v>56</v>
      </c>
      <c r="Z467">
        <v>1.1139844837875E-2</v>
      </c>
      <c r="AA467">
        <v>1106</v>
      </c>
      <c r="AB467">
        <v>0.22001193554803999</v>
      </c>
      <c r="AC467">
        <v>0.214358974358975</v>
      </c>
      <c r="AD467">
        <v>9.3065306849315004</v>
      </c>
      <c r="AE467">
        <v>62.820950000000003</v>
      </c>
      <c r="AF467">
        <v>0.25537016000000001</v>
      </c>
      <c r="AG467">
        <v>20</v>
      </c>
      <c r="AH467">
        <v>0.2</v>
      </c>
      <c r="AI467">
        <v>3807.3662861932798</v>
      </c>
      <c r="AJ467">
        <v>339.577332386058</v>
      </c>
      <c r="AK467">
        <v>827</v>
      </c>
      <c r="AL467">
        <v>0.32431372549019599</v>
      </c>
      <c r="AM467">
        <v>2.8959827169413001E-2</v>
      </c>
      <c r="AN467">
        <v>1.2993533677332001</v>
      </c>
      <c r="AO467">
        <v>3.7608406748954302</v>
      </c>
      <c r="AP467">
        <v>0.29360959791867303</v>
      </c>
      <c r="AQ467">
        <v>2.3329873345584999E-2</v>
      </c>
      <c r="AR467">
        <v>43.884523572707302</v>
      </c>
      <c r="AS467">
        <v>9.2694738665005296</v>
      </c>
      <c r="AT467">
        <v>33.885518201710703</v>
      </c>
      <c r="AU467">
        <v>7.1574418462852201</v>
      </c>
      <c r="AV467">
        <v>32.774517580000001</v>
      </c>
      <c r="AW467">
        <v>6.9227716079999997</v>
      </c>
      <c r="AX467">
        <v>3.3330017879999998</v>
      </c>
      <c r="AY467">
        <v>0.704010672</v>
      </c>
      <c r="AZ467">
        <v>2.222001192</v>
      </c>
      <c r="BA467">
        <v>0.46934044800000002</v>
      </c>
      <c r="BB467">
        <v>45.551024467873397</v>
      </c>
      <c r="BC467">
        <v>9.62147920320308</v>
      </c>
      <c r="BD467">
        <v>47.217525363039499</v>
      </c>
      <c r="BE467">
        <v>9.9734845399056304</v>
      </c>
      <c r="BF467">
        <v>34.441018500099403</v>
      </c>
      <c r="BG467">
        <v>7.2747769585194</v>
      </c>
      <c r="BH467">
        <v>15.554008354883599</v>
      </c>
      <c r="BI467">
        <v>3.28538314255715</v>
      </c>
      <c r="BJ467">
        <v>51.106027451760397</v>
      </c>
      <c r="BK467">
        <v>10.794830325544901</v>
      </c>
      <c r="BL467">
        <v>47.217525363039499</v>
      </c>
      <c r="BM467">
        <v>9.9734845399056304</v>
      </c>
      <c r="BN467">
        <v>14.9985080564949</v>
      </c>
      <c r="BO467">
        <v>3.1680480303229599</v>
      </c>
      <c r="BP467">
        <v>39.996021483986397</v>
      </c>
      <c r="BQ467">
        <v>8.44812808086124</v>
      </c>
      <c r="BR467">
        <v>80</v>
      </c>
      <c r="BS467">
        <v>42</v>
      </c>
      <c r="BT467">
        <v>87</v>
      </c>
      <c r="BU467">
        <v>44</v>
      </c>
      <c r="BV467">
        <v>51</v>
      </c>
      <c r="BW467">
        <v>43</v>
      </c>
      <c r="BX467">
        <v>36</v>
      </c>
      <c r="BY467">
        <v>5</v>
      </c>
      <c r="BZ467">
        <v>79</v>
      </c>
      <c r="CA467">
        <v>69</v>
      </c>
      <c r="CB467">
        <v>79</v>
      </c>
      <c r="CC467">
        <v>61</v>
      </c>
      <c r="CD467">
        <v>59</v>
      </c>
      <c r="CE467">
        <v>6</v>
      </c>
      <c r="CF467">
        <v>4</v>
      </c>
      <c r="CG467">
        <v>82</v>
      </c>
      <c r="CH467">
        <v>85</v>
      </c>
      <c r="CI467">
        <v>62</v>
      </c>
      <c r="CJ467">
        <v>28</v>
      </c>
      <c r="CK467">
        <v>92</v>
      </c>
      <c r="CL467">
        <v>85</v>
      </c>
      <c r="CM467">
        <v>27</v>
      </c>
      <c r="CN467">
        <v>72</v>
      </c>
      <c r="CO467">
        <v>88</v>
      </c>
      <c r="CP467">
        <v>71</v>
      </c>
      <c r="CQ467">
        <v>81</v>
      </c>
      <c r="CR467">
        <v>61</v>
      </c>
      <c r="CS467">
        <v>78</v>
      </c>
      <c r="CT467">
        <v>60</v>
      </c>
      <c r="CU467">
        <v>45</v>
      </c>
      <c r="CV467">
        <v>27</v>
      </c>
      <c r="CW467">
        <v>28</v>
      </c>
      <c r="CX467">
        <v>17</v>
      </c>
      <c r="CY467">
        <v>91</v>
      </c>
      <c r="CZ467">
        <v>73</v>
      </c>
      <c r="DA467">
        <v>88</v>
      </c>
      <c r="DB467">
        <v>72</v>
      </c>
      <c r="DC467">
        <v>82</v>
      </c>
      <c r="DD467">
        <v>57</v>
      </c>
      <c r="DE467">
        <v>58</v>
      </c>
      <c r="DF467">
        <v>30</v>
      </c>
      <c r="DG467">
        <v>91</v>
      </c>
      <c r="DH467">
        <v>75</v>
      </c>
      <c r="DI467">
        <v>88</v>
      </c>
      <c r="DJ467">
        <v>73</v>
      </c>
      <c r="DK467">
        <v>55</v>
      </c>
      <c r="DL467">
        <v>32</v>
      </c>
      <c r="DM467">
        <v>87</v>
      </c>
      <c r="DN467">
        <v>66</v>
      </c>
      <c r="DO467">
        <f t="shared" si="119"/>
        <v>0</v>
      </c>
      <c r="DP467">
        <f t="shared" si="120"/>
        <v>0</v>
      </c>
      <c r="DQ467">
        <f t="shared" si="121"/>
        <v>0</v>
      </c>
      <c r="DR467">
        <f t="shared" si="122"/>
        <v>0</v>
      </c>
      <c r="DS467">
        <f t="shared" si="123"/>
        <v>0</v>
      </c>
      <c r="DT467">
        <f t="shared" si="124"/>
        <v>0</v>
      </c>
      <c r="DU467">
        <f t="shared" si="125"/>
        <v>0</v>
      </c>
      <c r="DV467">
        <f t="shared" si="126"/>
        <v>0</v>
      </c>
      <c r="DW467">
        <f t="shared" si="127"/>
        <v>0</v>
      </c>
      <c r="DX467">
        <f t="shared" si="128"/>
        <v>0</v>
      </c>
      <c r="DY467">
        <f t="shared" si="129"/>
        <v>0</v>
      </c>
      <c r="DZ467">
        <f t="shared" si="130"/>
        <v>0</v>
      </c>
      <c r="EA467">
        <f t="shared" si="131"/>
        <v>0</v>
      </c>
      <c r="EB467">
        <f t="shared" si="132"/>
        <v>0</v>
      </c>
      <c r="EC467">
        <f t="shared" si="133"/>
        <v>0</v>
      </c>
      <c r="ED467">
        <f t="shared" si="134"/>
        <v>0</v>
      </c>
      <c r="EE467" t="b">
        <v>0</v>
      </c>
      <c r="EF467" t="b">
        <f t="shared" si="135"/>
        <v>0</v>
      </c>
    </row>
    <row r="468" spans="1:136" x14ac:dyDescent="0.35">
      <c r="A468">
        <v>58827</v>
      </c>
      <c r="B468">
        <v>39035195700</v>
      </c>
      <c r="C468" t="s">
        <v>4</v>
      </c>
      <c r="D468" t="s">
        <v>237</v>
      </c>
      <c r="E468" t="s">
        <v>5</v>
      </c>
      <c r="F468">
        <v>5</v>
      </c>
      <c r="G468">
        <v>4438</v>
      </c>
      <c r="H468">
        <v>4177</v>
      </c>
      <c r="I468">
        <v>3430</v>
      </c>
      <c r="J468">
        <v>1700</v>
      </c>
      <c r="K468">
        <v>1873</v>
      </c>
      <c r="L468">
        <v>1896</v>
      </c>
      <c r="M468">
        <v>0.45362210146057202</v>
      </c>
      <c r="N468">
        <v>0.157427201106901</v>
      </c>
      <c r="O468">
        <v>2235</v>
      </c>
      <c r="P468">
        <v>0.50360522757999004</v>
      </c>
      <c r="Q468">
        <v>1686</v>
      </c>
      <c r="R468">
        <v>0.40363897534115301</v>
      </c>
      <c r="S468">
        <v>121</v>
      </c>
      <c r="T468">
        <v>6.3818565400844005E-2</v>
      </c>
      <c r="U468">
        <v>18</v>
      </c>
      <c r="V468">
        <v>1.0588235294118E-2</v>
      </c>
      <c r="W468">
        <v>339</v>
      </c>
      <c r="X468">
        <v>9.8833819241983006E-2</v>
      </c>
      <c r="Y468">
        <v>287</v>
      </c>
      <c r="Z468">
        <v>6.4668769716087995E-2</v>
      </c>
      <c r="AA468">
        <v>1341</v>
      </c>
      <c r="AB468">
        <v>0.30216313654799398</v>
      </c>
      <c r="AC468">
        <v>0.21025641025641001</v>
      </c>
      <c r="AD468">
        <v>9.2555479452054801</v>
      </c>
      <c r="AE468">
        <v>62.320920000000001</v>
      </c>
      <c r="AF468">
        <v>0.23395909500000001</v>
      </c>
      <c r="AG468">
        <v>20</v>
      </c>
      <c r="AH468">
        <v>0.2</v>
      </c>
      <c r="AI468">
        <v>3822.8005041182601</v>
      </c>
      <c r="AJ468">
        <v>103.742211816901</v>
      </c>
      <c r="AK468">
        <v>754</v>
      </c>
      <c r="AL468">
        <v>0.40256273358248801</v>
      </c>
      <c r="AM468">
        <v>3.0839889750766999E-2</v>
      </c>
      <c r="AN468">
        <v>0.67365998290319795</v>
      </c>
      <c r="AO468">
        <v>3.5938013014855401</v>
      </c>
      <c r="AP468">
        <v>1.97748219073915</v>
      </c>
      <c r="AQ468">
        <v>8.8148999839466002E-2</v>
      </c>
      <c r="AR468">
        <v>35.382523913924601</v>
      </c>
      <c r="AS468">
        <v>12.2793216863382</v>
      </c>
      <c r="AT468">
        <v>26.310081884713099</v>
      </c>
      <c r="AU468">
        <v>9.1307776642002505</v>
      </c>
      <c r="AV468">
        <v>24.495593450000001</v>
      </c>
      <c r="AW468">
        <v>8.5010688539999997</v>
      </c>
      <c r="AX468">
        <v>2.7217326060000002</v>
      </c>
      <c r="AY468">
        <v>0.94456320599999999</v>
      </c>
      <c r="AZ468">
        <v>1.814488404</v>
      </c>
      <c r="BA468">
        <v>0.62970880399999996</v>
      </c>
      <c r="BB468">
        <v>37.197012319766898</v>
      </c>
      <c r="BC468">
        <v>12.909030490765799</v>
      </c>
      <c r="BD468">
        <v>24.949215580331401</v>
      </c>
      <c r="BE468">
        <v>8.6584960608795498</v>
      </c>
      <c r="BF468">
        <v>31.2999250007794</v>
      </c>
      <c r="BG468">
        <v>10.8624768763761</v>
      </c>
      <c r="BH468">
        <v>13.1550409423565</v>
      </c>
      <c r="BI468">
        <v>4.5653888321001199</v>
      </c>
      <c r="BJ468">
        <v>37.197012319766898</v>
      </c>
      <c r="BK468">
        <v>12.909030490765799</v>
      </c>
      <c r="BL468">
        <v>38.104256522687997</v>
      </c>
      <c r="BM468">
        <v>13.2238848929796</v>
      </c>
      <c r="BN468">
        <v>25.8564597832526</v>
      </c>
      <c r="BO468">
        <v>8.9733504630933503</v>
      </c>
      <c r="BP468">
        <v>36.2897681168457</v>
      </c>
      <c r="BQ468">
        <v>12.594176088552</v>
      </c>
      <c r="BR468">
        <v>70</v>
      </c>
      <c r="BS468">
        <v>64</v>
      </c>
      <c r="BT468">
        <v>66</v>
      </c>
      <c r="BU468">
        <v>71</v>
      </c>
      <c r="BV468">
        <v>66</v>
      </c>
      <c r="BW468">
        <v>46</v>
      </c>
      <c r="BX468">
        <v>55</v>
      </c>
      <c r="BY468">
        <v>65</v>
      </c>
      <c r="BZ468">
        <v>94</v>
      </c>
      <c r="CA468">
        <v>66</v>
      </c>
      <c r="CB468">
        <v>78</v>
      </c>
      <c r="CC468">
        <v>58</v>
      </c>
      <c r="CD468">
        <v>54</v>
      </c>
      <c r="CE468">
        <v>6</v>
      </c>
      <c r="CF468">
        <v>4</v>
      </c>
      <c r="CG468">
        <v>82</v>
      </c>
      <c r="CH468">
        <v>55</v>
      </c>
      <c r="CI468">
        <v>69</v>
      </c>
      <c r="CJ468">
        <v>29</v>
      </c>
      <c r="CK468">
        <v>82</v>
      </c>
      <c r="CL468">
        <v>84</v>
      </c>
      <c r="CM468">
        <v>57</v>
      </c>
      <c r="CN468">
        <v>80</v>
      </c>
      <c r="CO468">
        <v>83</v>
      </c>
      <c r="CP468">
        <v>81</v>
      </c>
      <c r="CQ468">
        <v>74</v>
      </c>
      <c r="CR468">
        <v>72</v>
      </c>
      <c r="CS468">
        <v>70</v>
      </c>
      <c r="CT468">
        <v>68</v>
      </c>
      <c r="CU468">
        <v>41</v>
      </c>
      <c r="CV468">
        <v>37</v>
      </c>
      <c r="CW468">
        <v>26</v>
      </c>
      <c r="CX468">
        <v>23</v>
      </c>
      <c r="CY468">
        <v>86</v>
      </c>
      <c r="CZ468">
        <v>83</v>
      </c>
      <c r="DA468">
        <v>68</v>
      </c>
      <c r="DB468">
        <v>66</v>
      </c>
      <c r="DC468">
        <v>80</v>
      </c>
      <c r="DD468">
        <v>75</v>
      </c>
      <c r="DE468">
        <v>52</v>
      </c>
      <c r="DF468">
        <v>43</v>
      </c>
      <c r="DG468">
        <v>83</v>
      </c>
      <c r="DH468">
        <v>81</v>
      </c>
      <c r="DI468">
        <v>82</v>
      </c>
      <c r="DJ468">
        <v>82</v>
      </c>
      <c r="DK468">
        <v>71</v>
      </c>
      <c r="DL468">
        <v>67</v>
      </c>
      <c r="DM468">
        <v>84</v>
      </c>
      <c r="DN468">
        <v>82</v>
      </c>
      <c r="DO468">
        <f t="shared" si="119"/>
        <v>0</v>
      </c>
      <c r="DP468">
        <f t="shared" si="120"/>
        <v>0</v>
      </c>
      <c r="DQ468">
        <f t="shared" si="121"/>
        <v>0</v>
      </c>
      <c r="DR468">
        <f t="shared" si="122"/>
        <v>0</v>
      </c>
      <c r="DS468">
        <f t="shared" si="123"/>
        <v>0</v>
      </c>
      <c r="DT468">
        <f t="shared" si="124"/>
        <v>0</v>
      </c>
      <c r="DU468">
        <f t="shared" si="125"/>
        <v>0</v>
      </c>
      <c r="DV468">
        <f t="shared" si="126"/>
        <v>0</v>
      </c>
      <c r="DW468">
        <f t="shared" si="127"/>
        <v>0</v>
      </c>
      <c r="DX468">
        <f t="shared" si="128"/>
        <v>0</v>
      </c>
      <c r="DY468">
        <f t="shared" si="129"/>
        <v>0</v>
      </c>
      <c r="DZ468">
        <f t="shared" si="130"/>
        <v>0</v>
      </c>
      <c r="EA468">
        <f t="shared" si="131"/>
        <v>0</v>
      </c>
      <c r="EB468">
        <f t="shared" si="132"/>
        <v>0</v>
      </c>
      <c r="EC468">
        <f t="shared" si="133"/>
        <v>0</v>
      </c>
      <c r="ED468">
        <f t="shared" si="134"/>
        <v>0</v>
      </c>
      <c r="EE468" t="b">
        <v>0</v>
      </c>
      <c r="EF468" t="b">
        <f t="shared" si="135"/>
        <v>0</v>
      </c>
    </row>
    <row r="469" spans="1:136" x14ac:dyDescent="0.35">
      <c r="A469">
        <v>58828</v>
      </c>
      <c r="B469">
        <v>39035195800</v>
      </c>
      <c r="C469" t="s">
        <v>4</v>
      </c>
      <c r="D469" t="s">
        <v>237</v>
      </c>
      <c r="E469" t="s">
        <v>5</v>
      </c>
      <c r="F469">
        <v>5</v>
      </c>
      <c r="G469">
        <v>3650</v>
      </c>
      <c r="H469">
        <v>3650</v>
      </c>
      <c r="I469">
        <v>2659</v>
      </c>
      <c r="J469">
        <v>1400</v>
      </c>
      <c r="K469">
        <v>1547</v>
      </c>
      <c r="L469">
        <v>1824</v>
      </c>
      <c r="M469">
        <v>0.13904109589041</v>
      </c>
      <c r="N469">
        <v>4.5604653489514001E-2</v>
      </c>
      <c r="O469">
        <v>862</v>
      </c>
      <c r="P469">
        <v>0.23616438356164299</v>
      </c>
      <c r="Q469">
        <v>153</v>
      </c>
      <c r="R469">
        <v>4.1917808219178003E-2</v>
      </c>
      <c r="S469">
        <v>17</v>
      </c>
      <c r="T469">
        <v>9.3201754385959998E-3</v>
      </c>
      <c r="U469">
        <v>19</v>
      </c>
      <c r="V469">
        <v>1.3571428571429E-2</v>
      </c>
      <c r="W469">
        <v>14</v>
      </c>
      <c r="X469">
        <v>5.2651372696499998E-3</v>
      </c>
      <c r="Y469">
        <v>140</v>
      </c>
      <c r="Z469">
        <v>3.8356164383562E-2</v>
      </c>
      <c r="AA469">
        <v>778</v>
      </c>
      <c r="AB469">
        <v>0.21315068493150599</v>
      </c>
      <c r="AC469">
        <v>0.15794871794871901</v>
      </c>
      <c r="AD469">
        <v>9.0967293150684903</v>
      </c>
      <c r="AE469">
        <v>63.422179999999898</v>
      </c>
      <c r="AF469">
        <v>0.225873666</v>
      </c>
      <c r="AG469">
        <v>20</v>
      </c>
      <c r="AH469">
        <v>0.2</v>
      </c>
      <c r="AI469">
        <v>2789.4866529900401</v>
      </c>
      <c r="AJ469">
        <v>50.429768896063202</v>
      </c>
      <c r="AK469">
        <v>386</v>
      </c>
      <c r="AL469">
        <v>0.249515190691661</v>
      </c>
      <c r="AM469">
        <v>2.6115194093625001E-2</v>
      </c>
      <c r="AN469">
        <v>0.40709748616309799</v>
      </c>
      <c r="AO469">
        <v>0.51326629168202198</v>
      </c>
      <c r="AP469">
        <v>0.45796931411528902</v>
      </c>
      <c r="AQ469">
        <v>12.000392875156599</v>
      </c>
      <c r="AR469">
        <v>10.4280821917807</v>
      </c>
      <c r="AS469">
        <v>3.42034901171355</v>
      </c>
      <c r="AT469">
        <v>9.17671232876706</v>
      </c>
      <c r="AU469">
        <v>3.0099071303079201</v>
      </c>
      <c r="AV469">
        <v>7.2301369920000003</v>
      </c>
      <c r="AW469">
        <v>2.371441956</v>
      </c>
      <c r="AX469">
        <v>0.83424657599999996</v>
      </c>
      <c r="AY469">
        <v>0.27362791800000003</v>
      </c>
      <c r="AZ469">
        <v>0.55616438400000001</v>
      </c>
      <c r="BA469">
        <v>0.18241861200000001</v>
      </c>
      <c r="BB469">
        <v>10.8452054794519</v>
      </c>
      <c r="BC469">
        <v>3.5571629721820899</v>
      </c>
      <c r="BD469">
        <v>5.0054794520547601</v>
      </c>
      <c r="BE469">
        <v>1.6417675256224999</v>
      </c>
      <c r="BF469">
        <v>7.5082191780821397</v>
      </c>
      <c r="BG469">
        <v>2.4626512884337499</v>
      </c>
      <c r="BH469">
        <v>3.4760273972602498</v>
      </c>
      <c r="BI469">
        <v>1.14011633723785</v>
      </c>
      <c r="BJ469">
        <v>10.010958904109501</v>
      </c>
      <c r="BK469">
        <v>3.2835350512449999</v>
      </c>
      <c r="BL469">
        <v>6.9520547945204996</v>
      </c>
      <c r="BM469">
        <v>2.2802326744757</v>
      </c>
      <c r="BN469">
        <v>4.44931506849312</v>
      </c>
      <c r="BO469">
        <v>1.45934891166444</v>
      </c>
      <c r="BP469">
        <v>13.486986301369701</v>
      </c>
      <c r="BQ469">
        <v>4.4236513884828499</v>
      </c>
      <c r="BR469">
        <v>13</v>
      </c>
      <c r="BS469">
        <v>2</v>
      </c>
      <c r="BT469">
        <v>39</v>
      </c>
      <c r="BU469">
        <v>3</v>
      </c>
      <c r="BV469">
        <v>7</v>
      </c>
      <c r="BW469">
        <v>50</v>
      </c>
      <c r="BX469">
        <v>3</v>
      </c>
      <c r="BY469">
        <v>27</v>
      </c>
      <c r="BZ469">
        <v>76</v>
      </c>
      <c r="CA469">
        <v>16</v>
      </c>
      <c r="CB469">
        <v>75</v>
      </c>
      <c r="CC469">
        <v>66</v>
      </c>
      <c r="CD469">
        <v>52</v>
      </c>
      <c r="CE469">
        <v>6</v>
      </c>
      <c r="CF469">
        <v>4</v>
      </c>
      <c r="CG469">
        <v>78</v>
      </c>
      <c r="CH469">
        <v>36</v>
      </c>
      <c r="CI469">
        <v>54</v>
      </c>
      <c r="CJ469">
        <v>25</v>
      </c>
      <c r="CK469">
        <v>72</v>
      </c>
      <c r="CL469">
        <v>50</v>
      </c>
      <c r="CM469">
        <v>32</v>
      </c>
      <c r="CN469">
        <v>97</v>
      </c>
      <c r="CO469">
        <v>43</v>
      </c>
      <c r="CP469">
        <v>31</v>
      </c>
      <c r="CQ469">
        <v>40</v>
      </c>
      <c r="CR469">
        <v>27</v>
      </c>
      <c r="CS469">
        <v>35</v>
      </c>
      <c r="CT469">
        <v>22</v>
      </c>
      <c r="CU469">
        <v>14</v>
      </c>
      <c r="CV469">
        <v>6</v>
      </c>
      <c r="CW469">
        <v>10</v>
      </c>
      <c r="CX469">
        <v>4</v>
      </c>
      <c r="CY469">
        <v>44</v>
      </c>
      <c r="CZ469">
        <v>32</v>
      </c>
      <c r="DA469">
        <v>25</v>
      </c>
      <c r="DB469">
        <v>16</v>
      </c>
      <c r="DC469">
        <v>32</v>
      </c>
      <c r="DD469">
        <v>23</v>
      </c>
      <c r="DE469">
        <v>16</v>
      </c>
      <c r="DF469">
        <v>9</v>
      </c>
      <c r="DG469">
        <v>42</v>
      </c>
      <c r="DH469">
        <v>32</v>
      </c>
      <c r="DI469">
        <v>33</v>
      </c>
      <c r="DJ469">
        <v>23</v>
      </c>
      <c r="DK469">
        <v>25</v>
      </c>
      <c r="DL469">
        <v>15</v>
      </c>
      <c r="DM469">
        <v>52</v>
      </c>
      <c r="DN469">
        <v>39</v>
      </c>
      <c r="DO469">
        <f t="shared" si="119"/>
        <v>0</v>
      </c>
      <c r="DP469">
        <f t="shared" si="120"/>
        <v>0</v>
      </c>
      <c r="DQ469">
        <f t="shared" si="121"/>
        <v>0</v>
      </c>
      <c r="DR469">
        <f t="shared" si="122"/>
        <v>0</v>
      </c>
      <c r="DS469">
        <f t="shared" si="123"/>
        <v>0</v>
      </c>
      <c r="DT469">
        <f t="shared" si="124"/>
        <v>0</v>
      </c>
      <c r="DU469">
        <f t="shared" si="125"/>
        <v>0</v>
      </c>
      <c r="DV469">
        <f t="shared" si="126"/>
        <v>0</v>
      </c>
      <c r="DW469">
        <f t="shared" si="127"/>
        <v>0</v>
      </c>
      <c r="DX469">
        <f t="shared" si="128"/>
        <v>0</v>
      </c>
      <c r="DY469">
        <f t="shared" si="129"/>
        <v>0</v>
      </c>
      <c r="DZ469">
        <f t="shared" si="130"/>
        <v>0</v>
      </c>
      <c r="EA469">
        <f t="shared" si="131"/>
        <v>0</v>
      </c>
      <c r="EB469">
        <f t="shared" si="132"/>
        <v>0</v>
      </c>
      <c r="EC469">
        <f t="shared" si="133"/>
        <v>0</v>
      </c>
      <c r="ED469">
        <f t="shared" si="134"/>
        <v>0</v>
      </c>
      <c r="EE469" t="b">
        <v>0</v>
      </c>
      <c r="EF469" t="b">
        <f t="shared" si="135"/>
        <v>0</v>
      </c>
    </row>
    <row r="470" spans="1:136" x14ac:dyDescent="0.35">
      <c r="A470">
        <v>58829</v>
      </c>
      <c r="B470">
        <v>39035195900</v>
      </c>
      <c r="C470" t="s">
        <v>4</v>
      </c>
      <c r="D470" t="s">
        <v>237</v>
      </c>
      <c r="E470" t="s">
        <v>5</v>
      </c>
      <c r="F470">
        <v>5</v>
      </c>
      <c r="G470">
        <v>4288</v>
      </c>
      <c r="H470">
        <v>4236</v>
      </c>
      <c r="I470">
        <v>3255</v>
      </c>
      <c r="J470">
        <v>1985</v>
      </c>
      <c r="K470">
        <v>2050</v>
      </c>
      <c r="L470">
        <v>2118</v>
      </c>
      <c r="M470">
        <v>8.8663336116865998E-2</v>
      </c>
      <c r="N470">
        <v>6.1533858264554001E-2</v>
      </c>
      <c r="O470">
        <v>317</v>
      </c>
      <c r="P470">
        <v>7.3927238805970005E-2</v>
      </c>
      <c r="Q470">
        <v>438</v>
      </c>
      <c r="R470">
        <v>0.10339943342776201</v>
      </c>
      <c r="S470">
        <v>81</v>
      </c>
      <c r="T470">
        <v>3.8243626062322997E-2</v>
      </c>
      <c r="U470">
        <v>0</v>
      </c>
      <c r="V470">
        <v>0</v>
      </c>
      <c r="W470">
        <v>53</v>
      </c>
      <c r="X470">
        <v>1.6282642089093999E-2</v>
      </c>
      <c r="Y470">
        <v>124</v>
      </c>
      <c r="Z470">
        <v>2.8917910447761E-2</v>
      </c>
      <c r="AA470">
        <v>1054</v>
      </c>
      <c r="AB470">
        <v>0.24580223880596999</v>
      </c>
      <c r="AC470">
        <v>0.14974358974359001</v>
      </c>
      <c r="AD470">
        <v>9.0225605479452096</v>
      </c>
      <c r="AE470">
        <v>63.999029999999898</v>
      </c>
      <c r="AF470">
        <v>0.183120219</v>
      </c>
      <c r="AG470">
        <v>20</v>
      </c>
      <c r="AH470">
        <v>0.2</v>
      </c>
      <c r="AI470">
        <v>2016.14532625537</v>
      </c>
      <c r="AJ470">
        <v>38.108778598917397</v>
      </c>
      <c r="AK470">
        <v>1192</v>
      </c>
      <c r="AL470">
        <v>0.58146341463414597</v>
      </c>
      <c r="AM470">
        <v>2.3725930508906E-2</v>
      </c>
      <c r="AN470">
        <v>0.14041422255771499</v>
      </c>
      <c r="AO470">
        <v>0.23907068515799201</v>
      </c>
      <c r="AP470">
        <v>3.4862936060654599</v>
      </c>
      <c r="AQ470">
        <v>0.45271911271038601</v>
      </c>
      <c r="AR470">
        <v>6.4724235365312097</v>
      </c>
      <c r="AS470">
        <v>4.4919716533124401</v>
      </c>
      <c r="AT470">
        <v>6.1177701920637499</v>
      </c>
      <c r="AU470">
        <v>4.2458362202542199</v>
      </c>
      <c r="AV470">
        <v>3.6351967759999999</v>
      </c>
      <c r="AW470">
        <v>2.5228881780000001</v>
      </c>
      <c r="AX470">
        <v>0.531980016</v>
      </c>
      <c r="AY470">
        <v>0.36920314799999998</v>
      </c>
      <c r="AZ470">
        <v>0.35465334399999998</v>
      </c>
      <c r="BA470">
        <v>0.24613543199999999</v>
      </c>
      <c r="BB470">
        <v>6.3837602004143497</v>
      </c>
      <c r="BC470">
        <v>4.4304377950478804</v>
      </c>
      <c r="BD470">
        <v>2.7485634196228399</v>
      </c>
      <c r="BE470">
        <v>1.9075496062011701</v>
      </c>
      <c r="BF470">
        <v>7.2703935615830098</v>
      </c>
      <c r="BG470">
        <v>5.0457763776934197</v>
      </c>
      <c r="BH470">
        <v>1.9505933945710501</v>
      </c>
      <c r="BI470">
        <v>1.35374488182018</v>
      </c>
      <c r="BJ470">
        <v>3.7238601169083698</v>
      </c>
      <c r="BK470">
        <v>2.5844220471112598</v>
      </c>
      <c r="BL470">
        <v>3.3692067724408998</v>
      </c>
      <c r="BM470">
        <v>2.3382866140530498</v>
      </c>
      <c r="BN470">
        <v>6.2064335281806198</v>
      </c>
      <c r="BO470">
        <v>4.3073700785187796</v>
      </c>
      <c r="BP470">
        <v>7.8023735782842003</v>
      </c>
      <c r="BQ470">
        <v>5.4149795272807504</v>
      </c>
      <c r="BR470">
        <v>4</v>
      </c>
      <c r="BS470">
        <v>7</v>
      </c>
      <c r="BT470">
        <v>12</v>
      </c>
      <c r="BU470">
        <v>12</v>
      </c>
      <c r="BV470">
        <v>39</v>
      </c>
      <c r="BW470">
        <v>0</v>
      </c>
      <c r="BX470">
        <v>8</v>
      </c>
      <c r="BY470">
        <v>16</v>
      </c>
      <c r="BZ470">
        <v>86</v>
      </c>
      <c r="CA470">
        <v>11</v>
      </c>
      <c r="CB470">
        <v>73</v>
      </c>
      <c r="CC470">
        <v>69</v>
      </c>
      <c r="CD470">
        <v>41</v>
      </c>
      <c r="CE470">
        <v>6</v>
      </c>
      <c r="CF470">
        <v>4</v>
      </c>
      <c r="CG470">
        <v>72</v>
      </c>
      <c r="CH470">
        <v>31</v>
      </c>
      <c r="CI470">
        <v>82</v>
      </c>
      <c r="CJ470">
        <v>22</v>
      </c>
      <c r="CK470">
        <v>42</v>
      </c>
      <c r="CL470">
        <v>38</v>
      </c>
      <c r="CM470">
        <v>70</v>
      </c>
      <c r="CN470">
        <v>88</v>
      </c>
      <c r="CO470">
        <v>29</v>
      </c>
      <c r="CP470">
        <v>40</v>
      </c>
      <c r="CQ470">
        <v>28</v>
      </c>
      <c r="CR470">
        <v>38</v>
      </c>
      <c r="CS470">
        <v>19</v>
      </c>
      <c r="CT470">
        <v>24</v>
      </c>
      <c r="CU470">
        <v>7</v>
      </c>
      <c r="CV470">
        <v>9</v>
      </c>
      <c r="CW470">
        <v>5</v>
      </c>
      <c r="CX470">
        <v>6</v>
      </c>
      <c r="CY470">
        <v>28</v>
      </c>
      <c r="CZ470">
        <v>40</v>
      </c>
      <c r="DA470">
        <v>15</v>
      </c>
      <c r="DB470">
        <v>19</v>
      </c>
      <c r="DC470">
        <v>31</v>
      </c>
      <c r="DD470">
        <v>42</v>
      </c>
      <c r="DE470">
        <v>8</v>
      </c>
      <c r="DF470">
        <v>11</v>
      </c>
      <c r="DG470">
        <v>18</v>
      </c>
      <c r="DH470">
        <v>26</v>
      </c>
      <c r="DI470">
        <v>18</v>
      </c>
      <c r="DJ470">
        <v>24</v>
      </c>
      <c r="DK470">
        <v>32</v>
      </c>
      <c r="DL470">
        <v>41</v>
      </c>
      <c r="DM470">
        <v>33</v>
      </c>
      <c r="DN470">
        <v>47</v>
      </c>
      <c r="DO470">
        <f t="shared" si="119"/>
        <v>0</v>
      </c>
      <c r="DP470">
        <f t="shared" si="120"/>
        <v>0</v>
      </c>
      <c r="DQ470">
        <f t="shared" si="121"/>
        <v>0</v>
      </c>
      <c r="DR470">
        <f t="shared" si="122"/>
        <v>0</v>
      </c>
      <c r="DS470">
        <f t="shared" si="123"/>
        <v>0</v>
      </c>
      <c r="DT470">
        <f t="shared" si="124"/>
        <v>0</v>
      </c>
      <c r="DU470">
        <f t="shared" si="125"/>
        <v>0</v>
      </c>
      <c r="DV470">
        <f t="shared" si="126"/>
        <v>0</v>
      </c>
      <c r="DW470">
        <f t="shared" si="127"/>
        <v>0</v>
      </c>
      <c r="DX470">
        <f t="shared" si="128"/>
        <v>0</v>
      </c>
      <c r="DY470">
        <f t="shared" si="129"/>
        <v>0</v>
      </c>
      <c r="DZ470">
        <f t="shared" si="130"/>
        <v>0</v>
      </c>
      <c r="EA470">
        <f t="shared" si="131"/>
        <v>0</v>
      </c>
      <c r="EB470">
        <f t="shared" si="132"/>
        <v>0</v>
      </c>
      <c r="EC470">
        <f t="shared" si="133"/>
        <v>0</v>
      </c>
      <c r="ED470">
        <f t="shared" si="134"/>
        <v>0</v>
      </c>
      <c r="EE470" t="b">
        <v>0</v>
      </c>
      <c r="EF470" t="b">
        <f t="shared" si="135"/>
        <v>0</v>
      </c>
    </row>
    <row r="471" spans="1:136" x14ac:dyDescent="0.35">
      <c r="A471">
        <v>58830</v>
      </c>
      <c r="B471">
        <v>39035196000</v>
      </c>
      <c r="C471" t="s">
        <v>4</v>
      </c>
      <c r="D471" t="s">
        <v>237</v>
      </c>
      <c r="E471" t="s">
        <v>5</v>
      </c>
      <c r="F471">
        <v>5</v>
      </c>
      <c r="G471">
        <v>1802</v>
      </c>
      <c r="H471">
        <v>1802</v>
      </c>
      <c r="I471">
        <v>1505</v>
      </c>
      <c r="J471">
        <v>761</v>
      </c>
      <c r="K471">
        <v>891</v>
      </c>
      <c r="L471">
        <v>780</v>
      </c>
      <c r="M471">
        <v>0.38152053274139802</v>
      </c>
      <c r="N471">
        <v>0.10610576392436399</v>
      </c>
      <c r="O471">
        <v>1100</v>
      </c>
      <c r="P471">
        <v>0.61043285238623701</v>
      </c>
      <c r="Q471">
        <v>275</v>
      </c>
      <c r="R471">
        <v>0.152608213096559</v>
      </c>
      <c r="S471">
        <v>93</v>
      </c>
      <c r="T471">
        <v>0.119230769230769</v>
      </c>
      <c r="U471">
        <v>0</v>
      </c>
      <c r="V471">
        <v>0</v>
      </c>
      <c r="W471">
        <v>59</v>
      </c>
      <c r="X471">
        <v>3.9202657807308999E-2</v>
      </c>
      <c r="Y471">
        <v>34</v>
      </c>
      <c r="Z471">
        <v>1.8867924528302001E-2</v>
      </c>
      <c r="AA471">
        <v>684</v>
      </c>
      <c r="AB471">
        <v>0.379578246392896</v>
      </c>
      <c r="AC471">
        <v>0.21948717948718099</v>
      </c>
      <c r="AD471">
        <v>9.3211750684931403</v>
      </c>
      <c r="AE471">
        <v>65.763120000000001</v>
      </c>
      <c r="AF471">
        <v>0.28375153600000003</v>
      </c>
      <c r="AG471">
        <v>20</v>
      </c>
      <c r="AH471">
        <v>0.2</v>
      </c>
      <c r="AI471">
        <v>4306.5008561104596</v>
      </c>
      <c r="AJ471">
        <v>149.70774333953401</v>
      </c>
      <c r="AK471">
        <v>689</v>
      </c>
      <c r="AL471">
        <v>0.77328843995510599</v>
      </c>
      <c r="AM471">
        <v>2.0844743072674001E-2</v>
      </c>
      <c r="AN471">
        <v>0.104202789520349</v>
      </c>
      <c r="AO471">
        <v>3.3966277585813902</v>
      </c>
      <c r="AP471">
        <v>2.0041358989418598</v>
      </c>
      <c r="AQ471">
        <v>5.3393710170000003E-6</v>
      </c>
      <c r="AR471">
        <v>30.1401220865704</v>
      </c>
      <c r="AS471">
        <v>8.3823553500247492</v>
      </c>
      <c r="AT471">
        <v>30.1401220865704</v>
      </c>
      <c r="AU471">
        <v>8.3823553500247492</v>
      </c>
      <c r="AV471">
        <v>24.79883465</v>
      </c>
      <c r="AW471">
        <v>6.8968746599999999</v>
      </c>
      <c r="AX471">
        <v>2.289123198</v>
      </c>
      <c r="AY471">
        <v>0.63663458399999995</v>
      </c>
      <c r="AZ471">
        <v>1.526082132</v>
      </c>
      <c r="BA471">
        <v>0.42442305600000002</v>
      </c>
      <c r="BB471">
        <v>32.047724750277403</v>
      </c>
      <c r="BC471">
        <v>8.9128841696465706</v>
      </c>
      <c r="BD471">
        <v>25.180355160932201</v>
      </c>
      <c r="BE471">
        <v>7.0029804190080203</v>
      </c>
      <c r="BF471">
        <v>35.481409544949997</v>
      </c>
      <c r="BG471">
        <v>9.8678360449658502</v>
      </c>
      <c r="BH471">
        <v>7.2488901220865598</v>
      </c>
      <c r="BI471">
        <v>2.01600951456291</v>
      </c>
      <c r="BJ471">
        <v>11.8271365149833</v>
      </c>
      <c r="BK471">
        <v>3.2892786816552801</v>
      </c>
      <c r="BL471">
        <v>31.666204217535999</v>
      </c>
      <c r="BM471">
        <v>8.8067784057222092</v>
      </c>
      <c r="BN471">
        <v>21.7466703662596</v>
      </c>
      <c r="BO471">
        <v>6.0480285436887398</v>
      </c>
      <c r="BP471">
        <v>4.5782463928967703</v>
      </c>
      <c r="BQ471">
        <v>1.2732691670923599</v>
      </c>
      <c r="BR471">
        <v>62</v>
      </c>
      <c r="BS471">
        <v>35</v>
      </c>
      <c r="BT471">
        <v>73</v>
      </c>
      <c r="BU471">
        <v>22</v>
      </c>
      <c r="BV471">
        <v>90</v>
      </c>
      <c r="BW471">
        <v>0</v>
      </c>
      <c r="BX471">
        <v>22</v>
      </c>
      <c r="BY471">
        <v>8</v>
      </c>
      <c r="BZ471">
        <v>97</v>
      </c>
      <c r="CA471">
        <v>73</v>
      </c>
      <c r="CB471">
        <v>79</v>
      </c>
      <c r="CC471">
        <v>79</v>
      </c>
      <c r="CD471">
        <v>65</v>
      </c>
      <c r="CE471">
        <v>6</v>
      </c>
      <c r="CF471">
        <v>4</v>
      </c>
      <c r="CG471">
        <v>84</v>
      </c>
      <c r="CH471">
        <v>66</v>
      </c>
      <c r="CI471">
        <v>93</v>
      </c>
      <c r="CJ471">
        <v>19</v>
      </c>
      <c r="CK471">
        <v>31</v>
      </c>
      <c r="CL471">
        <v>83</v>
      </c>
      <c r="CM471">
        <v>57</v>
      </c>
      <c r="CN471">
        <v>12</v>
      </c>
      <c r="CO471">
        <v>78</v>
      </c>
      <c r="CP471">
        <v>66</v>
      </c>
      <c r="CQ471">
        <v>78</v>
      </c>
      <c r="CR471">
        <v>68</v>
      </c>
      <c r="CS471">
        <v>70</v>
      </c>
      <c r="CT471">
        <v>60</v>
      </c>
      <c r="CU471">
        <v>38</v>
      </c>
      <c r="CV471">
        <v>23</v>
      </c>
      <c r="CW471">
        <v>24</v>
      </c>
      <c r="CX471">
        <v>15</v>
      </c>
      <c r="CY471">
        <v>82</v>
      </c>
      <c r="CZ471">
        <v>70</v>
      </c>
      <c r="DA471">
        <v>69</v>
      </c>
      <c r="DB471">
        <v>58</v>
      </c>
      <c r="DC471">
        <v>83</v>
      </c>
      <c r="DD471">
        <v>71</v>
      </c>
      <c r="DE471">
        <v>33</v>
      </c>
      <c r="DF471">
        <v>17</v>
      </c>
      <c r="DG471">
        <v>47</v>
      </c>
      <c r="DH471">
        <v>32</v>
      </c>
      <c r="DI471">
        <v>77</v>
      </c>
      <c r="DJ471">
        <v>68</v>
      </c>
      <c r="DK471">
        <v>66</v>
      </c>
      <c r="DL471">
        <v>53</v>
      </c>
      <c r="DM471">
        <v>21</v>
      </c>
      <c r="DN471">
        <v>12</v>
      </c>
      <c r="DO471">
        <f t="shared" si="119"/>
        <v>0</v>
      </c>
      <c r="DP471">
        <f t="shared" si="120"/>
        <v>0</v>
      </c>
      <c r="DQ471">
        <f t="shared" si="121"/>
        <v>0</v>
      </c>
      <c r="DR471">
        <f t="shared" si="122"/>
        <v>0</v>
      </c>
      <c r="DS471">
        <f t="shared" si="123"/>
        <v>0</v>
      </c>
      <c r="DT471">
        <f t="shared" si="124"/>
        <v>0</v>
      </c>
      <c r="DU471">
        <f t="shared" si="125"/>
        <v>0</v>
      </c>
      <c r="DV471">
        <f t="shared" si="126"/>
        <v>0</v>
      </c>
      <c r="DW471">
        <f t="shared" si="127"/>
        <v>0</v>
      </c>
      <c r="DX471">
        <f t="shared" si="128"/>
        <v>0</v>
      </c>
      <c r="DY471">
        <f t="shared" si="129"/>
        <v>0</v>
      </c>
      <c r="DZ471">
        <f t="shared" si="130"/>
        <v>0</v>
      </c>
      <c r="EA471">
        <f t="shared" si="131"/>
        <v>0</v>
      </c>
      <c r="EB471">
        <f t="shared" si="132"/>
        <v>0</v>
      </c>
      <c r="EC471">
        <f t="shared" si="133"/>
        <v>0</v>
      </c>
      <c r="ED471">
        <f t="shared" si="134"/>
        <v>0</v>
      </c>
      <c r="EE471" t="b">
        <v>0</v>
      </c>
      <c r="EF471" t="b">
        <f t="shared" si="135"/>
        <v>0</v>
      </c>
    </row>
    <row r="472" spans="1:136" x14ac:dyDescent="0.35">
      <c r="A472">
        <v>58833</v>
      </c>
      <c r="B472">
        <v>39035196300</v>
      </c>
      <c r="C472" t="s">
        <v>4</v>
      </c>
      <c r="D472" t="s">
        <v>237</v>
      </c>
      <c r="E472" t="s">
        <v>5</v>
      </c>
      <c r="F472">
        <v>5</v>
      </c>
      <c r="G472">
        <v>4038</v>
      </c>
      <c r="H472">
        <v>4027</v>
      </c>
      <c r="I472">
        <v>3286</v>
      </c>
      <c r="J472">
        <v>1700</v>
      </c>
      <c r="K472">
        <v>1854</v>
      </c>
      <c r="L472">
        <v>2023</v>
      </c>
      <c r="M472">
        <v>6.6306209706571001E-2</v>
      </c>
      <c r="N472">
        <v>5.5455949624407003E-2</v>
      </c>
      <c r="O472">
        <v>356</v>
      </c>
      <c r="P472">
        <v>8.8162456661714003E-2</v>
      </c>
      <c r="Q472">
        <v>179</v>
      </c>
      <c r="R472">
        <v>4.4449962751427999E-2</v>
      </c>
      <c r="S472">
        <v>101</v>
      </c>
      <c r="T472">
        <v>4.9925852694019002E-2</v>
      </c>
      <c r="U472">
        <v>32</v>
      </c>
      <c r="V472">
        <v>1.8823529411764999E-2</v>
      </c>
      <c r="W472">
        <v>37</v>
      </c>
      <c r="X472">
        <v>1.1259890444308999E-2</v>
      </c>
      <c r="Y472">
        <v>84</v>
      </c>
      <c r="Z472">
        <v>2.0802377414562E-2</v>
      </c>
      <c r="AA472">
        <v>1315</v>
      </c>
      <c r="AB472">
        <v>0.32565626547795901</v>
      </c>
      <c r="AC472">
        <v>0.15282051282051401</v>
      </c>
      <c r="AD472">
        <v>9.0749490410958895</v>
      </c>
      <c r="AE472">
        <v>64.547309999999896</v>
      </c>
      <c r="AF472">
        <v>0.19876122700000001</v>
      </c>
      <c r="AG472">
        <v>20</v>
      </c>
      <c r="AH472">
        <v>0.2</v>
      </c>
      <c r="AI472">
        <v>2163.3355845607998</v>
      </c>
      <c r="AJ472">
        <v>21.332788390051299</v>
      </c>
      <c r="AK472">
        <v>929</v>
      </c>
      <c r="AL472">
        <v>0.50107874865156399</v>
      </c>
      <c r="AM472">
        <v>2.3513772911671001E-2</v>
      </c>
      <c r="AN472">
        <v>0.23820408439662299</v>
      </c>
      <c r="AO472">
        <v>0.37375172385050198</v>
      </c>
      <c r="AP472">
        <v>0.66151438511720095</v>
      </c>
      <c r="AQ472">
        <v>1.86681132864815</v>
      </c>
      <c r="AR472">
        <v>4.9066595182862498</v>
      </c>
      <c r="AS472">
        <v>4.1037402722061103</v>
      </c>
      <c r="AT472">
        <v>4.7740470988731101</v>
      </c>
      <c r="AU472">
        <v>3.9928283729573</v>
      </c>
      <c r="AV472">
        <v>2.9837794500000001</v>
      </c>
      <c r="AW472">
        <v>2.4955177499999999</v>
      </c>
      <c r="AX472">
        <v>0.39783726000000003</v>
      </c>
      <c r="AY472">
        <v>0.33273570000000002</v>
      </c>
      <c r="AZ472">
        <v>0.26522484000000002</v>
      </c>
      <c r="BA472">
        <v>0.22182379999999999</v>
      </c>
      <c r="BB472">
        <v>4.8403533085796804</v>
      </c>
      <c r="BC472">
        <v>4.0482843225817096</v>
      </c>
      <c r="BD472">
        <v>1.4587366135445601</v>
      </c>
      <c r="BE472">
        <v>1.22003089173695</v>
      </c>
      <c r="BF472">
        <v>5.1055781474059598</v>
      </c>
      <c r="BG472">
        <v>4.2701081210793301</v>
      </c>
      <c r="BH472">
        <v>1.4587366135445601</v>
      </c>
      <c r="BI472">
        <v>1.22003089173695</v>
      </c>
      <c r="BJ472">
        <v>4.0446787921008296</v>
      </c>
      <c r="BK472">
        <v>3.3828129270888199</v>
      </c>
      <c r="BL472">
        <v>2.98377943679569</v>
      </c>
      <c r="BM472">
        <v>2.49551773309831</v>
      </c>
      <c r="BN472">
        <v>2.45332975914312</v>
      </c>
      <c r="BO472">
        <v>2.0518701361030498</v>
      </c>
      <c r="BP472">
        <v>6.1001712930045304</v>
      </c>
      <c r="BQ472">
        <v>5.1019473654454401</v>
      </c>
      <c r="BR472">
        <v>2</v>
      </c>
      <c r="BS472">
        <v>5</v>
      </c>
      <c r="BT472">
        <v>15</v>
      </c>
      <c r="BU472">
        <v>3</v>
      </c>
      <c r="BV472">
        <v>52</v>
      </c>
      <c r="BW472">
        <v>55</v>
      </c>
      <c r="BX472">
        <v>5</v>
      </c>
      <c r="BY472">
        <v>9</v>
      </c>
      <c r="BZ472">
        <v>96</v>
      </c>
      <c r="CA472">
        <v>13</v>
      </c>
      <c r="CB472">
        <v>74</v>
      </c>
      <c r="CC472">
        <v>72</v>
      </c>
      <c r="CD472">
        <v>45</v>
      </c>
      <c r="CE472">
        <v>6</v>
      </c>
      <c r="CF472">
        <v>4</v>
      </c>
      <c r="CG472">
        <v>73</v>
      </c>
      <c r="CH472">
        <v>22</v>
      </c>
      <c r="CI472">
        <v>77</v>
      </c>
      <c r="CJ472">
        <v>22</v>
      </c>
      <c r="CK472">
        <v>61</v>
      </c>
      <c r="CL472">
        <v>45</v>
      </c>
      <c r="CM472">
        <v>37</v>
      </c>
      <c r="CN472">
        <v>92</v>
      </c>
      <c r="CO472">
        <v>23</v>
      </c>
      <c r="CP472">
        <v>37</v>
      </c>
      <c r="CQ472">
        <v>22</v>
      </c>
      <c r="CR472">
        <v>35</v>
      </c>
      <c r="CS472">
        <v>16</v>
      </c>
      <c r="CT472">
        <v>24</v>
      </c>
      <c r="CU472">
        <v>5</v>
      </c>
      <c r="CV472">
        <v>8</v>
      </c>
      <c r="CW472">
        <v>3</v>
      </c>
      <c r="CX472">
        <v>5</v>
      </c>
      <c r="CY472">
        <v>21</v>
      </c>
      <c r="CZ472">
        <v>37</v>
      </c>
      <c r="DA472">
        <v>8</v>
      </c>
      <c r="DB472">
        <v>12</v>
      </c>
      <c r="DC472">
        <v>22</v>
      </c>
      <c r="DD472">
        <v>36</v>
      </c>
      <c r="DE472">
        <v>6</v>
      </c>
      <c r="DF472">
        <v>10</v>
      </c>
      <c r="DG472">
        <v>20</v>
      </c>
      <c r="DH472">
        <v>33</v>
      </c>
      <c r="DI472">
        <v>16</v>
      </c>
      <c r="DJ472">
        <v>25</v>
      </c>
      <c r="DK472">
        <v>15</v>
      </c>
      <c r="DL472">
        <v>20</v>
      </c>
      <c r="DM472">
        <v>27</v>
      </c>
      <c r="DN472">
        <v>45</v>
      </c>
      <c r="DO472">
        <f t="shared" si="119"/>
        <v>0</v>
      </c>
      <c r="DP472">
        <f t="shared" si="120"/>
        <v>0</v>
      </c>
      <c r="DQ472">
        <f t="shared" si="121"/>
        <v>0</v>
      </c>
      <c r="DR472">
        <f t="shared" si="122"/>
        <v>0</v>
      </c>
      <c r="DS472">
        <f t="shared" si="123"/>
        <v>0</v>
      </c>
      <c r="DT472">
        <f t="shared" si="124"/>
        <v>0</v>
      </c>
      <c r="DU472">
        <f t="shared" si="125"/>
        <v>0</v>
      </c>
      <c r="DV472">
        <f t="shared" si="126"/>
        <v>0</v>
      </c>
      <c r="DW472">
        <f t="shared" si="127"/>
        <v>0</v>
      </c>
      <c r="DX472">
        <f t="shared" si="128"/>
        <v>0</v>
      </c>
      <c r="DY472">
        <f t="shared" si="129"/>
        <v>0</v>
      </c>
      <c r="DZ472">
        <f t="shared" si="130"/>
        <v>0</v>
      </c>
      <c r="EA472">
        <f t="shared" si="131"/>
        <v>0</v>
      </c>
      <c r="EB472">
        <f t="shared" si="132"/>
        <v>0</v>
      </c>
      <c r="EC472">
        <f t="shared" si="133"/>
        <v>0</v>
      </c>
      <c r="ED472">
        <f t="shared" si="134"/>
        <v>0</v>
      </c>
      <c r="EE472" t="b">
        <v>0</v>
      </c>
      <c r="EF472" t="b">
        <f t="shared" si="135"/>
        <v>0</v>
      </c>
    </row>
    <row r="473" spans="1:136" x14ac:dyDescent="0.35">
      <c r="A473">
        <v>58835</v>
      </c>
      <c r="B473">
        <v>39035196800</v>
      </c>
      <c r="C473" t="s">
        <v>4</v>
      </c>
      <c r="D473" t="s">
        <v>237</v>
      </c>
      <c r="E473" t="s">
        <v>5</v>
      </c>
      <c r="F473">
        <v>5</v>
      </c>
      <c r="G473">
        <v>3913</v>
      </c>
      <c r="H473">
        <v>1376</v>
      </c>
      <c r="I473">
        <v>1075</v>
      </c>
      <c r="J473">
        <v>912</v>
      </c>
      <c r="K473">
        <v>1249</v>
      </c>
      <c r="L473">
        <v>1558</v>
      </c>
      <c r="M473">
        <v>0.45346441349348199</v>
      </c>
      <c r="N473">
        <v>0.17120661303002199</v>
      </c>
      <c r="O473">
        <v>1689</v>
      </c>
      <c r="P473">
        <v>0.43163812931254703</v>
      </c>
      <c r="Q473">
        <v>654</v>
      </c>
      <c r="R473">
        <v>0.47529069767441801</v>
      </c>
      <c r="S473">
        <v>115</v>
      </c>
      <c r="T473">
        <v>7.3812580231065003E-2</v>
      </c>
      <c r="U473">
        <v>61</v>
      </c>
      <c r="V473">
        <v>6.6885964912281007E-2</v>
      </c>
      <c r="W473">
        <v>74</v>
      </c>
      <c r="X473">
        <v>6.8837209302324995E-2</v>
      </c>
      <c r="Y473">
        <v>18</v>
      </c>
      <c r="Z473">
        <v>4.6000511116790002E-3</v>
      </c>
      <c r="AA473">
        <v>329</v>
      </c>
      <c r="AB473">
        <v>8.4078711985689003E-2</v>
      </c>
      <c r="AD473">
        <v>9.4604405479452005</v>
      </c>
      <c r="AE473">
        <v>65.656760000000006</v>
      </c>
      <c r="AF473">
        <v>0.40834061999999999</v>
      </c>
      <c r="AG473">
        <v>20</v>
      </c>
      <c r="AH473">
        <v>0.3</v>
      </c>
      <c r="AI473">
        <v>5522.1681561640798</v>
      </c>
      <c r="AJ473">
        <v>330.07715300938099</v>
      </c>
      <c r="AK473">
        <v>770</v>
      </c>
      <c r="AL473">
        <v>0.616493194555644</v>
      </c>
      <c r="AM473">
        <v>2.1521864898528E-2</v>
      </c>
      <c r="AN473">
        <v>0.13955661246162901</v>
      </c>
      <c r="AO473">
        <v>7.7508806090820404</v>
      </c>
      <c r="AP473">
        <v>16.027038581116699</v>
      </c>
      <c r="AQ473">
        <v>8.0367124413345994E-2</v>
      </c>
      <c r="AR473">
        <v>37.184081906465501</v>
      </c>
      <c r="AS473">
        <v>14.038942268461801</v>
      </c>
      <c r="AT473">
        <v>35.370224252491496</v>
      </c>
      <c r="AU473">
        <v>13.3541158163417</v>
      </c>
      <c r="AV473">
        <v>38.091010689999898</v>
      </c>
      <c r="AW473">
        <v>14.381355490000001</v>
      </c>
      <c r="AX473">
        <v>2.720786478</v>
      </c>
      <c r="AY473">
        <v>1.0272396779999999</v>
      </c>
      <c r="AZ473">
        <v>14.0573967999999</v>
      </c>
      <c r="BA473">
        <v>5.3074050030000004</v>
      </c>
      <c r="BB473">
        <v>39.451403973932898</v>
      </c>
      <c r="BC473">
        <v>14.8949753336119</v>
      </c>
      <c r="BD473">
        <v>38.0910107334524</v>
      </c>
      <c r="BE473">
        <v>14.381355494521801</v>
      </c>
      <c r="BF473">
        <v>38.544475146945899</v>
      </c>
      <c r="BG473">
        <v>14.5525621075518</v>
      </c>
      <c r="BH473">
        <v>9.0692882698696398</v>
      </c>
      <c r="BI473">
        <v>3.4241322606004401</v>
      </c>
      <c r="BJ473">
        <v>19.0455053667262</v>
      </c>
      <c r="BK473">
        <v>7.1906777472609198</v>
      </c>
      <c r="BL473">
        <v>42.625654868387301</v>
      </c>
      <c r="BM473">
        <v>16.093421624822</v>
      </c>
      <c r="BN473">
        <v>42.625654868387301</v>
      </c>
      <c r="BO473">
        <v>16.093421624822</v>
      </c>
      <c r="BP473">
        <v>36.277153079478502</v>
      </c>
      <c r="BQ473">
        <v>13.6965290424017</v>
      </c>
      <c r="BR473">
        <v>70</v>
      </c>
      <c r="BS473">
        <v>70</v>
      </c>
      <c r="BT473">
        <v>60</v>
      </c>
      <c r="BU473">
        <v>81</v>
      </c>
      <c r="BV473">
        <v>73</v>
      </c>
      <c r="BW473">
        <v>79</v>
      </c>
      <c r="BX473">
        <v>40</v>
      </c>
      <c r="BY473">
        <v>3</v>
      </c>
      <c r="BZ473">
        <v>13</v>
      </c>
      <c r="CB473">
        <v>82</v>
      </c>
      <c r="CC473">
        <v>78</v>
      </c>
      <c r="CD473">
        <v>84</v>
      </c>
      <c r="CE473">
        <v>6</v>
      </c>
      <c r="CF473">
        <v>31</v>
      </c>
      <c r="CG473">
        <v>87</v>
      </c>
      <c r="CH473">
        <v>84</v>
      </c>
      <c r="CI473">
        <v>85</v>
      </c>
      <c r="CJ473">
        <v>20</v>
      </c>
      <c r="CK473">
        <v>42</v>
      </c>
      <c r="CL473">
        <v>94</v>
      </c>
      <c r="CM473">
        <v>94</v>
      </c>
      <c r="CN473">
        <v>80</v>
      </c>
      <c r="CO473">
        <v>84</v>
      </c>
      <c r="CP473">
        <v>86</v>
      </c>
      <c r="CQ473">
        <v>82</v>
      </c>
      <c r="CR473">
        <v>85</v>
      </c>
      <c r="CS473">
        <v>83</v>
      </c>
      <c r="CT473">
        <v>85</v>
      </c>
      <c r="CU473">
        <v>41</v>
      </c>
      <c r="CV473">
        <v>40</v>
      </c>
      <c r="CW473">
        <v>63</v>
      </c>
      <c r="CX473">
        <v>61</v>
      </c>
      <c r="CY473">
        <v>87</v>
      </c>
      <c r="CZ473">
        <v>88</v>
      </c>
      <c r="DA473">
        <v>82</v>
      </c>
      <c r="DB473">
        <v>84</v>
      </c>
      <c r="DC473">
        <v>85</v>
      </c>
      <c r="DD473">
        <v>85</v>
      </c>
      <c r="DE473">
        <v>40</v>
      </c>
      <c r="DF473">
        <v>32</v>
      </c>
      <c r="DG473">
        <v>62</v>
      </c>
      <c r="DH473">
        <v>59</v>
      </c>
      <c r="DI473">
        <v>85</v>
      </c>
      <c r="DJ473">
        <v>88</v>
      </c>
      <c r="DK473">
        <v>86</v>
      </c>
      <c r="DL473">
        <v>87</v>
      </c>
      <c r="DM473">
        <v>84</v>
      </c>
      <c r="DN473">
        <v>85</v>
      </c>
      <c r="DO473">
        <f t="shared" si="119"/>
        <v>0</v>
      </c>
      <c r="DP473">
        <f t="shared" si="120"/>
        <v>0</v>
      </c>
      <c r="DQ473">
        <f t="shared" si="121"/>
        <v>0</v>
      </c>
      <c r="DR473">
        <f t="shared" si="122"/>
        <v>0</v>
      </c>
      <c r="DS473">
        <f t="shared" si="123"/>
        <v>0</v>
      </c>
      <c r="DT473">
        <f t="shared" si="124"/>
        <v>0</v>
      </c>
      <c r="DU473">
        <f t="shared" si="125"/>
        <v>0</v>
      </c>
      <c r="DV473">
        <f t="shared" si="126"/>
        <v>0</v>
      </c>
      <c r="DW473">
        <f t="shared" si="127"/>
        <v>0</v>
      </c>
      <c r="DX473">
        <f t="shared" si="128"/>
        <v>0</v>
      </c>
      <c r="DY473">
        <f t="shared" si="129"/>
        <v>0</v>
      </c>
      <c r="DZ473">
        <f t="shared" si="130"/>
        <v>0</v>
      </c>
      <c r="EA473">
        <f t="shared" si="131"/>
        <v>0</v>
      </c>
      <c r="EB473">
        <f t="shared" si="132"/>
        <v>0</v>
      </c>
      <c r="EC473">
        <f t="shared" si="133"/>
        <v>0</v>
      </c>
      <c r="ED473">
        <f t="shared" si="134"/>
        <v>0</v>
      </c>
      <c r="EE473" t="b">
        <v>0</v>
      </c>
      <c r="EF473" t="b">
        <f t="shared" si="135"/>
        <v>0</v>
      </c>
    </row>
    <row r="474" spans="1:136" x14ac:dyDescent="0.35">
      <c r="A474">
        <v>58841</v>
      </c>
      <c r="B474">
        <v>39035197500</v>
      </c>
      <c r="C474" t="s">
        <v>4</v>
      </c>
      <c r="D474" t="s">
        <v>237</v>
      </c>
      <c r="E474" t="s">
        <v>5</v>
      </c>
      <c r="F474">
        <v>5</v>
      </c>
      <c r="G474">
        <v>3533</v>
      </c>
      <c r="H474">
        <v>3514</v>
      </c>
      <c r="I474">
        <v>2639</v>
      </c>
      <c r="J474">
        <v>1817</v>
      </c>
      <c r="K474">
        <v>2086</v>
      </c>
      <c r="L474">
        <v>2155</v>
      </c>
      <c r="M474">
        <v>0.426801709099069</v>
      </c>
      <c r="N474">
        <v>0.17524982685566601</v>
      </c>
      <c r="O474">
        <v>1383</v>
      </c>
      <c r="P474">
        <v>0.391452023775827</v>
      </c>
      <c r="Q474">
        <v>1624</v>
      </c>
      <c r="R474">
        <v>0.46215139442231001</v>
      </c>
      <c r="S474">
        <v>181</v>
      </c>
      <c r="T474">
        <v>8.3990719257540994E-2</v>
      </c>
      <c r="U474">
        <v>112</v>
      </c>
      <c r="V474">
        <v>6.1640066042928002E-2</v>
      </c>
      <c r="W474">
        <v>246</v>
      </c>
      <c r="X474">
        <v>9.3217127699885993E-2</v>
      </c>
      <c r="Y474">
        <v>262</v>
      </c>
      <c r="Z474">
        <v>7.4157939428247999E-2</v>
      </c>
      <c r="AA474">
        <v>203</v>
      </c>
      <c r="AB474">
        <v>5.7458250778374999E-2</v>
      </c>
      <c r="AD474">
        <v>9.5510216438356199</v>
      </c>
      <c r="AE474">
        <v>65.498440000000002</v>
      </c>
      <c r="AF474">
        <v>0.48369032099999998</v>
      </c>
      <c r="AG474">
        <v>20</v>
      </c>
      <c r="AH474">
        <v>0.3</v>
      </c>
      <c r="AI474">
        <v>7585.1268099106901</v>
      </c>
      <c r="AJ474">
        <v>239.40043297338801</v>
      </c>
      <c r="AK474">
        <v>1401</v>
      </c>
      <c r="AL474">
        <v>0.67162032598274202</v>
      </c>
      <c r="AM474">
        <v>2.2600989048149001E-2</v>
      </c>
      <c r="AN474">
        <v>1.19667699963111</v>
      </c>
      <c r="AO474">
        <v>3.2834761026192001</v>
      </c>
      <c r="AP474">
        <v>7.6878996844908096</v>
      </c>
      <c r="AQ474">
        <v>0.25810329772068302</v>
      </c>
      <c r="AR474">
        <v>35.851343564321702</v>
      </c>
      <c r="AS474">
        <v>14.720985455875899</v>
      </c>
      <c r="AT474">
        <v>32.863731600628299</v>
      </c>
      <c r="AU474">
        <v>13.4942366678862</v>
      </c>
      <c r="AV474">
        <v>38.41215381</v>
      </c>
      <c r="AW474">
        <v>15.77248443</v>
      </c>
      <c r="AX474">
        <v>2.5608102540000002</v>
      </c>
      <c r="AY474">
        <v>1.0514989619999999</v>
      </c>
      <c r="AZ474">
        <v>13.23085298</v>
      </c>
      <c r="BA474">
        <v>5.4327446369999999</v>
      </c>
      <c r="BB474">
        <v>38.412153818916202</v>
      </c>
      <c r="BC474">
        <v>15.772484417009901</v>
      </c>
      <c r="BD474">
        <v>33.290533309727302</v>
      </c>
      <c r="BE474">
        <v>13.6694864947419</v>
      </c>
      <c r="BF474">
        <v>37.558550400717998</v>
      </c>
      <c r="BG474">
        <v>15.4219847632986</v>
      </c>
      <c r="BH474">
        <v>8.9628358910804398</v>
      </c>
      <c r="BI474">
        <v>3.6802463639689802</v>
      </c>
      <c r="BJ474">
        <v>38.838955528015198</v>
      </c>
      <c r="BK474">
        <v>15.9477342438656</v>
      </c>
      <c r="BL474">
        <v>35.424541855222699</v>
      </c>
      <c r="BM474">
        <v>14.5457356290202</v>
      </c>
      <c r="BN474">
        <v>36.7049469825199</v>
      </c>
      <c r="BO474">
        <v>15.071485109587201</v>
      </c>
      <c r="BP474">
        <v>36.7049469825199</v>
      </c>
      <c r="BQ474">
        <v>15.071485109587201</v>
      </c>
      <c r="BR474">
        <v>67</v>
      </c>
      <c r="BS474">
        <v>71</v>
      </c>
      <c r="BT474">
        <v>57</v>
      </c>
      <c r="BU474">
        <v>79</v>
      </c>
      <c r="BV474">
        <v>78</v>
      </c>
      <c r="BW474">
        <v>78</v>
      </c>
      <c r="BX474">
        <v>52</v>
      </c>
      <c r="BY474">
        <v>76</v>
      </c>
      <c r="BZ474">
        <v>6</v>
      </c>
      <c r="CB474">
        <v>84</v>
      </c>
      <c r="CC474">
        <v>77</v>
      </c>
      <c r="CD474">
        <v>90</v>
      </c>
      <c r="CE474">
        <v>6</v>
      </c>
      <c r="CF474">
        <v>31</v>
      </c>
      <c r="CG474">
        <v>90</v>
      </c>
      <c r="CH474">
        <v>78</v>
      </c>
      <c r="CI474">
        <v>88</v>
      </c>
      <c r="CJ474">
        <v>21</v>
      </c>
      <c r="CK474">
        <v>91</v>
      </c>
      <c r="CL474">
        <v>83</v>
      </c>
      <c r="CM474">
        <v>86</v>
      </c>
      <c r="CN474">
        <v>86</v>
      </c>
      <c r="CO474">
        <v>83</v>
      </c>
      <c r="CP474">
        <v>87</v>
      </c>
      <c r="CQ474">
        <v>80</v>
      </c>
      <c r="CR474">
        <v>86</v>
      </c>
      <c r="CS474">
        <v>83</v>
      </c>
      <c r="CT474">
        <v>88</v>
      </c>
      <c r="CU474">
        <v>40</v>
      </c>
      <c r="CV474">
        <v>41</v>
      </c>
      <c r="CW474">
        <v>61</v>
      </c>
      <c r="CX474">
        <v>62</v>
      </c>
      <c r="CY474">
        <v>87</v>
      </c>
      <c r="CZ474">
        <v>89</v>
      </c>
      <c r="DA474">
        <v>78</v>
      </c>
      <c r="DB474">
        <v>83</v>
      </c>
      <c r="DC474">
        <v>85</v>
      </c>
      <c r="DD474">
        <v>87</v>
      </c>
      <c r="DE474">
        <v>40</v>
      </c>
      <c r="DF474">
        <v>34</v>
      </c>
      <c r="DG474">
        <v>84</v>
      </c>
      <c r="DH474">
        <v>87</v>
      </c>
      <c r="DI474">
        <v>80</v>
      </c>
      <c r="DJ474">
        <v>85</v>
      </c>
      <c r="DK474">
        <v>82</v>
      </c>
      <c r="DL474">
        <v>85</v>
      </c>
      <c r="DM474">
        <v>85</v>
      </c>
      <c r="DN474">
        <v>88</v>
      </c>
      <c r="DO474">
        <f t="shared" si="119"/>
        <v>0</v>
      </c>
      <c r="DP474">
        <f t="shared" si="120"/>
        <v>0</v>
      </c>
      <c r="DQ474">
        <f t="shared" si="121"/>
        <v>0</v>
      </c>
      <c r="DR474">
        <f t="shared" si="122"/>
        <v>0</v>
      </c>
      <c r="DS474">
        <f t="shared" si="123"/>
        <v>0</v>
      </c>
      <c r="DT474">
        <f t="shared" si="124"/>
        <v>0</v>
      </c>
      <c r="DU474">
        <f t="shared" si="125"/>
        <v>0</v>
      </c>
      <c r="DV474">
        <f t="shared" si="126"/>
        <v>0</v>
      </c>
      <c r="DW474">
        <f t="shared" si="127"/>
        <v>0</v>
      </c>
      <c r="DX474">
        <f t="shared" si="128"/>
        <v>0</v>
      </c>
      <c r="DY474">
        <f t="shared" si="129"/>
        <v>0</v>
      </c>
      <c r="DZ474">
        <f t="shared" si="130"/>
        <v>0</v>
      </c>
      <c r="EA474">
        <f t="shared" si="131"/>
        <v>0</v>
      </c>
      <c r="EB474">
        <f t="shared" si="132"/>
        <v>0</v>
      </c>
      <c r="EC474">
        <f t="shared" si="133"/>
        <v>0</v>
      </c>
      <c r="ED474">
        <f t="shared" si="134"/>
        <v>0</v>
      </c>
      <c r="EE474" t="b">
        <v>0</v>
      </c>
      <c r="EF474" t="b">
        <f t="shared" si="135"/>
        <v>0</v>
      </c>
    </row>
    <row r="475" spans="1:136" x14ac:dyDescent="0.35">
      <c r="A475">
        <v>58860</v>
      </c>
      <c r="B475">
        <v>39035980100</v>
      </c>
      <c r="C475" t="s">
        <v>4</v>
      </c>
      <c r="D475" t="s">
        <v>237</v>
      </c>
      <c r="E475" t="s">
        <v>5</v>
      </c>
      <c r="F475">
        <v>5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D475">
        <v>9.6855572602739706</v>
      </c>
      <c r="AE475">
        <v>65.122910000000005</v>
      </c>
      <c r="AF475">
        <v>0.48517012599999998</v>
      </c>
      <c r="AG475">
        <v>20</v>
      </c>
      <c r="AH475">
        <v>0.3</v>
      </c>
      <c r="AI475">
        <v>25566.281940000001</v>
      </c>
      <c r="AJ475">
        <v>760.16965219999895</v>
      </c>
      <c r="AK475">
        <v>0</v>
      </c>
      <c r="AL475">
        <v>0</v>
      </c>
      <c r="AM475">
        <v>2.2702383999999999E-2</v>
      </c>
      <c r="AN475">
        <v>1.889371634</v>
      </c>
      <c r="AO475">
        <v>9.7642899490000001</v>
      </c>
      <c r="AP475">
        <v>11.598842210000001</v>
      </c>
      <c r="AQ475">
        <v>2.9600074520000001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B475">
        <v>86</v>
      </c>
      <c r="CC475">
        <v>75</v>
      </c>
      <c r="CD475">
        <v>90</v>
      </c>
      <c r="CE475">
        <v>6</v>
      </c>
      <c r="CF475">
        <v>31</v>
      </c>
      <c r="CG475">
        <v>96</v>
      </c>
      <c r="CH475">
        <v>94</v>
      </c>
      <c r="CI475">
        <v>0</v>
      </c>
      <c r="CJ475">
        <v>21</v>
      </c>
      <c r="CK475">
        <v>96</v>
      </c>
      <c r="CL475">
        <v>96</v>
      </c>
      <c r="CM475">
        <v>91</v>
      </c>
      <c r="CN475">
        <v>93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f t="shared" si="119"/>
        <v>0</v>
      </c>
      <c r="DP475">
        <f t="shared" si="120"/>
        <v>0</v>
      </c>
      <c r="DQ475">
        <f t="shared" si="121"/>
        <v>0</v>
      </c>
      <c r="DR475">
        <f t="shared" si="122"/>
        <v>0</v>
      </c>
      <c r="DS475">
        <f t="shared" si="123"/>
        <v>0</v>
      </c>
      <c r="DT475">
        <f t="shared" si="124"/>
        <v>0</v>
      </c>
      <c r="DU475">
        <f t="shared" si="125"/>
        <v>0</v>
      </c>
      <c r="DV475">
        <f t="shared" si="126"/>
        <v>0</v>
      </c>
      <c r="DW475">
        <f t="shared" si="127"/>
        <v>0</v>
      </c>
      <c r="DX475">
        <f t="shared" si="128"/>
        <v>0</v>
      </c>
      <c r="DY475">
        <f t="shared" si="129"/>
        <v>0</v>
      </c>
      <c r="DZ475">
        <f t="shared" si="130"/>
        <v>0</v>
      </c>
      <c r="EA475">
        <f t="shared" si="131"/>
        <v>0</v>
      </c>
      <c r="EB475">
        <f t="shared" si="132"/>
        <v>0</v>
      </c>
      <c r="EC475">
        <f t="shared" si="133"/>
        <v>0</v>
      </c>
      <c r="ED475">
        <f t="shared" si="134"/>
        <v>0</v>
      </c>
      <c r="EE475" t="b">
        <v>0</v>
      </c>
      <c r="EF475" t="b">
        <f t="shared" si="135"/>
        <v>0</v>
      </c>
    </row>
    <row r="476" spans="1:136" x14ac:dyDescent="0.35">
      <c r="A476">
        <v>58861</v>
      </c>
      <c r="B476">
        <v>39035980200</v>
      </c>
      <c r="C476" t="s">
        <v>4</v>
      </c>
      <c r="D476" t="s">
        <v>237</v>
      </c>
      <c r="E476" t="s">
        <v>5</v>
      </c>
      <c r="F476">
        <v>5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5.1897435897435999E-2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0.25948717948717898</v>
      </c>
      <c r="AD476">
        <v>9.5156463013698502</v>
      </c>
      <c r="AE476">
        <v>65.524270000000001</v>
      </c>
      <c r="AF476">
        <v>0.58309567200000001</v>
      </c>
      <c r="AG476">
        <v>30</v>
      </c>
      <c r="AH476">
        <v>0.4</v>
      </c>
      <c r="AI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R476">
        <v>0</v>
      </c>
      <c r="AS476">
        <v>4.3074871794871799</v>
      </c>
      <c r="AT476">
        <v>0</v>
      </c>
      <c r="AU476">
        <v>3.99610256410257</v>
      </c>
      <c r="AV476">
        <v>0</v>
      </c>
      <c r="AW476">
        <v>4.8783589840000001</v>
      </c>
      <c r="AX476">
        <v>0</v>
      </c>
      <c r="AY476">
        <v>2.6986666719999999</v>
      </c>
      <c r="AZ476">
        <v>0</v>
      </c>
      <c r="BA476">
        <v>3.5809230840000001</v>
      </c>
      <c r="BB476">
        <v>0</v>
      </c>
      <c r="BC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R476">
        <v>0</v>
      </c>
      <c r="BS476">
        <v>4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93</v>
      </c>
      <c r="CB476">
        <v>83</v>
      </c>
      <c r="CC476">
        <v>77</v>
      </c>
      <c r="CD476">
        <v>94</v>
      </c>
      <c r="CE476">
        <v>52</v>
      </c>
      <c r="CF476">
        <v>69</v>
      </c>
      <c r="CG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O476">
        <v>0</v>
      </c>
      <c r="CP476">
        <v>39</v>
      </c>
      <c r="CQ476">
        <v>0</v>
      </c>
      <c r="CR476">
        <v>35</v>
      </c>
      <c r="CS476">
        <v>0</v>
      </c>
      <c r="CT476">
        <v>47</v>
      </c>
      <c r="CU476">
        <v>0</v>
      </c>
      <c r="CV476">
        <v>52</v>
      </c>
      <c r="CW476">
        <v>0</v>
      </c>
      <c r="CX476">
        <v>48</v>
      </c>
      <c r="CY476">
        <v>0</v>
      </c>
      <c r="CZ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O476">
        <f t="shared" si="119"/>
        <v>0</v>
      </c>
      <c r="DP476">
        <f t="shared" si="120"/>
        <v>0</v>
      </c>
      <c r="DQ476">
        <f t="shared" si="121"/>
        <v>0</v>
      </c>
      <c r="DR476">
        <f t="shared" si="122"/>
        <v>0</v>
      </c>
      <c r="DS476">
        <f t="shared" si="123"/>
        <v>0</v>
      </c>
      <c r="DT476">
        <f t="shared" si="124"/>
        <v>0</v>
      </c>
      <c r="DU476">
        <f t="shared" si="125"/>
        <v>0</v>
      </c>
      <c r="DV476">
        <f t="shared" si="126"/>
        <v>0</v>
      </c>
      <c r="DW476">
        <f t="shared" si="127"/>
        <v>0</v>
      </c>
      <c r="DX476">
        <f t="shared" si="128"/>
        <v>0</v>
      </c>
      <c r="DY476">
        <f t="shared" si="129"/>
        <v>0</v>
      </c>
      <c r="DZ476">
        <f t="shared" si="130"/>
        <v>0</v>
      </c>
      <c r="EA476">
        <f t="shared" si="131"/>
        <v>0</v>
      </c>
      <c r="EB476">
        <f t="shared" si="132"/>
        <v>0</v>
      </c>
      <c r="EC476">
        <f t="shared" si="133"/>
        <v>0</v>
      </c>
      <c r="ED476">
        <f t="shared" si="134"/>
        <v>0</v>
      </c>
      <c r="EE476" t="b">
        <v>0</v>
      </c>
      <c r="EF476" t="b">
        <f t="shared" si="135"/>
        <v>0</v>
      </c>
    </row>
    <row r="477" spans="1:136" x14ac:dyDescent="0.35">
      <c r="A477">
        <v>58862</v>
      </c>
      <c r="B477">
        <v>39035980500</v>
      </c>
      <c r="C477" t="s">
        <v>4</v>
      </c>
      <c r="D477" t="s">
        <v>237</v>
      </c>
      <c r="E477" t="s">
        <v>5</v>
      </c>
      <c r="F477">
        <v>5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D477">
        <v>9.11198493150685</v>
      </c>
      <c r="AE477">
        <v>62.446179999999899</v>
      </c>
      <c r="AI477">
        <v>6374.2380199999898</v>
      </c>
      <c r="AJ477">
        <v>88.136878199999899</v>
      </c>
      <c r="AK477">
        <v>0</v>
      </c>
      <c r="AL477">
        <v>0</v>
      </c>
      <c r="AM477">
        <v>2.5306938000000001E-2</v>
      </c>
      <c r="AN477">
        <v>0.80641252100000005</v>
      </c>
      <c r="AO477">
        <v>0.62637353100000004</v>
      </c>
      <c r="AP477">
        <v>5.7233618320000001</v>
      </c>
      <c r="AQ477">
        <v>2.2410908E-2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B477">
        <v>75</v>
      </c>
      <c r="CC477">
        <v>59</v>
      </c>
      <c r="CG477">
        <v>88</v>
      </c>
      <c r="CH477">
        <v>50</v>
      </c>
      <c r="CI477">
        <v>0</v>
      </c>
      <c r="CJ477">
        <v>24</v>
      </c>
      <c r="CK477">
        <v>85</v>
      </c>
      <c r="CL477">
        <v>53</v>
      </c>
      <c r="CM477">
        <v>81</v>
      </c>
      <c r="CN477">
        <v>72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f t="shared" si="119"/>
        <v>0</v>
      </c>
      <c r="DP477">
        <f t="shared" si="120"/>
        <v>0</v>
      </c>
      <c r="DQ477">
        <f t="shared" si="121"/>
        <v>0</v>
      </c>
      <c r="DR477">
        <f t="shared" si="122"/>
        <v>0</v>
      </c>
      <c r="DS477">
        <f t="shared" si="123"/>
        <v>0</v>
      </c>
      <c r="DT477">
        <f t="shared" si="124"/>
        <v>0</v>
      </c>
      <c r="DU477">
        <f t="shared" si="125"/>
        <v>0</v>
      </c>
      <c r="DV477">
        <f t="shared" si="126"/>
        <v>0</v>
      </c>
      <c r="DW477">
        <f t="shared" si="127"/>
        <v>0</v>
      </c>
      <c r="DX477">
        <f t="shared" si="128"/>
        <v>0</v>
      </c>
      <c r="DY477">
        <f t="shared" si="129"/>
        <v>0</v>
      </c>
      <c r="DZ477">
        <f t="shared" si="130"/>
        <v>0</v>
      </c>
      <c r="EA477">
        <f t="shared" si="131"/>
        <v>0</v>
      </c>
      <c r="EB477">
        <f t="shared" si="132"/>
        <v>0</v>
      </c>
      <c r="EC477">
        <f t="shared" si="133"/>
        <v>0</v>
      </c>
      <c r="ED477">
        <f t="shared" si="134"/>
        <v>0</v>
      </c>
      <c r="EE477" t="b">
        <v>0</v>
      </c>
      <c r="EF477" t="b">
        <f t="shared" si="135"/>
        <v>0</v>
      </c>
    </row>
    <row r="478" spans="1:136" x14ac:dyDescent="0.35">
      <c r="A478">
        <v>58863</v>
      </c>
      <c r="B478">
        <v>39035980900</v>
      </c>
      <c r="C478" t="s">
        <v>4</v>
      </c>
      <c r="D478" t="s">
        <v>237</v>
      </c>
      <c r="E478" t="s">
        <v>5</v>
      </c>
      <c r="F478">
        <v>5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4.8820512820513001E-2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0.24410256410256401</v>
      </c>
      <c r="AD478">
        <v>9.1473660273972506</v>
      </c>
      <c r="AE478">
        <v>66.642719999999898</v>
      </c>
      <c r="AF478">
        <v>0.422843521</v>
      </c>
      <c r="AG478">
        <v>20</v>
      </c>
      <c r="AH478">
        <v>0.3</v>
      </c>
      <c r="AI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R478">
        <v>0</v>
      </c>
      <c r="AS478">
        <v>3.71035897435898</v>
      </c>
      <c r="AT478">
        <v>0</v>
      </c>
      <c r="AU478">
        <v>4.0521025641025696</v>
      </c>
      <c r="AV478">
        <v>0</v>
      </c>
      <c r="AW478">
        <v>4.1497436050000003</v>
      </c>
      <c r="AX478">
        <v>0</v>
      </c>
      <c r="AY478">
        <v>0.292923078</v>
      </c>
      <c r="AZ478">
        <v>0</v>
      </c>
      <c r="BA478">
        <v>1.513435903</v>
      </c>
      <c r="BB478">
        <v>0</v>
      </c>
      <c r="BC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R478">
        <v>0</v>
      </c>
      <c r="BS478">
        <v>3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88</v>
      </c>
      <c r="CB478">
        <v>76</v>
      </c>
      <c r="CC478">
        <v>83</v>
      </c>
      <c r="CD478">
        <v>85</v>
      </c>
      <c r="CE478">
        <v>6</v>
      </c>
      <c r="CF478">
        <v>31</v>
      </c>
      <c r="CG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O478">
        <v>0</v>
      </c>
      <c r="CP478">
        <v>34</v>
      </c>
      <c r="CQ478">
        <v>0</v>
      </c>
      <c r="CR478">
        <v>36</v>
      </c>
      <c r="CS478">
        <v>0</v>
      </c>
      <c r="CT478">
        <v>40</v>
      </c>
      <c r="CU478">
        <v>0</v>
      </c>
      <c r="CV478">
        <v>7</v>
      </c>
      <c r="CW478">
        <v>0</v>
      </c>
      <c r="CX478">
        <v>31</v>
      </c>
      <c r="CY478">
        <v>0</v>
      </c>
      <c r="CZ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O478">
        <f t="shared" si="119"/>
        <v>0</v>
      </c>
      <c r="DP478">
        <f t="shared" si="120"/>
        <v>0</v>
      </c>
      <c r="DQ478">
        <f t="shared" si="121"/>
        <v>0</v>
      </c>
      <c r="DR478">
        <f t="shared" si="122"/>
        <v>0</v>
      </c>
      <c r="DS478">
        <f t="shared" si="123"/>
        <v>0</v>
      </c>
      <c r="DT478">
        <f t="shared" si="124"/>
        <v>0</v>
      </c>
      <c r="DU478">
        <f t="shared" si="125"/>
        <v>0</v>
      </c>
      <c r="DV478">
        <f t="shared" si="126"/>
        <v>0</v>
      </c>
      <c r="DW478">
        <f t="shared" si="127"/>
        <v>0</v>
      </c>
      <c r="DX478">
        <f t="shared" si="128"/>
        <v>0</v>
      </c>
      <c r="DY478">
        <f t="shared" si="129"/>
        <v>0</v>
      </c>
      <c r="DZ478">
        <f t="shared" si="130"/>
        <v>0</v>
      </c>
      <c r="EA478">
        <f t="shared" si="131"/>
        <v>0</v>
      </c>
      <c r="EB478">
        <f t="shared" si="132"/>
        <v>0</v>
      </c>
      <c r="EC478">
        <f t="shared" si="133"/>
        <v>0</v>
      </c>
      <c r="ED478">
        <f t="shared" si="134"/>
        <v>0</v>
      </c>
      <c r="EE478" t="b">
        <v>0</v>
      </c>
      <c r="EF478" t="b">
        <f t="shared" si="135"/>
        <v>0</v>
      </c>
    </row>
    <row r="479" spans="1:136" x14ac:dyDescent="0.35">
      <c r="A479">
        <v>58864</v>
      </c>
      <c r="B479">
        <v>39035981000</v>
      </c>
      <c r="C479" t="s">
        <v>4</v>
      </c>
      <c r="D479" t="s">
        <v>237</v>
      </c>
      <c r="E479" t="s">
        <v>5</v>
      </c>
      <c r="F479">
        <v>5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3.7128205128205E-2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0.185641025641026</v>
      </c>
      <c r="AD479">
        <v>9.3118057534246503</v>
      </c>
      <c r="AE479">
        <v>64.462639999999894</v>
      </c>
      <c r="AF479">
        <v>0.306235692</v>
      </c>
      <c r="AG479">
        <v>20</v>
      </c>
      <c r="AH479">
        <v>0.3</v>
      </c>
      <c r="AI479">
        <v>2711.19457899999</v>
      </c>
      <c r="AJ479">
        <v>1047.1817659999899</v>
      </c>
      <c r="AK479">
        <v>0</v>
      </c>
      <c r="AL479">
        <v>0</v>
      </c>
      <c r="AM479">
        <v>2.3363602000000001E-2</v>
      </c>
      <c r="AN479">
        <v>0.23926323499999999</v>
      </c>
      <c r="AO479">
        <v>1.5927855879999999</v>
      </c>
      <c r="AP479">
        <v>2.5460499759999999</v>
      </c>
      <c r="AQ479">
        <v>8.0072499999999996E-4</v>
      </c>
      <c r="AR479">
        <v>0</v>
      </c>
      <c r="AS479">
        <v>2.9331282051281899</v>
      </c>
      <c r="AT479">
        <v>0</v>
      </c>
      <c r="AU479">
        <v>2.6732307692307602</v>
      </c>
      <c r="AV479">
        <v>0</v>
      </c>
      <c r="AW479">
        <v>2.5618461450000001</v>
      </c>
      <c r="AX479">
        <v>0</v>
      </c>
      <c r="AY479">
        <v>0.22276923000000001</v>
      </c>
      <c r="AZ479">
        <v>0</v>
      </c>
      <c r="BA479">
        <v>1.150974355</v>
      </c>
      <c r="BB479">
        <v>0</v>
      </c>
      <c r="BC479">
        <v>2.8588717948717801</v>
      </c>
      <c r="BD479">
        <v>0</v>
      </c>
      <c r="BE479">
        <v>3.56430769230768</v>
      </c>
      <c r="BF479">
        <v>0</v>
      </c>
      <c r="BG479">
        <v>0</v>
      </c>
      <c r="BH479">
        <v>0</v>
      </c>
      <c r="BI479">
        <v>0.81682051282051005</v>
      </c>
      <c r="BJ479">
        <v>0</v>
      </c>
      <c r="BK479">
        <v>2.2648205128205001</v>
      </c>
      <c r="BL479">
        <v>0</v>
      </c>
      <c r="BM479">
        <v>2.5989743589743499</v>
      </c>
      <c r="BN479">
        <v>0</v>
      </c>
      <c r="BO479">
        <v>2.33907692307691</v>
      </c>
      <c r="BP479">
        <v>0</v>
      </c>
      <c r="BQ479">
        <v>1.5965128205128101</v>
      </c>
      <c r="BR479">
        <v>0</v>
      </c>
      <c r="BS479">
        <v>1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42</v>
      </c>
      <c r="CB479">
        <v>79</v>
      </c>
      <c r="CC479">
        <v>72</v>
      </c>
      <c r="CD479">
        <v>69</v>
      </c>
      <c r="CE479">
        <v>6</v>
      </c>
      <c r="CF479">
        <v>31</v>
      </c>
      <c r="CG479">
        <v>77</v>
      </c>
      <c r="CH479">
        <v>96</v>
      </c>
      <c r="CI479">
        <v>0</v>
      </c>
      <c r="CJ479">
        <v>22</v>
      </c>
      <c r="CK479">
        <v>61</v>
      </c>
      <c r="CL479">
        <v>70</v>
      </c>
      <c r="CM479">
        <v>63</v>
      </c>
      <c r="CN479">
        <v>43</v>
      </c>
      <c r="CO479">
        <v>0</v>
      </c>
      <c r="CP479">
        <v>27</v>
      </c>
      <c r="CQ479">
        <v>0</v>
      </c>
      <c r="CR479">
        <v>23</v>
      </c>
      <c r="CS479">
        <v>0</v>
      </c>
      <c r="CT479">
        <v>24</v>
      </c>
      <c r="CU479">
        <v>0</v>
      </c>
      <c r="CV479">
        <v>6</v>
      </c>
      <c r="CW479">
        <v>0</v>
      </c>
      <c r="CX479">
        <v>30</v>
      </c>
      <c r="CY479">
        <v>0</v>
      </c>
      <c r="CZ479">
        <v>26</v>
      </c>
      <c r="DA479">
        <v>0</v>
      </c>
      <c r="DB479">
        <v>34</v>
      </c>
      <c r="DC479">
        <v>0</v>
      </c>
      <c r="DD479">
        <v>0</v>
      </c>
      <c r="DE479">
        <v>0</v>
      </c>
      <c r="DF479">
        <v>7</v>
      </c>
      <c r="DG479">
        <v>0</v>
      </c>
      <c r="DH479">
        <v>23</v>
      </c>
      <c r="DI479">
        <v>0</v>
      </c>
      <c r="DJ479">
        <v>26</v>
      </c>
      <c r="DK479">
        <v>0</v>
      </c>
      <c r="DL479">
        <v>23</v>
      </c>
      <c r="DM479">
        <v>0</v>
      </c>
      <c r="DN479">
        <v>15</v>
      </c>
      <c r="DO479">
        <f t="shared" si="119"/>
        <v>0</v>
      </c>
      <c r="DP479">
        <f t="shared" si="120"/>
        <v>0</v>
      </c>
      <c r="DQ479">
        <f t="shared" si="121"/>
        <v>0</v>
      </c>
      <c r="DR479">
        <f t="shared" si="122"/>
        <v>0</v>
      </c>
      <c r="DS479">
        <f t="shared" si="123"/>
        <v>0</v>
      </c>
      <c r="DT479">
        <f t="shared" si="124"/>
        <v>0</v>
      </c>
      <c r="DU479">
        <f t="shared" si="125"/>
        <v>0</v>
      </c>
      <c r="DV479">
        <f t="shared" si="126"/>
        <v>0</v>
      </c>
      <c r="DW479">
        <f t="shared" si="127"/>
        <v>0</v>
      </c>
      <c r="DX479">
        <f t="shared" si="128"/>
        <v>0</v>
      </c>
      <c r="DY479">
        <f t="shared" si="129"/>
        <v>0</v>
      </c>
      <c r="DZ479">
        <f t="shared" si="130"/>
        <v>0</v>
      </c>
      <c r="EA479">
        <f t="shared" si="131"/>
        <v>0</v>
      </c>
      <c r="EB479">
        <f t="shared" si="132"/>
        <v>0</v>
      </c>
      <c r="EC479">
        <f t="shared" si="133"/>
        <v>0</v>
      </c>
      <c r="ED479">
        <f t="shared" si="134"/>
        <v>0</v>
      </c>
      <c r="EE479" t="b">
        <v>0</v>
      </c>
      <c r="EF479" t="b">
        <f t="shared" si="135"/>
        <v>0</v>
      </c>
    </row>
    <row r="480" spans="1:136" x14ac:dyDescent="0.35">
      <c r="A480">
        <v>58865</v>
      </c>
      <c r="B480">
        <v>39035981100</v>
      </c>
      <c r="C480" t="s">
        <v>4</v>
      </c>
      <c r="D480" t="s">
        <v>237</v>
      </c>
      <c r="E480" t="s">
        <v>5</v>
      </c>
      <c r="F480">
        <v>5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D480">
        <v>9.1782909589041104</v>
      </c>
      <c r="AE480">
        <v>62.60877</v>
      </c>
      <c r="AI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B480">
        <v>76</v>
      </c>
      <c r="CC480">
        <v>60</v>
      </c>
      <c r="CG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O480">
        <f t="shared" si="119"/>
        <v>0</v>
      </c>
      <c r="DP480">
        <f t="shared" si="120"/>
        <v>0</v>
      </c>
      <c r="DQ480">
        <f t="shared" si="121"/>
        <v>0</v>
      </c>
      <c r="DR480">
        <f t="shared" si="122"/>
        <v>0</v>
      </c>
      <c r="DS480">
        <f t="shared" si="123"/>
        <v>0</v>
      </c>
      <c r="DT480">
        <f t="shared" si="124"/>
        <v>0</v>
      </c>
      <c r="DU480">
        <f t="shared" si="125"/>
        <v>0</v>
      </c>
      <c r="DV480">
        <f t="shared" si="126"/>
        <v>0</v>
      </c>
      <c r="DW480">
        <f t="shared" si="127"/>
        <v>0</v>
      </c>
      <c r="DX480">
        <f t="shared" si="128"/>
        <v>0</v>
      </c>
      <c r="DY480">
        <f t="shared" si="129"/>
        <v>0</v>
      </c>
      <c r="DZ480">
        <f t="shared" si="130"/>
        <v>0</v>
      </c>
      <c r="EA480">
        <f t="shared" si="131"/>
        <v>0</v>
      </c>
      <c r="EB480">
        <f t="shared" si="132"/>
        <v>0</v>
      </c>
      <c r="EC480">
        <f t="shared" si="133"/>
        <v>0</v>
      </c>
      <c r="ED480">
        <f t="shared" si="134"/>
        <v>0</v>
      </c>
      <c r="EE480" t="b">
        <v>0</v>
      </c>
      <c r="EF480" t="b">
        <f t="shared" si="135"/>
        <v>0</v>
      </c>
    </row>
    <row r="481" spans="1:136" x14ac:dyDescent="0.35">
      <c r="A481">
        <v>58866</v>
      </c>
      <c r="B481">
        <v>39035990000</v>
      </c>
      <c r="C481" t="s">
        <v>4</v>
      </c>
      <c r="D481" t="s">
        <v>237</v>
      </c>
      <c r="E481" t="s">
        <v>5</v>
      </c>
      <c r="F481">
        <v>5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I481">
        <v>0</v>
      </c>
      <c r="CJ481">
        <v>0</v>
      </c>
      <c r="CK481">
        <v>0</v>
      </c>
      <c r="CL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O481">
        <f t="shared" si="119"/>
        <v>0</v>
      </c>
      <c r="DP481">
        <f t="shared" si="120"/>
        <v>0</v>
      </c>
      <c r="DQ481">
        <f t="shared" si="121"/>
        <v>0</v>
      </c>
      <c r="DR481">
        <f t="shared" si="122"/>
        <v>0</v>
      </c>
      <c r="DS481">
        <f t="shared" si="123"/>
        <v>0</v>
      </c>
      <c r="DT481">
        <f t="shared" si="124"/>
        <v>0</v>
      </c>
      <c r="DU481">
        <f t="shared" si="125"/>
        <v>0</v>
      </c>
      <c r="DV481">
        <f t="shared" si="126"/>
        <v>0</v>
      </c>
      <c r="DW481">
        <f t="shared" si="127"/>
        <v>0</v>
      </c>
      <c r="DX481">
        <f t="shared" si="128"/>
        <v>0</v>
      </c>
      <c r="DY481">
        <f t="shared" si="129"/>
        <v>0</v>
      </c>
      <c r="DZ481">
        <f t="shared" si="130"/>
        <v>0</v>
      </c>
      <c r="EA481">
        <f t="shared" si="131"/>
        <v>0</v>
      </c>
      <c r="EB481">
        <f t="shared" si="132"/>
        <v>0</v>
      </c>
      <c r="EC481">
        <f t="shared" si="133"/>
        <v>0</v>
      </c>
      <c r="ED481">
        <f t="shared" si="134"/>
        <v>0</v>
      </c>
      <c r="EE481" t="b">
        <v>0</v>
      </c>
      <c r="EF481" t="b">
        <f t="shared" si="135"/>
        <v>0</v>
      </c>
    </row>
    <row r="482" spans="1:136" x14ac:dyDescent="0.35">
      <c r="A482">
        <v>59339</v>
      </c>
      <c r="B482">
        <v>39055310100</v>
      </c>
      <c r="C482" t="s">
        <v>4</v>
      </c>
      <c r="D482" t="s">
        <v>237</v>
      </c>
      <c r="E482" t="s">
        <v>240</v>
      </c>
      <c r="F482">
        <v>5</v>
      </c>
      <c r="G482">
        <v>2262</v>
      </c>
      <c r="H482">
        <v>2236</v>
      </c>
      <c r="I482">
        <v>1527</v>
      </c>
      <c r="J482">
        <v>880</v>
      </c>
      <c r="K482">
        <v>964</v>
      </c>
      <c r="L482">
        <v>1070</v>
      </c>
      <c r="M482">
        <v>0.123198239878272</v>
      </c>
      <c r="N482">
        <v>9.7523936635913994E-2</v>
      </c>
      <c r="O482">
        <v>92</v>
      </c>
      <c r="P482">
        <v>4.0671971706454001E-2</v>
      </c>
      <c r="Q482">
        <v>460</v>
      </c>
      <c r="R482">
        <v>0.20572450805008899</v>
      </c>
      <c r="S482">
        <v>39</v>
      </c>
      <c r="T482">
        <v>3.6448598130841003E-2</v>
      </c>
      <c r="U482">
        <v>0</v>
      </c>
      <c r="V482">
        <v>0</v>
      </c>
      <c r="W482">
        <v>60</v>
      </c>
      <c r="X482">
        <v>3.9292730844793997E-2</v>
      </c>
      <c r="Y482">
        <v>159</v>
      </c>
      <c r="Z482">
        <v>7.0291777188329005E-2</v>
      </c>
      <c r="AA482">
        <v>504</v>
      </c>
      <c r="AB482">
        <v>0.222811671087533</v>
      </c>
      <c r="AC482">
        <v>0.20615384615384599</v>
      </c>
      <c r="AD482">
        <v>8.0367882191780797</v>
      </c>
      <c r="AE482">
        <v>64.497039999999899</v>
      </c>
      <c r="AF482">
        <v>0.112431644</v>
      </c>
      <c r="AG482">
        <v>20</v>
      </c>
      <c r="AH482">
        <v>0.2</v>
      </c>
      <c r="AI482">
        <v>167.84906193087599</v>
      </c>
      <c r="AJ482">
        <v>4.3388223524869396</v>
      </c>
      <c r="AK482">
        <v>360</v>
      </c>
      <c r="AL482">
        <v>0.37344398340248902</v>
      </c>
      <c r="AM482">
        <v>5.7438970130131002E-2</v>
      </c>
      <c r="AN482">
        <v>9.1356671406715995E-2</v>
      </c>
      <c r="AO482">
        <v>8.5451225717817006E-2</v>
      </c>
      <c r="AP482">
        <v>0.193102117968284</v>
      </c>
      <c r="AQ482">
        <v>6.3411500840000001E-6</v>
      </c>
      <c r="AR482">
        <v>5.54392079452224</v>
      </c>
      <c r="AS482">
        <v>4.3885771486161298</v>
      </c>
      <c r="AT482">
        <v>8.8702732712355807</v>
      </c>
      <c r="AU482">
        <v>7.0217234377858002</v>
      </c>
      <c r="AV482">
        <v>2.4639647999999998</v>
      </c>
      <c r="AW482">
        <v>1.9504787400000001</v>
      </c>
      <c r="AX482">
        <v>0.73918943999999998</v>
      </c>
      <c r="AY482">
        <v>0.58514362200000003</v>
      </c>
      <c r="AZ482">
        <v>0.49279296</v>
      </c>
      <c r="BA482">
        <v>0.39009574800000002</v>
      </c>
      <c r="BB482">
        <v>3.6959471963481598</v>
      </c>
      <c r="BC482">
        <v>2.9257180990774199</v>
      </c>
      <c r="BD482">
        <v>0.98558591902617598</v>
      </c>
      <c r="BE482">
        <v>0.78019149308731195</v>
      </c>
      <c r="BF482">
        <v>8.2542820718442194</v>
      </c>
      <c r="BG482">
        <v>6.5341037546062299</v>
      </c>
      <c r="BH482">
        <v>6.0367137540353202</v>
      </c>
      <c r="BI482">
        <v>4.7786728951597803</v>
      </c>
      <c r="BJ482">
        <v>3.2031542368350698</v>
      </c>
      <c r="BK482">
        <v>2.53562235253376</v>
      </c>
      <c r="BL482">
        <v>2.0943700779306198</v>
      </c>
      <c r="BM482">
        <v>1.6579069228105301</v>
      </c>
      <c r="BN482">
        <v>2.8335595172002499</v>
      </c>
      <c r="BO482">
        <v>2.2430505426260199</v>
      </c>
      <c r="BP482">
        <v>1.47837887853926</v>
      </c>
      <c r="BQ482">
        <v>1.17028723963096</v>
      </c>
      <c r="BR482">
        <v>10</v>
      </c>
      <c r="BS482">
        <v>29</v>
      </c>
      <c r="BT482">
        <v>5</v>
      </c>
      <c r="BU482">
        <v>34</v>
      </c>
      <c r="BV482">
        <v>37</v>
      </c>
      <c r="BW482">
        <v>0</v>
      </c>
      <c r="BX482">
        <v>22</v>
      </c>
      <c r="BY482">
        <v>72</v>
      </c>
      <c r="BZ482">
        <v>80</v>
      </c>
      <c r="CA482">
        <v>62</v>
      </c>
      <c r="CB482">
        <v>45</v>
      </c>
      <c r="CC482">
        <v>72</v>
      </c>
      <c r="CD482">
        <v>20</v>
      </c>
      <c r="CE482">
        <v>6</v>
      </c>
      <c r="CF482">
        <v>4</v>
      </c>
      <c r="CG482">
        <v>30</v>
      </c>
      <c r="CH482">
        <v>8</v>
      </c>
      <c r="CI482">
        <v>67</v>
      </c>
      <c r="CJ482">
        <v>49</v>
      </c>
      <c r="CK482">
        <v>26</v>
      </c>
      <c r="CL482">
        <v>17</v>
      </c>
      <c r="CM482">
        <v>23</v>
      </c>
      <c r="CN482">
        <v>12</v>
      </c>
      <c r="CO482">
        <v>25</v>
      </c>
      <c r="CP482">
        <v>39</v>
      </c>
      <c r="CQ482">
        <v>39</v>
      </c>
      <c r="CR482">
        <v>60</v>
      </c>
      <c r="CS482">
        <v>13</v>
      </c>
      <c r="CT482">
        <v>18</v>
      </c>
      <c r="CU482">
        <v>11</v>
      </c>
      <c r="CV482">
        <v>20</v>
      </c>
      <c r="CW482">
        <v>8</v>
      </c>
      <c r="CX482">
        <v>13</v>
      </c>
      <c r="CY482">
        <v>16</v>
      </c>
      <c r="CZ482">
        <v>27</v>
      </c>
      <c r="DA482">
        <v>6</v>
      </c>
      <c r="DB482">
        <v>7</v>
      </c>
      <c r="DC482">
        <v>35</v>
      </c>
      <c r="DD482">
        <v>52</v>
      </c>
      <c r="DE482">
        <v>28</v>
      </c>
      <c r="DF482">
        <v>45</v>
      </c>
      <c r="DG482">
        <v>16</v>
      </c>
      <c r="DH482">
        <v>25</v>
      </c>
      <c r="DI482">
        <v>11</v>
      </c>
      <c r="DJ482">
        <v>16</v>
      </c>
      <c r="DK482">
        <v>17</v>
      </c>
      <c r="DL482">
        <v>22</v>
      </c>
      <c r="DM482">
        <v>7</v>
      </c>
      <c r="DN482">
        <v>11</v>
      </c>
      <c r="DO482">
        <f t="shared" si="119"/>
        <v>0</v>
      </c>
      <c r="DP482">
        <f t="shared" si="120"/>
        <v>0</v>
      </c>
      <c r="DQ482">
        <f t="shared" si="121"/>
        <v>0</v>
      </c>
      <c r="DR482">
        <f t="shared" si="122"/>
        <v>0</v>
      </c>
      <c r="DS482">
        <f t="shared" si="123"/>
        <v>0</v>
      </c>
      <c r="DT482">
        <f t="shared" si="124"/>
        <v>0</v>
      </c>
      <c r="DU482">
        <f t="shared" si="125"/>
        <v>0</v>
      </c>
      <c r="DV482">
        <f t="shared" si="126"/>
        <v>0</v>
      </c>
      <c r="DW482">
        <f t="shared" si="127"/>
        <v>0</v>
      </c>
      <c r="DX482">
        <f t="shared" si="128"/>
        <v>0</v>
      </c>
      <c r="DY482">
        <f t="shared" si="129"/>
        <v>0</v>
      </c>
      <c r="DZ482">
        <f t="shared" si="130"/>
        <v>0</v>
      </c>
      <c r="EA482">
        <f t="shared" si="131"/>
        <v>0</v>
      </c>
      <c r="EB482">
        <f t="shared" si="132"/>
        <v>0</v>
      </c>
      <c r="EC482">
        <f t="shared" si="133"/>
        <v>0</v>
      </c>
      <c r="ED482">
        <f t="shared" si="134"/>
        <v>0</v>
      </c>
      <c r="EE482" t="b">
        <v>0</v>
      </c>
      <c r="EF482" t="b">
        <f t="shared" si="135"/>
        <v>0</v>
      </c>
    </row>
    <row r="483" spans="1:136" x14ac:dyDescent="0.35">
      <c r="A483">
        <v>59340</v>
      </c>
      <c r="B483">
        <v>39055310200</v>
      </c>
      <c r="C483" t="s">
        <v>4</v>
      </c>
      <c r="D483" t="s">
        <v>237</v>
      </c>
      <c r="E483" t="s">
        <v>240</v>
      </c>
      <c r="F483">
        <v>5</v>
      </c>
      <c r="G483">
        <v>1843</v>
      </c>
      <c r="H483">
        <v>1843</v>
      </c>
      <c r="I483">
        <v>1469</v>
      </c>
      <c r="J483">
        <v>807</v>
      </c>
      <c r="K483">
        <v>883</v>
      </c>
      <c r="L483">
        <v>1109</v>
      </c>
      <c r="M483">
        <v>0.111774281063483</v>
      </c>
      <c r="N483">
        <v>8.5545284612346006E-2</v>
      </c>
      <c r="O483">
        <v>148</v>
      </c>
      <c r="P483">
        <v>8.0303852414540994E-2</v>
      </c>
      <c r="Q483">
        <v>264</v>
      </c>
      <c r="R483">
        <v>0.14324470971242501</v>
      </c>
      <c r="S483">
        <v>34</v>
      </c>
      <c r="T483">
        <v>3.0658250676285002E-2</v>
      </c>
      <c r="U483">
        <v>0</v>
      </c>
      <c r="V483">
        <v>0</v>
      </c>
      <c r="W483">
        <v>64</v>
      </c>
      <c r="X483">
        <v>4.3567052416609998E-2</v>
      </c>
      <c r="Y483">
        <v>132</v>
      </c>
      <c r="Z483">
        <v>7.1622354856213002E-2</v>
      </c>
      <c r="AA483">
        <v>320</v>
      </c>
      <c r="AB483">
        <v>0.17362995116657601</v>
      </c>
      <c r="AC483">
        <v>0.21025641025641001</v>
      </c>
      <c r="AD483">
        <v>8.0750887671232903</v>
      </c>
      <c r="AE483">
        <v>63.898330000000001</v>
      </c>
      <c r="AF483">
        <v>0.11281529799999999</v>
      </c>
      <c r="AG483">
        <v>20</v>
      </c>
      <c r="AH483">
        <v>0.2</v>
      </c>
      <c r="AI483">
        <v>166.46377983353901</v>
      </c>
      <c r="AJ483">
        <v>1.6074566748740899</v>
      </c>
      <c r="AK483">
        <v>388</v>
      </c>
      <c r="AL483">
        <v>0.43941109852774601</v>
      </c>
      <c r="AM483">
        <v>5.5087443216717998E-2</v>
      </c>
      <c r="AN483">
        <v>5.9328016314757002E-2</v>
      </c>
      <c r="AO483">
        <v>6.9440495528379997E-2</v>
      </c>
      <c r="AP483">
        <v>7.8801974819400003E-3</v>
      </c>
      <c r="AQ483">
        <v>4.38968813E-7</v>
      </c>
      <c r="AR483">
        <v>5.1416169289202101</v>
      </c>
      <c r="AS483">
        <v>3.9350830921679099</v>
      </c>
      <c r="AT483">
        <v>7.71242539338032</v>
      </c>
      <c r="AU483">
        <v>5.9026246382518703</v>
      </c>
      <c r="AV483">
        <v>2.23548562</v>
      </c>
      <c r="AW483">
        <v>1.7109057000000001</v>
      </c>
      <c r="AX483">
        <v>0.67064568599999996</v>
      </c>
      <c r="AY483">
        <v>0.51327171000000005</v>
      </c>
      <c r="AZ483">
        <v>0.44709712400000001</v>
      </c>
      <c r="BA483">
        <v>0.34218113999999999</v>
      </c>
      <c r="BB483">
        <v>3.35322843190449</v>
      </c>
      <c r="BC483">
        <v>2.56635853837038</v>
      </c>
      <c r="BD483">
        <v>0.447097124253932</v>
      </c>
      <c r="BE483">
        <v>0.34218113844938403</v>
      </c>
      <c r="BF483">
        <v>8.0477482365707704</v>
      </c>
      <c r="BG483">
        <v>6.1592604920889098</v>
      </c>
      <c r="BH483">
        <v>5.2533912099837003</v>
      </c>
      <c r="BI483">
        <v>4.0206283767802597</v>
      </c>
      <c r="BJ483">
        <v>1.5648399348887601</v>
      </c>
      <c r="BK483">
        <v>1.1976339845728401</v>
      </c>
      <c r="BL483">
        <v>1.5648399348887601</v>
      </c>
      <c r="BM483">
        <v>1.1976339845728401</v>
      </c>
      <c r="BN483">
        <v>1.22951709169831</v>
      </c>
      <c r="BO483">
        <v>0.94099813073580596</v>
      </c>
      <c r="BP483">
        <v>0.55887140531741497</v>
      </c>
      <c r="BQ483">
        <v>0.42772642306172998</v>
      </c>
      <c r="BR483">
        <v>7</v>
      </c>
      <c r="BS483">
        <v>21</v>
      </c>
      <c r="BT483">
        <v>14</v>
      </c>
      <c r="BU483">
        <v>20</v>
      </c>
      <c r="BV483">
        <v>29</v>
      </c>
      <c r="BW483">
        <v>0</v>
      </c>
      <c r="BX483">
        <v>25</v>
      </c>
      <c r="BY483">
        <v>73</v>
      </c>
      <c r="BZ483">
        <v>58</v>
      </c>
      <c r="CA483">
        <v>66</v>
      </c>
      <c r="CB483">
        <v>46</v>
      </c>
      <c r="CC483">
        <v>69</v>
      </c>
      <c r="CD483">
        <v>20</v>
      </c>
      <c r="CE483">
        <v>6</v>
      </c>
      <c r="CF483">
        <v>4</v>
      </c>
      <c r="CG483">
        <v>30</v>
      </c>
      <c r="CH483">
        <v>4</v>
      </c>
      <c r="CI483">
        <v>72</v>
      </c>
      <c r="CJ483">
        <v>47</v>
      </c>
      <c r="CK483">
        <v>14</v>
      </c>
      <c r="CL483">
        <v>14</v>
      </c>
      <c r="CM483">
        <v>11</v>
      </c>
      <c r="CN483">
        <v>5</v>
      </c>
      <c r="CO483">
        <v>24</v>
      </c>
      <c r="CP483">
        <v>36</v>
      </c>
      <c r="CQ483">
        <v>35</v>
      </c>
      <c r="CR483">
        <v>52</v>
      </c>
      <c r="CS483">
        <v>12</v>
      </c>
      <c r="CT483">
        <v>16</v>
      </c>
      <c r="CU483">
        <v>10</v>
      </c>
      <c r="CV483">
        <v>16</v>
      </c>
      <c r="CW483">
        <v>7</v>
      </c>
      <c r="CX483">
        <v>10</v>
      </c>
      <c r="CY483">
        <v>15</v>
      </c>
      <c r="CZ483">
        <v>23</v>
      </c>
      <c r="DA483">
        <v>3</v>
      </c>
      <c r="DB483">
        <v>3</v>
      </c>
      <c r="DC483">
        <v>34</v>
      </c>
      <c r="DD483">
        <v>50</v>
      </c>
      <c r="DE483">
        <v>24</v>
      </c>
      <c r="DF483">
        <v>38</v>
      </c>
      <c r="DG483">
        <v>8</v>
      </c>
      <c r="DH483">
        <v>11</v>
      </c>
      <c r="DI483">
        <v>8</v>
      </c>
      <c r="DJ483">
        <v>11</v>
      </c>
      <c r="DK483">
        <v>0</v>
      </c>
      <c r="DL483">
        <v>12</v>
      </c>
      <c r="DM483">
        <v>3</v>
      </c>
      <c r="DN483">
        <v>4</v>
      </c>
      <c r="DO483">
        <f t="shared" si="119"/>
        <v>0</v>
      </c>
      <c r="DP483">
        <f t="shared" si="120"/>
        <v>0</v>
      </c>
      <c r="DQ483">
        <f t="shared" si="121"/>
        <v>0</v>
      </c>
      <c r="DR483">
        <f t="shared" si="122"/>
        <v>0</v>
      </c>
      <c r="DS483">
        <f t="shared" si="123"/>
        <v>0</v>
      </c>
      <c r="DT483">
        <f t="shared" si="124"/>
        <v>0</v>
      </c>
      <c r="DU483">
        <f t="shared" si="125"/>
        <v>0</v>
      </c>
      <c r="DV483">
        <f t="shared" si="126"/>
        <v>0</v>
      </c>
      <c r="DW483">
        <f t="shared" si="127"/>
        <v>0</v>
      </c>
      <c r="DX483">
        <f t="shared" si="128"/>
        <v>0</v>
      </c>
      <c r="DY483">
        <f t="shared" si="129"/>
        <v>0</v>
      </c>
      <c r="DZ483">
        <f t="shared" si="130"/>
        <v>0</v>
      </c>
      <c r="EA483">
        <f t="shared" si="131"/>
        <v>0</v>
      </c>
      <c r="EB483">
        <f t="shared" si="132"/>
        <v>0</v>
      </c>
      <c r="EC483">
        <f t="shared" si="133"/>
        <v>0</v>
      </c>
      <c r="ED483">
        <f t="shared" si="134"/>
        <v>0</v>
      </c>
      <c r="EE483" t="b">
        <v>0</v>
      </c>
      <c r="EF483" t="b">
        <f t="shared" si="135"/>
        <v>0</v>
      </c>
    </row>
    <row r="484" spans="1:136" x14ac:dyDescent="0.35">
      <c r="A484">
        <v>59341</v>
      </c>
      <c r="B484">
        <v>39055310600</v>
      </c>
      <c r="C484" t="s">
        <v>4</v>
      </c>
      <c r="D484" t="s">
        <v>237</v>
      </c>
      <c r="E484" t="s">
        <v>240</v>
      </c>
      <c r="F484">
        <v>5</v>
      </c>
      <c r="G484">
        <v>5995</v>
      </c>
      <c r="H484">
        <v>5995</v>
      </c>
      <c r="I484">
        <v>4645</v>
      </c>
      <c r="J484">
        <v>2237</v>
      </c>
      <c r="K484">
        <v>2319</v>
      </c>
      <c r="L484">
        <v>2995</v>
      </c>
      <c r="M484">
        <v>0.149708090075062</v>
      </c>
      <c r="N484">
        <v>0.103638773743654</v>
      </c>
      <c r="O484">
        <v>190</v>
      </c>
      <c r="P484">
        <v>3.1693077564636997E-2</v>
      </c>
      <c r="Q484">
        <v>1605</v>
      </c>
      <c r="R484">
        <v>0.26772310258548698</v>
      </c>
      <c r="S484">
        <v>92</v>
      </c>
      <c r="T484">
        <v>3.0717863105174999E-2</v>
      </c>
      <c r="U484">
        <v>14</v>
      </c>
      <c r="V484">
        <v>6.2583817612869999E-3</v>
      </c>
      <c r="W484">
        <v>339</v>
      </c>
      <c r="X484">
        <v>7.2981700753497997E-2</v>
      </c>
      <c r="Y484">
        <v>226</v>
      </c>
      <c r="Z484">
        <v>3.7698081734779003E-2</v>
      </c>
      <c r="AA484">
        <v>1752</v>
      </c>
      <c r="AB484">
        <v>0.29224353628023297</v>
      </c>
      <c r="AC484">
        <v>0.14051282051282199</v>
      </c>
      <c r="AD484">
        <v>8.8258032876712296</v>
      </c>
      <c r="AE484">
        <v>65.653040000000004</v>
      </c>
      <c r="AF484">
        <v>0.178801815</v>
      </c>
      <c r="AG484">
        <v>20</v>
      </c>
      <c r="AH484">
        <v>0.2</v>
      </c>
      <c r="AI484">
        <v>1349.42822395795</v>
      </c>
      <c r="AJ484">
        <v>13.904699761128899</v>
      </c>
      <c r="AK484">
        <v>921</v>
      </c>
      <c r="AL484">
        <v>0.39715394566623502</v>
      </c>
      <c r="AM484">
        <v>2.2003674112348E-2</v>
      </c>
      <c r="AN484">
        <v>8.2040574319428003E-2</v>
      </c>
      <c r="AO484">
        <v>9.9461653955292995E-2</v>
      </c>
      <c r="AP484">
        <v>0.527138696326242</v>
      </c>
      <c r="AQ484">
        <v>0.16738569053066299</v>
      </c>
      <c r="AR484">
        <v>10.1801501251042</v>
      </c>
      <c r="AS484">
        <v>7.0474366145684701</v>
      </c>
      <c r="AT484">
        <v>11.6772310258548</v>
      </c>
      <c r="AU484">
        <v>8.0838243520050099</v>
      </c>
      <c r="AV484">
        <v>5.8386155100000003</v>
      </c>
      <c r="AW484">
        <v>4.0419121860000002</v>
      </c>
      <c r="AX484">
        <v>0.89824853999999998</v>
      </c>
      <c r="AY484">
        <v>0.62183264400000005</v>
      </c>
      <c r="AZ484">
        <v>0.59883235999999995</v>
      </c>
      <c r="BA484">
        <v>0.41455509600000001</v>
      </c>
      <c r="BB484">
        <v>9.7310258548790305</v>
      </c>
      <c r="BC484">
        <v>6.7365202933375103</v>
      </c>
      <c r="BD484">
        <v>2.54503753127605</v>
      </c>
      <c r="BE484">
        <v>1.76185915364211</v>
      </c>
      <c r="BF484">
        <v>10.3298582151792</v>
      </c>
      <c r="BG484">
        <v>7.1510753883121199</v>
      </c>
      <c r="BH484">
        <v>2.9941618015012401</v>
      </c>
      <c r="BI484">
        <v>2.07277547487308</v>
      </c>
      <c r="BJ484">
        <v>3.44328607172642</v>
      </c>
      <c r="BK484">
        <v>2.3836917961040398</v>
      </c>
      <c r="BL484">
        <v>2.9941618015012401</v>
      </c>
      <c r="BM484">
        <v>2.07277547487308</v>
      </c>
      <c r="BN484">
        <v>5.0900750625521001</v>
      </c>
      <c r="BO484">
        <v>3.5237183072842302</v>
      </c>
      <c r="BP484">
        <v>12.4257714762301</v>
      </c>
      <c r="BQ484">
        <v>8.6020182207232807</v>
      </c>
      <c r="BR484">
        <v>15</v>
      </c>
      <c r="BS484">
        <v>33</v>
      </c>
      <c r="BT484">
        <v>4</v>
      </c>
      <c r="BU484">
        <v>47</v>
      </c>
      <c r="BV484">
        <v>30</v>
      </c>
      <c r="BW484">
        <v>39</v>
      </c>
      <c r="BX484">
        <v>42</v>
      </c>
      <c r="BY484">
        <v>26</v>
      </c>
      <c r="BZ484">
        <v>93</v>
      </c>
      <c r="CA484">
        <v>7</v>
      </c>
      <c r="CB484">
        <v>68</v>
      </c>
      <c r="CC484">
        <v>78</v>
      </c>
      <c r="CD484">
        <v>39</v>
      </c>
      <c r="CE484">
        <v>6</v>
      </c>
      <c r="CF484">
        <v>4</v>
      </c>
      <c r="CG484">
        <v>65</v>
      </c>
      <c r="CH484">
        <v>17</v>
      </c>
      <c r="CI484">
        <v>69</v>
      </c>
      <c r="CJ484">
        <v>20</v>
      </c>
      <c r="CK484">
        <v>23</v>
      </c>
      <c r="CL484">
        <v>20</v>
      </c>
      <c r="CM484">
        <v>34</v>
      </c>
      <c r="CN484">
        <v>83</v>
      </c>
      <c r="CO484">
        <v>42</v>
      </c>
      <c r="CP484">
        <v>58</v>
      </c>
      <c r="CQ484">
        <v>47</v>
      </c>
      <c r="CR484">
        <v>67</v>
      </c>
      <c r="CS484">
        <v>29</v>
      </c>
      <c r="CT484">
        <v>39</v>
      </c>
      <c r="CU484">
        <v>15</v>
      </c>
      <c r="CV484">
        <v>22</v>
      </c>
      <c r="CW484">
        <v>11</v>
      </c>
      <c r="CX484">
        <v>14</v>
      </c>
      <c r="CY484">
        <v>40</v>
      </c>
      <c r="CZ484">
        <v>57</v>
      </c>
      <c r="DA484">
        <v>14</v>
      </c>
      <c r="DB484">
        <v>17</v>
      </c>
      <c r="DC484">
        <v>43</v>
      </c>
      <c r="DD484">
        <v>56</v>
      </c>
      <c r="DE484">
        <v>13</v>
      </c>
      <c r="DF484">
        <v>18</v>
      </c>
      <c r="DG484">
        <v>17</v>
      </c>
      <c r="DH484">
        <v>24</v>
      </c>
      <c r="DI484">
        <v>16</v>
      </c>
      <c r="DJ484">
        <v>21</v>
      </c>
      <c r="DK484">
        <v>27</v>
      </c>
      <c r="DL484">
        <v>35</v>
      </c>
      <c r="DM484">
        <v>49</v>
      </c>
      <c r="DN484">
        <v>67</v>
      </c>
      <c r="DO484">
        <f t="shared" si="119"/>
        <v>0</v>
      </c>
      <c r="DP484">
        <f t="shared" si="120"/>
        <v>0</v>
      </c>
      <c r="DQ484">
        <f t="shared" si="121"/>
        <v>0</v>
      </c>
      <c r="DR484">
        <f t="shared" si="122"/>
        <v>0</v>
      </c>
      <c r="DS484">
        <f t="shared" si="123"/>
        <v>0</v>
      </c>
      <c r="DT484">
        <f t="shared" si="124"/>
        <v>0</v>
      </c>
      <c r="DU484">
        <f t="shared" si="125"/>
        <v>0</v>
      </c>
      <c r="DV484">
        <f t="shared" si="126"/>
        <v>0</v>
      </c>
      <c r="DW484">
        <f t="shared" si="127"/>
        <v>0</v>
      </c>
      <c r="DX484">
        <f t="shared" si="128"/>
        <v>0</v>
      </c>
      <c r="DY484">
        <f t="shared" si="129"/>
        <v>0</v>
      </c>
      <c r="DZ484">
        <f t="shared" si="130"/>
        <v>0</v>
      </c>
      <c r="EA484">
        <f t="shared" si="131"/>
        <v>0</v>
      </c>
      <c r="EB484">
        <f t="shared" si="132"/>
        <v>0</v>
      </c>
      <c r="EC484">
        <f t="shared" si="133"/>
        <v>0</v>
      </c>
      <c r="ED484">
        <f t="shared" si="134"/>
        <v>0</v>
      </c>
      <c r="EE484" t="b">
        <v>0</v>
      </c>
      <c r="EF484" t="b">
        <f t="shared" si="135"/>
        <v>0</v>
      </c>
    </row>
    <row r="485" spans="1:136" x14ac:dyDescent="0.35">
      <c r="A485">
        <v>59343</v>
      </c>
      <c r="B485">
        <v>39055310800</v>
      </c>
      <c r="C485" t="s">
        <v>4</v>
      </c>
      <c r="D485" t="s">
        <v>237</v>
      </c>
      <c r="E485" t="s">
        <v>240</v>
      </c>
      <c r="F485">
        <v>5</v>
      </c>
      <c r="G485">
        <v>6935</v>
      </c>
      <c r="H485">
        <v>6687</v>
      </c>
      <c r="I485">
        <v>4954</v>
      </c>
      <c r="J485">
        <v>2550</v>
      </c>
      <c r="K485">
        <v>2608</v>
      </c>
      <c r="L485">
        <v>3937</v>
      </c>
      <c r="M485">
        <v>5.8158233825188997E-2</v>
      </c>
      <c r="N485">
        <v>6.5582901899699994E-2</v>
      </c>
      <c r="O485">
        <v>285</v>
      </c>
      <c r="P485">
        <v>4.1095890410958999E-2</v>
      </c>
      <c r="Q485">
        <v>503</v>
      </c>
      <c r="R485">
        <v>7.5220577239419995E-2</v>
      </c>
      <c r="S485">
        <v>175</v>
      </c>
      <c r="T485">
        <v>4.4450088900178E-2</v>
      </c>
      <c r="U485">
        <v>0</v>
      </c>
      <c r="V485">
        <v>0</v>
      </c>
      <c r="W485">
        <v>239</v>
      </c>
      <c r="X485">
        <v>4.8243843358902E-2</v>
      </c>
      <c r="Y485">
        <v>222</v>
      </c>
      <c r="Z485">
        <v>3.2011535688536E-2</v>
      </c>
      <c r="AA485">
        <v>1536</v>
      </c>
      <c r="AB485">
        <v>0.221485219899062</v>
      </c>
      <c r="AC485">
        <v>0.16</v>
      </c>
      <c r="AD485">
        <v>8.5301791780821805</v>
      </c>
      <c r="AE485">
        <v>65.096950000000007</v>
      </c>
      <c r="AF485">
        <v>0.13579835800000001</v>
      </c>
      <c r="AG485">
        <v>20</v>
      </c>
      <c r="AH485">
        <v>0.2</v>
      </c>
      <c r="AI485">
        <v>1021.4935684927</v>
      </c>
      <c r="AJ485">
        <v>3.9380485595188301</v>
      </c>
      <c r="AK485">
        <v>583</v>
      </c>
      <c r="AL485">
        <v>0.223542944785276</v>
      </c>
      <c r="AM485">
        <v>2.7916397296175999E-2</v>
      </c>
      <c r="AN485">
        <v>6.0734208727529E-2</v>
      </c>
      <c r="AO485">
        <v>0.326025261361648</v>
      </c>
      <c r="AP485">
        <v>0.67731196087103096</v>
      </c>
      <c r="AQ485">
        <v>1.8723736640230001E-3</v>
      </c>
      <c r="AR485">
        <v>3.4313357956861501</v>
      </c>
      <c r="AS485">
        <v>3.8693912120823</v>
      </c>
      <c r="AT485">
        <v>4.3618675368891697</v>
      </c>
      <c r="AU485">
        <v>4.9187176424774997</v>
      </c>
      <c r="AV485">
        <v>1.570272318</v>
      </c>
      <c r="AW485">
        <v>1.7707383539999999</v>
      </c>
      <c r="AX485">
        <v>0.34894940400000002</v>
      </c>
      <c r="AY485">
        <v>0.39349741199999999</v>
      </c>
      <c r="AZ485">
        <v>0.23263293600000001</v>
      </c>
      <c r="BA485">
        <v>0.26233160799999999</v>
      </c>
      <c r="BB485">
        <v>3.4894940295113401</v>
      </c>
      <c r="BC485">
        <v>3.9349741139819998</v>
      </c>
      <c r="BD485">
        <v>0.407107636776323</v>
      </c>
      <c r="BE485">
        <v>0.4590803132979</v>
      </c>
      <c r="BF485">
        <v>2.9660699250846299</v>
      </c>
      <c r="BG485">
        <v>3.3447279968846999</v>
      </c>
      <c r="BH485">
        <v>1.5702723132801</v>
      </c>
      <c r="BI485">
        <v>1.7707383512918999</v>
      </c>
      <c r="BJ485">
        <v>0.87237350737783503</v>
      </c>
      <c r="BK485">
        <v>0.98374352849549995</v>
      </c>
      <c r="BL485">
        <v>2.5008040544831198</v>
      </c>
      <c r="BM485">
        <v>2.8200647816870998</v>
      </c>
      <c r="BN485">
        <v>2.1518546515319898</v>
      </c>
      <c r="BO485">
        <v>2.4265673702888999</v>
      </c>
      <c r="BP485">
        <v>2.90791169125945</v>
      </c>
      <c r="BQ485">
        <v>3.2791450949850001</v>
      </c>
      <c r="BR485">
        <v>0</v>
      </c>
      <c r="BS485">
        <v>9</v>
      </c>
      <c r="BT485">
        <v>6</v>
      </c>
      <c r="BU485">
        <v>7</v>
      </c>
      <c r="BV485">
        <v>46</v>
      </c>
      <c r="BW485">
        <v>0</v>
      </c>
      <c r="BX485">
        <v>28</v>
      </c>
      <c r="BY485">
        <v>19</v>
      </c>
      <c r="BZ485">
        <v>79</v>
      </c>
      <c r="CA485">
        <v>18</v>
      </c>
      <c r="CB485">
        <v>59</v>
      </c>
      <c r="CC485">
        <v>75</v>
      </c>
      <c r="CD485">
        <v>27</v>
      </c>
      <c r="CE485">
        <v>6</v>
      </c>
      <c r="CF485">
        <v>4</v>
      </c>
      <c r="CG485">
        <v>60</v>
      </c>
      <c r="CH485">
        <v>7</v>
      </c>
      <c r="CI485">
        <v>51</v>
      </c>
      <c r="CJ485">
        <v>27</v>
      </c>
      <c r="CK485">
        <v>15</v>
      </c>
      <c r="CL485">
        <v>43</v>
      </c>
      <c r="CM485">
        <v>37</v>
      </c>
      <c r="CN485">
        <v>50</v>
      </c>
      <c r="CO485">
        <v>17</v>
      </c>
      <c r="CP485">
        <v>35</v>
      </c>
      <c r="CQ485">
        <v>20</v>
      </c>
      <c r="CR485">
        <v>44</v>
      </c>
      <c r="CS485">
        <v>8</v>
      </c>
      <c r="CT485">
        <v>16</v>
      </c>
      <c r="CU485">
        <v>5</v>
      </c>
      <c r="CV485">
        <v>10</v>
      </c>
      <c r="CW485">
        <v>3</v>
      </c>
      <c r="CX485">
        <v>6</v>
      </c>
      <c r="CY485">
        <v>15</v>
      </c>
      <c r="CZ485">
        <v>36</v>
      </c>
      <c r="DA485">
        <v>3</v>
      </c>
      <c r="DB485">
        <v>4</v>
      </c>
      <c r="DC485">
        <v>13</v>
      </c>
      <c r="DD485">
        <v>29</v>
      </c>
      <c r="DE485">
        <v>7</v>
      </c>
      <c r="DF485">
        <v>15</v>
      </c>
      <c r="DG485">
        <v>4</v>
      </c>
      <c r="DH485">
        <v>9</v>
      </c>
      <c r="DI485">
        <v>14</v>
      </c>
      <c r="DJ485">
        <v>28</v>
      </c>
      <c r="DK485">
        <v>14</v>
      </c>
      <c r="DL485">
        <v>24</v>
      </c>
      <c r="DM485">
        <v>13</v>
      </c>
      <c r="DN485">
        <v>30</v>
      </c>
      <c r="DO485">
        <f t="shared" si="119"/>
        <v>0</v>
      </c>
      <c r="DP485">
        <f t="shared" si="120"/>
        <v>0</v>
      </c>
      <c r="DQ485">
        <f t="shared" si="121"/>
        <v>0</v>
      </c>
      <c r="DR485">
        <f t="shared" si="122"/>
        <v>0</v>
      </c>
      <c r="DS485">
        <f t="shared" si="123"/>
        <v>0</v>
      </c>
      <c r="DT485">
        <f t="shared" si="124"/>
        <v>0</v>
      </c>
      <c r="DU485">
        <f t="shared" si="125"/>
        <v>0</v>
      </c>
      <c r="DV485">
        <f t="shared" si="126"/>
        <v>0</v>
      </c>
      <c r="DW485">
        <f t="shared" si="127"/>
        <v>0</v>
      </c>
      <c r="DX485">
        <f t="shared" si="128"/>
        <v>0</v>
      </c>
      <c r="DY485">
        <f t="shared" si="129"/>
        <v>0</v>
      </c>
      <c r="DZ485">
        <f t="shared" si="130"/>
        <v>0</v>
      </c>
      <c r="EA485">
        <f t="shared" si="131"/>
        <v>0</v>
      </c>
      <c r="EB485">
        <f t="shared" si="132"/>
        <v>0</v>
      </c>
      <c r="EC485">
        <f t="shared" si="133"/>
        <v>0</v>
      </c>
      <c r="ED485">
        <f t="shared" si="134"/>
        <v>0</v>
      </c>
      <c r="EE485" t="b">
        <v>0</v>
      </c>
      <c r="EF485" t="b">
        <f t="shared" si="135"/>
        <v>0</v>
      </c>
    </row>
    <row r="486" spans="1:136" x14ac:dyDescent="0.35">
      <c r="A486">
        <v>59344</v>
      </c>
      <c r="B486">
        <v>39055310900</v>
      </c>
      <c r="C486" t="s">
        <v>4</v>
      </c>
      <c r="D486" t="s">
        <v>237</v>
      </c>
      <c r="E486" t="s">
        <v>240</v>
      </c>
      <c r="F486">
        <v>5</v>
      </c>
      <c r="G486">
        <v>3130</v>
      </c>
      <c r="H486">
        <v>3108</v>
      </c>
      <c r="I486">
        <v>2232</v>
      </c>
      <c r="J486">
        <v>1208</v>
      </c>
      <c r="K486">
        <v>1306</v>
      </c>
      <c r="L486">
        <v>1603</v>
      </c>
      <c r="M486">
        <v>0.24007076451165801</v>
      </c>
      <c r="N486">
        <v>0.140687631324551</v>
      </c>
      <c r="O486">
        <v>387</v>
      </c>
      <c r="P486">
        <v>0.12364217252396099</v>
      </c>
      <c r="Q486">
        <v>1108</v>
      </c>
      <c r="R486">
        <v>0.35649935649935599</v>
      </c>
      <c r="S486">
        <v>72</v>
      </c>
      <c r="T486">
        <v>4.4915782907049E-2</v>
      </c>
      <c r="U486">
        <v>1</v>
      </c>
      <c r="V486">
        <v>8.2781456953600003E-4</v>
      </c>
      <c r="W486">
        <v>219</v>
      </c>
      <c r="X486">
        <v>9.8118279569891997E-2</v>
      </c>
      <c r="Y486">
        <v>172</v>
      </c>
      <c r="Z486">
        <v>5.4952076677315997E-2</v>
      </c>
      <c r="AA486">
        <v>831</v>
      </c>
      <c r="AB486">
        <v>0.26549520766773099</v>
      </c>
      <c r="AC486">
        <v>0.20307692307692299</v>
      </c>
      <c r="AD486">
        <v>8.3141024657534306</v>
      </c>
      <c r="AE486">
        <v>64.275909999999897</v>
      </c>
      <c r="AF486">
        <v>0.127272212</v>
      </c>
      <c r="AG486">
        <v>20</v>
      </c>
      <c r="AH486">
        <v>0.2</v>
      </c>
      <c r="AI486">
        <v>770.04561183406304</v>
      </c>
      <c r="AJ486">
        <v>9.0811855086990008</v>
      </c>
      <c r="AK486">
        <v>552</v>
      </c>
      <c r="AL486">
        <v>0.42266462480857497</v>
      </c>
      <c r="AM486">
        <v>3.5084119879149001E-2</v>
      </c>
      <c r="AN486">
        <v>5.8331757850467E-2</v>
      </c>
      <c r="AO486">
        <v>0.14047522251466299</v>
      </c>
      <c r="AP486">
        <v>1.2821317046893299</v>
      </c>
      <c r="AQ486">
        <v>3.0130852022899998E-4</v>
      </c>
      <c r="AR486">
        <v>12.7237505191178</v>
      </c>
      <c r="AS486">
        <v>7.4564444602012001</v>
      </c>
      <c r="AT486">
        <v>17.045024280327699</v>
      </c>
      <c r="AU486">
        <v>9.9888218240431197</v>
      </c>
      <c r="AV486">
        <v>6.001769125</v>
      </c>
      <c r="AW486">
        <v>3.517190775</v>
      </c>
      <c r="AX486">
        <v>1.4404245899999999</v>
      </c>
      <c r="AY486">
        <v>0.84412578599999999</v>
      </c>
      <c r="AZ486">
        <v>0.96028305999999997</v>
      </c>
      <c r="BA486">
        <v>0.56275052400000003</v>
      </c>
      <c r="BB486">
        <v>12.9638212836295</v>
      </c>
      <c r="BC486">
        <v>7.5971320915257499</v>
      </c>
      <c r="BD486">
        <v>3.12091993865155</v>
      </c>
      <c r="BE486">
        <v>1.8289392072191599</v>
      </c>
      <c r="BF486">
        <v>17.045024280327699</v>
      </c>
      <c r="BG486">
        <v>9.9888218240431197</v>
      </c>
      <c r="BH486">
        <v>7.9223352288847098</v>
      </c>
      <c r="BI486">
        <v>4.6426918337101801</v>
      </c>
      <c r="BJ486">
        <v>3.36099070316321</v>
      </c>
      <c r="BK486">
        <v>1.9696268385437099</v>
      </c>
      <c r="BL486">
        <v>6.2418398773031001</v>
      </c>
      <c r="BM486">
        <v>3.6578784144383198</v>
      </c>
      <c r="BN486">
        <v>11.5233966965595</v>
      </c>
      <c r="BO486">
        <v>6.7530063035784398</v>
      </c>
      <c r="BP486">
        <v>8.4024767579080297</v>
      </c>
      <c r="BQ486">
        <v>4.9240670963592796</v>
      </c>
      <c r="BR486">
        <v>38</v>
      </c>
      <c r="BS486">
        <v>56</v>
      </c>
      <c r="BT486">
        <v>22</v>
      </c>
      <c r="BU486">
        <v>64</v>
      </c>
      <c r="BV486">
        <v>47</v>
      </c>
      <c r="BW486">
        <v>0</v>
      </c>
      <c r="BX486">
        <v>55</v>
      </c>
      <c r="BY486">
        <v>51</v>
      </c>
      <c r="BZ486">
        <v>90</v>
      </c>
      <c r="CA486">
        <v>59</v>
      </c>
      <c r="CB486">
        <v>53</v>
      </c>
      <c r="CC486">
        <v>71</v>
      </c>
      <c r="CD486">
        <v>25</v>
      </c>
      <c r="CE486">
        <v>6</v>
      </c>
      <c r="CF486">
        <v>4</v>
      </c>
      <c r="CG486">
        <v>54</v>
      </c>
      <c r="CH486">
        <v>13</v>
      </c>
      <c r="CI486">
        <v>71</v>
      </c>
      <c r="CJ486">
        <v>33</v>
      </c>
      <c r="CK486">
        <v>14</v>
      </c>
      <c r="CL486">
        <v>26</v>
      </c>
      <c r="CM486">
        <v>48</v>
      </c>
      <c r="CN486">
        <v>35</v>
      </c>
      <c r="CO486">
        <v>50</v>
      </c>
      <c r="CP486">
        <v>61</v>
      </c>
      <c r="CQ486">
        <v>60</v>
      </c>
      <c r="CR486">
        <v>76</v>
      </c>
      <c r="CS486">
        <v>30</v>
      </c>
      <c r="CT486">
        <v>34</v>
      </c>
      <c r="CU486">
        <v>27</v>
      </c>
      <c r="CV486">
        <v>34</v>
      </c>
      <c r="CW486">
        <v>19</v>
      </c>
      <c r="CX486">
        <v>21</v>
      </c>
      <c r="CY486">
        <v>50</v>
      </c>
      <c r="CZ486">
        <v>63</v>
      </c>
      <c r="DA486">
        <v>17</v>
      </c>
      <c r="DB486">
        <v>18</v>
      </c>
      <c r="DC486">
        <v>62</v>
      </c>
      <c r="DD486">
        <v>71</v>
      </c>
      <c r="DE486">
        <v>36</v>
      </c>
      <c r="DF486">
        <v>44</v>
      </c>
      <c r="DG486">
        <v>17</v>
      </c>
      <c r="DH486">
        <v>20</v>
      </c>
      <c r="DI486">
        <v>30</v>
      </c>
      <c r="DJ486">
        <v>36</v>
      </c>
      <c r="DK486">
        <v>47</v>
      </c>
      <c r="DL486">
        <v>57</v>
      </c>
      <c r="DM486">
        <v>36</v>
      </c>
      <c r="DN486">
        <v>43</v>
      </c>
      <c r="DO486">
        <f t="shared" si="119"/>
        <v>0</v>
      </c>
      <c r="DP486">
        <f t="shared" si="120"/>
        <v>0</v>
      </c>
      <c r="DQ486">
        <f t="shared" si="121"/>
        <v>0</v>
      </c>
      <c r="DR486">
        <f t="shared" si="122"/>
        <v>0</v>
      </c>
      <c r="DS486">
        <f t="shared" si="123"/>
        <v>0</v>
      </c>
      <c r="DT486">
        <f t="shared" si="124"/>
        <v>0</v>
      </c>
      <c r="DU486">
        <f t="shared" si="125"/>
        <v>0</v>
      </c>
      <c r="DV486">
        <f t="shared" si="126"/>
        <v>0</v>
      </c>
      <c r="DW486">
        <f t="shared" si="127"/>
        <v>0</v>
      </c>
      <c r="DX486">
        <f t="shared" si="128"/>
        <v>0</v>
      </c>
      <c r="DY486">
        <f t="shared" si="129"/>
        <v>0</v>
      </c>
      <c r="DZ486">
        <f t="shared" si="130"/>
        <v>0</v>
      </c>
      <c r="EA486">
        <f t="shared" si="131"/>
        <v>0</v>
      </c>
      <c r="EB486">
        <f t="shared" si="132"/>
        <v>0</v>
      </c>
      <c r="EC486">
        <f t="shared" si="133"/>
        <v>0</v>
      </c>
      <c r="ED486">
        <f t="shared" si="134"/>
        <v>0</v>
      </c>
      <c r="EE486" t="b">
        <v>0</v>
      </c>
      <c r="EF486" t="b">
        <f t="shared" si="135"/>
        <v>0</v>
      </c>
    </row>
    <row r="487" spans="1:136" x14ac:dyDescent="0.35">
      <c r="A487">
        <v>59345</v>
      </c>
      <c r="B487">
        <v>39055311000</v>
      </c>
      <c r="C487" t="s">
        <v>4</v>
      </c>
      <c r="D487" t="s">
        <v>237</v>
      </c>
      <c r="E487" t="s">
        <v>240</v>
      </c>
      <c r="F487">
        <v>5</v>
      </c>
      <c r="G487">
        <v>3663</v>
      </c>
      <c r="H487">
        <v>3577</v>
      </c>
      <c r="I487">
        <v>1951</v>
      </c>
      <c r="J487">
        <v>962</v>
      </c>
      <c r="K487">
        <v>1051</v>
      </c>
      <c r="L487">
        <v>1694</v>
      </c>
      <c r="M487">
        <v>0.20998262094152501</v>
      </c>
      <c r="N487">
        <v>0.20242248274826499</v>
      </c>
      <c r="O487">
        <v>76</v>
      </c>
      <c r="P487">
        <v>2.0748020748020998E-2</v>
      </c>
      <c r="Q487">
        <v>1428</v>
      </c>
      <c r="R487">
        <v>0.399217221135029</v>
      </c>
      <c r="S487">
        <v>83</v>
      </c>
      <c r="T487">
        <v>4.8996458087367002E-2</v>
      </c>
      <c r="U487">
        <v>72</v>
      </c>
      <c r="V487">
        <v>7.4844074844075001E-2</v>
      </c>
      <c r="W487">
        <v>670</v>
      </c>
      <c r="X487">
        <v>0.34341363403382802</v>
      </c>
      <c r="Y487">
        <v>279</v>
      </c>
      <c r="Z487">
        <v>7.6167076167076006E-2</v>
      </c>
      <c r="AA487">
        <v>406</v>
      </c>
      <c r="AB487">
        <v>0.11083811083811</v>
      </c>
      <c r="AC487">
        <v>0.14564102564102699</v>
      </c>
      <c r="AD487">
        <v>8.1485991780821898</v>
      </c>
      <c r="AE487">
        <v>63.515239999999899</v>
      </c>
      <c r="AF487">
        <v>0.12561038499999999</v>
      </c>
      <c r="AG487">
        <v>20</v>
      </c>
      <c r="AH487">
        <v>0.2</v>
      </c>
      <c r="AI487">
        <v>263.76023863814601</v>
      </c>
      <c r="AJ487">
        <v>0.80252202368006598</v>
      </c>
      <c r="AK487">
        <v>457</v>
      </c>
      <c r="AL487">
        <v>0.43482397716460502</v>
      </c>
      <c r="AM487">
        <v>4.4718924689909997E-2</v>
      </c>
      <c r="AN487">
        <v>5.1681115995351003E-2</v>
      </c>
      <c r="AO487">
        <v>7.4671042811867996E-2</v>
      </c>
      <c r="AP487">
        <v>9.8472031266069997E-3</v>
      </c>
      <c r="AQ487">
        <v>3.5074832464599998E-4</v>
      </c>
      <c r="AR487">
        <v>10.079165805193201</v>
      </c>
      <c r="AS487">
        <v>9.7162791719167103</v>
      </c>
      <c r="AT487">
        <v>13.858852982140601</v>
      </c>
      <c r="AU487">
        <v>13.3598838613854</v>
      </c>
      <c r="AV487">
        <v>5.0395829040000004</v>
      </c>
      <c r="AW487">
        <v>4.8581395919999997</v>
      </c>
      <c r="AX487">
        <v>1.2598957260000001</v>
      </c>
      <c r="AY487">
        <v>1.2145348979999999</v>
      </c>
      <c r="AZ487">
        <v>0.83993048400000003</v>
      </c>
      <c r="BA487">
        <v>0.80968993199999995</v>
      </c>
      <c r="BB487">
        <v>7.5593743538949001</v>
      </c>
      <c r="BC487">
        <v>7.2872093789375398</v>
      </c>
      <c r="BD487">
        <v>0.41996524188305001</v>
      </c>
      <c r="BE487">
        <v>0.40484496549652998</v>
      </c>
      <c r="BF487">
        <v>15.1187487077898</v>
      </c>
      <c r="BG487">
        <v>14.574418757875</v>
      </c>
      <c r="BH487">
        <v>8.3993048376609991</v>
      </c>
      <c r="BI487">
        <v>8.0968993099305901</v>
      </c>
      <c r="BJ487">
        <v>2.3098088303567699</v>
      </c>
      <c r="BK487">
        <v>2.2266473102309101</v>
      </c>
      <c r="BL487">
        <v>3.1497393141228698</v>
      </c>
      <c r="BM487">
        <v>3.0363372412239702</v>
      </c>
      <c r="BN487">
        <v>2.3098088303567699</v>
      </c>
      <c r="BO487">
        <v>2.2266473102309101</v>
      </c>
      <c r="BP487">
        <v>7.5593743538949001</v>
      </c>
      <c r="BQ487">
        <v>7.2872093789375398</v>
      </c>
      <c r="BR487">
        <v>31</v>
      </c>
      <c r="BS487">
        <v>80</v>
      </c>
      <c r="BT487">
        <v>2</v>
      </c>
      <c r="BU487">
        <v>71</v>
      </c>
      <c r="BV487">
        <v>51</v>
      </c>
      <c r="BW487">
        <v>81</v>
      </c>
      <c r="BX487">
        <v>95</v>
      </c>
      <c r="BY487">
        <v>78</v>
      </c>
      <c r="BZ487">
        <v>24</v>
      </c>
      <c r="CA487">
        <v>9</v>
      </c>
      <c r="CB487">
        <v>48</v>
      </c>
      <c r="CC487">
        <v>66</v>
      </c>
      <c r="CD487">
        <v>24</v>
      </c>
      <c r="CE487">
        <v>6</v>
      </c>
      <c r="CF487">
        <v>4</v>
      </c>
      <c r="CG487">
        <v>36</v>
      </c>
      <c r="CH487">
        <v>2</v>
      </c>
      <c r="CI487">
        <v>72</v>
      </c>
      <c r="CJ487">
        <v>40</v>
      </c>
      <c r="CK487">
        <v>11</v>
      </c>
      <c r="CL487">
        <v>15</v>
      </c>
      <c r="CM487">
        <v>11</v>
      </c>
      <c r="CN487">
        <v>36</v>
      </c>
      <c r="CO487">
        <v>42</v>
      </c>
      <c r="CP487">
        <v>73</v>
      </c>
      <c r="CQ487">
        <v>53</v>
      </c>
      <c r="CR487">
        <v>86</v>
      </c>
      <c r="CS487">
        <v>26</v>
      </c>
      <c r="CT487">
        <v>46</v>
      </c>
      <c r="CU487">
        <v>24</v>
      </c>
      <c r="CV487">
        <v>44</v>
      </c>
      <c r="CW487">
        <v>17</v>
      </c>
      <c r="CX487">
        <v>27</v>
      </c>
      <c r="CY487">
        <v>32</v>
      </c>
      <c r="CZ487">
        <v>61</v>
      </c>
      <c r="DA487">
        <v>3</v>
      </c>
      <c r="DB487">
        <v>4</v>
      </c>
      <c r="DC487">
        <v>57</v>
      </c>
      <c r="DD487">
        <v>85</v>
      </c>
      <c r="DE487">
        <v>38</v>
      </c>
      <c r="DF487">
        <v>67</v>
      </c>
      <c r="DG487">
        <v>12</v>
      </c>
      <c r="DH487">
        <v>22</v>
      </c>
      <c r="DI487">
        <v>17</v>
      </c>
      <c r="DJ487">
        <v>30</v>
      </c>
      <c r="DK487">
        <v>15</v>
      </c>
      <c r="DL487">
        <v>22</v>
      </c>
      <c r="DM487">
        <v>32</v>
      </c>
      <c r="DN487">
        <v>60</v>
      </c>
      <c r="DO487">
        <f t="shared" si="119"/>
        <v>0</v>
      </c>
      <c r="DP487">
        <f t="shared" si="120"/>
        <v>0</v>
      </c>
      <c r="DQ487">
        <f t="shared" si="121"/>
        <v>0</v>
      </c>
      <c r="DR487">
        <f t="shared" si="122"/>
        <v>0</v>
      </c>
      <c r="DS487">
        <f t="shared" si="123"/>
        <v>0</v>
      </c>
      <c r="DT487">
        <f t="shared" si="124"/>
        <v>0</v>
      </c>
      <c r="DU487">
        <f t="shared" si="125"/>
        <v>0</v>
      </c>
      <c r="DV487">
        <f t="shared" si="126"/>
        <v>0</v>
      </c>
      <c r="DW487">
        <f t="shared" si="127"/>
        <v>0</v>
      </c>
      <c r="DX487">
        <f t="shared" si="128"/>
        <v>0</v>
      </c>
      <c r="DY487">
        <f t="shared" si="129"/>
        <v>0</v>
      </c>
      <c r="DZ487">
        <f t="shared" si="130"/>
        <v>0</v>
      </c>
      <c r="EA487">
        <f t="shared" si="131"/>
        <v>0</v>
      </c>
      <c r="EB487">
        <f t="shared" si="132"/>
        <v>0</v>
      </c>
      <c r="EC487">
        <f t="shared" si="133"/>
        <v>0</v>
      </c>
      <c r="ED487">
        <f t="shared" si="134"/>
        <v>0</v>
      </c>
      <c r="EE487" t="b">
        <v>0</v>
      </c>
      <c r="EF487" t="b">
        <f t="shared" si="135"/>
        <v>0</v>
      </c>
    </row>
    <row r="488" spans="1:136" x14ac:dyDescent="0.35">
      <c r="A488">
        <v>59346</v>
      </c>
      <c r="B488">
        <v>39055311300</v>
      </c>
      <c r="C488" t="s">
        <v>4</v>
      </c>
      <c r="D488" t="s">
        <v>237</v>
      </c>
      <c r="E488" t="s">
        <v>240</v>
      </c>
      <c r="F488">
        <v>5</v>
      </c>
      <c r="G488">
        <v>4388</v>
      </c>
      <c r="H488">
        <v>4249</v>
      </c>
      <c r="I488">
        <v>2811</v>
      </c>
      <c r="J488">
        <v>1549</v>
      </c>
      <c r="K488">
        <v>1785</v>
      </c>
      <c r="L488">
        <v>2234</v>
      </c>
      <c r="M488">
        <v>0.15378539387143</v>
      </c>
      <c r="N488">
        <v>0.118853642303256</v>
      </c>
      <c r="O488">
        <v>162</v>
      </c>
      <c r="P488">
        <v>3.6918869644485E-2</v>
      </c>
      <c r="Q488">
        <v>1150</v>
      </c>
      <c r="R488">
        <v>0.27065191809837602</v>
      </c>
      <c r="S488">
        <v>53</v>
      </c>
      <c r="T488">
        <v>2.3724261414503001E-2</v>
      </c>
      <c r="U488">
        <v>33</v>
      </c>
      <c r="V488">
        <v>2.1304067140090002E-2</v>
      </c>
      <c r="W488">
        <v>342</v>
      </c>
      <c r="X488">
        <v>0.121664887940234</v>
      </c>
      <c r="Y488">
        <v>238</v>
      </c>
      <c r="Z488">
        <v>5.4238833181404003E-2</v>
      </c>
      <c r="AA488">
        <v>759</v>
      </c>
      <c r="AB488">
        <v>0.17297174111212299</v>
      </c>
      <c r="AC488">
        <v>0.156923076923077</v>
      </c>
      <c r="AD488">
        <v>8.3782164383561604</v>
      </c>
      <c r="AE488">
        <v>63.5533</v>
      </c>
      <c r="AF488">
        <v>0.128542664</v>
      </c>
      <c r="AG488">
        <v>20</v>
      </c>
      <c r="AH488">
        <v>0.2</v>
      </c>
      <c r="AI488">
        <v>797.225198561566</v>
      </c>
      <c r="AJ488">
        <v>1.8450425885583399</v>
      </c>
      <c r="AK488">
        <v>917</v>
      </c>
      <c r="AL488">
        <v>0.51372549019607805</v>
      </c>
      <c r="AM488">
        <v>3.0364657039049999E-2</v>
      </c>
      <c r="AN488">
        <v>0.107320169049783</v>
      </c>
      <c r="AO488">
        <v>0.24553913426010501</v>
      </c>
      <c r="AP488">
        <v>0.90288526475702202</v>
      </c>
      <c r="AQ488">
        <v>1.238575555835E-3</v>
      </c>
      <c r="AR488">
        <v>8.3044112690572192</v>
      </c>
      <c r="AS488">
        <v>6.4180966843758203</v>
      </c>
      <c r="AT488">
        <v>10.1498359955143</v>
      </c>
      <c r="AU488">
        <v>7.8443403920148898</v>
      </c>
      <c r="AV488">
        <v>3.8446348499999998</v>
      </c>
      <c r="AW488">
        <v>2.9713410499999999</v>
      </c>
      <c r="AX488">
        <v>0.92271236400000001</v>
      </c>
      <c r="AY488">
        <v>0.713121852</v>
      </c>
      <c r="AZ488">
        <v>0.61514157599999997</v>
      </c>
      <c r="BA488">
        <v>0.47541456799999998</v>
      </c>
      <c r="BB488">
        <v>8.4581966629286498</v>
      </c>
      <c r="BC488">
        <v>6.5369503266790803</v>
      </c>
      <c r="BD488">
        <v>0.61514157548572002</v>
      </c>
      <c r="BE488">
        <v>0.475414569213024</v>
      </c>
      <c r="BF488">
        <v>11.9952607219715</v>
      </c>
      <c r="BG488">
        <v>9.2705840996539592</v>
      </c>
      <c r="BH488">
        <v>4.45977642227147</v>
      </c>
      <c r="BI488">
        <v>3.4467556267944199</v>
      </c>
      <c r="BJ488">
        <v>4.9211326038857601</v>
      </c>
      <c r="BK488">
        <v>3.8033165537041902</v>
      </c>
      <c r="BL488">
        <v>5.9976303609857702</v>
      </c>
      <c r="BM488">
        <v>4.6352920498269796</v>
      </c>
      <c r="BN488">
        <v>6.4589865426000603</v>
      </c>
      <c r="BO488">
        <v>4.9918529767367499</v>
      </c>
      <c r="BP488">
        <v>7.22791351195721</v>
      </c>
      <c r="BQ488">
        <v>5.5861211882530304</v>
      </c>
      <c r="BR488">
        <v>16</v>
      </c>
      <c r="BS488">
        <v>43</v>
      </c>
      <c r="BT488">
        <v>5</v>
      </c>
      <c r="BU488">
        <v>47</v>
      </c>
      <c r="BV488">
        <v>21</v>
      </c>
      <c r="BW488">
        <v>57</v>
      </c>
      <c r="BX488">
        <v>64</v>
      </c>
      <c r="BY488">
        <v>50</v>
      </c>
      <c r="BZ488">
        <v>58</v>
      </c>
      <c r="CA488">
        <v>15</v>
      </c>
      <c r="CB488">
        <v>54</v>
      </c>
      <c r="CC488">
        <v>66</v>
      </c>
      <c r="CD488">
        <v>25</v>
      </c>
      <c r="CE488">
        <v>6</v>
      </c>
      <c r="CF488">
        <v>4</v>
      </c>
      <c r="CG488">
        <v>55</v>
      </c>
      <c r="CH488">
        <v>4</v>
      </c>
      <c r="CI488">
        <v>78</v>
      </c>
      <c r="CJ488">
        <v>29</v>
      </c>
      <c r="CK488">
        <v>32</v>
      </c>
      <c r="CL488">
        <v>39</v>
      </c>
      <c r="CM488">
        <v>42</v>
      </c>
      <c r="CN488">
        <v>47</v>
      </c>
      <c r="CO488">
        <v>35</v>
      </c>
      <c r="CP488">
        <v>54</v>
      </c>
      <c r="CQ488">
        <v>43</v>
      </c>
      <c r="CR488">
        <v>65</v>
      </c>
      <c r="CS488">
        <v>20</v>
      </c>
      <c r="CT488">
        <v>29</v>
      </c>
      <c r="CU488">
        <v>16</v>
      </c>
      <c r="CV488">
        <v>27</v>
      </c>
      <c r="CW488">
        <v>11</v>
      </c>
      <c r="CX488">
        <v>17</v>
      </c>
      <c r="CY488">
        <v>36</v>
      </c>
      <c r="CZ488">
        <v>56</v>
      </c>
      <c r="DA488">
        <v>4</v>
      </c>
      <c r="DB488">
        <v>4</v>
      </c>
      <c r="DC488">
        <v>48</v>
      </c>
      <c r="DD488">
        <v>68</v>
      </c>
      <c r="DE488">
        <v>20</v>
      </c>
      <c r="DF488">
        <v>32</v>
      </c>
      <c r="DG488">
        <v>24</v>
      </c>
      <c r="DH488">
        <v>37</v>
      </c>
      <c r="DI488">
        <v>29</v>
      </c>
      <c r="DJ488">
        <v>43</v>
      </c>
      <c r="DK488">
        <v>32</v>
      </c>
      <c r="DL488">
        <v>46</v>
      </c>
      <c r="DM488">
        <v>31</v>
      </c>
      <c r="DN488">
        <v>48</v>
      </c>
      <c r="DO488">
        <f t="shared" si="119"/>
        <v>0</v>
      </c>
      <c r="DP488">
        <f t="shared" si="120"/>
        <v>0</v>
      </c>
      <c r="DQ488">
        <f t="shared" si="121"/>
        <v>0</v>
      </c>
      <c r="DR488">
        <f t="shared" si="122"/>
        <v>0</v>
      </c>
      <c r="DS488">
        <f t="shared" si="123"/>
        <v>0</v>
      </c>
      <c r="DT488">
        <f t="shared" si="124"/>
        <v>0</v>
      </c>
      <c r="DU488">
        <f t="shared" si="125"/>
        <v>0</v>
      </c>
      <c r="DV488">
        <f t="shared" si="126"/>
        <v>0</v>
      </c>
      <c r="DW488">
        <f t="shared" si="127"/>
        <v>0</v>
      </c>
      <c r="DX488">
        <f t="shared" si="128"/>
        <v>0</v>
      </c>
      <c r="DY488">
        <f t="shared" si="129"/>
        <v>0</v>
      </c>
      <c r="DZ488">
        <f t="shared" si="130"/>
        <v>0</v>
      </c>
      <c r="EA488">
        <f t="shared" si="131"/>
        <v>0</v>
      </c>
      <c r="EB488">
        <f t="shared" si="132"/>
        <v>0</v>
      </c>
      <c r="EC488">
        <f t="shared" si="133"/>
        <v>0</v>
      </c>
      <c r="ED488">
        <f t="shared" si="134"/>
        <v>0</v>
      </c>
      <c r="EE488" t="b">
        <v>0</v>
      </c>
      <c r="EF488" t="b">
        <f t="shared" si="135"/>
        <v>0</v>
      </c>
    </row>
    <row r="489" spans="1:136" x14ac:dyDescent="0.35">
      <c r="A489">
        <v>59347</v>
      </c>
      <c r="B489">
        <v>39055311400</v>
      </c>
      <c r="C489" t="s">
        <v>4</v>
      </c>
      <c r="D489" t="s">
        <v>237</v>
      </c>
      <c r="E489" t="s">
        <v>240</v>
      </c>
      <c r="F489">
        <v>5</v>
      </c>
      <c r="G489">
        <v>5283</v>
      </c>
      <c r="H489">
        <v>5206</v>
      </c>
      <c r="I489">
        <v>3947</v>
      </c>
      <c r="J489">
        <v>2122</v>
      </c>
      <c r="K489">
        <v>2424</v>
      </c>
      <c r="L489">
        <v>3104</v>
      </c>
      <c r="M489">
        <v>9.1885253179455006E-2</v>
      </c>
      <c r="N489">
        <v>8.0916809829614994E-2</v>
      </c>
      <c r="O489">
        <v>363</v>
      </c>
      <c r="P489">
        <v>6.8710959681999001E-2</v>
      </c>
      <c r="Q489">
        <v>599</v>
      </c>
      <c r="R489">
        <v>0.115059546676911</v>
      </c>
      <c r="S489">
        <v>89</v>
      </c>
      <c r="T489">
        <v>2.8672680412371001E-2</v>
      </c>
      <c r="U489">
        <v>16</v>
      </c>
      <c r="V489">
        <v>7.5400565504239996E-3</v>
      </c>
      <c r="W489">
        <v>259</v>
      </c>
      <c r="X489">
        <v>6.5619457816063001E-2</v>
      </c>
      <c r="Y489">
        <v>275</v>
      </c>
      <c r="Z489">
        <v>5.2053757334848003E-2</v>
      </c>
      <c r="AA489">
        <v>1209</v>
      </c>
      <c r="AB489">
        <v>0.22884724588302099</v>
      </c>
      <c r="AC489">
        <v>0.18769230769230799</v>
      </c>
      <c r="AD489">
        <v>8.6006386301369897</v>
      </c>
      <c r="AE489">
        <v>64.179410000000004</v>
      </c>
      <c r="AF489">
        <v>0.138224818</v>
      </c>
      <c r="AG489">
        <v>20</v>
      </c>
      <c r="AH489">
        <v>0.2</v>
      </c>
      <c r="AI489">
        <v>1043.25115116864</v>
      </c>
      <c r="AJ489">
        <v>3.9992746636470198</v>
      </c>
      <c r="AK489">
        <v>848</v>
      </c>
      <c r="AL489">
        <v>0.34983498349834902</v>
      </c>
      <c r="AM489">
        <v>2.5315348908847998E-2</v>
      </c>
      <c r="AN489">
        <v>9.7435943893211002E-2</v>
      </c>
      <c r="AO489">
        <v>0.30807664961765802</v>
      </c>
      <c r="AP489">
        <v>0.22760957228089199</v>
      </c>
      <c r="AQ489">
        <v>4.7699714076999999E-4</v>
      </c>
      <c r="AR489">
        <v>5.60500044394675</v>
      </c>
      <c r="AS489">
        <v>4.9359253996065098</v>
      </c>
      <c r="AT489">
        <v>6.4319677225618497</v>
      </c>
      <c r="AU489">
        <v>5.6641766880730504</v>
      </c>
      <c r="AV489">
        <v>2.5727870839999998</v>
      </c>
      <c r="AW489">
        <v>2.2656706799999999</v>
      </c>
      <c r="AX489">
        <v>0.551311518</v>
      </c>
      <c r="AY489">
        <v>0.48550085999999998</v>
      </c>
      <c r="AZ489">
        <v>0.367541012</v>
      </c>
      <c r="BA489">
        <v>0.32366724000000002</v>
      </c>
      <c r="BB489">
        <v>5.5131151907672997</v>
      </c>
      <c r="BC489">
        <v>4.8550085897769</v>
      </c>
      <c r="BD489">
        <v>0.64319677225618499</v>
      </c>
      <c r="BE489">
        <v>0.56641766880730504</v>
      </c>
      <c r="BF489">
        <v>5.9725414566645698</v>
      </c>
      <c r="BG489">
        <v>5.2595926389249703</v>
      </c>
      <c r="BH489">
        <v>2.2052460763069202</v>
      </c>
      <c r="BI489">
        <v>1.9420034359107601</v>
      </c>
      <c r="BJ489">
        <v>2.57278708902474</v>
      </c>
      <c r="BK489">
        <v>2.2656706752292202</v>
      </c>
      <c r="BL489">
        <v>3.8591806335371102</v>
      </c>
      <c r="BM489">
        <v>3.3985060128438298</v>
      </c>
      <c r="BN489">
        <v>2.29713132948637</v>
      </c>
      <c r="BO489">
        <v>2.0229202457403699</v>
      </c>
      <c r="BP489">
        <v>3.5835248739987402</v>
      </c>
      <c r="BQ489">
        <v>3.15575558335498</v>
      </c>
      <c r="BR489">
        <v>4</v>
      </c>
      <c r="BS489">
        <v>18</v>
      </c>
      <c r="BT489">
        <v>11</v>
      </c>
      <c r="BU489">
        <v>14</v>
      </c>
      <c r="BV489">
        <v>27</v>
      </c>
      <c r="BW489">
        <v>41</v>
      </c>
      <c r="BX489">
        <v>38</v>
      </c>
      <c r="BY489">
        <v>47</v>
      </c>
      <c r="BZ489">
        <v>82</v>
      </c>
      <c r="CA489">
        <v>44</v>
      </c>
      <c r="CB489">
        <v>61</v>
      </c>
      <c r="CC489">
        <v>70</v>
      </c>
      <c r="CD489">
        <v>28</v>
      </c>
      <c r="CE489">
        <v>6</v>
      </c>
      <c r="CF489">
        <v>4</v>
      </c>
      <c r="CG489">
        <v>60</v>
      </c>
      <c r="CH489">
        <v>7</v>
      </c>
      <c r="CI489">
        <v>65</v>
      </c>
      <c r="CJ489">
        <v>24</v>
      </c>
      <c r="CK489">
        <v>28</v>
      </c>
      <c r="CL489">
        <v>42</v>
      </c>
      <c r="CM489">
        <v>25</v>
      </c>
      <c r="CN489">
        <v>39</v>
      </c>
      <c r="CO489">
        <v>25</v>
      </c>
      <c r="CP489">
        <v>43</v>
      </c>
      <c r="CQ489">
        <v>29</v>
      </c>
      <c r="CR489">
        <v>50</v>
      </c>
      <c r="CS489">
        <v>14</v>
      </c>
      <c r="CT489">
        <v>21</v>
      </c>
      <c r="CU489">
        <v>8</v>
      </c>
      <c r="CV489">
        <v>15</v>
      </c>
      <c r="CW489">
        <v>5</v>
      </c>
      <c r="CX489">
        <v>9</v>
      </c>
      <c r="CY489">
        <v>24</v>
      </c>
      <c r="CZ489">
        <v>43</v>
      </c>
      <c r="DA489">
        <v>4</v>
      </c>
      <c r="DB489">
        <v>5</v>
      </c>
      <c r="DC489">
        <v>26</v>
      </c>
      <c r="DD489">
        <v>43</v>
      </c>
      <c r="DE489">
        <v>9</v>
      </c>
      <c r="DF489">
        <v>17</v>
      </c>
      <c r="DG489">
        <v>13</v>
      </c>
      <c r="DH489">
        <v>23</v>
      </c>
      <c r="DI489">
        <v>21</v>
      </c>
      <c r="DJ489">
        <v>33</v>
      </c>
      <c r="DK489">
        <v>15</v>
      </c>
      <c r="DL489">
        <v>20</v>
      </c>
      <c r="DM489">
        <v>16</v>
      </c>
      <c r="DN489">
        <v>28</v>
      </c>
      <c r="DO489">
        <f t="shared" si="119"/>
        <v>0</v>
      </c>
      <c r="DP489">
        <f t="shared" si="120"/>
        <v>0</v>
      </c>
      <c r="DQ489">
        <f t="shared" si="121"/>
        <v>0</v>
      </c>
      <c r="DR489">
        <f t="shared" si="122"/>
        <v>0</v>
      </c>
      <c r="DS489">
        <f t="shared" si="123"/>
        <v>0</v>
      </c>
      <c r="DT489">
        <f t="shared" si="124"/>
        <v>0</v>
      </c>
      <c r="DU489">
        <f t="shared" si="125"/>
        <v>0</v>
      </c>
      <c r="DV489">
        <f t="shared" si="126"/>
        <v>0</v>
      </c>
      <c r="DW489">
        <f t="shared" si="127"/>
        <v>0</v>
      </c>
      <c r="DX489">
        <f t="shared" si="128"/>
        <v>0</v>
      </c>
      <c r="DY489">
        <f t="shared" si="129"/>
        <v>0</v>
      </c>
      <c r="DZ489">
        <f t="shared" si="130"/>
        <v>0</v>
      </c>
      <c r="EA489">
        <f t="shared" si="131"/>
        <v>0</v>
      </c>
      <c r="EB489">
        <f t="shared" si="132"/>
        <v>0</v>
      </c>
      <c r="EC489">
        <f t="shared" si="133"/>
        <v>0</v>
      </c>
      <c r="ED489">
        <f t="shared" si="134"/>
        <v>0</v>
      </c>
      <c r="EE489" t="b">
        <v>0</v>
      </c>
      <c r="EF489" t="b">
        <f t="shared" si="135"/>
        <v>0</v>
      </c>
    </row>
    <row r="490" spans="1:136" x14ac:dyDescent="0.35">
      <c r="A490">
        <v>59348</v>
      </c>
      <c r="B490">
        <v>39055311500</v>
      </c>
      <c r="C490" t="s">
        <v>4</v>
      </c>
      <c r="D490" t="s">
        <v>237</v>
      </c>
      <c r="E490" t="s">
        <v>240</v>
      </c>
      <c r="F490">
        <v>5</v>
      </c>
      <c r="G490">
        <v>5561</v>
      </c>
      <c r="H490">
        <v>5488</v>
      </c>
      <c r="I490">
        <v>4125</v>
      </c>
      <c r="J490">
        <v>2270</v>
      </c>
      <c r="K490">
        <v>2352</v>
      </c>
      <c r="L490">
        <v>3215</v>
      </c>
      <c r="M490">
        <v>0.115142066023111</v>
      </c>
      <c r="N490">
        <v>9.4188424408717997E-2</v>
      </c>
      <c r="O490">
        <v>320</v>
      </c>
      <c r="P490">
        <v>5.7543607264880003E-2</v>
      </c>
      <c r="Q490">
        <v>948</v>
      </c>
      <c r="R490">
        <v>0.172740524781341</v>
      </c>
      <c r="S490">
        <v>159</v>
      </c>
      <c r="T490">
        <v>4.9455676516329997E-2</v>
      </c>
      <c r="U490">
        <v>0</v>
      </c>
      <c r="V490">
        <v>0</v>
      </c>
      <c r="W490">
        <v>328</v>
      </c>
      <c r="X490">
        <v>7.9515151515150997E-2</v>
      </c>
      <c r="Y490">
        <v>343</v>
      </c>
      <c r="Z490">
        <v>6.1679554037043997E-2</v>
      </c>
      <c r="AA490">
        <v>1267</v>
      </c>
      <c r="AB490">
        <v>0.22783672001438501</v>
      </c>
      <c r="AC490">
        <v>0.16923076923076899</v>
      </c>
      <c r="AD490">
        <v>8.8590446575342501</v>
      </c>
      <c r="AE490">
        <v>64.589280000000002</v>
      </c>
      <c r="AF490">
        <v>0.16353121700000001</v>
      </c>
      <c r="AG490">
        <v>20</v>
      </c>
      <c r="AH490">
        <v>0.2</v>
      </c>
      <c r="AI490">
        <v>1494.3846372805001</v>
      </c>
      <c r="AJ490">
        <v>10.150536197924099</v>
      </c>
      <c r="AK490">
        <v>992</v>
      </c>
      <c r="AL490">
        <v>0.421768707482993</v>
      </c>
      <c r="AM490">
        <v>2.1880530615522999E-2</v>
      </c>
      <c r="AN490">
        <v>8.4324818607220006E-2</v>
      </c>
      <c r="AO490">
        <v>0.167789213122022</v>
      </c>
      <c r="AP490">
        <v>0.74988200198375399</v>
      </c>
      <c r="AQ490">
        <v>7.3787538979783004E-2</v>
      </c>
      <c r="AR490">
        <v>7.9448025555946504</v>
      </c>
      <c r="AS490">
        <v>6.4990012842015403</v>
      </c>
      <c r="AT490">
        <v>8.2902287536639907</v>
      </c>
      <c r="AU490">
        <v>6.7815665574276904</v>
      </c>
      <c r="AV490">
        <v>4.0299723099999998</v>
      </c>
      <c r="AW490">
        <v>3.29659484</v>
      </c>
      <c r="AX490">
        <v>0.69085239600000004</v>
      </c>
      <c r="AY490">
        <v>0.56513054399999996</v>
      </c>
      <c r="AZ490">
        <v>0.460568264</v>
      </c>
      <c r="BA490">
        <v>0.37675369600000003</v>
      </c>
      <c r="BB490">
        <v>7.7145184235484301</v>
      </c>
      <c r="BC490">
        <v>6.3106244353841001</v>
      </c>
      <c r="BD490">
        <v>1.6119889243235499</v>
      </c>
      <c r="BE490">
        <v>1.31863794172205</v>
      </c>
      <c r="BF490">
        <v>8.1750866876408796</v>
      </c>
      <c r="BG490">
        <v>6.6873781330189699</v>
      </c>
      <c r="BH490">
        <v>2.3028413204622198</v>
      </c>
      <c r="BI490">
        <v>1.8837684881743599</v>
      </c>
      <c r="BJ490">
        <v>2.76340958455466</v>
      </c>
      <c r="BK490">
        <v>2.2605221858092301</v>
      </c>
      <c r="BL490">
        <v>3.5694040467164401</v>
      </c>
      <c r="BM490">
        <v>2.91984115667025</v>
      </c>
      <c r="BN490">
        <v>4.4905405749013196</v>
      </c>
      <c r="BO490">
        <v>3.6733485519400002</v>
      </c>
      <c r="BP490">
        <v>9.0962232158257699</v>
      </c>
      <c r="BQ490">
        <v>7.4408855282887201</v>
      </c>
      <c r="BR490">
        <v>8</v>
      </c>
      <c r="BS490">
        <v>27</v>
      </c>
      <c r="BT490">
        <v>9</v>
      </c>
      <c r="BU490">
        <v>27</v>
      </c>
      <c r="BV490">
        <v>52</v>
      </c>
      <c r="BW490">
        <v>0</v>
      </c>
      <c r="BX490">
        <v>46</v>
      </c>
      <c r="BY490">
        <v>61</v>
      </c>
      <c r="BZ490">
        <v>82</v>
      </c>
      <c r="CA490">
        <v>25</v>
      </c>
      <c r="CB490">
        <v>69</v>
      </c>
      <c r="CC490">
        <v>72</v>
      </c>
      <c r="CD490">
        <v>35</v>
      </c>
      <c r="CE490">
        <v>6</v>
      </c>
      <c r="CF490">
        <v>4</v>
      </c>
      <c r="CG490">
        <v>67</v>
      </c>
      <c r="CH490">
        <v>14</v>
      </c>
      <c r="CI490">
        <v>71</v>
      </c>
      <c r="CJ490">
        <v>20</v>
      </c>
      <c r="CK490">
        <v>24</v>
      </c>
      <c r="CL490">
        <v>31</v>
      </c>
      <c r="CM490">
        <v>39</v>
      </c>
      <c r="CN490">
        <v>79</v>
      </c>
      <c r="CO490">
        <v>34</v>
      </c>
      <c r="CP490">
        <v>55</v>
      </c>
      <c r="CQ490">
        <v>37</v>
      </c>
      <c r="CR490">
        <v>59</v>
      </c>
      <c r="CS490">
        <v>21</v>
      </c>
      <c r="CT490">
        <v>32</v>
      </c>
      <c r="CU490">
        <v>10</v>
      </c>
      <c r="CV490">
        <v>19</v>
      </c>
      <c r="CW490">
        <v>7</v>
      </c>
      <c r="CX490">
        <v>12</v>
      </c>
      <c r="CY490">
        <v>33</v>
      </c>
      <c r="CZ490">
        <v>54</v>
      </c>
      <c r="DA490">
        <v>9</v>
      </c>
      <c r="DB490">
        <v>13</v>
      </c>
      <c r="DC490">
        <v>35</v>
      </c>
      <c r="DD490">
        <v>53</v>
      </c>
      <c r="DE490">
        <v>10</v>
      </c>
      <c r="DF490">
        <v>16</v>
      </c>
      <c r="DG490">
        <v>14</v>
      </c>
      <c r="DH490">
        <v>23</v>
      </c>
      <c r="DI490">
        <v>19</v>
      </c>
      <c r="DJ490">
        <v>29</v>
      </c>
      <c r="DK490">
        <v>25</v>
      </c>
      <c r="DL490">
        <v>36</v>
      </c>
      <c r="DM490">
        <v>38</v>
      </c>
      <c r="DN490">
        <v>61</v>
      </c>
      <c r="DO490">
        <f t="shared" si="119"/>
        <v>0</v>
      </c>
      <c r="DP490">
        <f t="shared" si="120"/>
        <v>0</v>
      </c>
      <c r="DQ490">
        <f t="shared" si="121"/>
        <v>0</v>
      </c>
      <c r="DR490">
        <f t="shared" si="122"/>
        <v>0</v>
      </c>
      <c r="DS490">
        <f t="shared" si="123"/>
        <v>0</v>
      </c>
      <c r="DT490">
        <f t="shared" si="124"/>
        <v>0</v>
      </c>
      <c r="DU490">
        <f t="shared" si="125"/>
        <v>0</v>
      </c>
      <c r="DV490">
        <f t="shared" si="126"/>
        <v>0</v>
      </c>
      <c r="DW490">
        <f t="shared" si="127"/>
        <v>0</v>
      </c>
      <c r="DX490">
        <f t="shared" si="128"/>
        <v>0</v>
      </c>
      <c r="DY490">
        <f t="shared" si="129"/>
        <v>0</v>
      </c>
      <c r="DZ490">
        <f t="shared" si="130"/>
        <v>0</v>
      </c>
      <c r="EA490">
        <f t="shared" si="131"/>
        <v>0</v>
      </c>
      <c r="EB490">
        <f t="shared" si="132"/>
        <v>0</v>
      </c>
      <c r="EC490">
        <f t="shared" si="133"/>
        <v>0</v>
      </c>
      <c r="ED490">
        <f t="shared" si="134"/>
        <v>0</v>
      </c>
      <c r="EE490" t="b">
        <v>0</v>
      </c>
      <c r="EF490" t="b">
        <f t="shared" si="135"/>
        <v>0</v>
      </c>
    </row>
    <row r="491" spans="1:136" x14ac:dyDescent="0.35">
      <c r="A491">
        <v>59349</v>
      </c>
      <c r="B491">
        <v>39055311600</v>
      </c>
      <c r="C491" t="s">
        <v>4</v>
      </c>
      <c r="D491" t="s">
        <v>237</v>
      </c>
      <c r="E491" t="s">
        <v>240</v>
      </c>
      <c r="F491">
        <v>5</v>
      </c>
      <c r="G491">
        <v>3962</v>
      </c>
      <c r="H491">
        <v>3952</v>
      </c>
      <c r="I491">
        <v>2818</v>
      </c>
      <c r="J491">
        <v>1448</v>
      </c>
      <c r="K491">
        <v>1484</v>
      </c>
      <c r="L491">
        <v>2115</v>
      </c>
      <c r="M491">
        <v>4.5277875137695003E-2</v>
      </c>
      <c r="N491">
        <v>5.6837332620654997E-2</v>
      </c>
      <c r="O491">
        <v>49</v>
      </c>
      <c r="P491">
        <v>1.2367491166078E-2</v>
      </c>
      <c r="Q491">
        <v>309</v>
      </c>
      <c r="R491">
        <v>7.8188259109312E-2</v>
      </c>
      <c r="S491">
        <v>63</v>
      </c>
      <c r="T491">
        <v>2.9787234042552999E-2</v>
      </c>
      <c r="U491">
        <v>0</v>
      </c>
      <c r="V491">
        <v>0</v>
      </c>
      <c r="W491">
        <v>11</v>
      </c>
      <c r="X491">
        <v>3.9034776437189998E-3</v>
      </c>
      <c r="Y491">
        <v>217</v>
      </c>
      <c r="Z491">
        <v>5.4770318021200998E-2</v>
      </c>
      <c r="AA491">
        <v>860</v>
      </c>
      <c r="AB491">
        <v>0.217062089853609</v>
      </c>
      <c r="AC491">
        <v>0.172307692307692</v>
      </c>
      <c r="AD491">
        <v>8.86901068493151</v>
      </c>
      <c r="AE491">
        <v>63.886890000000001</v>
      </c>
      <c r="AF491">
        <v>0.172564356</v>
      </c>
      <c r="AG491">
        <v>20</v>
      </c>
      <c r="AH491">
        <v>0.2</v>
      </c>
      <c r="AI491">
        <v>1771.0370589763299</v>
      </c>
      <c r="AJ491">
        <v>15.7473246673789</v>
      </c>
      <c r="AK491">
        <v>323</v>
      </c>
      <c r="AL491">
        <v>0.21765498652291099</v>
      </c>
      <c r="AM491">
        <v>2.2596600944109001E-2</v>
      </c>
      <c r="AN491">
        <v>9.3313955768126997E-2</v>
      </c>
      <c r="AO491">
        <v>0.38631434610448101</v>
      </c>
      <c r="AP491">
        <v>0.44869773520241701</v>
      </c>
      <c r="AQ491">
        <v>1.086860331067E-3</v>
      </c>
      <c r="AR491">
        <v>3.1241733845009501</v>
      </c>
      <c r="AS491">
        <v>3.9217759508251899</v>
      </c>
      <c r="AT491">
        <v>3.1241733845009501</v>
      </c>
      <c r="AU491">
        <v>3.9217759508251899</v>
      </c>
      <c r="AV491">
        <v>1.72055925</v>
      </c>
      <c r="AW491">
        <v>2.1598186539999999</v>
      </c>
      <c r="AX491">
        <v>0.27166725000000003</v>
      </c>
      <c r="AY491">
        <v>0.34102399799999999</v>
      </c>
      <c r="AZ491">
        <v>0.18111150000000001</v>
      </c>
      <c r="BA491">
        <v>0.22734933199999999</v>
      </c>
      <c r="BB491">
        <v>3.1694512596386502</v>
      </c>
      <c r="BC491">
        <v>3.9786132834458501</v>
      </c>
      <c r="BD491">
        <v>0.81500175247851003</v>
      </c>
      <c r="BE491">
        <v>1.0230719871717899</v>
      </c>
      <c r="BF491">
        <v>2.3091716320224398</v>
      </c>
      <c r="BG491">
        <v>2.8987039636534</v>
      </c>
      <c r="BH491">
        <v>0.950835377891595</v>
      </c>
      <c r="BI491">
        <v>1.19358398503375</v>
      </c>
      <c r="BJ491">
        <v>1.2225026287177601</v>
      </c>
      <c r="BK491">
        <v>1.53460798075768</v>
      </c>
      <c r="BL491">
        <v>2.08278225633397</v>
      </c>
      <c r="BM491">
        <v>2.6145173005501299</v>
      </c>
      <c r="BN491">
        <v>1.4488920044062401</v>
      </c>
      <c r="BO491">
        <v>1.8187946438609599</v>
      </c>
      <c r="BP491">
        <v>2.08278225633397</v>
      </c>
      <c r="BQ491">
        <v>2.6145173005501299</v>
      </c>
      <c r="BR491">
        <v>0</v>
      </c>
      <c r="BS491">
        <v>5</v>
      </c>
      <c r="BT491">
        <v>0</v>
      </c>
      <c r="BU491">
        <v>7</v>
      </c>
      <c r="BV491">
        <v>28</v>
      </c>
      <c r="BW491">
        <v>0</v>
      </c>
      <c r="BX491">
        <v>3</v>
      </c>
      <c r="BY491">
        <v>51</v>
      </c>
      <c r="BZ491">
        <v>78</v>
      </c>
      <c r="CA491">
        <v>28</v>
      </c>
      <c r="CB491">
        <v>69</v>
      </c>
      <c r="CC491">
        <v>69</v>
      </c>
      <c r="CD491">
        <v>38</v>
      </c>
      <c r="CE491">
        <v>6</v>
      </c>
      <c r="CF491">
        <v>4</v>
      </c>
      <c r="CG491">
        <v>70</v>
      </c>
      <c r="CH491">
        <v>18</v>
      </c>
      <c r="CI491">
        <v>51</v>
      </c>
      <c r="CJ491">
        <v>21</v>
      </c>
      <c r="CK491">
        <v>27</v>
      </c>
      <c r="CL491">
        <v>46</v>
      </c>
      <c r="CM491">
        <v>32</v>
      </c>
      <c r="CN491">
        <v>46</v>
      </c>
      <c r="CO491">
        <v>16</v>
      </c>
      <c r="CP491">
        <v>35</v>
      </c>
      <c r="CQ491">
        <v>15</v>
      </c>
      <c r="CR491">
        <v>35</v>
      </c>
      <c r="CS491">
        <v>9</v>
      </c>
      <c r="CT491">
        <v>20</v>
      </c>
      <c r="CU491">
        <v>4</v>
      </c>
      <c r="CV491">
        <v>8</v>
      </c>
      <c r="CW491">
        <v>2</v>
      </c>
      <c r="CX491">
        <v>5</v>
      </c>
      <c r="CY491">
        <v>14</v>
      </c>
      <c r="CZ491">
        <v>36</v>
      </c>
      <c r="DA491">
        <v>5</v>
      </c>
      <c r="DB491">
        <v>10</v>
      </c>
      <c r="DC491">
        <v>11</v>
      </c>
      <c r="DD491">
        <v>26</v>
      </c>
      <c r="DE491">
        <v>4</v>
      </c>
      <c r="DF491">
        <v>10</v>
      </c>
      <c r="DG491">
        <v>6</v>
      </c>
      <c r="DH491">
        <v>15</v>
      </c>
      <c r="DI491">
        <v>11</v>
      </c>
      <c r="DJ491">
        <v>26</v>
      </c>
      <c r="DK491">
        <v>12</v>
      </c>
      <c r="DL491">
        <v>18</v>
      </c>
      <c r="DM491">
        <v>10</v>
      </c>
      <c r="DN491">
        <v>24</v>
      </c>
      <c r="DO491">
        <f t="shared" si="119"/>
        <v>0</v>
      </c>
      <c r="DP491">
        <f t="shared" si="120"/>
        <v>0</v>
      </c>
      <c r="DQ491">
        <f t="shared" si="121"/>
        <v>0</v>
      </c>
      <c r="DR491">
        <f t="shared" si="122"/>
        <v>0</v>
      </c>
      <c r="DS491">
        <f t="shared" si="123"/>
        <v>0</v>
      </c>
      <c r="DT491">
        <f t="shared" si="124"/>
        <v>0</v>
      </c>
      <c r="DU491">
        <f t="shared" si="125"/>
        <v>0</v>
      </c>
      <c r="DV491">
        <f t="shared" si="126"/>
        <v>0</v>
      </c>
      <c r="DW491">
        <f t="shared" si="127"/>
        <v>0</v>
      </c>
      <c r="DX491">
        <f t="shared" si="128"/>
        <v>0</v>
      </c>
      <c r="DY491">
        <f t="shared" si="129"/>
        <v>0</v>
      </c>
      <c r="DZ491">
        <f t="shared" si="130"/>
        <v>0</v>
      </c>
      <c r="EA491">
        <f t="shared" si="131"/>
        <v>0</v>
      </c>
      <c r="EB491">
        <f t="shared" si="132"/>
        <v>0</v>
      </c>
      <c r="EC491">
        <f t="shared" si="133"/>
        <v>0</v>
      </c>
      <c r="ED491">
        <f t="shared" si="134"/>
        <v>0</v>
      </c>
      <c r="EE491" t="b">
        <v>0</v>
      </c>
      <c r="EF491" t="b">
        <f t="shared" si="135"/>
        <v>0</v>
      </c>
    </row>
    <row r="492" spans="1:136" x14ac:dyDescent="0.35">
      <c r="A492">
        <v>59350</v>
      </c>
      <c r="B492">
        <v>39055311700</v>
      </c>
      <c r="C492" t="s">
        <v>4</v>
      </c>
      <c r="D492" t="s">
        <v>237</v>
      </c>
      <c r="E492" t="s">
        <v>240</v>
      </c>
      <c r="F492">
        <v>5</v>
      </c>
      <c r="G492">
        <v>4892</v>
      </c>
      <c r="H492">
        <v>4892</v>
      </c>
      <c r="I492">
        <v>3440</v>
      </c>
      <c r="J492">
        <v>2049</v>
      </c>
      <c r="K492">
        <v>2049</v>
      </c>
      <c r="L492">
        <v>2207</v>
      </c>
      <c r="M492">
        <v>0.12408013082583701</v>
      </c>
      <c r="N492">
        <v>6.8854460858343E-2</v>
      </c>
      <c r="O492">
        <v>499</v>
      </c>
      <c r="P492">
        <v>0.10200327064595199</v>
      </c>
      <c r="Q492">
        <v>715</v>
      </c>
      <c r="R492">
        <v>0.14615699100572299</v>
      </c>
      <c r="S492">
        <v>56</v>
      </c>
      <c r="T492">
        <v>2.5373810602628E-2</v>
      </c>
      <c r="U492">
        <v>0</v>
      </c>
      <c r="V492">
        <v>0</v>
      </c>
      <c r="W492">
        <v>65</v>
      </c>
      <c r="X492">
        <v>1.8895348837208999E-2</v>
      </c>
      <c r="Y492">
        <v>368</v>
      </c>
      <c r="Z492">
        <v>7.5224856909238996E-2</v>
      </c>
      <c r="AA492">
        <v>1148</v>
      </c>
      <c r="AB492">
        <v>0.23466884709730099</v>
      </c>
      <c r="AC492">
        <v>0.15384615384615399</v>
      </c>
      <c r="AD492">
        <v>8.9649594520547904</v>
      </c>
      <c r="AE492">
        <v>63.403210000000001</v>
      </c>
      <c r="AF492">
        <v>0.19528329899999999</v>
      </c>
      <c r="AG492">
        <v>20</v>
      </c>
      <c r="AH492">
        <v>0.2</v>
      </c>
      <c r="AI492">
        <v>2057.7012328801702</v>
      </c>
      <c r="AJ492">
        <v>29.232641402670101</v>
      </c>
      <c r="AK492">
        <v>477</v>
      </c>
      <c r="AL492">
        <v>0.23279648609077599</v>
      </c>
      <c r="AM492">
        <v>2.4419340586662001E-2</v>
      </c>
      <c r="AN492">
        <v>0.116038027953638</v>
      </c>
      <c r="AO492">
        <v>0.670539756662625</v>
      </c>
      <c r="AP492">
        <v>0.976148153746077</v>
      </c>
      <c r="AQ492">
        <v>1.69314211414087</v>
      </c>
      <c r="AR492">
        <v>8.9337694194602602</v>
      </c>
      <c r="AS492">
        <v>4.9575211818006899</v>
      </c>
      <c r="AT492">
        <v>8.0652085036794006</v>
      </c>
      <c r="AU492">
        <v>4.4755399557922901</v>
      </c>
      <c r="AV492">
        <v>5.4595257640000003</v>
      </c>
      <c r="AW492">
        <v>3.0295962840000001</v>
      </c>
      <c r="AX492">
        <v>0.74448078600000001</v>
      </c>
      <c r="AY492">
        <v>0.41312676599999998</v>
      </c>
      <c r="AZ492">
        <v>0.49632052399999999</v>
      </c>
      <c r="BA492">
        <v>0.27541784400000002</v>
      </c>
      <c r="BB492">
        <v>9.0578495502861003</v>
      </c>
      <c r="BC492">
        <v>5.0263756426590298</v>
      </c>
      <c r="BD492">
        <v>3.2260834014717599</v>
      </c>
      <c r="BE492">
        <v>1.7902159823169099</v>
      </c>
      <c r="BF492">
        <v>6.4521668029435197</v>
      </c>
      <c r="BG492">
        <v>3.5804319646338301</v>
      </c>
      <c r="BH492">
        <v>2.8538430089942501</v>
      </c>
      <c r="BI492">
        <v>1.58365259974188</v>
      </c>
      <c r="BJ492">
        <v>4.3428045789042899</v>
      </c>
      <c r="BK492">
        <v>2.4099061300420002</v>
      </c>
      <c r="BL492">
        <v>6.7003270645951902</v>
      </c>
      <c r="BM492">
        <v>3.7181408863505201</v>
      </c>
      <c r="BN492">
        <v>5.3354456255109897</v>
      </c>
      <c r="BO492">
        <v>2.9607418169087398</v>
      </c>
      <c r="BP492">
        <v>11.415372035977001</v>
      </c>
      <c r="BQ492">
        <v>6.3346103989675502</v>
      </c>
      <c r="BR492">
        <v>10</v>
      </c>
      <c r="BS492">
        <v>11</v>
      </c>
      <c r="BT492">
        <v>18</v>
      </c>
      <c r="BU492">
        <v>21</v>
      </c>
      <c r="BV492">
        <v>23</v>
      </c>
      <c r="BW492">
        <v>0</v>
      </c>
      <c r="BX492">
        <v>9</v>
      </c>
      <c r="BY492">
        <v>77</v>
      </c>
      <c r="BZ492">
        <v>83</v>
      </c>
      <c r="CA492">
        <v>13</v>
      </c>
      <c r="CB492">
        <v>72</v>
      </c>
      <c r="CC492">
        <v>65</v>
      </c>
      <c r="CD492">
        <v>44</v>
      </c>
      <c r="CE492">
        <v>6</v>
      </c>
      <c r="CF492">
        <v>4</v>
      </c>
      <c r="CG492">
        <v>73</v>
      </c>
      <c r="CH492">
        <v>26</v>
      </c>
      <c r="CI492">
        <v>52</v>
      </c>
      <c r="CJ492">
        <v>23</v>
      </c>
      <c r="CK492">
        <v>35</v>
      </c>
      <c r="CL492">
        <v>54</v>
      </c>
      <c r="CM492">
        <v>43</v>
      </c>
      <c r="CN492">
        <v>92</v>
      </c>
      <c r="CO492">
        <v>38</v>
      </c>
      <c r="CP492">
        <v>43</v>
      </c>
      <c r="CQ492">
        <v>36</v>
      </c>
      <c r="CR492">
        <v>40</v>
      </c>
      <c r="CS492">
        <v>28</v>
      </c>
      <c r="CT492">
        <v>29</v>
      </c>
      <c r="CU492">
        <v>12</v>
      </c>
      <c r="CV492">
        <v>11</v>
      </c>
      <c r="CW492">
        <v>8</v>
      </c>
      <c r="CX492">
        <v>7</v>
      </c>
      <c r="CY492">
        <v>38</v>
      </c>
      <c r="CZ492">
        <v>45</v>
      </c>
      <c r="DA492">
        <v>18</v>
      </c>
      <c r="DB492">
        <v>18</v>
      </c>
      <c r="DC492">
        <v>28</v>
      </c>
      <c r="DD492">
        <v>31</v>
      </c>
      <c r="DE492">
        <v>13</v>
      </c>
      <c r="DF492">
        <v>13</v>
      </c>
      <c r="DG492">
        <v>21</v>
      </c>
      <c r="DH492">
        <v>24</v>
      </c>
      <c r="DI492">
        <v>32</v>
      </c>
      <c r="DJ492">
        <v>36</v>
      </c>
      <c r="DK492">
        <v>28</v>
      </c>
      <c r="DL492">
        <v>30</v>
      </c>
      <c r="DM492">
        <v>46</v>
      </c>
      <c r="DN492">
        <v>54</v>
      </c>
      <c r="DO492">
        <f t="shared" si="119"/>
        <v>0</v>
      </c>
      <c r="DP492">
        <f t="shared" si="120"/>
        <v>0</v>
      </c>
      <c r="DQ492">
        <f t="shared" si="121"/>
        <v>0</v>
      </c>
      <c r="DR492">
        <f t="shared" si="122"/>
        <v>0</v>
      </c>
      <c r="DS492">
        <f t="shared" si="123"/>
        <v>0</v>
      </c>
      <c r="DT492">
        <f t="shared" si="124"/>
        <v>0</v>
      </c>
      <c r="DU492">
        <f t="shared" si="125"/>
        <v>0</v>
      </c>
      <c r="DV492">
        <f t="shared" si="126"/>
        <v>0</v>
      </c>
      <c r="DW492">
        <f t="shared" si="127"/>
        <v>0</v>
      </c>
      <c r="DX492">
        <f t="shared" si="128"/>
        <v>0</v>
      </c>
      <c r="DY492">
        <f t="shared" si="129"/>
        <v>0</v>
      </c>
      <c r="DZ492">
        <f t="shared" si="130"/>
        <v>0</v>
      </c>
      <c r="EA492">
        <f t="shared" si="131"/>
        <v>0</v>
      </c>
      <c r="EB492">
        <f t="shared" si="132"/>
        <v>0</v>
      </c>
      <c r="EC492">
        <f t="shared" si="133"/>
        <v>0</v>
      </c>
      <c r="ED492">
        <f t="shared" si="134"/>
        <v>0</v>
      </c>
      <c r="EE492" t="b">
        <v>0</v>
      </c>
      <c r="EF492" t="b">
        <f t="shared" si="135"/>
        <v>0</v>
      </c>
    </row>
    <row r="493" spans="1:136" x14ac:dyDescent="0.35">
      <c r="A493">
        <v>59351</v>
      </c>
      <c r="B493">
        <v>39055311800</v>
      </c>
      <c r="C493" t="s">
        <v>4</v>
      </c>
      <c r="D493" t="s">
        <v>237</v>
      </c>
      <c r="E493" t="s">
        <v>240</v>
      </c>
      <c r="F493">
        <v>5</v>
      </c>
      <c r="G493">
        <v>7893</v>
      </c>
      <c r="H493">
        <v>7865</v>
      </c>
      <c r="I493">
        <v>5663</v>
      </c>
      <c r="J493">
        <v>3133</v>
      </c>
      <c r="K493">
        <v>3205</v>
      </c>
      <c r="L493">
        <v>4299</v>
      </c>
      <c r="M493">
        <v>8.5563966687631998E-2</v>
      </c>
      <c r="N493">
        <v>5.8788804524777E-2</v>
      </c>
      <c r="O493">
        <v>586</v>
      </c>
      <c r="P493">
        <v>7.4243000126695005E-2</v>
      </c>
      <c r="Q493">
        <v>762</v>
      </c>
      <c r="R493">
        <v>9.6884933248570004E-2</v>
      </c>
      <c r="S493">
        <v>131</v>
      </c>
      <c r="T493">
        <v>3.0472202837869E-2</v>
      </c>
      <c r="U493">
        <v>0</v>
      </c>
      <c r="V493">
        <v>0</v>
      </c>
      <c r="W493">
        <v>107</v>
      </c>
      <c r="X493">
        <v>1.8894578845134999E-2</v>
      </c>
      <c r="Y493">
        <v>314</v>
      </c>
      <c r="Z493">
        <v>3.9782085392119998E-2</v>
      </c>
      <c r="AA493">
        <v>1556</v>
      </c>
      <c r="AB493">
        <v>0.19713670340808301</v>
      </c>
      <c r="AC493">
        <v>0.14769230769230901</v>
      </c>
      <c r="AD493">
        <v>8.9095671232876708</v>
      </c>
      <c r="AE493">
        <v>62.89537</v>
      </c>
      <c r="AF493">
        <v>0.19468086900000001</v>
      </c>
      <c r="AG493">
        <v>20</v>
      </c>
      <c r="AH493">
        <v>0.2</v>
      </c>
      <c r="AI493">
        <v>2144.0678213965598</v>
      </c>
      <c r="AJ493">
        <v>29.0778873277035</v>
      </c>
      <c r="AK493">
        <v>578</v>
      </c>
      <c r="AL493">
        <v>0.180343213728549</v>
      </c>
      <c r="AM493">
        <v>2.5189833988057998E-2</v>
      </c>
      <c r="AN493">
        <v>9.6735805888538001E-2</v>
      </c>
      <c r="AO493">
        <v>0.29186492549828402</v>
      </c>
      <c r="AP493">
        <v>1.07490858977913</v>
      </c>
      <c r="AQ493">
        <v>0.102794996258202</v>
      </c>
      <c r="AR493">
        <v>5.9894776681342403</v>
      </c>
      <c r="AS493">
        <v>4.11521631673439</v>
      </c>
      <c r="AT493">
        <v>5.3049659346331799</v>
      </c>
      <c r="AU493">
        <v>3.6449058805361698</v>
      </c>
      <c r="AV493">
        <v>3.7648145479999999</v>
      </c>
      <c r="AW493">
        <v>2.5867074200000002</v>
      </c>
      <c r="AX493">
        <v>0.513383802</v>
      </c>
      <c r="AY493">
        <v>0.35273283</v>
      </c>
      <c r="AZ493">
        <v>0.34225586800000002</v>
      </c>
      <c r="BA493">
        <v>0.23515522</v>
      </c>
      <c r="BB493">
        <v>6.2461695681971303</v>
      </c>
      <c r="BC493">
        <v>4.2915827303087202</v>
      </c>
      <c r="BD493">
        <v>2.2246631338784302</v>
      </c>
      <c r="BE493">
        <v>1.5285089176441999</v>
      </c>
      <c r="BF493">
        <v>3.9359424676310701</v>
      </c>
      <c r="BG493">
        <v>2.70428500813974</v>
      </c>
      <c r="BH493">
        <v>2.05353520050316</v>
      </c>
      <c r="BI493">
        <v>1.41093130859464</v>
      </c>
      <c r="BJ493">
        <v>2.3957910672536902</v>
      </c>
      <c r="BK493">
        <v>1.6460865266937501</v>
      </c>
      <c r="BL493">
        <v>3.5936866008805399</v>
      </c>
      <c r="BM493">
        <v>2.4691297900406299</v>
      </c>
      <c r="BN493">
        <v>3.8503785009434401</v>
      </c>
      <c r="BO493">
        <v>2.6454962036149601</v>
      </c>
      <c r="BP493">
        <v>6.9306813016981899</v>
      </c>
      <c r="BQ493">
        <v>4.7618931665069297</v>
      </c>
      <c r="BR493">
        <v>3</v>
      </c>
      <c r="BS493">
        <v>6</v>
      </c>
      <c r="BT493">
        <v>12</v>
      </c>
      <c r="BU493">
        <v>11</v>
      </c>
      <c r="BV493">
        <v>29</v>
      </c>
      <c r="BW493">
        <v>0</v>
      </c>
      <c r="BX493">
        <v>9</v>
      </c>
      <c r="BY493">
        <v>29</v>
      </c>
      <c r="BZ493">
        <v>70</v>
      </c>
      <c r="CA493">
        <v>10</v>
      </c>
      <c r="CB493">
        <v>70</v>
      </c>
      <c r="CC493">
        <v>62</v>
      </c>
      <c r="CD493">
        <v>44</v>
      </c>
      <c r="CE493">
        <v>6</v>
      </c>
      <c r="CF493">
        <v>4</v>
      </c>
      <c r="CG493">
        <v>73</v>
      </c>
      <c r="CH493">
        <v>26</v>
      </c>
      <c r="CI493">
        <v>46</v>
      </c>
      <c r="CJ493">
        <v>24</v>
      </c>
      <c r="CK493">
        <v>28</v>
      </c>
      <c r="CL493">
        <v>42</v>
      </c>
      <c r="CM493">
        <v>45</v>
      </c>
      <c r="CN493">
        <v>81</v>
      </c>
      <c r="CO493">
        <v>27</v>
      </c>
      <c r="CP493">
        <v>37</v>
      </c>
      <c r="CQ493">
        <v>25</v>
      </c>
      <c r="CR493">
        <v>32</v>
      </c>
      <c r="CS493">
        <v>20</v>
      </c>
      <c r="CT493">
        <v>25</v>
      </c>
      <c r="CU493">
        <v>7</v>
      </c>
      <c r="CV493">
        <v>8</v>
      </c>
      <c r="CW493">
        <v>5</v>
      </c>
      <c r="CX493">
        <v>5</v>
      </c>
      <c r="CY493">
        <v>27</v>
      </c>
      <c r="CZ493">
        <v>39</v>
      </c>
      <c r="DA493">
        <v>13</v>
      </c>
      <c r="DB493">
        <v>15</v>
      </c>
      <c r="DC493">
        <v>17</v>
      </c>
      <c r="DD493">
        <v>25</v>
      </c>
      <c r="DE493">
        <v>9</v>
      </c>
      <c r="DF493">
        <v>12</v>
      </c>
      <c r="DG493">
        <v>12</v>
      </c>
      <c r="DH493">
        <v>16</v>
      </c>
      <c r="DI493">
        <v>19</v>
      </c>
      <c r="DJ493">
        <v>25</v>
      </c>
      <c r="DK493">
        <v>22</v>
      </c>
      <c r="DL493">
        <v>26</v>
      </c>
      <c r="DM493">
        <v>30</v>
      </c>
      <c r="DN493">
        <v>42</v>
      </c>
      <c r="DO493">
        <f t="shared" si="119"/>
        <v>0</v>
      </c>
      <c r="DP493">
        <f t="shared" si="120"/>
        <v>0</v>
      </c>
      <c r="DQ493">
        <f t="shared" si="121"/>
        <v>0</v>
      </c>
      <c r="DR493">
        <f t="shared" si="122"/>
        <v>0</v>
      </c>
      <c r="DS493">
        <f t="shared" si="123"/>
        <v>0</v>
      </c>
      <c r="DT493">
        <f t="shared" si="124"/>
        <v>0</v>
      </c>
      <c r="DU493">
        <f t="shared" si="125"/>
        <v>0</v>
      </c>
      <c r="DV493">
        <f t="shared" si="126"/>
        <v>0</v>
      </c>
      <c r="DW493">
        <f t="shared" si="127"/>
        <v>0</v>
      </c>
      <c r="DX493">
        <f t="shared" si="128"/>
        <v>0</v>
      </c>
      <c r="DY493">
        <f t="shared" si="129"/>
        <v>0</v>
      </c>
      <c r="DZ493">
        <f t="shared" si="130"/>
        <v>0</v>
      </c>
      <c r="EA493">
        <f t="shared" si="131"/>
        <v>0</v>
      </c>
      <c r="EB493">
        <f t="shared" si="132"/>
        <v>0</v>
      </c>
      <c r="EC493">
        <f t="shared" si="133"/>
        <v>0</v>
      </c>
      <c r="ED493">
        <f t="shared" si="134"/>
        <v>0</v>
      </c>
      <c r="EE493" t="b">
        <v>0</v>
      </c>
      <c r="EF493" t="b">
        <f t="shared" si="135"/>
        <v>0</v>
      </c>
    </row>
    <row r="494" spans="1:136" x14ac:dyDescent="0.35">
      <c r="A494">
        <v>59352</v>
      </c>
      <c r="B494">
        <v>39055311900</v>
      </c>
      <c r="C494" t="s">
        <v>4</v>
      </c>
      <c r="D494" t="s">
        <v>237</v>
      </c>
      <c r="E494" t="s">
        <v>240</v>
      </c>
      <c r="F494">
        <v>5</v>
      </c>
      <c r="G494">
        <v>6599</v>
      </c>
      <c r="H494">
        <v>6599</v>
      </c>
      <c r="I494">
        <v>4671</v>
      </c>
      <c r="J494">
        <v>2308</v>
      </c>
      <c r="K494">
        <v>2540</v>
      </c>
      <c r="L494">
        <v>3600</v>
      </c>
      <c r="M494">
        <v>9.5090165176541994E-2</v>
      </c>
      <c r="N494">
        <v>6.7266181473032996E-2</v>
      </c>
      <c r="O494">
        <v>398</v>
      </c>
      <c r="P494">
        <v>6.0312168510380001E-2</v>
      </c>
      <c r="Q494">
        <v>857</v>
      </c>
      <c r="R494">
        <v>0.129868161842703</v>
      </c>
      <c r="S494">
        <v>44</v>
      </c>
      <c r="T494">
        <v>1.2222222222222001E-2</v>
      </c>
      <c r="U494">
        <v>13</v>
      </c>
      <c r="V494">
        <v>5.6325823223570002E-3</v>
      </c>
      <c r="W494">
        <v>148</v>
      </c>
      <c r="X494">
        <v>3.1684864054806E-2</v>
      </c>
      <c r="Y494">
        <v>155</v>
      </c>
      <c r="Z494">
        <v>2.3488407334444999E-2</v>
      </c>
      <c r="AA494">
        <v>1202</v>
      </c>
      <c r="AB494">
        <v>0.18214881042582201</v>
      </c>
      <c r="AC494">
        <v>0.156923076923077</v>
      </c>
      <c r="AD494">
        <v>8.6649290410958901</v>
      </c>
      <c r="AE494">
        <v>62.993429999999897</v>
      </c>
      <c r="AF494">
        <v>0.155065007</v>
      </c>
      <c r="AG494">
        <v>20</v>
      </c>
      <c r="AH494">
        <v>0.2</v>
      </c>
      <c r="AI494">
        <v>1486.00876123014</v>
      </c>
      <c r="AJ494">
        <v>13.089590637175201</v>
      </c>
      <c r="AK494">
        <v>372</v>
      </c>
      <c r="AL494">
        <v>0.14645669291338501</v>
      </c>
      <c r="AM494">
        <v>2.3808803568451001E-2</v>
      </c>
      <c r="AN494">
        <v>0.160119076487831</v>
      </c>
      <c r="AO494">
        <v>0.14546976985579599</v>
      </c>
      <c r="AP494">
        <v>0</v>
      </c>
      <c r="AQ494">
        <v>1.2185668731369999E-3</v>
      </c>
      <c r="AR494">
        <v>5.9906804061221397</v>
      </c>
      <c r="AS494">
        <v>4.2377694328010698</v>
      </c>
      <c r="AT494">
        <v>5.8955902409455998</v>
      </c>
      <c r="AU494">
        <v>4.1705032513280402</v>
      </c>
      <c r="AV494">
        <v>3.1379754449999999</v>
      </c>
      <c r="AW494">
        <v>2.2197839730000002</v>
      </c>
      <c r="AX494">
        <v>0.57054099000000003</v>
      </c>
      <c r="AY494">
        <v>0.40359708599999999</v>
      </c>
      <c r="AZ494">
        <v>0.38036066000000002</v>
      </c>
      <c r="BA494">
        <v>0.26906472399999998</v>
      </c>
      <c r="BB494">
        <v>6.2759509016517701</v>
      </c>
      <c r="BC494">
        <v>4.4395679772201699</v>
      </c>
      <c r="BD494">
        <v>1.5214426428246699</v>
      </c>
      <c r="BE494">
        <v>1.0762589035685199</v>
      </c>
      <c r="BF494">
        <v>3.8986967722382202</v>
      </c>
      <c r="BG494">
        <v>2.7579134403943502</v>
      </c>
      <c r="BH494">
        <v>2.0919836338839199</v>
      </c>
      <c r="BI494">
        <v>1.4798559924067201</v>
      </c>
      <c r="BJ494">
        <v>4.4692377632974702</v>
      </c>
      <c r="BK494">
        <v>3.16151052923255</v>
      </c>
      <c r="BL494">
        <v>2.5674344597666301</v>
      </c>
      <c r="BM494">
        <v>1.81618689977189</v>
      </c>
      <c r="BN494">
        <v>0</v>
      </c>
      <c r="BO494">
        <v>0</v>
      </c>
      <c r="BP494">
        <v>4.4692377632974702</v>
      </c>
      <c r="BQ494">
        <v>3.16151052923255</v>
      </c>
      <c r="BR494">
        <v>5</v>
      </c>
      <c r="BS494">
        <v>10</v>
      </c>
      <c r="BT494">
        <v>10</v>
      </c>
      <c r="BU494">
        <v>17</v>
      </c>
      <c r="BV494">
        <v>9</v>
      </c>
      <c r="BW494">
        <v>38</v>
      </c>
      <c r="BX494">
        <v>17</v>
      </c>
      <c r="BY494">
        <v>11</v>
      </c>
      <c r="BZ494">
        <v>63</v>
      </c>
      <c r="CA494">
        <v>15</v>
      </c>
      <c r="CB494">
        <v>63</v>
      </c>
      <c r="CC494">
        <v>62</v>
      </c>
      <c r="CD494">
        <v>33</v>
      </c>
      <c r="CE494">
        <v>6</v>
      </c>
      <c r="CF494">
        <v>4</v>
      </c>
      <c r="CG494">
        <v>66</v>
      </c>
      <c r="CH494">
        <v>16</v>
      </c>
      <c r="CI494">
        <v>41</v>
      </c>
      <c r="CJ494">
        <v>22</v>
      </c>
      <c r="CK494">
        <v>47</v>
      </c>
      <c r="CL494">
        <v>27</v>
      </c>
      <c r="CM494">
        <v>0</v>
      </c>
      <c r="CN494">
        <v>47</v>
      </c>
      <c r="CO494">
        <v>27</v>
      </c>
      <c r="CP494">
        <v>38</v>
      </c>
      <c r="CQ494">
        <v>27</v>
      </c>
      <c r="CR494">
        <v>37</v>
      </c>
      <c r="CS494">
        <v>17</v>
      </c>
      <c r="CT494">
        <v>21</v>
      </c>
      <c r="CU494">
        <v>8</v>
      </c>
      <c r="CV494">
        <v>10</v>
      </c>
      <c r="CW494">
        <v>5</v>
      </c>
      <c r="CX494">
        <v>7</v>
      </c>
      <c r="CY494">
        <v>27</v>
      </c>
      <c r="CZ494">
        <v>40</v>
      </c>
      <c r="DA494">
        <v>9</v>
      </c>
      <c r="DB494">
        <v>10</v>
      </c>
      <c r="DC494">
        <v>17</v>
      </c>
      <c r="DD494">
        <v>25</v>
      </c>
      <c r="DE494">
        <v>9</v>
      </c>
      <c r="DF494">
        <v>12</v>
      </c>
      <c r="DG494">
        <v>22</v>
      </c>
      <c r="DH494">
        <v>31</v>
      </c>
      <c r="DI494">
        <v>14</v>
      </c>
      <c r="DJ494">
        <v>18</v>
      </c>
      <c r="DK494">
        <v>0</v>
      </c>
      <c r="DL494">
        <v>0</v>
      </c>
      <c r="DM494">
        <v>20</v>
      </c>
      <c r="DN494">
        <v>28</v>
      </c>
      <c r="DO494">
        <f t="shared" si="119"/>
        <v>0</v>
      </c>
      <c r="DP494">
        <f t="shared" si="120"/>
        <v>0</v>
      </c>
      <c r="DQ494">
        <f t="shared" si="121"/>
        <v>0</v>
      </c>
      <c r="DR494">
        <f t="shared" si="122"/>
        <v>0</v>
      </c>
      <c r="DS494">
        <f t="shared" si="123"/>
        <v>0</v>
      </c>
      <c r="DT494">
        <f t="shared" si="124"/>
        <v>0</v>
      </c>
      <c r="DU494">
        <f t="shared" si="125"/>
        <v>0</v>
      </c>
      <c r="DV494">
        <f t="shared" si="126"/>
        <v>0</v>
      </c>
      <c r="DW494">
        <f t="shared" si="127"/>
        <v>0</v>
      </c>
      <c r="DX494">
        <f t="shared" si="128"/>
        <v>0</v>
      </c>
      <c r="DY494">
        <f t="shared" si="129"/>
        <v>0</v>
      </c>
      <c r="DZ494">
        <f t="shared" si="130"/>
        <v>0</v>
      </c>
      <c r="EA494">
        <f t="shared" si="131"/>
        <v>0</v>
      </c>
      <c r="EB494">
        <f t="shared" si="132"/>
        <v>0</v>
      </c>
      <c r="EC494">
        <f t="shared" si="133"/>
        <v>0</v>
      </c>
      <c r="ED494">
        <f t="shared" si="134"/>
        <v>0</v>
      </c>
      <c r="EE494" t="b">
        <v>0</v>
      </c>
      <c r="EF494" t="b">
        <f t="shared" si="135"/>
        <v>0</v>
      </c>
    </row>
    <row r="495" spans="1:136" x14ac:dyDescent="0.35">
      <c r="A495">
        <v>59353</v>
      </c>
      <c r="B495">
        <v>39055312000</v>
      </c>
      <c r="C495" t="s">
        <v>4</v>
      </c>
      <c r="D495" t="s">
        <v>237</v>
      </c>
      <c r="E495" t="s">
        <v>240</v>
      </c>
      <c r="F495">
        <v>5</v>
      </c>
      <c r="G495">
        <v>2790</v>
      </c>
      <c r="H495">
        <v>2759</v>
      </c>
      <c r="I495">
        <v>1892</v>
      </c>
      <c r="J495">
        <v>1007</v>
      </c>
      <c r="K495">
        <v>1018</v>
      </c>
      <c r="L495">
        <v>1437</v>
      </c>
      <c r="M495">
        <v>0.15840078933591101</v>
      </c>
      <c r="N495">
        <v>0.13476528029871801</v>
      </c>
      <c r="O495">
        <v>175</v>
      </c>
      <c r="P495">
        <v>6.2724014336918002E-2</v>
      </c>
      <c r="Q495">
        <v>701</v>
      </c>
      <c r="R495">
        <v>0.25407756433490403</v>
      </c>
      <c r="S495">
        <v>19</v>
      </c>
      <c r="T495">
        <v>1.3221990257481E-2</v>
      </c>
      <c r="U495">
        <v>40</v>
      </c>
      <c r="V495">
        <v>3.9721946375371998E-2</v>
      </c>
      <c r="W495">
        <v>335</v>
      </c>
      <c r="X495">
        <v>0.17706131078224099</v>
      </c>
      <c r="Y495">
        <v>179</v>
      </c>
      <c r="Z495">
        <v>6.4157706093190006E-2</v>
      </c>
      <c r="AA495">
        <v>500</v>
      </c>
      <c r="AB495">
        <v>0.17921146953405001</v>
      </c>
      <c r="AC495">
        <v>0.18974358974359001</v>
      </c>
      <c r="AD495">
        <v>8.4346380821917801</v>
      </c>
      <c r="AE495">
        <v>62.762079999999898</v>
      </c>
      <c r="AF495">
        <v>0.16181862999999999</v>
      </c>
      <c r="AG495">
        <v>20</v>
      </c>
      <c r="AH495">
        <v>0.2</v>
      </c>
      <c r="AI495">
        <v>855.41323287472903</v>
      </c>
      <c r="AJ495">
        <v>11.207204186519</v>
      </c>
      <c r="AK495">
        <v>353</v>
      </c>
      <c r="AL495">
        <v>0.346758349705304</v>
      </c>
      <c r="AM495">
        <v>2.6550172895608001E-2</v>
      </c>
      <c r="AN495">
        <v>0.35331974224190099</v>
      </c>
      <c r="AO495">
        <v>9.5008284638589E-2</v>
      </c>
      <c r="AP495">
        <v>0.13269779389488801</v>
      </c>
      <c r="AQ495">
        <v>1.2572747602589999E-3</v>
      </c>
      <c r="AR495">
        <v>8.8704442028110098</v>
      </c>
      <c r="AS495">
        <v>7.5468556967282003</v>
      </c>
      <c r="AT495">
        <v>9.6624481494905705</v>
      </c>
      <c r="AU495">
        <v>8.2206820982217899</v>
      </c>
      <c r="AV495">
        <v>5.5440276150000001</v>
      </c>
      <c r="AW495">
        <v>4.7167848000000001</v>
      </c>
      <c r="AX495">
        <v>0.95040473400000003</v>
      </c>
      <c r="AY495">
        <v>0.80859168000000003</v>
      </c>
      <c r="AZ495">
        <v>0.63360315599999995</v>
      </c>
      <c r="BA495">
        <v>0.53906111999999995</v>
      </c>
      <c r="BB495">
        <v>8.8704442028110098</v>
      </c>
      <c r="BC495">
        <v>7.5468556967282003</v>
      </c>
      <c r="BD495">
        <v>2.3760118400386601</v>
      </c>
      <c r="BE495">
        <v>2.0214792044807699</v>
      </c>
      <c r="BF495">
        <v>10.137650517498299</v>
      </c>
      <c r="BG495">
        <v>8.6249779391179509</v>
      </c>
      <c r="BH495">
        <v>3.96001973339777</v>
      </c>
      <c r="BI495">
        <v>3.3691320074679498</v>
      </c>
      <c r="BJ495">
        <v>11.0880552535137</v>
      </c>
      <c r="BK495">
        <v>9.4335696209102604</v>
      </c>
      <c r="BL495">
        <v>3.0096149973822999</v>
      </c>
      <c r="BM495">
        <v>2.5605403256756398</v>
      </c>
      <c r="BN495">
        <v>3.3264165760541302</v>
      </c>
      <c r="BO495">
        <v>2.8300708862730701</v>
      </c>
      <c r="BP495">
        <v>7.4448370987878096</v>
      </c>
      <c r="BQ495">
        <v>6.3339681740397404</v>
      </c>
      <c r="BR495">
        <v>18</v>
      </c>
      <c r="BS495">
        <v>53</v>
      </c>
      <c r="BT495">
        <v>10</v>
      </c>
      <c r="BU495">
        <v>44</v>
      </c>
      <c r="BV495">
        <v>10</v>
      </c>
      <c r="BW495">
        <v>69</v>
      </c>
      <c r="BX495">
        <v>78</v>
      </c>
      <c r="BY495">
        <v>64</v>
      </c>
      <c r="BZ495">
        <v>61</v>
      </c>
      <c r="CA495">
        <v>46</v>
      </c>
      <c r="CB495">
        <v>56</v>
      </c>
      <c r="CC495">
        <v>61</v>
      </c>
      <c r="CD495">
        <v>35</v>
      </c>
      <c r="CE495">
        <v>6</v>
      </c>
      <c r="CF495">
        <v>4</v>
      </c>
      <c r="CG495">
        <v>56</v>
      </c>
      <c r="CH495">
        <v>15</v>
      </c>
      <c r="CI495">
        <v>64</v>
      </c>
      <c r="CJ495">
        <v>25</v>
      </c>
      <c r="CK495">
        <v>70</v>
      </c>
      <c r="CL495">
        <v>19</v>
      </c>
      <c r="CM495">
        <v>21</v>
      </c>
      <c r="CN495">
        <v>47</v>
      </c>
      <c r="CO495">
        <v>38</v>
      </c>
      <c r="CP495">
        <v>61</v>
      </c>
      <c r="CQ495">
        <v>41</v>
      </c>
      <c r="CR495">
        <v>67</v>
      </c>
      <c r="CS495">
        <v>28</v>
      </c>
      <c r="CT495">
        <v>45</v>
      </c>
      <c r="CU495">
        <v>17</v>
      </c>
      <c r="CV495">
        <v>32</v>
      </c>
      <c r="CW495">
        <v>12</v>
      </c>
      <c r="CX495">
        <v>20</v>
      </c>
      <c r="CY495">
        <v>37</v>
      </c>
      <c r="CZ495">
        <v>62</v>
      </c>
      <c r="DA495">
        <v>13</v>
      </c>
      <c r="DB495">
        <v>20</v>
      </c>
      <c r="DC495">
        <v>42</v>
      </c>
      <c r="DD495">
        <v>65</v>
      </c>
      <c r="DE495">
        <v>18</v>
      </c>
      <c r="DF495">
        <v>31</v>
      </c>
      <c r="DG495">
        <v>45</v>
      </c>
      <c r="DH495">
        <v>70</v>
      </c>
      <c r="DI495">
        <v>16</v>
      </c>
      <c r="DJ495">
        <v>26</v>
      </c>
      <c r="DK495">
        <v>19</v>
      </c>
      <c r="DL495">
        <v>28</v>
      </c>
      <c r="DM495">
        <v>32</v>
      </c>
      <c r="DN495">
        <v>54</v>
      </c>
      <c r="DO495">
        <f t="shared" si="119"/>
        <v>0</v>
      </c>
      <c r="DP495">
        <f t="shared" si="120"/>
        <v>0</v>
      </c>
      <c r="DQ495">
        <f t="shared" si="121"/>
        <v>0</v>
      </c>
      <c r="DR495">
        <f t="shared" si="122"/>
        <v>0</v>
      </c>
      <c r="DS495">
        <f t="shared" si="123"/>
        <v>0</v>
      </c>
      <c r="DT495">
        <f t="shared" si="124"/>
        <v>0</v>
      </c>
      <c r="DU495">
        <f t="shared" si="125"/>
        <v>0</v>
      </c>
      <c r="DV495">
        <f t="shared" si="126"/>
        <v>0</v>
      </c>
      <c r="DW495">
        <f t="shared" si="127"/>
        <v>0</v>
      </c>
      <c r="DX495">
        <f t="shared" si="128"/>
        <v>0</v>
      </c>
      <c r="DY495">
        <f t="shared" si="129"/>
        <v>0</v>
      </c>
      <c r="DZ495">
        <f t="shared" si="130"/>
        <v>0</v>
      </c>
      <c r="EA495">
        <f t="shared" si="131"/>
        <v>0</v>
      </c>
      <c r="EB495">
        <f t="shared" si="132"/>
        <v>0</v>
      </c>
      <c r="EC495">
        <f t="shared" si="133"/>
        <v>0</v>
      </c>
      <c r="ED495">
        <f t="shared" si="134"/>
        <v>0</v>
      </c>
      <c r="EE495" t="b">
        <v>0</v>
      </c>
      <c r="EF495" t="b">
        <f t="shared" si="135"/>
        <v>0</v>
      </c>
    </row>
    <row r="496" spans="1:136" x14ac:dyDescent="0.35">
      <c r="A496">
        <v>59354</v>
      </c>
      <c r="B496">
        <v>39055312100</v>
      </c>
      <c r="C496" t="s">
        <v>4</v>
      </c>
      <c r="D496" t="s">
        <v>237</v>
      </c>
      <c r="E496" t="s">
        <v>240</v>
      </c>
      <c r="F496">
        <v>5</v>
      </c>
      <c r="G496">
        <v>4437</v>
      </c>
      <c r="H496">
        <v>4437</v>
      </c>
      <c r="I496">
        <v>2216</v>
      </c>
      <c r="J496">
        <v>1082</v>
      </c>
      <c r="K496">
        <v>1143</v>
      </c>
      <c r="L496">
        <v>1896</v>
      </c>
      <c r="M496">
        <v>0.15032679738562099</v>
      </c>
      <c r="N496">
        <v>0.19379980375713801</v>
      </c>
      <c r="O496">
        <v>99</v>
      </c>
      <c r="P496">
        <v>2.2312373225152001E-2</v>
      </c>
      <c r="Q496">
        <v>1235</v>
      </c>
      <c r="R496">
        <v>0.27834122154608898</v>
      </c>
      <c r="S496">
        <v>16</v>
      </c>
      <c r="T496">
        <v>8.4388185654009993E-3</v>
      </c>
      <c r="U496">
        <v>75</v>
      </c>
      <c r="V496">
        <v>6.9316081330869E-2</v>
      </c>
      <c r="W496">
        <v>1090</v>
      </c>
      <c r="X496">
        <v>0.49187725631768903</v>
      </c>
      <c r="Y496">
        <v>478</v>
      </c>
      <c r="Z496">
        <v>0.107730448501239</v>
      </c>
      <c r="AA496">
        <v>484</v>
      </c>
      <c r="AB496">
        <v>0.109082713545188</v>
      </c>
      <c r="AC496">
        <v>0.12102564102564101</v>
      </c>
      <c r="AD496">
        <v>8.2683756164383606</v>
      </c>
      <c r="AE496">
        <v>62.5624299999999</v>
      </c>
      <c r="AF496">
        <v>0.144966605</v>
      </c>
      <c r="AG496">
        <v>20</v>
      </c>
      <c r="AH496">
        <v>0.2</v>
      </c>
      <c r="AI496">
        <v>400.77706002132197</v>
      </c>
      <c r="AJ496">
        <v>11.2023305084403</v>
      </c>
      <c r="AK496">
        <v>375</v>
      </c>
      <c r="AL496">
        <v>0.32808398950131201</v>
      </c>
      <c r="AM496">
        <v>2.9458234210076002E-2</v>
      </c>
      <c r="AN496">
        <v>9.4852810907781998E-2</v>
      </c>
      <c r="AO496">
        <v>6.7464870917228997E-2</v>
      </c>
      <c r="AP496">
        <v>0.245333825165092</v>
      </c>
      <c r="AQ496">
        <v>4.3705719478200002E-4</v>
      </c>
      <c r="AR496">
        <v>7.6666666666666696</v>
      </c>
      <c r="AS496">
        <v>9.8837899916140302</v>
      </c>
      <c r="AT496">
        <v>9.0196078431372602</v>
      </c>
      <c r="AU496">
        <v>11.627988225428201</v>
      </c>
      <c r="AV496">
        <v>4.5098039099999996</v>
      </c>
      <c r="AW496">
        <v>5.8139941200000003</v>
      </c>
      <c r="AX496">
        <v>0.90196078199999996</v>
      </c>
      <c r="AY496">
        <v>1.162798824</v>
      </c>
      <c r="AZ496">
        <v>0.60130718800000005</v>
      </c>
      <c r="BA496">
        <v>0.77519921599999997</v>
      </c>
      <c r="BB496">
        <v>6.4640522875817004</v>
      </c>
      <c r="BC496">
        <v>8.3333915615569296</v>
      </c>
      <c r="BD496">
        <v>2.2549019607843102</v>
      </c>
      <c r="BE496">
        <v>2.9069970563570702</v>
      </c>
      <c r="BF496">
        <v>9.4705882352941195</v>
      </c>
      <c r="BG496">
        <v>12.209387636699599</v>
      </c>
      <c r="BH496">
        <v>4.2091503267973804</v>
      </c>
      <c r="BI496">
        <v>5.4263945051998599</v>
      </c>
      <c r="BJ496">
        <v>4.0588235294117601</v>
      </c>
      <c r="BK496">
        <v>5.2325947014427197</v>
      </c>
      <c r="BL496">
        <v>1.9542483660130701</v>
      </c>
      <c r="BM496">
        <v>2.5193974488427902</v>
      </c>
      <c r="BN496">
        <v>3.7581699346405202</v>
      </c>
      <c r="BO496">
        <v>4.8449950939284498</v>
      </c>
      <c r="BP496">
        <v>5.7124183006535896</v>
      </c>
      <c r="BQ496">
        <v>7.36439254277124</v>
      </c>
      <c r="BR496">
        <v>16</v>
      </c>
      <c r="BS496">
        <v>78</v>
      </c>
      <c r="BT496">
        <v>2</v>
      </c>
      <c r="BU496">
        <v>49</v>
      </c>
      <c r="BV496">
        <v>6</v>
      </c>
      <c r="BW496">
        <v>80</v>
      </c>
      <c r="BX496">
        <v>99</v>
      </c>
      <c r="BY496">
        <v>94</v>
      </c>
      <c r="BZ496">
        <v>24</v>
      </c>
      <c r="CA496">
        <v>2</v>
      </c>
      <c r="CB496">
        <v>51</v>
      </c>
      <c r="CC496">
        <v>60</v>
      </c>
      <c r="CD496">
        <v>30</v>
      </c>
      <c r="CE496">
        <v>6</v>
      </c>
      <c r="CF496">
        <v>4</v>
      </c>
      <c r="CG496">
        <v>43</v>
      </c>
      <c r="CH496">
        <v>15</v>
      </c>
      <c r="CI496">
        <v>63</v>
      </c>
      <c r="CJ496">
        <v>28</v>
      </c>
      <c r="CK496">
        <v>27</v>
      </c>
      <c r="CL496">
        <v>13</v>
      </c>
      <c r="CM496">
        <v>25</v>
      </c>
      <c r="CN496">
        <v>38</v>
      </c>
      <c r="CO496">
        <v>33</v>
      </c>
      <c r="CP496">
        <v>73</v>
      </c>
      <c r="CQ496">
        <v>39</v>
      </c>
      <c r="CR496">
        <v>81</v>
      </c>
      <c r="CS496">
        <v>23</v>
      </c>
      <c r="CT496">
        <v>53</v>
      </c>
      <c r="CU496">
        <v>15</v>
      </c>
      <c r="CV496">
        <v>43</v>
      </c>
      <c r="CW496">
        <v>11</v>
      </c>
      <c r="CX496">
        <v>27</v>
      </c>
      <c r="CY496">
        <v>28</v>
      </c>
      <c r="CZ496">
        <v>67</v>
      </c>
      <c r="DA496">
        <v>13</v>
      </c>
      <c r="DB496">
        <v>29</v>
      </c>
      <c r="DC496">
        <v>40</v>
      </c>
      <c r="DD496">
        <v>79</v>
      </c>
      <c r="DE496">
        <v>19</v>
      </c>
      <c r="DF496">
        <v>50</v>
      </c>
      <c r="DG496">
        <v>20</v>
      </c>
      <c r="DH496">
        <v>47</v>
      </c>
      <c r="DI496">
        <v>10</v>
      </c>
      <c r="DJ496">
        <v>25</v>
      </c>
      <c r="DK496">
        <v>21</v>
      </c>
      <c r="DL496">
        <v>45</v>
      </c>
      <c r="DM496">
        <v>25</v>
      </c>
      <c r="DN496">
        <v>60</v>
      </c>
      <c r="DO496">
        <f t="shared" si="119"/>
        <v>0</v>
      </c>
      <c r="DP496">
        <f t="shared" si="120"/>
        <v>0</v>
      </c>
      <c r="DQ496">
        <f t="shared" si="121"/>
        <v>0</v>
      </c>
      <c r="DR496">
        <f t="shared" si="122"/>
        <v>0</v>
      </c>
      <c r="DS496">
        <f t="shared" si="123"/>
        <v>0</v>
      </c>
      <c r="DT496">
        <f t="shared" si="124"/>
        <v>0</v>
      </c>
      <c r="DU496">
        <f t="shared" si="125"/>
        <v>0</v>
      </c>
      <c r="DV496">
        <f t="shared" si="126"/>
        <v>0</v>
      </c>
      <c r="DW496">
        <f t="shared" si="127"/>
        <v>0</v>
      </c>
      <c r="DX496">
        <f t="shared" si="128"/>
        <v>0</v>
      </c>
      <c r="DY496">
        <f t="shared" si="129"/>
        <v>0</v>
      </c>
      <c r="DZ496">
        <f t="shared" si="130"/>
        <v>0</v>
      </c>
      <c r="EA496">
        <f t="shared" si="131"/>
        <v>0</v>
      </c>
      <c r="EB496">
        <f t="shared" si="132"/>
        <v>0</v>
      </c>
      <c r="EC496">
        <f t="shared" si="133"/>
        <v>0</v>
      </c>
      <c r="ED496">
        <f t="shared" si="134"/>
        <v>0</v>
      </c>
      <c r="EE496" t="b">
        <v>0</v>
      </c>
      <c r="EF496" t="b">
        <f t="shared" si="135"/>
        <v>0</v>
      </c>
    </row>
    <row r="497" spans="1:136" x14ac:dyDescent="0.35">
      <c r="A497">
        <v>59355</v>
      </c>
      <c r="B497">
        <v>39055312201</v>
      </c>
      <c r="C497" t="s">
        <v>4</v>
      </c>
      <c r="D497" t="s">
        <v>237</v>
      </c>
      <c r="E497" t="s">
        <v>240</v>
      </c>
      <c r="F497">
        <v>5</v>
      </c>
      <c r="G497">
        <v>5516</v>
      </c>
      <c r="H497">
        <v>5418</v>
      </c>
      <c r="I497">
        <v>3823</v>
      </c>
      <c r="J497">
        <v>2142</v>
      </c>
      <c r="K497">
        <v>2384</v>
      </c>
      <c r="L497">
        <v>2752</v>
      </c>
      <c r="M497">
        <v>0.108311175570059</v>
      </c>
      <c r="N497">
        <v>9.1806024719902998E-2</v>
      </c>
      <c r="O497">
        <v>188</v>
      </c>
      <c r="P497">
        <v>3.4082668600434997E-2</v>
      </c>
      <c r="Q497">
        <v>989</v>
      </c>
      <c r="R497">
        <v>0.182539682539682</v>
      </c>
      <c r="S497">
        <v>28</v>
      </c>
      <c r="T497">
        <v>1.0174418604651E-2</v>
      </c>
      <c r="U497">
        <v>0</v>
      </c>
      <c r="V497">
        <v>0</v>
      </c>
      <c r="W497">
        <v>230</v>
      </c>
      <c r="X497">
        <v>6.0162176301333997E-2</v>
      </c>
      <c r="Y497">
        <v>240</v>
      </c>
      <c r="Z497">
        <v>4.3509789702683002E-2</v>
      </c>
      <c r="AA497">
        <v>1003</v>
      </c>
      <c r="AB497">
        <v>0.18183466279912899</v>
      </c>
      <c r="AC497">
        <v>0.20615384615384599</v>
      </c>
      <c r="AD497">
        <v>8.3892969863013604</v>
      </c>
      <c r="AE497">
        <v>65.253950000000003</v>
      </c>
      <c r="AF497">
        <v>0.15810553199999999</v>
      </c>
      <c r="AG497">
        <v>20</v>
      </c>
      <c r="AH497">
        <v>0.2</v>
      </c>
      <c r="AI497">
        <v>792.41987510370598</v>
      </c>
      <c r="AJ497">
        <v>40.4615458936482</v>
      </c>
      <c r="AK497">
        <v>723</v>
      </c>
      <c r="AL497">
        <v>0.303271812080536</v>
      </c>
      <c r="AM497">
        <v>3.2106808294875999E-2</v>
      </c>
      <c r="AN497">
        <v>5.9823635503089001E-2</v>
      </c>
      <c r="AO497">
        <v>0.96742836343150496</v>
      </c>
      <c r="AP497">
        <v>2.38304599993277</v>
      </c>
      <c r="AQ497">
        <v>9.5340213926239994E-3</v>
      </c>
      <c r="AR497">
        <v>5.95711465635324</v>
      </c>
      <c r="AS497">
        <v>5.0493313595946603</v>
      </c>
      <c r="AT497">
        <v>8.2316493433244808</v>
      </c>
      <c r="AU497">
        <v>6.9772578787126198</v>
      </c>
      <c r="AV497">
        <v>3.6825799840000002</v>
      </c>
      <c r="AW497">
        <v>3.1214048499999998</v>
      </c>
      <c r="AX497">
        <v>0.64986705600000005</v>
      </c>
      <c r="AY497">
        <v>0.55083614999999997</v>
      </c>
      <c r="AZ497">
        <v>0.43324470399999998</v>
      </c>
      <c r="BA497">
        <v>0.3672241</v>
      </c>
      <c r="BB497">
        <v>5.95711465635324</v>
      </c>
      <c r="BC497">
        <v>5.0493313595946603</v>
      </c>
      <c r="BD497">
        <v>3.4659576182418799</v>
      </c>
      <c r="BE497">
        <v>2.9377927910368902</v>
      </c>
      <c r="BF497">
        <v>6.4986705342035398</v>
      </c>
      <c r="BG497">
        <v>5.5083614831941796</v>
      </c>
      <c r="BH497">
        <v>3.2493352671017699</v>
      </c>
      <c r="BI497">
        <v>2.7541807415970898</v>
      </c>
      <c r="BJ497">
        <v>1.51635645798082</v>
      </c>
      <c r="BK497">
        <v>1.2852843460786401</v>
      </c>
      <c r="BL497">
        <v>6.6069817097735903</v>
      </c>
      <c r="BM497">
        <v>5.6001675079140796</v>
      </c>
      <c r="BN497">
        <v>6.6069817097735903</v>
      </c>
      <c r="BO497">
        <v>5.6001675079140796</v>
      </c>
      <c r="BP497">
        <v>7.0402264120538298</v>
      </c>
      <c r="BQ497">
        <v>5.9673916067936901</v>
      </c>
      <c r="BR497">
        <v>7</v>
      </c>
      <c r="BS497">
        <v>25</v>
      </c>
      <c r="BT497">
        <v>4</v>
      </c>
      <c r="BU497">
        <v>29</v>
      </c>
      <c r="BV497">
        <v>7</v>
      </c>
      <c r="BW497">
        <v>0</v>
      </c>
      <c r="BX497">
        <v>35</v>
      </c>
      <c r="BY497">
        <v>34</v>
      </c>
      <c r="BZ497">
        <v>63</v>
      </c>
      <c r="CA497">
        <v>62</v>
      </c>
      <c r="CB497">
        <v>55</v>
      </c>
      <c r="CC497">
        <v>76</v>
      </c>
      <c r="CD497">
        <v>34</v>
      </c>
      <c r="CE497">
        <v>6</v>
      </c>
      <c r="CF497">
        <v>4</v>
      </c>
      <c r="CG497">
        <v>55</v>
      </c>
      <c r="CH497">
        <v>32</v>
      </c>
      <c r="CI497">
        <v>60</v>
      </c>
      <c r="CJ497">
        <v>30</v>
      </c>
      <c r="CK497">
        <v>14</v>
      </c>
      <c r="CL497">
        <v>61</v>
      </c>
      <c r="CM497">
        <v>61</v>
      </c>
      <c r="CN497">
        <v>65</v>
      </c>
      <c r="CO497">
        <v>27</v>
      </c>
      <c r="CP497">
        <v>44</v>
      </c>
      <c r="CQ497">
        <v>37</v>
      </c>
      <c r="CR497">
        <v>60</v>
      </c>
      <c r="CS497">
        <v>19</v>
      </c>
      <c r="CT497">
        <v>30</v>
      </c>
      <c r="CU497">
        <v>9</v>
      </c>
      <c r="CV497">
        <v>18</v>
      </c>
      <c r="CW497">
        <v>6</v>
      </c>
      <c r="CX497">
        <v>12</v>
      </c>
      <c r="CY497">
        <v>26</v>
      </c>
      <c r="CZ497">
        <v>45</v>
      </c>
      <c r="DA497">
        <v>19</v>
      </c>
      <c r="DB497">
        <v>29</v>
      </c>
      <c r="DC497">
        <v>28</v>
      </c>
      <c r="DD497">
        <v>45</v>
      </c>
      <c r="DE497">
        <v>14</v>
      </c>
      <c r="DF497">
        <v>25</v>
      </c>
      <c r="DG497">
        <v>8</v>
      </c>
      <c r="DH497">
        <v>12</v>
      </c>
      <c r="DI497">
        <v>32</v>
      </c>
      <c r="DJ497">
        <v>50</v>
      </c>
      <c r="DK497">
        <v>33</v>
      </c>
      <c r="DL497">
        <v>50</v>
      </c>
      <c r="DM497">
        <v>30</v>
      </c>
      <c r="DN497">
        <v>51</v>
      </c>
      <c r="DO497">
        <f t="shared" si="119"/>
        <v>0</v>
      </c>
      <c r="DP497">
        <f t="shared" si="120"/>
        <v>0</v>
      </c>
      <c r="DQ497">
        <f t="shared" si="121"/>
        <v>0</v>
      </c>
      <c r="DR497">
        <f t="shared" si="122"/>
        <v>0</v>
      </c>
      <c r="DS497">
        <f t="shared" si="123"/>
        <v>0</v>
      </c>
      <c r="DT497">
        <f t="shared" si="124"/>
        <v>0</v>
      </c>
      <c r="DU497">
        <f t="shared" si="125"/>
        <v>0</v>
      </c>
      <c r="DV497">
        <f t="shared" si="126"/>
        <v>0</v>
      </c>
      <c r="DW497">
        <f t="shared" si="127"/>
        <v>0</v>
      </c>
      <c r="DX497">
        <f t="shared" si="128"/>
        <v>0</v>
      </c>
      <c r="DY497">
        <f t="shared" si="129"/>
        <v>0</v>
      </c>
      <c r="DZ497">
        <f t="shared" si="130"/>
        <v>0</v>
      </c>
      <c r="EA497">
        <f t="shared" si="131"/>
        <v>0</v>
      </c>
      <c r="EB497">
        <f t="shared" si="132"/>
        <v>0</v>
      </c>
      <c r="EC497">
        <f t="shared" si="133"/>
        <v>0</v>
      </c>
      <c r="ED497">
        <f t="shared" si="134"/>
        <v>0</v>
      </c>
      <c r="EE497" t="b">
        <v>0</v>
      </c>
      <c r="EF497" t="b">
        <f t="shared" si="135"/>
        <v>0</v>
      </c>
    </row>
    <row r="498" spans="1:136" x14ac:dyDescent="0.35">
      <c r="A498">
        <v>59357</v>
      </c>
      <c r="B498">
        <v>39055312203</v>
      </c>
      <c r="C498" t="s">
        <v>4</v>
      </c>
      <c r="D498" t="s">
        <v>237</v>
      </c>
      <c r="E498" t="s">
        <v>240</v>
      </c>
      <c r="F498">
        <v>5</v>
      </c>
      <c r="G498">
        <v>4713</v>
      </c>
      <c r="H498">
        <v>4668</v>
      </c>
      <c r="I498">
        <v>3397</v>
      </c>
      <c r="J498">
        <v>1781</v>
      </c>
      <c r="K498">
        <v>1804</v>
      </c>
      <c r="L498">
        <v>2726</v>
      </c>
      <c r="M498">
        <v>0.104238290742065</v>
      </c>
      <c r="N498">
        <v>7.2712941342422996E-2</v>
      </c>
      <c r="O498">
        <v>506</v>
      </c>
      <c r="P498">
        <v>0.10736261404625499</v>
      </c>
      <c r="Q498">
        <v>472</v>
      </c>
      <c r="R498">
        <v>0.101113967437874</v>
      </c>
      <c r="S498">
        <v>85</v>
      </c>
      <c r="T498">
        <v>3.1181217901687E-2</v>
      </c>
      <c r="U498">
        <v>0</v>
      </c>
      <c r="V498">
        <v>0</v>
      </c>
      <c r="W498">
        <v>155</v>
      </c>
      <c r="X498">
        <v>4.5628495731528003E-2</v>
      </c>
      <c r="Y498">
        <v>206</v>
      </c>
      <c r="Z498">
        <v>4.3708890303416001E-2</v>
      </c>
      <c r="AA498">
        <v>883</v>
      </c>
      <c r="AB498">
        <v>0.187354126883089</v>
      </c>
      <c r="AC498">
        <v>0.185641025641026</v>
      </c>
      <c r="AD498">
        <v>8.2370131506849305</v>
      </c>
      <c r="AE498">
        <v>64.905150000000006</v>
      </c>
      <c r="AF498">
        <v>0.123679096</v>
      </c>
      <c r="AG498">
        <v>20</v>
      </c>
      <c r="AH498">
        <v>0.2</v>
      </c>
      <c r="AI498">
        <v>514.16977341531197</v>
      </c>
      <c r="AJ498">
        <v>1.3121068264067499</v>
      </c>
      <c r="AK498">
        <v>309</v>
      </c>
      <c r="AL498">
        <v>0.171286031042128</v>
      </c>
      <c r="AM498">
        <v>3.8323104044481998E-2</v>
      </c>
      <c r="AN498">
        <v>6.3154671597947007E-2</v>
      </c>
      <c r="AO498">
        <v>0.162927339515825</v>
      </c>
      <c r="AP498">
        <v>0.41511467764200199</v>
      </c>
      <c r="AQ498">
        <v>1.1096486964880001E-3</v>
      </c>
      <c r="AR498">
        <v>5.21191453710325</v>
      </c>
      <c r="AS498">
        <v>3.63564706712115</v>
      </c>
      <c r="AT498">
        <v>7.7136335149128099</v>
      </c>
      <c r="AU498">
        <v>5.3807576593392996</v>
      </c>
      <c r="AV498">
        <v>2.3974806929999999</v>
      </c>
      <c r="AW498">
        <v>1.672397643</v>
      </c>
      <c r="AX498">
        <v>0.62542974600000001</v>
      </c>
      <c r="AY498">
        <v>0.43627764600000002</v>
      </c>
      <c r="AZ498">
        <v>0.41695316399999999</v>
      </c>
      <c r="BA498">
        <v>0.29085176400000001</v>
      </c>
      <c r="BB498">
        <v>4.8991996648770497</v>
      </c>
      <c r="BC498">
        <v>3.4175082430938799</v>
      </c>
      <c r="BD498">
        <v>0.31271487222619498</v>
      </c>
      <c r="BE498">
        <v>0.218138824027269</v>
      </c>
      <c r="BF498">
        <v>4.6907230833929203</v>
      </c>
      <c r="BG498">
        <v>3.2720823604090299</v>
      </c>
      <c r="BH498">
        <v>3.6483401759722698</v>
      </c>
      <c r="BI498">
        <v>2.5449529469847998</v>
      </c>
      <c r="BJ498">
        <v>1.6678126518730401</v>
      </c>
      <c r="BK498">
        <v>1.1634070614787599</v>
      </c>
      <c r="BL498">
        <v>3.1271487222619498</v>
      </c>
      <c r="BM498">
        <v>2.1813882402726898</v>
      </c>
      <c r="BN498">
        <v>3.2313870130040101</v>
      </c>
      <c r="BO498">
        <v>2.25410118161511</v>
      </c>
      <c r="BP498">
        <v>4.7949613741349904</v>
      </c>
      <c r="BQ498">
        <v>3.34479530175145</v>
      </c>
      <c r="BR498">
        <v>6</v>
      </c>
      <c r="BS498">
        <v>13</v>
      </c>
      <c r="BT498">
        <v>19</v>
      </c>
      <c r="BU498">
        <v>12</v>
      </c>
      <c r="BV498">
        <v>30</v>
      </c>
      <c r="BW498">
        <v>0</v>
      </c>
      <c r="BX498">
        <v>26</v>
      </c>
      <c r="BY498">
        <v>34</v>
      </c>
      <c r="BZ498">
        <v>65</v>
      </c>
      <c r="CA498">
        <v>42</v>
      </c>
      <c r="CB498">
        <v>50</v>
      </c>
      <c r="CC498">
        <v>74</v>
      </c>
      <c r="CD498">
        <v>23</v>
      </c>
      <c r="CE498">
        <v>6</v>
      </c>
      <c r="CF498">
        <v>4</v>
      </c>
      <c r="CG498">
        <v>47</v>
      </c>
      <c r="CH498">
        <v>3</v>
      </c>
      <c r="CI498">
        <v>45</v>
      </c>
      <c r="CJ498">
        <v>35</v>
      </c>
      <c r="CK498">
        <v>16</v>
      </c>
      <c r="CL498">
        <v>30</v>
      </c>
      <c r="CM498">
        <v>31</v>
      </c>
      <c r="CN498">
        <v>46</v>
      </c>
      <c r="CO498">
        <v>24</v>
      </c>
      <c r="CP498">
        <v>33</v>
      </c>
      <c r="CQ498">
        <v>35</v>
      </c>
      <c r="CR498">
        <v>48</v>
      </c>
      <c r="CS498">
        <v>13</v>
      </c>
      <c r="CT498">
        <v>15</v>
      </c>
      <c r="CU498">
        <v>9</v>
      </c>
      <c r="CV498">
        <v>12</v>
      </c>
      <c r="CW498">
        <v>6</v>
      </c>
      <c r="CX498">
        <v>8</v>
      </c>
      <c r="CY498">
        <v>22</v>
      </c>
      <c r="CZ498">
        <v>31</v>
      </c>
      <c r="DA498">
        <v>2</v>
      </c>
      <c r="DB498">
        <v>2</v>
      </c>
      <c r="DC498">
        <v>20</v>
      </c>
      <c r="DD498">
        <v>29</v>
      </c>
      <c r="DE498">
        <v>16</v>
      </c>
      <c r="DF498">
        <v>22</v>
      </c>
      <c r="DG498">
        <v>8</v>
      </c>
      <c r="DH498">
        <v>11</v>
      </c>
      <c r="DI498">
        <v>17</v>
      </c>
      <c r="DJ498">
        <v>22</v>
      </c>
      <c r="DK498">
        <v>19</v>
      </c>
      <c r="DL498">
        <v>22</v>
      </c>
      <c r="DM498">
        <v>21</v>
      </c>
      <c r="DN498">
        <v>30</v>
      </c>
      <c r="DO498">
        <f t="shared" si="119"/>
        <v>0</v>
      </c>
      <c r="DP498">
        <f t="shared" si="120"/>
        <v>0</v>
      </c>
      <c r="DQ498">
        <f t="shared" si="121"/>
        <v>0</v>
      </c>
      <c r="DR498">
        <f t="shared" si="122"/>
        <v>0</v>
      </c>
      <c r="DS498">
        <f t="shared" si="123"/>
        <v>0</v>
      </c>
      <c r="DT498">
        <f t="shared" si="124"/>
        <v>0</v>
      </c>
      <c r="DU498">
        <f t="shared" si="125"/>
        <v>0</v>
      </c>
      <c r="DV498">
        <f t="shared" si="126"/>
        <v>0</v>
      </c>
      <c r="DW498">
        <f t="shared" si="127"/>
        <v>0</v>
      </c>
      <c r="DX498">
        <f t="shared" si="128"/>
        <v>0</v>
      </c>
      <c r="DY498">
        <f t="shared" si="129"/>
        <v>0</v>
      </c>
      <c r="DZ498">
        <f t="shared" si="130"/>
        <v>0</v>
      </c>
      <c r="EA498">
        <f t="shared" si="131"/>
        <v>0</v>
      </c>
      <c r="EB498">
        <f t="shared" si="132"/>
        <v>0</v>
      </c>
      <c r="EC498">
        <f t="shared" si="133"/>
        <v>0</v>
      </c>
      <c r="ED498">
        <f t="shared" si="134"/>
        <v>0</v>
      </c>
      <c r="EE498" t="b">
        <v>0</v>
      </c>
      <c r="EF498" t="b">
        <f t="shared" si="135"/>
        <v>0</v>
      </c>
    </row>
    <row r="499" spans="1:136" x14ac:dyDescent="0.35">
      <c r="A499">
        <v>59358</v>
      </c>
      <c r="B499">
        <v>39055312300</v>
      </c>
      <c r="C499" t="s">
        <v>4</v>
      </c>
      <c r="D499" t="s">
        <v>237</v>
      </c>
      <c r="E499" t="s">
        <v>240</v>
      </c>
      <c r="F499">
        <v>5</v>
      </c>
      <c r="G499">
        <v>4155</v>
      </c>
      <c r="H499">
        <v>4068</v>
      </c>
      <c r="I499">
        <v>2848</v>
      </c>
      <c r="J499">
        <v>1685</v>
      </c>
      <c r="K499">
        <v>1744</v>
      </c>
      <c r="L499">
        <v>2221</v>
      </c>
      <c r="M499">
        <v>0.13362441384549301</v>
      </c>
      <c r="N499">
        <v>0.14240776960269599</v>
      </c>
      <c r="O499">
        <v>183</v>
      </c>
      <c r="P499">
        <v>4.4043321299638998E-2</v>
      </c>
      <c r="Q499">
        <v>908</v>
      </c>
      <c r="R499">
        <v>0.22320550639134701</v>
      </c>
      <c r="S499">
        <v>149</v>
      </c>
      <c r="T499">
        <v>6.7086897793787001E-2</v>
      </c>
      <c r="U499">
        <v>10</v>
      </c>
      <c r="V499">
        <v>5.9347181008899998E-3</v>
      </c>
      <c r="W499">
        <v>638</v>
      </c>
      <c r="X499">
        <v>0.224016853932584</v>
      </c>
      <c r="Y499">
        <v>194</v>
      </c>
      <c r="Z499">
        <v>4.6690734055355003E-2</v>
      </c>
      <c r="AA499">
        <v>977</v>
      </c>
      <c r="AB499">
        <v>0.235138387484957</v>
      </c>
      <c r="AC499">
        <v>0.19179487179487301</v>
      </c>
      <c r="AD499">
        <v>8.2474136986301403</v>
      </c>
      <c r="AE499">
        <v>63.189430000000002</v>
      </c>
      <c r="AF499">
        <v>0.130948921</v>
      </c>
      <c r="AG499">
        <v>20</v>
      </c>
      <c r="AH499">
        <v>0.2</v>
      </c>
      <c r="AI499">
        <v>477.61756534233399</v>
      </c>
      <c r="AJ499">
        <v>1.0105443377530099</v>
      </c>
      <c r="AK499">
        <v>512</v>
      </c>
      <c r="AL499">
        <v>0.293577981651376</v>
      </c>
      <c r="AM499">
        <v>3.4154356613048997E-2</v>
      </c>
      <c r="AN499">
        <v>8.3653667200474E-2</v>
      </c>
      <c r="AO499">
        <v>9.8385587509259007E-2</v>
      </c>
      <c r="AP499">
        <v>1.29367015446145</v>
      </c>
      <c r="AQ499">
        <v>8.4353897965120002E-3</v>
      </c>
      <c r="AR499">
        <v>6.8148451061201403</v>
      </c>
      <c r="AS499">
        <v>7.2627962497374901</v>
      </c>
      <c r="AT499">
        <v>8.5519624861115506</v>
      </c>
      <c r="AU499">
        <v>9.1140972545725401</v>
      </c>
      <c r="AV499">
        <v>3.4742347640000002</v>
      </c>
      <c r="AW499">
        <v>3.70260202</v>
      </c>
      <c r="AX499">
        <v>0.80174648400000004</v>
      </c>
      <c r="AY499">
        <v>0.85444662000000005</v>
      </c>
      <c r="AZ499">
        <v>0.53449765599999999</v>
      </c>
      <c r="BA499">
        <v>0.56963107999999996</v>
      </c>
      <c r="BB499">
        <v>6.14672303689267</v>
      </c>
      <c r="BC499">
        <v>6.5507574017240104</v>
      </c>
      <c r="BD499">
        <v>0.40087324153647902</v>
      </c>
      <c r="BE499">
        <v>0.42722330880808801</v>
      </c>
      <c r="BF499">
        <v>7.8838404168840803</v>
      </c>
      <c r="BG499">
        <v>8.4020584065590604</v>
      </c>
      <c r="BH499">
        <v>4.27598124305577</v>
      </c>
      <c r="BI499">
        <v>4.55704862728627</v>
      </c>
      <c r="BJ499">
        <v>3.0733615184463301</v>
      </c>
      <c r="BK499">
        <v>3.2753787008619999</v>
      </c>
      <c r="BL499">
        <v>2.5388638630643601</v>
      </c>
      <c r="BM499">
        <v>2.70574762245122</v>
      </c>
      <c r="BN499">
        <v>6.4139718645836599</v>
      </c>
      <c r="BO499">
        <v>6.8355729409294002</v>
      </c>
      <c r="BP499">
        <v>8.5519624861115506</v>
      </c>
      <c r="BQ499">
        <v>9.1140972545725401</v>
      </c>
      <c r="BR499">
        <v>12</v>
      </c>
      <c r="BS499">
        <v>57</v>
      </c>
      <c r="BT499">
        <v>6</v>
      </c>
      <c r="BU499">
        <v>38</v>
      </c>
      <c r="BV499">
        <v>68</v>
      </c>
      <c r="BW499">
        <v>39</v>
      </c>
      <c r="BX499">
        <v>86</v>
      </c>
      <c r="BY499">
        <v>39</v>
      </c>
      <c r="BZ499">
        <v>84</v>
      </c>
      <c r="CA499">
        <v>48</v>
      </c>
      <c r="CB499">
        <v>51</v>
      </c>
      <c r="CC499">
        <v>64</v>
      </c>
      <c r="CD499">
        <v>26</v>
      </c>
      <c r="CE499">
        <v>6</v>
      </c>
      <c r="CF499">
        <v>4</v>
      </c>
      <c r="CG499">
        <v>46</v>
      </c>
      <c r="CH499">
        <v>3</v>
      </c>
      <c r="CI499">
        <v>59</v>
      </c>
      <c r="CJ499">
        <v>32</v>
      </c>
      <c r="CK499">
        <v>23</v>
      </c>
      <c r="CL499">
        <v>19</v>
      </c>
      <c r="CM499">
        <v>48</v>
      </c>
      <c r="CN499">
        <v>64</v>
      </c>
      <c r="CO499">
        <v>30</v>
      </c>
      <c r="CP499">
        <v>60</v>
      </c>
      <c r="CQ499">
        <v>38</v>
      </c>
      <c r="CR499">
        <v>72</v>
      </c>
      <c r="CS499">
        <v>18</v>
      </c>
      <c r="CT499">
        <v>36</v>
      </c>
      <c r="CU499">
        <v>13</v>
      </c>
      <c r="CV499">
        <v>34</v>
      </c>
      <c r="CW499">
        <v>9</v>
      </c>
      <c r="CX499">
        <v>22</v>
      </c>
      <c r="CY499">
        <v>27</v>
      </c>
      <c r="CZ499">
        <v>56</v>
      </c>
      <c r="DA499">
        <v>2</v>
      </c>
      <c r="DB499">
        <v>4</v>
      </c>
      <c r="DC499">
        <v>34</v>
      </c>
      <c r="DD499">
        <v>64</v>
      </c>
      <c r="DE499">
        <v>19</v>
      </c>
      <c r="DF499">
        <v>43</v>
      </c>
      <c r="DG499">
        <v>15</v>
      </c>
      <c r="DH499">
        <v>32</v>
      </c>
      <c r="DI499">
        <v>14</v>
      </c>
      <c r="DJ499">
        <v>27</v>
      </c>
      <c r="DK499">
        <v>32</v>
      </c>
      <c r="DL499">
        <v>57</v>
      </c>
      <c r="DM499">
        <v>36</v>
      </c>
      <c r="DN499">
        <v>70</v>
      </c>
      <c r="DO499">
        <f t="shared" si="119"/>
        <v>0</v>
      </c>
      <c r="DP499">
        <f t="shared" si="120"/>
        <v>0</v>
      </c>
      <c r="DQ499">
        <f t="shared" si="121"/>
        <v>0</v>
      </c>
      <c r="DR499">
        <f t="shared" si="122"/>
        <v>0</v>
      </c>
      <c r="DS499">
        <f t="shared" si="123"/>
        <v>0</v>
      </c>
      <c r="DT499">
        <f t="shared" si="124"/>
        <v>0</v>
      </c>
      <c r="DU499">
        <f t="shared" si="125"/>
        <v>0</v>
      </c>
      <c r="DV499">
        <f t="shared" si="126"/>
        <v>0</v>
      </c>
      <c r="DW499">
        <f t="shared" si="127"/>
        <v>0</v>
      </c>
      <c r="DX499">
        <f t="shared" si="128"/>
        <v>0</v>
      </c>
      <c r="DY499">
        <f t="shared" si="129"/>
        <v>0</v>
      </c>
      <c r="DZ499">
        <f t="shared" si="130"/>
        <v>0</v>
      </c>
      <c r="EA499">
        <f t="shared" si="131"/>
        <v>0</v>
      </c>
      <c r="EB499">
        <f t="shared" si="132"/>
        <v>0</v>
      </c>
      <c r="EC499">
        <f t="shared" si="133"/>
        <v>0</v>
      </c>
      <c r="ED499">
        <f t="shared" si="134"/>
        <v>0</v>
      </c>
      <c r="EE499" t="b">
        <v>0</v>
      </c>
      <c r="EF499" t="b">
        <f t="shared" si="135"/>
        <v>0</v>
      </c>
    </row>
    <row r="500" spans="1:136" x14ac:dyDescent="0.35">
      <c r="A500">
        <v>59359</v>
      </c>
      <c r="B500">
        <v>39055312400</v>
      </c>
      <c r="C500" t="s">
        <v>4</v>
      </c>
      <c r="D500" t="s">
        <v>237</v>
      </c>
      <c r="E500" t="s">
        <v>240</v>
      </c>
      <c r="F500">
        <v>5</v>
      </c>
      <c r="G500">
        <v>3122</v>
      </c>
      <c r="H500">
        <v>3114</v>
      </c>
      <c r="I500">
        <v>1590</v>
      </c>
      <c r="J500">
        <v>835</v>
      </c>
      <c r="K500">
        <v>948</v>
      </c>
      <c r="L500">
        <v>1336</v>
      </c>
      <c r="M500">
        <v>0.20262380594426499</v>
      </c>
      <c r="N500">
        <v>0.22315747926448001</v>
      </c>
      <c r="O500">
        <v>23</v>
      </c>
      <c r="P500">
        <v>7.3670723894940001E-3</v>
      </c>
      <c r="Q500">
        <v>1239</v>
      </c>
      <c r="R500">
        <v>0.39788053949903601</v>
      </c>
      <c r="S500">
        <v>30</v>
      </c>
      <c r="T500">
        <v>2.2455089820359E-2</v>
      </c>
      <c r="U500">
        <v>53</v>
      </c>
      <c r="V500">
        <v>6.3473053892214998E-2</v>
      </c>
      <c r="W500">
        <v>695</v>
      </c>
      <c r="X500">
        <v>0.437106918238993</v>
      </c>
      <c r="Y500">
        <v>251</v>
      </c>
      <c r="Z500">
        <v>8.0397181294041997E-2</v>
      </c>
      <c r="AA500">
        <v>314</v>
      </c>
      <c r="AB500">
        <v>0.100576553491351</v>
      </c>
      <c r="AC500">
        <v>0.19487179487179501</v>
      </c>
      <c r="AD500">
        <v>8.1680139726027399</v>
      </c>
      <c r="AE500">
        <v>62.958410000000001</v>
      </c>
      <c r="AF500">
        <v>0.120325657</v>
      </c>
      <c r="AG500">
        <v>20</v>
      </c>
      <c r="AH500">
        <v>0.2</v>
      </c>
      <c r="AI500">
        <v>292.824033562647</v>
      </c>
      <c r="AJ500">
        <v>1.2267198516375</v>
      </c>
      <c r="AK500">
        <v>204</v>
      </c>
      <c r="AL500">
        <v>0.215189873417721</v>
      </c>
      <c r="AM500">
        <v>3.7290678097755998E-2</v>
      </c>
      <c r="AN500">
        <v>6.7196313127804996E-2</v>
      </c>
      <c r="AO500">
        <v>7.1427340352606006E-2</v>
      </c>
      <c r="AP500">
        <v>0.349700209093952</v>
      </c>
      <c r="AQ500">
        <v>2.170404095854E-3</v>
      </c>
      <c r="AR500">
        <v>9.9285664912689793</v>
      </c>
      <c r="AS500">
        <v>10.9347164839595</v>
      </c>
      <c r="AT500">
        <v>12.562675968544401</v>
      </c>
      <c r="AU500">
        <v>13.8357637143977</v>
      </c>
      <c r="AV500">
        <v>4.6603475379999999</v>
      </c>
      <c r="AW500">
        <v>5.1326220170000001</v>
      </c>
      <c r="AX500">
        <v>1.215742836</v>
      </c>
      <c r="AY500">
        <v>1.3389448740000001</v>
      </c>
      <c r="AZ500">
        <v>0.81049522399999996</v>
      </c>
      <c r="BA500">
        <v>0.89262991599999997</v>
      </c>
      <c r="BB500">
        <v>7.6997046258820596</v>
      </c>
      <c r="BC500">
        <v>8.4799842120502404</v>
      </c>
      <c r="BD500">
        <v>0.60787141783279497</v>
      </c>
      <c r="BE500">
        <v>0.66947243779344001</v>
      </c>
      <c r="BF500">
        <v>10.1311902972132</v>
      </c>
      <c r="BG500">
        <v>11.157873963224</v>
      </c>
      <c r="BH500">
        <v>6.8892094021050099</v>
      </c>
      <c r="BI500">
        <v>7.5873542949923198</v>
      </c>
      <c r="BJ500">
        <v>3.4446047010525001</v>
      </c>
      <c r="BK500">
        <v>3.7936771474961599</v>
      </c>
      <c r="BL500">
        <v>2.8367332832197101</v>
      </c>
      <c r="BM500">
        <v>3.1242047097027199</v>
      </c>
      <c r="BN500">
        <v>5.8760903723836799</v>
      </c>
      <c r="BO500">
        <v>6.47156689866992</v>
      </c>
      <c r="BP500">
        <v>10.5364379091017</v>
      </c>
      <c r="BQ500">
        <v>11.6041889217529</v>
      </c>
      <c r="BR500">
        <v>29</v>
      </c>
      <c r="BS500">
        <v>85</v>
      </c>
      <c r="BT500">
        <v>0</v>
      </c>
      <c r="BU500">
        <v>70</v>
      </c>
      <c r="BV500">
        <v>19</v>
      </c>
      <c r="BW500">
        <v>78</v>
      </c>
      <c r="BX500">
        <v>98</v>
      </c>
      <c r="BY500">
        <v>81</v>
      </c>
      <c r="BZ500">
        <v>20</v>
      </c>
      <c r="CA500">
        <v>51</v>
      </c>
      <c r="CB500">
        <v>49</v>
      </c>
      <c r="CC500">
        <v>62</v>
      </c>
      <c r="CD500">
        <v>23</v>
      </c>
      <c r="CE500">
        <v>6</v>
      </c>
      <c r="CF500">
        <v>4</v>
      </c>
      <c r="CG500">
        <v>38</v>
      </c>
      <c r="CH500">
        <v>3</v>
      </c>
      <c r="CI500">
        <v>50</v>
      </c>
      <c r="CJ500">
        <v>34</v>
      </c>
      <c r="CK500">
        <v>17</v>
      </c>
      <c r="CL500">
        <v>14</v>
      </c>
      <c r="CM500">
        <v>29</v>
      </c>
      <c r="CN500">
        <v>52</v>
      </c>
      <c r="CO500">
        <v>41</v>
      </c>
      <c r="CP500">
        <v>77</v>
      </c>
      <c r="CQ500">
        <v>50</v>
      </c>
      <c r="CR500">
        <v>87</v>
      </c>
      <c r="CS500">
        <v>24</v>
      </c>
      <c r="CT500">
        <v>49</v>
      </c>
      <c r="CU500">
        <v>23</v>
      </c>
      <c r="CV500">
        <v>46</v>
      </c>
      <c r="CW500">
        <v>16</v>
      </c>
      <c r="CX500">
        <v>28</v>
      </c>
      <c r="CY500">
        <v>33</v>
      </c>
      <c r="CZ500">
        <v>67</v>
      </c>
      <c r="DA500">
        <v>4</v>
      </c>
      <c r="DB500">
        <v>6</v>
      </c>
      <c r="DC500">
        <v>42</v>
      </c>
      <c r="DD500">
        <v>76</v>
      </c>
      <c r="DE500">
        <v>32</v>
      </c>
      <c r="DF500">
        <v>65</v>
      </c>
      <c r="DG500">
        <v>17</v>
      </c>
      <c r="DH500">
        <v>37</v>
      </c>
      <c r="DI500">
        <v>15</v>
      </c>
      <c r="DJ500">
        <v>31</v>
      </c>
      <c r="DK500">
        <v>30</v>
      </c>
      <c r="DL500">
        <v>55</v>
      </c>
      <c r="DM500">
        <v>43</v>
      </c>
      <c r="DN500">
        <v>79</v>
      </c>
      <c r="DO500">
        <f t="shared" si="119"/>
        <v>0</v>
      </c>
      <c r="DP500">
        <f t="shared" si="120"/>
        <v>0</v>
      </c>
      <c r="DQ500">
        <f t="shared" si="121"/>
        <v>0</v>
      </c>
      <c r="DR500">
        <f t="shared" si="122"/>
        <v>0</v>
      </c>
      <c r="DS500">
        <f t="shared" si="123"/>
        <v>0</v>
      </c>
      <c r="DT500">
        <f t="shared" si="124"/>
        <v>0</v>
      </c>
      <c r="DU500">
        <f t="shared" si="125"/>
        <v>0</v>
      </c>
      <c r="DV500">
        <f t="shared" si="126"/>
        <v>0</v>
      </c>
      <c r="DW500">
        <f t="shared" si="127"/>
        <v>0</v>
      </c>
      <c r="DX500">
        <f t="shared" si="128"/>
        <v>0</v>
      </c>
      <c r="DY500">
        <f t="shared" si="129"/>
        <v>0</v>
      </c>
      <c r="DZ500">
        <f t="shared" si="130"/>
        <v>0</v>
      </c>
      <c r="EA500">
        <f t="shared" si="131"/>
        <v>0</v>
      </c>
      <c r="EB500">
        <f t="shared" si="132"/>
        <v>0</v>
      </c>
      <c r="EC500">
        <f t="shared" si="133"/>
        <v>0</v>
      </c>
      <c r="ED500">
        <f t="shared" si="134"/>
        <v>0</v>
      </c>
      <c r="EE500" t="b">
        <v>0</v>
      </c>
      <c r="EF500" t="b">
        <f t="shared" si="135"/>
        <v>0</v>
      </c>
    </row>
    <row r="501" spans="1:136" x14ac:dyDescent="0.35">
      <c r="A501">
        <v>59757</v>
      </c>
      <c r="B501">
        <v>39085200100</v>
      </c>
      <c r="C501" t="s">
        <v>4</v>
      </c>
      <c r="D501" t="s">
        <v>237</v>
      </c>
      <c r="E501" t="s">
        <v>239</v>
      </c>
      <c r="F501">
        <v>5</v>
      </c>
      <c r="G501">
        <v>1782</v>
      </c>
      <c r="H501">
        <v>1782</v>
      </c>
      <c r="I501">
        <v>1497</v>
      </c>
      <c r="J501">
        <v>932</v>
      </c>
      <c r="K501">
        <v>1043</v>
      </c>
      <c r="L501">
        <v>1036</v>
      </c>
      <c r="M501">
        <v>0.214927048260382</v>
      </c>
      <c r="N501">
        <v>0.136318515913534</v>
      </c>
      <c r="O501">
        <v>331</v>
      </c>
      <c r="P501">
        <v>0.18574635241301901</v>
      </c>
      <c r="Q501">
        <v>435</v>
      </c>
      <c r="R501">
        <v>0.244107744107744</v>
      </c>
      <c r="S501">
        <v>128</v>
      </c>
      <c r="T501">
        <v>0.123552123552123</v>
      </c>
      <c r="U501">
        <v>5</v>
      </c>
      <c r="V501">
        <v>5.3648068669529996E-3</v>
      </c>
      <c r="W501">
        <v>118</v>
      </c>
      <c r="X501">
        <v>7.8824315297261E-2</v>
      </c>
      <c r="Y501">
        <v>58</v>
      </c>
      <c r="Z501">
        <v>3.2547699214365997E-2</v>
      </c>
      <c r="AA501">
        <v>311</v>
      </c>
      <c r="AB501">
        <v>0.17452300785634101</v>
      </c>
      <c r="AC501">
        <v>0.22974358974359099</v>
      </c>
      <c r="AD501">
        <v>8.8835309589041103</v>
      </c>
      <c r="AE501">
        <v>67.786820000000006</v>
      </c>
      <c r="AF501">
        <v>0.30416598099999997</v>
      </c>
      <c r="AG501">
        <v>20</v>
      </c>
      <c r="AH501">
        <v>0.3</v>
      </c>
      <c r="AI501">
        <v>1480.8851381428501</v>
      </c>
      <c r="AJ501">
        <v>81.225921555384602</v>
      </c>
      <c r="AK501">
        <v>424</v>
      </c>
      <c r="AL501">
        <v>0.40651965484180203</v>
      </c>
      <c r="AM501">
        <v>1.8925931428571002E-2</v>
      </c>
      <c r="AN501">
        <v>0.32938603691208801</v>
      </c>
      <c r="AO501">
        <v>1.59836225771428</v>
      </c>
      <c r="AP501">
        <v>2.4321254050329602</v>
      </c>
      <c r="AQ501">
        <v>1.1356940010989001E-2</v>
      </c>
      <c r="AR501">
        <v>15.0448933782267</v>
      </c>
      <c r="AS501">
        <v>9.5422961139473799</v>
      </c>
      <c r="AT501">
        <v>18.9135802469136</v>
      </c>
      <c r="AU501">
        <v>11.996029400390899</v>
      </c>
      <c r="AV501">
        <v>14.82996631</v>
      </c>
      <c r="AW501">
        <v>9.4059776040000003</v>
      </c>
      <c r="AX501">
        <v>1.2895622879999999</v>
      </c>
      <c r="AY501">
        <v>0.817911096</v>
      </c>
      <c r="AZ501">
        <v>6.6627384879999996</v>
      </c>
      <c r="BA501">
        <v>4.2258739959999998</v>
      </c>
      <c r="BB501">
        <v>14.185185185185199</v>
      </c>
      <c r="BC501">
        <v>8.9970220502932392</v>
      </c>
      <c r="BD501">
        <v>10.316498316498301</v>
      </c>
      <c r="BE501">
        <v>6.5432887638496302</v>
      </c>
      <c r="BF501">
        <v>15.0448933782267</v>
      </c>
      <c r="BG501">
        <v>9.5422961139473799</v>
      </c>
      <c r="BH501">
        <v>3.6537598204264898</v>
      </c>
      <c r="BI501">
        <v>2.3174147705300698</v>
      </c>
      <c r="BJ501">
        <v>14.615039281705901</v>
      </c>
      <c r="BK501">
        <v>9.2696590821203095</v>
      </c>
      <c r="BL501">
        <v>15.0448933782267</v>
      </c>
      <c r="BM501">
        <v>9.5422961139473799</v>
      </c>
      <c r="BN501">
        <v>13.325476992143599</v>
      </c>
      <c r="BO501">
        <v>8.4517479866391003</v>
      </c>
      <c r="BP501">
        <v>14.185185185185199</v>
      </c>
      <c r="BQ501">
        <v>8.9970220502932392</v>
      </c>
      <c r="BR501">
        <v>32</v>
      </c>
      <c r="BS501">
        <v>53</v>
      </c>
      <c r="BT501">
        <v>32</v>
      </c>
      <c r="BU501">
        <v>42</v>
      </c>
      <c r="BV501">
        <v>91</v>
      </c>
      <c r="BW501">
        <v>38</v>
      </c>
      <c r="BX501">
        <v>45</v>
      </c>
      <c r="BY501">
        <v>20</v>
      </c>
      <c r="BZ501">
        <v>59</v>
      </c>
      <c r="CA501">
        <v>81</v>
      </c>
      <c r="CB501">
        <v>70</v>
      </c>
      <c r="CC501">
        <v>88</v>
      </c>
      <c r="CD501">
        <v>69</v>
      </c>
      <c r="CE501">
        <v>6</v>
      </c>
      <c r="CF501">
        <v>31</v>
      </c>
      <c r="CG501">
        <v>66</v>
      </c>
      <c r="CH501">
        <v>48</v>
      </c>
      <c r="CI501">
        <v>70</v>
      </c>
      <c r="CJ501">
        <v>17</v>
      </c>
      <c r="CK501">
        <v>68</v>
      </c>
      <c r="CL501">
        <v>70</v>
      </c>
      <c r="CM501">
        <v>62</v>
      </c>
      <c r="CN501">
        <v>66</v>
      </c>
      <c r="CO501">
        <v>56</v>
      </c>
      <c r="CP501">
        <v>72</v>
      </c>
      <c r="CQ501">
        <v>63</v>
      </c>
      <c r="CR501">
        <v>82</v>
      </c>
      <c r="CS501">
        <v>54</v>
      </c>
      <c r="CT501">
        <v>72</v>
      </c>
      <c r="CU501">
        <v>25</v>
      </c>
      <c r="CV501">
        <v>33</v>
      </c>
      <c r="CW501">
        <v>43</v>
      </c>
      <c r="CX501">
        <v>53</v>
      </c>
      <c r="CY501">
        <v>54</v>
      </c>
      <c r="CZ501">
        <v>70</v>
      </c>
      <c r="DA501">
        <v>42</v>
      </c>
      <c r="DB501">
        <v>55</v>
      </c>
      <c r="DC501">
        <v>57</v>
      </c>
      <c r="DD501">
        <v>69</v>
      </c>
      <c r="DE501">
        <v>16</v>
      </c>
      <c r="DF501">
        <v>20</v>
      </c>
      <c r="DG501">
        <v>54</v>
      </c>
      <c r="DH501">
        <v>69</v>
      </c>
      <c r="DI501">
        <v>54</v>
      </c>
      <c r="DJ501">
        <v>71</v>
      </c>
      <c r="DK501">
        <v>51</v>
      </c>
      <c r="DL501">
        <v>65</v>
      </c>
      <c r="DM501">
        <v>53</v>
      </c>
      <c r="DN501">
        <v>69</v>
      </c>
      <c r="DO501">
        <f t="shared" si="119"/>
        <v>0</v>
      </c>
      <c r="DP501">
        <f t="shared" si="120"/>
        <v>0</v>
      </c>
      <c r="DQ501">
        <f t="shared" si="121"/>
        <v>0</v>
      </c>
      <c r="DR501">
        <f t="shared" si="122"/>
        <v>0</v>
      </c>
      <c r="DS501">
        <f t="shared" si="123"/>
        <v>0</v>
      </c>
      <c r="DT501">
        <f t="shared" si="124"/>
        <v>0</v>
      </c>
      <c r="DU501">
        <f t="shared" si="125"/>
        <v>0</v>
      </c>
      <c r="DV501">
        <f t="shared" si="126"/>
        <v>0</v>
      </c>
      <c r="DW501">
        <f t="shared" si="127"/>
        <v>0</v>
      </c>
      <c r="DX501">
        <f t="shared" si="128"/>
        <v>0</v>
      </c>
      <c r="DY501">
        <f t="shared" si="129"/>
        <v>0</v>
      </c>
      <c r="DZ501">
        <f t="shared" si="130"/>
        <v>0</v>
      </c>
      <c r="EA501">
        <f t="shared" si="131"/>
        <v>0</v>
      </c>
      <c r="EB501">
        <f t="shared" si="132"/>
        <v>0</v>
      </c>
      <c r="EC501">
        <f t="shared" si="133"/>
        <v>0</v>
      </c>
      <c r="ED501">
        <f t="shared" si="134"/>
        <v>0</v>
      </c>
      <c r="EE501" t="b">
        <v>0</v>
      </c>
      <c r="EF501" t="b">
        <f t="shared" si="135"/>
        <v>0</v>
      </c>
    </row>
    <row r="502" spans="1:136" x14ac:dyDescent="0.35">
      <c r="A502">
        <v>59758</v>
      </c>
      <c r="B502">
        <v>39085200200</v>
      </c>
      <c r="C502" t="s">
        <v>4</v>
      </c>
      <c r="D502" t="s">
        <v>237</v>
      </c>
      <c r="E502" t="s">
        <v>239</v>
      </c>
      <c r="F502">
        <v>5</v>
      </c>
      <c r="G502">
        <v>2535</v>
      </c>
      <c r="H502">
        <v>2535</v>
      </c>
      <c r="I502">
        <v>1792</v>
      </c>
      <c r="J502">
        <v>1182</v>
      </c>
      <c r="K502">
        <v>1201</v>
      </c>
      <c r="L502">
        <v>1352</v>
      </c>
      <c r="M502">
        <v>0.24812623274161699</v>
      </c>
      <c r="N502">
        <v>0.12562297433465899</v>
      </c>
      <c r="O502">
        <v>508</v>
      </c>
      <c r="P502">
        <v>0.200394477317554</v>
      </c>
      <c r="Q502">
        <v>750</v>
      </c>
      <c r="R502">
        <v>0.29585798816567999</v>
      </c>
      <c r="S502">
        <v>58</v>
      </c>
      <c r="T502">
        <v>4.2899408284023999E-2</v>
      </c>
      <c r="U502">
        <v>8</v>
      </c>
      <c r="V502">
        <v>6.7681895093060001E-3</v>
      </c>
      <c r="W502">
        <v>148</v>
      </c>
      <c r="X502">
        <v>8.2589285714286004E-2</v>
      </c>
      <c r="Y502">
        <v>82</v>
      </c>
      <c r="Z502">
        <v>3.2347140039447997E-2</v>
      </c>
      <c r="AA502">
        <v>444</v>
      </c>
      <c r="AB502">
        <v>0.17514792899408199</v>
      </c>
      <c r="AC502">
        <v>0.2</v>
      </c>
      <c r="AD502">
        <v>8.8367928767123303</v>
      </c>
      <c r="AE502">
        <v>67.958619999999897</v>
      </c>
      <c r="AF502">
        <v>0.30195048600000002</v>
      </c>
      <c r="AG502">
        <v>20</v>
      </c>
      <c r="AH502">
        <v>0.3</v>
      </c>
      <c r="AI502">
        <v>1482.02224355304</v>
      </c>
      <c r="AJ502">
        <v>64.768132017640298</v>
      </c>
      <c r="AK502">
        <v>883</v>
      </c>
      <c r="AL502">
        <v>0.73522064945878396</v>
      </c>
      <c r="AM502">
        <v>1.9532100042512001E-2</v>
      </c>
      <c r="AN502">
        <v>0.40450468388650601</v>
      </c>
      <c r="AO502">
        <v>1.62641772255538</v>
      </c>
      <c r="AP502">
        <v>3.5296611482511699</v>
      </c>
      <c r="AQ502">
        <v>15.642124382886101</v>
      </c>
      <c r="AR502">
        <v>16.872583826429899</v>
      </c>
      <c r="AS502">
        <v>8.5423622547568101</v>
      </c>
      <c r="AT502">
        <v>21.8351084812622</v>
      </c>
      <c r="AU502">
        <v>11.054821741449899</v>
      </c>
      <c r="AV502">
        <v>17.120710079999899</v>
      </c>
      <c r="AW502">
        <v>8.6679852060000009</v>
      </c>
      <c r="AX502">
        <v>1.488757398</v>
      </c>
      <c r="AY502">
        <v>0.75373784399999999</v>
      </c>
      <c r="AZ502">
        <v>7.6919132230000002</v>
      </c>
      <c r="BA502">
        <v>3.8943121939999998</v>
      </c>
      <c r="BB502">
        <v>16.3763313609467</v>
      </c>
      <c r="BC502">
        <v>8.2911163060874902</v>
      </c>
      <c r="BD502">
        <v>10.421301775147899</v>
      </c>
      <c r="BE502">
        <v>5.2761649220556697</v>
      </c>
      <c r="BF502">
        <v>22.579487179487099</v>
      </c>
      <c r="BG502">
        <v>11.4316906644539</v>
      </c>
      <c r="BH502">
        <v>4.4662721893491</v>
      </c>
      <c r="BI502">
        <v>2.2612135380238598</v>
      </c>
      <c r="BJ502">
        <v>17.8650887573964</v>
      </c>
      <c r="BK502">
        <v>9.0448541520954393</v>
      </c>
      <c r="BL502">
        <v>17.368836291913102</v>
      </c>
      <c r="BM502">
        <v>8.79360820342613</v>
      </c>
      <c r="BN502">
        <v>17.616962524654799</v>
      </c>
      <c r="BO502">
        <v>8.9192311777607802</v>
      </c>
      <c r="BP502">
        <v>24.068244575936799</v>
      </c>
      <c r="BQ502">
        <v>12.1854285104619</v>
      </c>
      <c r="BR502">
        <v>40</v>
      </c>
      <c r="BS502">
        <v>47</v>
      </c>
      <c r="BT502">
        <v>34</v>
      </c>
      <c r="BU502">
        <v>52</v>
      </c>
      <c r="BV502">
        <v>45</v>
      </c>
      <c r="BW502">
        <v>40</v>
      </c>
      <c r="BX502">
        <v>47</v>
      </c>
      <c r="BY502">
        <v>19</v>
      </c>
      <c r="BZ502">
        <v>59</v>
      </c>
      <c r="CA502">
        <v>56</v>
      </c>
      <c r="CB502">
        <v>68</v>
      </c>
      <c r="CC502">
        <v>88</v>
      </c>
      <c r="CD502">
        <v>69</v>
      </c>
      <c r="CE502">
        <v>6</v>
      </c>
      <c r="CF502">
        <v>31</v>
      </c>
      <c r="CG502">
        <v>66</v>
      </c>
      <c r="CH502">
        <v>42</v>
      </c>
      <c r="CI502">
        <v>91</v>
      </c>
      <c r="CJ502">
        <v>18</v>
      </c>
      <c r="CK502">
        <v>72</v>
      </c>
      <c r="CL502">
        <v>70</v>
      </c>
      <c r="CM502">
        <v>71</v>
      </c>
      <c r="CN502">
        <v>97</v>
      </c>
      <c r="CO502">
        <v>60</v>
      </c>
      <c r="CP502">
        <v>67</v>
      </c>
      <c r="CQ502">
        <v>68</v>
      </c>
      <c r="CR502">
        <v>79</v>
      </c>
      <c r="CS502">
        <v>59</v>
      </c>
      <c r="CT502">
        <v>69</v>
      </c>
      <c r="CU502">
        <v>28</v>
      </c>
      <c r="CV502">
        <v>29</v>
      </c>
      <c r="CW502">
        <v>46</v>
      </c>
      <c r="CX502">
        <v>50</v>
      </c>
      <c r="CY502">
        <v>59</v>
      </c>
      <c r="CZ502">
        <v>66</v>
      </c>
      <c r="DA502">
        <v>42</v>
      </c>
      <c r="DB502">
        <v>47</v>
      </c>
      <c r="DC502">
        <v>71</v>
      </c>
      <c r="DD502">
        <v>77</v>
      </c>
      <c r="DE502">
        <v>20</v>
      </c>
      <c r="DF502">
        <v>20</v>
      </c>
      <c r="DG502">
        <v>60</v>
      </c>
      <c r="DH502">
        <v>68</v>
      </c>
      <c r="DI502">
        <v>58</v>
      </c>
      <c r="DJ502">
        <v>68</v>
      </c>
      <c r="DK502">
        <v>59</v>
      </c>
      <c r="DL502">
        <v>67</v>
      </c>
      <c r="DM502">
        <v>72</v>
      </c>
      <c r="DN502">
        <v>81</v>
      </c>
      <c r="DO502">
        <f t="shared" si="119"/>
        <v>0</v>
      </c>
      <c r="DP502">
        <f t="shared" si="120"/>
        <v>0</v>
      </c>
      <c r="DQ502">
        <f t="shared" si="121"/>
        <v>0</v>
      </c>
      <c r="DR502">
        <f t="shared" si="122"/>
        <v>0</v>
      </c>
      <c r="DS502">
        <f t="shared" si="123"/>
        <v>0</v>
      </c>
      <c r="DT502">
        <f t="shared" si="124"/>
        <v>0</v>
      </c>
      <c r="DU502">
        <f t="shared" si="125"/>
        <v>0</v>
      </c>
      <c r="DV502">
        <f t="shared" si="126"/>
        <v>0</v>
      </c>
      <c r="DW502">
        <f t="shared" si="127"/>
        <v>0</v>
      </c>
      <c r="DX502">
        <f t="shared" si="128"/>
        <v>0</v>
      </c>
      <c r="DY502">
        <f t="shared" si="129"/>
        <v>0</v>
      </c>
      <c r="DZ502">
        <f t="shared" si="130"/>
        <v>0</v>
      </c>
      <c r="EA502">
        <f t="shared" si="131"/>
        <v>0</v>
      </c>
      <c r="EB502">
        <f t="shared" si="132"/>
        <v>0</v>
      </c>
      <c r="EC502">
        <f t="shared" si="133"/>
        <v>0</v>
      </c>
      <c r="ED502">
        <f t="shared" si="134"/>
        <v>0</v>
      </c>
      <c r="EE502" t="b">
        <v>0</v>
      </c>
      <c r="EF502" t="b">
        <f t="shared" si="135"/>
        <v>0</v>
      </c>
    </row>
    <row r="503" spans="1:136" x14ac:dyDescent="0.35">
      <c r="A503">
        <v>59759</v>
      </c>
      <c r="B503">
        <v>39085200300</v>
      </c>
      <c r="C503" t="s">
        <v>4</v>
      </c>
      <c r="D503" t="s">
        <v>237</v>
      </c>
      <c r="E503" t="s">
        <v>239</v>
      </c>
      <c r="F503">
        <v>5</v>
      </c>
      <c r="G503">
        <v>3126</v>
      </c>
      <c r="H503">
        <v>3126</v>
      </c>
      <c r="I503">
        <v>2224</v>
      </c>
      <c r="J503">
        <v>1200</v>
      </c>
      <c r="K503">
        <v>1262</v>
      </c>
      <c r="L503">
        <v>1763</v>
      </c>
      <c r="M503">
        <v>0.16698656429942299</v>
      </c>
      <c r="N503">
        <v>0.101742772950821</v>
      </c>
      <c r="O503">
        <v>326</v>
      </c>
      <c r="P503">
        <v>0.10428662827894999</v>
      </c>
      <c r="Q503">
        <v>718</v>
      </c>
      <c r="R503">
        <v>0.22968650031989701</v>
      </c>
      <c r="S503">
        <v>60</v>
      </c>
      <c r="T503">
        <v>3.4032898468519E-2</v>
      </c>
      <c r="U503">
        <v>13</v>
      </c>
      <c r="V503">
        <v>1.0833333333333001E-2</v>
      </c>
      <c r="W503">
        <v>133</v>
      </c>
      <c r="X503">
        <v>5.9802158273380999E-2</v>
      </c>
      <c r="Y503">
        <v>143</v>
      </c>
      <c r="Z503">
        <v>4.5745361484325002E-2</v>
      </c>
      <c r="AA503">
        <v>548</v>
      </c>
      <c r="AB503">
        <v>0.17530390275111901</v>
      </c>
      <c r="AC503">
        <v>0.17435897435897399</v>
      </c>
      <c r="AD503">
        <v>8.8540832876712301</v>
      </c>
      <c r="AE503">
        <v>67.78192</v>
      </c>
      <c r="AF503">
        <v>0.32295750400000001</v>
      </c>
      <c r="AG503">
        <v>20</v>
      </c>
      <c r="AH503">
        <v>0.3</v>
      </c>
      <c r="AI503">
        <v>1864.7516194473301</v>
      </c>
      <c r="AJ503">
        <v>41.642692058768901</v>
      </c>
      <c r="AK503">
        <v>990</v>
      </c>
      <c r="AL503">
        <v>0.78446909667194897</v>
      </c>
      <c r="AM503">
        <v>1.9425076683015002E-2</v>
      </c>
      <c r="AN503">
        <v>0.55102276183574705</v>
      </c>
      <c r="AO503">
        <v>2.0426833786632601</v>
      </c>
      <c r="AP503">
        <v>1.5656318942893299</v>
      </c>
      <c r="AQ503">
        <v>5.3591789541066399</v>
      </c>
      <c r="AR503">
        <v>11.5220729366601</v>
      </c>
      <c r="AS503">
        <v>7.0202513336066401</v>
      </c>
      <c r="AT503">
        <v>14.6948176583492</v>
      </c>
      <c r="AU503">
        <v>8.9533640196722395</v>
      </c>
      <c r="AV503">
        <v>12.1900191699999</v>
      </c>
      <c r="AW503">
        <v>7.4272224290000004</v>
      </c>
      <c r="AX503">
        <v>1.001919384</v>
      </c>
      <c r="AY503">
        <v>0.61045663800000005</v>
      </c>
      <c r="AZ503">
        <v>5.176583484</v>
      </c>
      <c r="BA503">
        <v>3.154025963</v>
      </c>
      <c r="BB503">
        <v>11.856046065258999</v>
      </c>
      <c r="BC503">
        <v>7.2237368795082899</v>
      </c>
      <c r="BD503">
        <v>5.3435700575815304</v>
      </c>
      <c r="BE503">
        <v>3.2557687344262698</v>
      </c>
      <c r="BF503">
        <v>15.696737044145699</v>
      </c>
      <c r="BG503">
        <v>9.5638206573771694</v>
      </c>
      <c r="BH503">
        <v>2.8387715930901898</v>
      </c>
      <c r="BI503">
        <v>1.72962714016395</v>
      </c>
      <c r="BJ503">
        <v>13.0249520153549</v>
      </c>
      <c r="BK503">
        <v>7.9359362901640296</v>
      </c>
      <c r="BL503">
        <v>12.3570057581573</v>
      </c>
      <c r="BM503">
        <v>7.5289651983607504</v>
      </c>
      <c r="BN503">
        <v>8.6833013435699904</v>
      </c>
      <c r="BO503">
        <v>5.2906241934426896</v>
      </c>
      <c r="BP503">
        <v>15.863723608445101</v>
      </c>
      <c r="BQ503">
        <v>9.6655634303279907</v>
      </c>
      <c r="BR503">
        <v>20</v>
      </c>
      <c r="BS503">
        <v>32</v>
      </c>
      <c r="BT503">
        <v>19</v>
      </c>
      <c r="BU503">
        <v>39</v>
      </c>
      <c r="BV503">
        <v>34</v>
      </c>
      <c r="BW503">
        <v>46</v>
      </c>
      <c r="BX503">
        <v>35</v>
      </c>
      <c r="BY503">
        <v>37</v>
      </c>
      <c r="BZ503">
        <v>59</v>
      </c>
      <c r="CA503">
        <v>30</v>
      </c>
      <c r="CB503">
        <v>69</v>
      </c>
      <c r="CC503">
        <v>88</v>
      </c>
      <c r="CD503">
        <v>73</v>
      </c>
      <c r="CE503">
        <v>6</v>
      </c>
      <c r="CF503">
        <v>31</v>
      </c>
      <c r="CG503">
        <v>71</v>
      </c>
      <c r="CH503">
        <v>32</v>
      </c>
      <c r="CI503">
        <v>94</v>
      </c>
      <c r="CJ503">
        <v>17</v>
      </c>
      <c r="CK503">
        <v>78</v>
      </c>
      <c r="CL503">
        <v>74</v>
      </c>
      <c r="CM503">
        <v>52</v>
      </c>
      <c r="CN503">
        <v>95</v>
      </c>
      <c r="CO503">
        <v>46</v>
      </c>
      <c r="CP503">
        <v>58</v>
      </c>
      <c r="CQ503">
        <v>55</v>
      </c>
      <c r="CR503">
        <v>71</v>
      </c>
      <c r="CS503">
        <v>49</v>
      </c>
      <c r="CT503">
        <v>63</v>
      </c>
      <c r="CU503">
        <v>18</v>
      </c>
      <c r="CV503">
        <v>22</v>
      </c>
      <c r="CW503">
        <v>38</v>
      </c>
      <c r="CX503">
        <v>44</v>
      </c>
      <c r="CY503">
        <v>47</v>
      </c>
      <c r="CZ503">
        <v>60</v>
      </c>
      <c r="DA503">
        <v>26</v>
      </c>
      <c r="DB503">
        <v>32</v>
      </c>
      <c r="DC503">
        <v>59</v>
      </c>
      <c r="DD503">
        <v>70</v>
      </c>
      <c r="DE503">
        <v>12</v>
      </c>
      <c r="DF503">
        <v>14</v>
      </c>
      <c r="DG503">
        <v>50</v>
      </c>
      <c r="DH503">
        <v>63</v>
      </c>
      <c r="DI503">
        <v>48</v>
      </c>
      <c r="DJ503">
        <v>62</v>
      </c>
      <c r="DK503">
        <v>40</v>
      </c>
      <c r="DL503">
        <v>48</v>
      </c>
      <c r="DM503">
        <v>57</v>
      </c>
      <c r="DN503">
        <v>72</v>
      </c>
      <c r="DO503">
        <f t="shared" si="119"/>
        <v>0</v>
      </c>
      <c r="DP503">
        <f t="shared" si="120"/>
        <v>0</v>
      </c>
      <c r="DQ503">
        <f t="shared" si="121"/>
        <v>0</v>
      </c>
      <c r="DR503">
        <f t="shared" si="122"/>
        <v>0</v>
      </c>
      <c r="DS503">
        <f t="shared" si="123"/>
        <v>0</v>
      </c>
      <c r="DT503">
        <f t="shared" si="124"/>
        <v>0</v>
      </c>
      <c r="DU503">
        <f t="shared" si="125"/>
        <v>0</v>
      </c>
      <c r="DV503">
        <f t="shared" si="126"/>
        <v>0</v>
      </c>
      <c r="DW503">
        <f t="shared" si="127"/>
        <v>0</v>
      </c>
      <c r="DX503">
        <f t="shared" si="128"/>
        <v>0</v>
      </c>
      <c r="DY503">
        <f t="shared" si="129"/>
        <v>0</v>
      </c>
      <c r="DZ503">
        <f t="shared" si="130"/>
        <v>0</v>
      </c>
      <c r="EA503">
        <f t="shared" si="131"/>
        <v>0</v>
      </c>
      <c r="EB503">
        <f t="shared" si="132"/>
        <v>0</v>
      </c>
      <c r="EC503">
        <f t="shared" si="133"/>
        <v>0</v>
      </c>
      <c r="ED503">
        <f t="shared" si="134"/>
        <v>0</v>
      </c>
      <c r="EE503" t="b">
        <v>0</v>
      </c>
      <c r="EF503" t="b">
        <f t="shared" si="135"/>
        <v>0</v>
      </c>
    </row>
    <row r="504" spans="1:136" x14ac:dyDescent="0.35">
      <c r="A504">
        <v>59760</v>
      </c>
      <c r="B504">
        <v>39085200400</v>
      </c>
      <c r="C504" t="s">
        <v>4</v>
      </c>
      <c r="D504" t="s">
        <v>237</v>
      </c>
      <c r="E504" t="s">
        <v>239</v>
      </c>
      <c r="F504">
        <v>5</v>
      </c>
      <c r="G504">
        <v>3600</v>
      </c>
      <c r="H504">
        <v>3600</v>
      </c>
      <c r="I504">
        <v>2497</v>
      </c>
      <c r="J504">
        <v>1480</v>
      </c>
      <c r="K504">
        <v>1588</v>
      </c>
      <c r="L504">
        <v>2227</v>
      </c>
      <c r="M504">
        <v>0.15708333333333299</v>
      </c>
      <c r="N504">
        <v>0.11097632462962601</v>
      </c>
      <c r="O504">
        <v>342</v>
      </c>
      <c r="P504">
        <v>9.5000000000000001E-2</v>
      </c>
      <c r="Q504">
        <v>789</v>
      </c>
      <c r="R504">
        <v>0.21916666666666601</v>
      </c>
      <c r="S504">
        <v>137</v>
      </c>
      <c r="T504">
        <v>6.1517736865738998E-2</v>
      </c>
      <c r="U504">
        <v>18</v>
      </c>
      <c r="V504">
        <v>1.2162162162162E-2</v>
      </c>
      <c r="W504">
        <v>201</v>
      </c>
      <c r="X504">
        <v>8.0496595915098001E-2</v>
      </c>
      <c r="Y504">
        <v>125</v>
      </c>
      <c r="Z504">
        <v>3.4722222222222002E-2</v>
      </c>
      <c r="AA504">
        <v>574</v>
      </c>
      <c r="AB504">
        <v>0.159444444444444</v>
      </c>
      <c r="AC504">
        <v>0.18153846153846301</v>
      </c>
      <c r="AD504">
        <v>8.8802449315068497</v>
      </c>
      <c r="AE504">
        <v>67.482889999999898</v>
      </c>
      <c r="AF504">
        <v>0.336881388</v>
      </c>
      <c r="AG504">
        <v>20</v>
      </c>
      <c r="AH504">
        <v>0.3</v>
      </c>
      <c r="AI504">
        <v>2314.1847853939598</v>
      </c>
      <c r="AJ504">
        <v>208.74334076600101</v>
      </c>
      <c r="AK504">
        <v>801</v>
      </c>
      <c r="AL504">
        <v>0.50440806045340003</v>
      </c>
      <c r="AM504">
        <v>1.9411311877562999E-2</v>
      </c>
      <c r="AN504">
        <v>0.76438918581312199</v>
      </c>
      <c r="AO504">
        <v>2.4093171504961899</v>
      </c>
      <c r="AP504">
        <v>3.3247887845445199</v>
      </c>
      <c r="AQ504">
        <v>0.69166561299267704</v>
      </c>
      <c r="AR504">
        <v>10.8387499999999</v>
      </c>
      <c r="AS504">
        <v>7.6573663994441903</v>
      </c>
      <c r="AT504">
        <v>13.6662499999999</v>
      </c>
      <c r="AU504">
        <v>9.6549402427774602</v>
      </c>
      <c r="AV504">
        <v>11.78124998</v>
      </c>
      <c r="AW504">
        <v>8.3232243750000006</v>
      </c>
      <c r="AX504">
        <v>0.94249999799999995</v>
      </c>
      <c r="AY504">
        <v>0.66585795000000003</v>
      </c>
      <c r="AZ504">
        <v>4.8695833229999996</v>
      </c>
      <c r="BA504">
        <v>3.4402660749999998</v>
      </c>
      <c r="BB504">
        <v>11.781249999999901</v>
      </c>
      <c r="BC504">
        <v>8.3232243472219505</v>
      </c>
      <c r="BD504">
        <v>11.781249999999901</v>
      </c>
      <c r="BE504">
        <v>8.3232243472219505</v>
      </c>
      <c r="BF504">
        <v>12.095416666666599</v>
      </c>
      <c r="BG504">
        <v>8.5451769964811994</v>
      </c>
      <c r="BH504">
        <v>2.67041666666666</v>
      </c>
      <c r="BI504">
        <v>1.8865975187036399</v>
      </c>
      <c r="BJ504">
        <v>13.194999999999901</v>
      </c>
      <c r="BK504">
        <v>9.3220112688885806</v>
      </c>
      <c r="BL504">
        <v>12.095416666666599</v>
      </c>
      <c r="BM504">
        <v>8.5451769964811994</v>
      </c>
      <c r="BN504">
        <v>10.8387499999999</v>
      </c>
      <c r="BO504">
        <v>7.6573663994441903</v>
      </c>
      <c r="BP504">
        <v>13.980416666666599</v>
      </c>
      <c r="BQ504">
        <v>9.8768928920367092</v>
      </c>
      <c r="BR504">
        <v>17</v>
      </c>
      <c r="BS504">
        <v>38</v>
      </c>
      <c r="BT504">
        <v>17</v>
      </c>
      <c r="BU504">
        <v>37</v>
      </c>
      <c r="BV504">
        <v>64</v>
      </c>
      <c r="BW504">
        <v>48</v>
      </c>
      <c r="BX504">
        <v>46</v>
      </c>
      <c r="BY504">
        <v>22</v>
      </c>
      <c r="BZ504">
        <v>50</v>
      </c>
      <c r="CA504">
        <v>38</v>
      </c>
      <c r="CB504">
        <v>69</v>
      </c>
      <c r="CC504">
        <v>87</v>
      </c>
      <c r="CD504">
        <v>75</v>
      </c>
      <c r="CE504">
        <v>6</v>
      </c>
      <c r="CF504">
        <v>31</v>
      </c>
      <c r="CG504">
        <v>75</v>
      </c>
      <c r="CH504">
        <v>75</v>
      </c>
      <c r="CI504">
        <v>77</v>
      </c>
      <c r="CJ504">
        <v>17</v>
      </c>
      <c r="CK504">
        <v>84</v>
      </c>
      <c r="CL504">
        <v>77</v>
      </c>
      <c r="CM504">
        <v>69</v>
      </c>
      <c r="CN504">
        <v>89</v>
      </c>
      <c r="CO504">
        <v>44</v>
      </c>
      <c r="CP504">
        <v>62</v>
      </c>
      <c r="CQ504">
        <v>52</v>
      </c>
      <c r="CR504">
        <v>74</v>
      </c>
      <c r="CS504">
        <v>48</v>
      </c>
      <c r="CT504">
        <v>67</v>
      </c>
      <c r="CU504">
        <v>17</v>
      </c>
      <c r="CV504">
        <v>25</v>
      </c>
      <c r="CW504">
        <v>37</v>
      </c>
      <c r="CX504">
        <v>46</v>
      </c>
      <c r="CY504">
        <v>47</v>
      </c>
      <c r="CZ504">
        <v>67</v>
      </c>
      <c r="DA504">
        <v>45</v>
      </c>
      <c r="DB504">
        <v>65</v>
      </c>
      <c r="DC504">
        <v>49</v>
      </c>
      <c r="DD504">
        <v>65</v>
      </c>
      <c r="DE504">
        <v>12</v>
      </c>
      <c r="DF504">
        <v>16</v>
      </c>
      <c r="DG504">
        <v>50</v>
      </c>
      <c r="DH504">
        <v>69</v>
      </c>
      <c r="DI504">
        <v>47</v>
      </c>
      <c r="DJ504">
        <v>67</v>
      </c>
      <c r="DK504">
        <v>46</v>
      </c>
      <c r="DL504">
        <v>61</v>
      </c>
      <c r="DM504">
        <v>53</v>
      </c>
      <c r="DN504">
        <v>73</v>
      </c>
      <c r="DO504">
        <f t="shared" si="119"/>
        <v>0</v>
      </c>
      <c r="DP504">
        <f t="shared" si="120"/>
        <v>0</v>
      </c>
      <c r="DQ504">
        <f t="shared" si="121"/>
        <v>0</v>
      </c>
      <c r="DR504">
        <f t="shared" si="122"/>
        <v>0</v>
      </c>
      <c r="DS504">
        <f t="shared" si="123"/>
        <v>0</v>
      </c>
      <c r="DT504">
        <f t="shared" si="124"/>
        <v>0</v>
      </c>
      <c r="DU504">
        <f t="shared" si="125"/>
        <v>0</v>
      </c>
      <c r="DV504">
        <f t="shared" si="126"/>
        <v>0</v>
      </c>
      <c r="DW504">
        <f t="shared" si="127"/>
        <v>0</v>
      </c>
      <c r="DX504">
        <f t="shared" si="128"/>
        <v>0</v>
      </c>
      <c r="DY504">
        <f t="shared" si="129"/>
        <v>0</v>
      </c>
      <c r="DZ504">
        <f t="shared" si="130"/>
        <v>0</v>
      </c>
      <c r="EA504">
        <f t="shared" si="131"/>
        <v>0</v>
      </c>
      <c r="EB504">
        <f t="shared" si="132"/>
        <v>0</v>
      </c>
      <c r="EC504">
        <f t="shared" si="133"/>
        <v>0</v>
      </c>
      <c r="ED504">
        <f t="shared" si="134"/>
        <v>0</v>
      </c>
      <c r="EE504" t="b">
        <v>0</v>
      </c>
      <c r="EF504" t="b">
        <f t="shared" si="135"/>
        <v>0</v>
      </c>
    </row>
    <row r="505" spans="1:136" x14ac:dyDescent="0.35">
      <c r="A505">
        <v>59761</v>
      </c>
      <c r="B505">
        <v>39085200500</v>
      </c>
      <c r="C505" t="s">
        <v>4</v>
      </c>
      <c r="D505" t="s">
        <v>237</v>
      </c>
      <c r="E505" t="s">
        <v>239</v>
      </c>
      <c r="F505">
        <v>5</v>
      </c>
      <c r="G505">
        <v>3130</v>
      </c>
      <c r="H505">
        <v>3111</v>
      </c>
      <c r="I505">
        <v>2263</v>
      </c>
      <c r="J505">
        <v>1290</v>
      </c>
      <c r="K505">
        <v>1318</v>
      </c>
      <c r="L505">
        <v>1870</v>
      </c>
      <c r="M505">
        <v>0.12957690068118599</v>
      </c>
      <c r="N505">
        <v>8.8159963510376999E-2</v>
      </c>
      <c r="O505">
        <v>292</v>
      </c>
      <c r="P505">
        <v>9.3290734824281005E-2</v>
      </c>
      <c r="Q505">
        <v>516</v>
      </c>
      <c r="R505">
        <v>0.16586306653808999</v>
      </c>
      <c r="S505">
        <v>50</v>
      </c>
      <c r="T505">
        <v>2.6737967914437999E-2</v>
      </c>
      <c r="U505">
        <v>0</v>
      </c>
      <c r="V505">
        <v>0</v>
      </c>
      <c r="W505">
        <v>123</v>
      </c>
      <c r="X505">
        <v>5.4352629253203999E-2</v>
      </c>
      <c r="Y505">
        <v>143</v>
      </c>
      <c r="Z505">
        <v>4.5686900958465997E-2</v>
      </c>
      <c r="AA505">
        <v>535</v>
      </c>
      <c r="AB505">
        <v>0.17092651757188501</v>
      </c>
      <c r="AC505">
        <v>0.193846153846155</v>
      </c>
      <c r="AD505">
        <v>8.8915934246575308</v>
      </c>
      <c r="AE505">
        <v>67.646249999999895</v>
      </c>
      <c r="AF505">
        <v>0.31656827399999998</v>
      </c>
      <c r="AG505">
        <v>20</v>
      </c>
      <c r="AH505">
        <v>0.3</v>
      </c>
      <c r="AI505">
        <v>1888.3924493264201</v>
      </c>
      <c r="AJ505">
        <v>49.6235390186377</v>
      </c>
      <c r="AK505">
        <v>914</v>
      </c>
      <c r="AL505">
        <v>0.69347496206373305</v>
      </c>
      <c r="AM505">
        <v>1.8943224679222E-2</v>
      </c>
      <c r="AN505">
        <v>0.378515233148148</v>
      </c>
      <c r="AO505">
        <v>1.9672792838826101</v>
      </c>
      <c r="AP505">
        <v>2.0818840973653399</v>
      </c>
      <c r="AQ505">
        <v>1.3830094274325E-2</v>
      </c>
      <c r="AR505">
        <v>9.0703830476830198</v>
      </c>
      <c r="AS505">
        <v>6.1711974457263903</v>
      </c>
      <c r="AT505">
        <v>11.273190359263101</v>
      </c>
      <c r="AU505">
        <v>7.6699168254027903</v>
      </c>
      <c r="AV505">
        <v>9.1999599710000002</v>
      </c>
      <c r="AW505">
        <v>6.2593574439999999</v>
      </c>
      <c r="AX505">
        <v>0.77746140600000002</v>
      </c>
      <c r="AY505">
        <v>0.52895978399999999</v>
      </c>
      <c r="AZ505">
        <v>4.0168839309999997</v>
      </c>
      <c r="BA505">
        <v>2.7329588839999999</v>
      </c>
      <c r="BB505">
        <v>9.1999599483641994</v>
      </c>
      <c r="BC505">
        <v>6.2593574092367597</v>
      </c>
      <c r="BD505">
        <v>4.6647684245226904</v>
      </c>
      <c r="BE505">
        <v>3.1737586863735698</v>
      </c>
      <c r="BF505">
        <v>11.532344160625501</v>
      </c>
      <c r="BG505">
        <v>7.8462367524235503</v>
      </c>
      <c r="BH505">
        <v>2.2028073115801599</v>
      </c>
      <c r="BI505">
        <v>1.4987193796764</v>
      </c>
      <c r="BJ505">
        <v>9.1999599483641994</v>
      </c>
      <c r="BK505">
        <v>6.2593574092367597</v>
      </c>
      <c r="BL505">
        <v>9.5886906504077594</v>
      </c>
      <c r="BM505">
        <v>6.52383729976789</v>
      </c>
      <c r="BN505">
        <v>7.5154602395087799</v>
      </c>
      <c r="BO505">
        <v>5.1132778836018602</v>
      </c>
      <c r="BP505">
        <v>8.8112292463206394</v>
      </c>
      <c r="BQ505">
        <v>5.9948775187056302</v>
      </c>
      <c r="BR505">
        <v>11</v>
      </c>
      <c r="BS505">
        <v>23</v>
      </c>
      <c r="BT505">
        <v>16</v>
      </c>
      <c r="BU505">
        <v>25</v>
      </c>
      <c r="BV505">
        <v>25</v>
      </c>
      <c r="BW505">
        <v>0</v>
      </c>
      <c r="BX505">
        <v>31</v>
      </c>
      <c r="BY505">
        <v>37</v>
      </c>
      <c r="BZ505">
        <v>57</v>
      </c>
      <c r="CA505">
        <v>50</v>
      </c>
      <c r="CB505">
        <v>70</v>
      </c>
      <c r="CC505">
        <v>87</v>
      </c>
      <c r="CD505">
        <v>71</v>
      </c>
      <c r="CE505">
        <v>6</v>
      </c>
      <c r="CF505">
        <v>31</v>
      </c>
      <c r="CG505">
        <v>71</v>
      </c>
      <c r="CH505">
        <v>36</v>
      </c>
      <c r="CI505">
        <v>89</v>
      </c>
      <c r="CJ505">
        <v>17</v>
      </c>
      <c r="CK505">
        <v>71</v>
      </c>
      <c r="CL505">
        <v>74</v>
      </c>
      <c r="CM505">
        <v>58</v>
      </c>
      <c r="CN505">
        <v>68</v>
      </c>
      <c r="CO505">
        <v>38</v>
      </c>
      <c r="CP505">
        <v>52</v>
      </c>
      <c r="CQ505">
        <v>46</v>
      </c>
      <c r="CR505">
        <v>64</v>
      </c>
      <c r="CS505">
        <v>41</v>
      </c>
      <c r="CT505">
        <v>56</v>
      </c>
      <c r="CU505">
        <v>12</v>
      </c>
      <c r="CV505">
        <v>17</v>
      </c>
      <c r="CW505">
        <v>35</v>
      </c>
      <c r="CX505">
        <v>40</v>
      </c>
      <c r="CY505">
        <v>38</v>
      </c>
      <c r="CZ505">
        <v>54</v>
      </c>
      <c r="DA505">
        <v>24</v>
      </c>
      <c r="DB505">
        <v>31</v>
      </c>
      <c r="DC505">
        <v>47</v>
      </c>
      <c r="DD505">
        <v>61</v>
      </c>
      <c r="DE505">
        <v>9</v>
      </c>
      <c r="DF505">
        <v>12</v>
      </c>
      <c r="DG505">
        <v>39</v>
      </c>
      <c r="DH505">
        <v>54</v>
      </c>
      <c r="DI505">
        <v>41</v>
      </c>
      <c r="DJ505">
        <v>56</v>
      </c>
      <c r="DK505">
        <v>36</v>
      </c>
      <c r="DL505">
        <v>47</v>
      </c>
      <c r="DM505">
        <v>37</v>
      </c>
      <c r="DN505">
        <v>51</v>
      </c>
      <c r="DO505">
        <f t="shared" si="119"/>
        <v>0</v>
      </c>
      <c r="DP505">
        <f t="shared" si="120"/>
        <v>0</v>
      </c>
      <c r="DQ505">
        <f t="shared" si="121"/>
        <v>0</v>
      </c>
      <c r="DR505">
        <f t="shared" si="122"/>
        <v>0</v>
      </c>
      <c r="DS505">
        <f t="shared" si="123"/>
        <v>0</v>
      </c>
      <c r="DT505">
        <f t="shared" si="124"/>
        <v>0</v>
      </c>
      <c r="DU505">
        <f t="shared" si="125"/>
        <v>0</v>
      </c>
      <c r="DV505">
        <f t="shared" si="126"/>
        <v>0</v>
      </c>
      <c r="DW505">
        <f t="shared" si="127"/>
        <v>0</v>
      </c>
      <c r="DX505">
        <f t="shared" si="128"/>
        <v>0</v>
      </c>
      <c r="DY505">
        <f t="shared" si="129"/>
        <v>0</v>
      </c>
      <c r="DZ505">
        <f t="shared" si="130"/>
        <v>0</v>
      </c>
      <c r="EA505">
        <f t="shared" si="131"/>
        <v>0</v>
      </c>
      <c r="EB505">
        <f t="shared" si="132"/>
        <v>0</v>
      </c>
      <c r="EC505">
        <f t="shared" si="133"/>
        <v>0</v>
      </c>
      <c r="ED505">
        <f t="shared" si="134"/>
        <v>0</v>
      </c>
      <c r="EE505" t="b">
        <v>0</v>
      </c>
      <c r="EF505" t="b">
        <f t="shared" si="135"/>
        <v>0</v>
      </c>
    </row>
    <row r="506" spans="1:136" x14ac:dyDescent="0.35">
      <c r="A506">
        <v>59762</v>
      </c>
      <c r="B506">
        <v>39085200600</v>
      </c>
      <c r="C506" t="s">
        <v>4</v>
      </c>
      <c r="D506" t="s">
        <v>237</v>
      </c>
      <c r="E506" t="s">
        <v>239</v>
      </c>
      <c r="F506">
        <v>5</v>
      </c>
      <c r="G506">
        <v>3441</v>
      </c>
      <c r="H506">
        <v>3441</v>
      </c>
      <c r="I506">
        <v>2424</v>
      </c>
      <c r="J506">
        <v>1509</v>
      </c>
      <c r="K506">
        <v>1587</v>
      </c>
      <c r="L506">
        <v>1965</v>
      </c>
      <c r="M506">
        <v>0.17058994478349301</v>
      </c>
      <c r="N506">
        <v>0.10361203061467</v>
      </c>
      <c r="O506">
        <v>655</v>
      </c>
      <c r="P506">
        <v>0.19035164196454499</v>
      </c>
      <c r="Q506">
        <v>519</v>
      </c>
      <c r="R506">
        <v>0.15082824760244101</v>
      </c>
      <c r="S506">
        <v>146</v>
      </c>
      <c r="T506">
        <v>7.4300254452925998E-2</v>
      </c>
      <c r="U506">
        <v>23</v>
      </c>
      <c r="V506">
        <v>1.5241882041087E-2</v>
      </c>
      <c r="W506">
        <v>156</v>
      </c>
      <c r="X506">
        <v>6.4356435643563997E-2</v>
      </c>
      <c r="Y506">
        <v>226</v>
      </c>
      <c r="Z506">
        <v>6.5678581807614003E-2</v>
      </c>
      <c r="AA506">
        <v>554</v>
      </c>
      <c r="AB506">
        <v>0.16099970938680599</v>
      </c>
      <c r="AC506">
        <v>0.21333333333333299</v>
      </c>
      <c r="AD506">
        <v>8.9112816438356202</v>
      </c>
      <c r="AE506">
        <v>67.261120000000005</v>
      </c>
      <c r="AF506">
        <v>0.31998684199999999</v>
      </c>
      <c r="AG506">
        <v>20</v>
      </c>
      <c r="AH506">
        <v>0.3</v>
      </c>
      <c r="AI506">
        <v>4665.0960059156896</v>
      </c>
      <c r="AJ506">
        <v>187.69995886648701</v>
      </c>
      <c r="AK506">
        <v>1022</v>
      </c>
      <c r="AL506">
        <v>0.64398235664776304</v>
      </c>
      <c r="AM506">
        <v>1.8935842771001E-2</v>
      </c>
      <c r="AN506">
        <v>0.38601156037159901</v>
      </c>
      <c r="AO506">
        <v>2.81846360787473</v>
      </c>
      <c r="AP506">
        <v>7.7393256087608302</v>
      </c>
      <c r="AQ506">
        <v>3.0671620909716001E-2</v>
      </c>
      <c r="AR506">
        <v>11.941296134844499</v>
      </c>
      <c r="AS506">
        <v>7.2528421430268999</v>
      </c>
      <c r="AT506">
        <v>14.6707352513804</v>
      </c>
      <c r="AU506">
        <v>8.9106346328616208</v>
      </c>
      <c r="AV506">
        <v>12.282476040000001</v>
      </c>
      <c r="AW506">
        <v>7.460066232</v>
      </c>
      <c r="AX506">
        <v>1.0235396699999999</v>
      </c>
      <c r="AY506">
        <v>0.62167218599999996</v>
      </c>
      <c r="AZ506">
        <v>5.2882882950000001</v>
      </c>
      <c r="BA506">
        <v>3.2119729609999998</v>
      </c>
      <c r="BB506">
        <v>14.500145306596901</v>
      </c>
      <c r="BC506">
        <v>8.8070226022469509</v>
      </c>
      <c r="BD506">
        <v>12.2824760244114</v>
      </c>
      <c r="BE506">
        <v>7.4600662042562398</v>
      </c>
      <c r="BF506">
        <v>14.6707352513804</v>
      </c>
      <c r="BG506">
        <v>8.9106346328616208</v>
      </c>
      <c r="BH506">
        <v>2.9000290613193802</v>
      </c>
      <c r="BI506">
        <v>1.76140452044939</v>
      </c>
      <c r="BJ506">
        <v>12.111886079628</v>
      </c>
      <c r="BK506">
        <v>7.3564541736415698</v>
      </c>
      <c r="BL506">
        <v>13.6471955826794</v>
      </c>
      <c r="BM506">
        <v>8.2889624491735905</v>
      </c>
      <c r="BN506">
        <v>14.6707352513804</v>
      </c>
      <c r="BO506">
        <v>8.9106346328616208</v>
      </c>
      <c r="BP506">
        <v>12.6236559139784</v>
      </c>
      <c r="BQ506">
        <v>7.6672902654855797</v>
      </c>
      <c r="BR506">
        <v>21</v>
      </c>
      <c r="BS506">
        <v>33</v>
      </c>
      <c r="BT506">
        <v>33</v>
      </c>
      <c r="BU506">
        <v>22</v>
      </c>
      <c r="BV506">
        <v>73</v>
      </c>
      <c r="BW506">
        <v>51</v>
      </c>
      <c r="BX506">
        <v>37</v>
      </c>
      <c r="BY506">
        <v>66</v>
      </c>
      <c r="BZ506">
        <v>51</v>
      </c>
      <c r="CA506">
        <v>68</v>
      </c>
      <c r="CB506">
        <v>70</v>
      </c>
      <c r="CC506">
        <v>86</v>
      </c>
      <c r="CD506">
        <v>72</v>
      </c>
      <c r="CE506">
        <v>6</v>
      </c>
      <c r="CF506">
        <v>31</v>
      </c>
      <c r="CG506">
        <v>85</v>
      </c>
      <c r="CH506">
        <v>72</v>
      </c>
      <c r="CI506">
        <v>86</v>
      </c>
      <c r="CJ506">
        <v>17</v>
      </c>
      <c r="CK506">
        <v>71</v>
      </c>
      <c r="CL506">
        <v>80</v>
      </c>
      <c r="CM506">
        <v>86</v>
      </c>
      <c r="CN506">
        <v>74</v>
      </c>
      <c r="CO506">
        <v>47</v>
      </c>
      <c r="CP506">
        <v>60</v>
      </c>
      <c r="CQ506">
        <v>55</v>
      </c>
      <c r="CR506">
        <v>71</v>
      </c>
      <c r="CS506">
        <v>49</v>
      </c>
      <c r="CT506">
        <v>63</v>
      </c>
      <c r="CU506">
        <v>19</v>
      </c>
      <c r="CV506">
        <v>22</v>
      </c>
      <c r="CW506">
        <v>38</v>
      </c>
      <c r="CX506">
        <v>44</v>
      </c>
      <c r="CY506">
        <v>54</v>
      </c>
      <c r="CZ506">
        <v>69</v>
      </c>
      <c r="DA506">
        <v>46</v>
      </c>
      <c r="DB506">
        <v>60</v>
      </c>
      <c r="DC506">
        <v>56</v>
      </c>
      <c r="DD506">
        <v>66</v>
      </c>
      <c r="DE506">
        <v>13</v>
      </c>
      <c r="DF506">
        <v>15</v>
      </c>
      <c r="DG506">
        <v>48</v>
      </c>
      <c r="DH506">
        <v>60</v>
      </c>
      <c r="DI506">
        <v>51</v>
      </c>
      <c r="DJ506">
        <v>66</v>
      </c>
      <c r="DK506">
        <v>54</v>
      </c>
      <c r="DL506">
        <v>67</v>
      </c>
      <c r="DM506">
        <v>49</v>
      </c>
      <c r="DN506">
        <v>62</v>
      </c>
      <c r="DO506">
        <f t="shared" si="119"/>
        <v>0</v>
      </c>
      <c r="DP506">
        <f t="shared" si="120"/>
        <v>0</v>
      </c>
      <c r="DQ506">
        <f t="shared" si="121"/>
        <v>0</v>
      </c>
      <c r="DR506">
        <f t="shared" si="122"/>
        <v>0</v>
      </c>
      <c r="DS506">
        <f t="shared" si="123"/>
        <v>0</v>
      </c>
      <c r="DT506">
        <f t="shared" si="124"/>
        <v>0</v>
      </c>
      <c r="DU506">
        <f t="shared" si="125"/>
        <v>0</v>
      </c>
      <c r="DV506">
        <f t="shared" si="126"/>
        <v>0</v>
      </c>
      <c r="DW506">
        <f t="shared" si="127"/>
        <v>0</v>
      </c>
      <c r="DX506">
        <f t="shared" si="128"/>
        <v>0</v>
      </c>
      <c r="DY506">
        <f t="shared" si="129"/>
        <v>0</v>
      </c>
      <c r="DZ506">
        <f t="shared" si="130"/>
        <v>0</v>
      </c>
      <c r="EA506">
        <f t="shared" si="131"/>
        <v>0</v>
      </c>
      <c r="EB506">
        <f t="shared" si="132"/>
        <v>0</v>
      </c>
      <c r="EC506">
        <f t="shared" si="133"/>
        <v>0</v>
      </c>
      <c r="ED506">
        <f t="shared" si="134"/>
        <v>0</v>
      </c>
      <c r="EE506" t="b">
        <v>0</v>
      </c>
      <c r="EF506" t="b">
        <f t="shared" si="135"/>
        <v>0</v>
      </c>
    </row>
    <row r="507" spans="1:136" x14ac:dyDescent="0.35">
      <c r="A507">
        <v>59763</v>
      </c>
      <c r="B507">
        <v>39085200700</v>
      </c>
      <c r="C507" t="s">
        <v>4</v>
      </c>
      <c r="D507" t="s">
        <v>237</v>
      </c>
      <c r="E507" t="s">
        <v>239</v>
      </c>
      <c r="F507">
        <v>5</v>
      </c>
      <c r="G507">
        <v>3707</v>
      </c>
      <c r="H507">
        <v>3698</v>
      </c>
      <c r="I507">
        <v>2768</v>
      </c>
      <c r="J507">
        <v>1740</v>
      </c>
      <c r="K507">
        <v>1820</v>
      </c>
      <c r="L507">
        <v>2171</v>
      </c>
      <c r="M507">
        <v>0.16641108288690701</v>
      </c>
      <c r="N507">
        <v>0.120958109353374</v>
      </c>
      <c r="O507">
        <v>504</v>
      </c>
      <c r="P507">
        <v>0.13595899649312099</v>
      </c>
      <c r="Q507">
        <v>728</v>
      </c>
      <c r="R507">
        <v>0.196863169280692</v>
      </c>
      <c r="S507">
        <v>193</v>
      </c>
      <c r="T507">
        <v>8.8899124827268E-2</v>
      </c>
      <c r="U507">
        <v>100</v>
      </c>
      <c r="V507">
        <v>5.7471264367816001E-2</v>
      </c>
      <c r="W507">
        <v>142</v>
      </c>
      <c r="X507">
        <v>5.1300578034682E-2</v>
      </c>
      <c r="Y507">
        <v>218</v>
      </c>
      <c r="Z507">
        <v>5.8807661181548003E-2</v>
      </c>
      <c r="AA507">
        <v>682</v>
      </c>
      <c r="AB507">
        <v>0.18397626112759599</v>
      </c>
      <c r="AC507">
        <v>0.21025641025641001</v>
      </c>
      <c r="AD507">
        <v>8.8987750684931406</v>
      </c>
      <c r="AE507">
        <v>67.147239999999897</v>
      </c>
      <c r="AF507">
        <v>0.3485587</v>
      </c>
      <c r="AG507">
        <v>20</v>
      </c>
      <c r="AH507">
        <v>0.3</v>
      </c>
      <c r="AI507">
        <v>2388.2946382964501</v>
      </c>
      <c r="AJ507">
        <v>37.377569137696597</v>
      </c>
      <c r="AK507">
        <v>1113</v>
      </c>
      <c r="AL507">
        <v>0.61153846153846103</v>
      </c>
      <c r="AM507">
        <v>1.9592872226073001E-2</v>
      </c>
      <c r="AN507">
        <v>0.65822121658731003</v>
      </c>
      <c r="AO507">
        <v>2.1030271626552901</v>
      </c>
      <c r="AP507">
        <v>1.1145092783817601</v>
      </c>
      <c r="AQ507">
        <v>2.3949533006132E-2</v>
      </c>
      <c r="AR507">
        <v>11.648775802083399</v>
      </c>
      <c r="AS507">
        <v>8.4670676547361801</v>
      </c>
      <c r="AT507">
        <v>14.144942045386999</v>
      </c>
      <c r="AU507">
        <v>10.2814392950367</v>
      </c>
      <c r="AV507">
        <v>12.813653390000001</v>
      </c>
      <c r="AW507">
        <v>9.3137743929999903</v>
      </c>
      <c r="AX507">
        <v>0.99846649799999998</v>
      </c>
      <c r="AY507">
        <v>0.72574865399999999</v>
      </c>
      <c r="AZ507">
        <v>5.1587435729999997</v>
      </c>
      <c r="BA507">
        <v>3.7497013789999998</v>
      </c>
      <c r="BB507">
        <v>12.480831216518</v>
      </c>
      <c r="BC507">
        <v>9.0718582015030496</v>
      </c>
      <c r="BD507">
        <v>4.9923324866072099</v>
      </c>
      <c r="BE507">
        <v>3.6287432806012201</v>
      </c>
      <c r="BF507">
        <v>13.9785309625001</v>
      </c>
      <c r="BG507">
        <v>10.1604811856834</v>
      </c>
      <c r="BH507">
        <v>2.9953994919643199</v>
      </c>
      <c r="BI507">
        <v>2.1772459683607299</v>
      </c>
      <c r="BJ507">
        <v>13.479297713839401</v>
      </c>
      <c r="BK507">
        <v>9.7976068576232898</v>
      </c>
      <c r="BL507">
        <v>12.480831216518</v>
      </c>
      <c r="BM507">
        <v>9.0718582015030496</v>
      </c>
      <c r="BN507">
        <v>7.4884987299108099</v>
      </c>
      <c r="BO507">
        <v>5.4431149209018299</v>
      </c>
      <c r="BP507">
        <v>11.981597967857301</v>
      </c>
      <c r="BQ507">
        <v>8.7089838734429197</v>
      </c>
      <c r="BR507">
        <v>20</v>
      </c>
      <c r="BS507">
        <v>44</v>
      </c>
      <c r="BT507">
        <v>24</v>
      </c>
      <c r="BU507">
        <v>32</v>
      </c>
      <c r="BV507">
        <v>81</v>
      </c>
      <c r="BW507">
        <v>76</v>
      </c>
      <c r="BX507">
        <v>30</v>
      </c>
      <c r="BY507">
        <v>57</v>
      </c>
      <c r="BZ507">
        <v>64</v>
      </c>
      <c r="CA507">
        <v>66</v>
      </c>
      <c r="CB507">
        <v>70</v>
      </c>
      <c r="CC507">
        <v>85</v>
      </c>
      <c r="CD507">
        <v>77</v>
      </c>
      <c r="CE507">
        <v>6</v>
      </c>
      <c r="CF507">
        <v>31</v>
      </c>
      <c r="CG507">
        <v>75</v>
      </c>
      <c r="CH507">
        <v>30</v>
      </c>
      <c r="CI507">
        <v>84</v>
      </c>
      <c r="CJ507">
        <v>18</v>
      </c>
      <c r="CK507">
        <v>81</v>
      </c>
      <c r="CL507">
        <v>75</v>
      </c>
      <c r="CM507">
        <v>45</v>
      </c>
      <c r="CN507">
        <v>72</v>
      </c>
      <c r="CO507">
        <v>47</v>
      </c>
      <c r="CP507">
        <v>67</v>
      </c>
      <c r="CQ507">
        <v>54</v>
      </c>
      <c r="CR507">
        <v>77</v>
      </c>
      <c r="CS507">
        <v>50</v>
      </c>
      <c r="CT507">
        <v>71</v>
      </c>
      <c r="CU507">
        <v>18</v>
      </c>
      <c r="CV507">
        <v>28</v>
      </c>
      <c r="CW507">
        <v>38</v>
      </c>
      <c r="CX507">
        <v>49</v>
      </c>
      <c r="CY507">
        <v>49</v>
      </c>
      <c r="CZ507">
        <v>70</v>
      </c>
      <c r="DA507">
        <v>25</v>
      </c>
      <c r="DB507">
        <v>35</v>
      </c>
      <c r="DC507">
        <v>54</v>
      </c>
      <c r="DD507">
        <v>72</v>
      </c>
      <c r="DE507">
        <v>13</v>
      </c>
      <c r="DF507">
        <v>19</v>
      </c>
      <c r="DG507">
        <v>51</v>
      </c>
      <c r="DH507">
        <v>71</v>
      </c>
      <c r="DI507">
        <v>48</v>
      </c>
      <c r="DJ507">
        <v>69</v>
      </c>
      <c r="DK507">
        <v>36</v>
      </c>
      <c r="DL507">
        <v>49</v>
      </c>
      <c r="DM507">
        <v>47</v>
      </c>
      <c r="DN507">
        <v>68</v>
      </c>
      <c r="DO507">
        <f t="shared" si="119"/>
        <v>0</v>
      </c>
      <c r="DP507">
        <f t="shared" si="120"/>
        <v>0</v>
      </c>
      <c r="DQ507">
        <f t="shared" si="121"/>
        <v>0</v>
      </c>
      <c r="DR507">
        <f t="shared" si="122"/>
        <v>0</v>
      </c>
      <c r="DS507">
        <f t="shared" si="123"/>
        <v>0</v>
      </c>
      <c r="DT507">
        <f t="shared" si="124"/>
        <v>0</v>
      </c>
      <c r="DU507">
        <f t="shared" si="125"/>
        <v>0</v>
      </c>
      <c r="DV507">
        <f t="shared" si="126"/>
        <v>0</v>
      </c>
      <c r="DW507">
        <f t="shared" si="127"/>
        <v>0</v>
      </c>
      <c r="DX507">
        <f t="shared" si="128"/>
        <v>0</v>
      </c>
      <c r="DY507">
        <f t="shared" si="129"/>
        <v>0</v>
      </c>
      <c r="DZ507">
        <f t="shared" si="130"/>
        <v>0</v>
      </c>
      <c r="EA507">
        <f t="shared" si="131"/>
        <v>0</v>
      </c>
      <c r="EB507">
        <f t="shared" si="132"/>
        <v>0</v>
      </c>
      <c r="EC507">
        <f t="shared" si="133"/>
        <v>0</v>
      </c>
      <c r="ED507">
        <f t="shared" si="134"/>
        <v>0</v>
      </c>
      <c r="EE507" t="b">
        <v>0</v>
      </c>
      <c r="EF507" t="b">
        <f t="shared" si="135"/>
        <v>0</v>
      </c>
    </row>
    <row r="508" spans="1:136" x14ac:dyDescent="0.35">
      <c r="A508">
        <v>59764</v>
      </c>
      <c r="B508">
        <v>39085200800</v>
      </c>
      <c r="C508" t="s">
        <v>4</v>
      </c>
      <c r="D508" t="s">
        <v>237</v>
      </c>
      <c r="E508" t="s">
        <v>239</v>
      </c>
      <c r="F508">
        <v>5</v>
      </c>
      <c r="G508">
        <v>3573</v>
      </c>
      <c r="H508">
        <v>3491</v>
      </c>
      <c r="I508">
        <v>2473</v>
      </c>
      <c r="J508">
        <v>1482</v>
      </c>
      <c r="K508">
        <v>1669</v>
      </c>
      <c r="L508">
        <v>1925</v>
      </c>
      <c r="M508">
        <v>0.20125246295239399</v>
      </c>
      <c r="N508">
        <v>0.11755964271170199</v>
      </c>
      <c r="O508">
        <v>473</v>
      </c>
      <c r="P508">
        <v>0.13238175202910701</v>
      </c>
      <c r="Q508">
        <v>943</v>
      </c>
      <c r="R508">
        <v>0.27012317387568002</v>
      </c>
      <c r="S508">
        <v>83</v>
      </c>
      <c r="T508">
        <v>4.3116883116882998E-2</v>
      </c>
      <c r="U508">
        <v>9</v>
      </c>
      <c r="V508">
        <v>6.0728744939269998E-3</v>
      </c>
      <c r="W508">
        <v>144</v>
      </c>
      <c r="X508">
        <v>5.8228871815607999E-2</v>
      </c>
      <c r="Y508">
        <v>174</v>
      </c>
      <c r="Z508">
        <v>4.8698572628044001E-2</v>
      </c>
      <c r="AA508">
        <v>807</v>
      </c>
      <c r="AB508">
        <v>0.225860621326616</v>
      </c>
      <c r="AC508">
        <v>0.21025641025641001</v>
      </c>
      <c r="AD508">
        <v>8.9380684931506806</v>
      </c>
      <c r="AE508">
        <v>66.917540000000002</v>
      </c>
      <c r="AF508">
        <v>0.26799652000000002</v>
      </c>
      <c r="AG508">
        <v>20</v>
      </c>
      <c r="AH508">
        <v>0.3</v>
      </c>
      <c r="AI508">
        <v>6715.5826100464001</v>
      </c>
      <c r="AJ508">
        <v>83.889781276090503</v>
      </c>
      <c r="AK508">
        <v>885</v>
      </c>
      <c r="AL508">
        <v>0.53025763930497305</v>
      </c>
      <c r="AM508">
        <v>1.9188864255903999E-2</v>
      </c>
      <c r="AN508">
        <v>0.31106931520727998</v>
      </c>
      <c r="AO508">
        <v>2.6446653040444499</v>
      </c>
      <c r="AP508">
        <v>2.7442191696807399</v>
      </c>
      <c r="AQ508">
        <v>1.0379606779105001E-2</v>
      </c>
      <c r="AR508">
        <v>14.288924869619899</v>
      </c>
      <c r="AS508">
        <v>8.3467346325308398</v>
      </c>
      <c r="AT508">
        <v>16.905206888001</v>
      </c>
      <c r="AU508">
        <v>9.8750099877829598</v>
      </c>
      <c r="AV508">
        <v>12.4776527099999</v>
      </c>
      <c r="AW508">
        <v>7.2886978659999997</v>
      </c>
      <c r="AX508">
        <v>1.207514778</v>
      </c>
      <c r="AY508">
        <v>0.70535785799999995</v>
      </c>
      <c r="AZ508">
        <v>6.2388263530000003</v>
      </c>
      <c r="BA508">
        <v>3.6443489329999998</v>
      </c>
      <c r="BB508">
        <v>17.911469202763001</v>
      </c>
      <c r="BC508">
        <v>10.462808201341399</v>
      </c>
      <c r="BD508">
        <v>9.8613706846672997</v>
      </c>
      <c r="BE508">
        <v>5.7604224928733903</v>
      </c>
      <c r="BF508">
        <v>15.898944573239101</v>
      </c>
      <c r="BG508">
        <v>9.2872117742244509</v>
      </c>
      <c r="BH508">
        <v>3.4212918701906898</v>
      </c>
      <c r="BI508">
        <v>1.99851392609893</v>
      </c>
      <c r="BJ508">
        <v>13.4839150178103</v>
      </c>
      <c r="BK508">
        <v>7.8764960616840298</v>
      </c>
      <c r="BL508">
        <v>15.898944573239101</v>
      </c>
      <c r="BM508">
        <v>9.2872117742244509</v>
      </c>
      <c r="BN508">
        <v>12.880157628953199</v>
      </c>
      <c r="BO508">
        <v>7.5238171335489197</v>
      </c>
      <c r="BP508">
        <v>13.0814100919056</v>
      </c>
      <c r="BQ508">
        <v>7.6413767762606204</v>
      </c>
      <c r="BR508">
        <v>29</v>
      </c>
      <c r="BS508">
        <v>42</v>
      </c>
      <c r="BT508">
        <v>24</v>
      </c>
      <c r="BU508">
        <v>47</v>
      </c>
      <c r="BV508">
        <v>45</v>
      </c>
      <c r="BW508">
        <v>39</v>
      </c>
      <c r="BX508">
        <v>34</v>
      </c>
      <c r="BY508">
        <v>42</v>
      </c>
      <c r="BZ508">
        <v>81</v>
      </c>
      <c r="CA508">
        <v>66</v>
      </c>
      <c r="CB508">
        <v>71</v>
      </c>
      <c r="CC508">
        <v>84</v>
      </c>
      <c r="CD508">
        <v>62</v>
      </c>
      <c r="CE508">
        <v>6</v>
      </c>
      <c r="CF508">
        <v>31</v>
      </c>
      <c r="CG508">
        <v>89</v>
      </c>
      <c r="CH508">
        <v>49</v>
      </c>
      <c r="CI508">
        <v>79</v>
      </c>
      <c r="CJ508">
        <v>17</v>
      </c>
      <c r="CK508">
        <v>67</v>
      </c>
      <c r="CL508">
        <v>79</v>
      </c>
      <c r="CM508">
        <v>64</v>
      </c>
      <c r="CN508">
        <v>65</v>
      </c>
      <c r="CO508">
        <v>54</v>
      </c>
      <c r="CP508">
        <v>66</v>
      </c>
      <c r="CQ508">
        <v>59</v>
      </c>
      <c r="CR508">
        <v>75</v>
      </c>
      <c r="CS508">
        <v>49</v>
      </c>
      <c r="CT508">
        <v>62</v>
      </c>
      <c r="CU508">
        <v>23</v>
      </c>
      <c r="CV508">
        <v>27</v>
      </c>
      <c r="CW508">
        <v>41</v>
      </c>
      <c r="CX508">
        <v>48</v>
      </c>
      <c r="CY508">
        <v>62</v>
      </c>
      <c r="CZ508">
        <v>76</v>
      </c>
      <c r="DA508">
        <v>40</v>
      </c>
      <c r="DB508">
        <v>50</v>
      </c>
      <c r="DC508">
        <v>59</v>
      </c>
      <c r="DD508">
        <v>68</v>
      </c>
      <c r="DE508">
        <v>15</v>
      </c>
      <c r="DF508">
        <v>17</v>
      </c>
      <c r="DG508">
        <v>51</v>
      </c>
      <c r="DH508">
        <v>63</v>
      </c>
      <c r="DI508">
        <v>56</v>
      </c>
      <c r="DJ508">
        <v>70</v>
      </c>
      <c r="DK508">
        <v>50</v>
      </c>
      <c r="DL508">
        <v>61</v>
      </c>
      <c r="DM508">
        <v>51</v>
      </c>
      <c r="DN508">
        <v>62</v>
      </c>
      <c r="DO508">
        <f t="shared" si="119"/>
        <v>0</v>
      </c>
      <c r="DP508">
        <f t="shared" si="120"/>
        <v>0</v>
      </c>
      <c r="DQ508">
        <f t="shared" si="121"/>
        <v>0</v>
      </c>
      <c r="DR508">
        <f t="shared" si="122"/>
        <v>0</v>
      </c>
      <c r="DS508">
        <f t="shared" si="123"/>
        <v>0</v>
      </c>
      <c r="DT508">
        <f t="shared" si="124"/>
        <v>0</v>
      </c>
      <c r="DU508">
        <f t="shared" si="125"/>
        <v>0</v>
      </c>
      <c r="DV508">
        <f t="shared" si="126"/>
        <v>0</v>
      </c>
      <c r="DW508">
        <f t="shared" si="127"/>
        <v>0</v>
      </c>
      <c r="DX508">
        <f t="shared" si="128"/>
        <v>0</v>
      </c>
      <c r="DY508">
        <f t="shared" si="129"/>
        <v>0</v>
      </c>
      <c r="DZ508">
        <f t="shared" si="130"/>
        <v>0</v>
      </c>
      <c r="EA508">
        <f t="shared" si="131"/>
        <v>0</v>
      </c>
      <c r="EB508">
        <f t="shared" si="132"/>
        <v>0</v>
      </c>
      <c r="EC508">
        <f t="shared" si="133"/>
        <v>0</v>
      </c>
      <c r="ED508">
        <f t="shared" si="134"/>
        <v>0</v>
      </c>
      <c r="EE508" t="b">
        <v>0</v>
      </c>
      <c r="EF508" t="b">
        <f t="shared" si="135"/>
        <v>0</v>
      </c>
    </row>
    <row r="509" spans="1:136" x14ac:dyDescent="0.35">
      <c r="A509">
        <v>59765</v>
      </c>
      <c r="B509">
        <v>39085200900</v>
      </c>
      <c r="C509" t="s">
        <v>4</v>
      </c>
      <c r="D509" t="s">
        <v>237</v>
      </c>
      <c r="E509" t="s">
        <v>239</v>
      </c>
      <c r="F509">
        <v>5</v>
      </c>
      <c r="G509">
        <v>1967</v>
      </c>
      <c r="H509">
        <v>1722</v>
      </c>
      <c r="I509">
        <v>1301</v>
      </c>
      <c r="J509">
        <v>660</v>
      </c>
      <c r="K509">
        <v>745</v>
      </c>
      <c r="L509">
        <v>1081</v>
      </c>
      <c r="M509">
        <v>0.234069463216239</v>
      </c>
      <c r="N509">
        <v>0.124282042283424</v>
      </c>
      <c r="O509">
        <v>304</v>
      </c>
      <c r="P509">
        <v>0.154550076258261</v>
      </c>
      <c r="Q509">
        <v>540</v>
      </c>
      <c r="R509">
        <v>0.31358885017421601</v>
      </c>
      <c r="S509">
        <v>11</v>
      </c>
      <c r="T509">
        <v>1.0175763182239001E-2</v>
      </c>
      <c r="U509">
        <v>0</v>
      </c>
      <c r="V509">
        <v>0</v>
      </c>
      <c r="W509">
        <v>79</v>
      </c>
      <c r="X509">
        <v>6.0722521137586E-2</v>
      </c>
      <c r="Y509">
        <v>113</v>
      </c>
      <c r="Z509">
        <v>5.7447890188103999E-2</v>
      </c>
      <c r="AA509">
        <v>455</v>
      </c>
      <c r="AB509">
        <v>0.231316725978647</v>
      </c>
      <c r="AC509">
        <v>0.23692307692307699</v>
      </c>
      <c r="AD509">
        <v>8.9725235616438397</v>
      </c>
      <c r="AE509">
        <v>67.031390000000002</v>
      </c>
      <c r="AF509">
        <v>0.26612153100000002</v>
      </c>
      <c r="AG509">
        <v>30</v>
      </c>
      <c r="AH509">
        <v>0.4</v>
      </c>
      <c r="AI509">
        <v>3428.75243713183</v>
      </c>
      <c r="AJ509">
        <v>303.60093980791999</v>
      </c>
      <c r="AK509">
        <v>547</v>
      </c>
      <c r="AL509">
        <v>0.73422818791946298</v>
      </c>
      <c r="AM509">
        <v>1.8743578090956E-2</v>
      </c>
      <c r="AN509">
        <v>0.25199250902606002</v>
      </c>
      <c r="AO509">
        <v>3.6837543262764401</v>
      </c>
      <c r="AP509">
        <v>5.5714845734675498</v>
      </c>
      <c r="AQ509">
        <v>2.700322360603E-2</v>
      </c>
      <c r="AR509">
        <v>16.853001351569201</v>
      </c>
      <c r="AS509">
        <v>8.9483070444065191</v>
      </c>
      <c r="AT509">
        <v>19.895904373380301</v>
      </c>
      <c r="AU509">
        <v>10.563973594090999</v>
      </c>
      <c r="AV509">
        <v>14.2782372399999</v>
      </c>
      <c r="AW509">
        <v>7.5812045619999999</v>
      </c>
      <c r="AX509">
        <v>12.1716120799999</v>
      </c>
      <c r="AY509">
        <v>6.4626661839999997</v>
      </c>
      <c r="AZ509">
        <v>16.15079295</v>
      </c>
      <c r="BA509">
        <v>8.5754608979999905</v>
      </c>
      <c r="BB509">
        <v>18.9596265205153</v>
      </c>
      <c r="BC509">
        <v>10.0668454249573</v>
      </c>
      <c r="BD509">
        <v>19.427765446947799</v>
      </c>
      <c r="BE509">
        <v>10.3154095095241</v>
      </c>
      <c r="BF509">
        <v>21.3003211526777</v>
      </c>
      <c r="BG509">
        <v>11.3096658477915</v>
      </c>
      <c r="BH509">
        <v>3.7451114114598201</v>
      </c>
      <c r="BI509">
        <v>1.98851267653478</v>
      </c>
      <c r="BJ509">
        <v>14.5123067194068</v>
      </c>
      <c r="BK509">
        <v>7.7054866215722804</v>
      </c>
      <c r="BL509">
        <v>19.895904373380301</v>
      </c>
      <c r="BM509">
        <v>10.563973594090999</v>
      </c>
      <c r="BN509">
        <v>18.725557057299099</v>
      </c>
      <c r="BO509">
        <v>9.9425633826739208</v>
      </c>
      <c r="BP509">
        <v>17.087070814785399</v>
      </c>
      <c r="BQ509">
        <v>9.0725890866899501</v>
      </c>
      <c r="BR509">
        <v>36</v>
      </c>
      <c r="BS509">
        <v>46</v>
      </c>
      <c r="BT509">
        <v>27</v>
      </c>
      <c r="BU509">
        <v>56</v>
      </c>
      <c r="BV509">
        <v>7</v>
      </c>
      <c r="BW509">
        <v>0</v>
      </c>
      <c r="BX509">
        <v>35</v>
      </c>
      <c r="BY509">
        <v>55</v>
      </c>
      <c r="BZ509">
        <v>83</v>
      </c>
      <c r="CA509">
        <v>85</v>
      </c>
      <c r="CB509">
        <v>72</v>
      </c>
      <c r="CC509">
        <v>85</v>
      </c>
      <c r="CD509">
        <v>61</v>
      </c>
      <c r="CE509">
        <v>52</v>
      </c>
      <c r="CF509">
        <v>69</v>
      </c>
      <c r="CG509">
        <v>81</v>
      </c>
      <c r="CH509">
        <v>83</v>
      </c>
      <c r="CI509">
        <v>91</v>
      </c>
      <c r="CJ509">
        <v>16</v>
      </c>
      <c r="CK509">
        <v>62</v>
      </c>
      <c r="CL509">
        <v>85</v>
      </c>
      <c r="CM509">
        <v>80</v>
      </c>
      <c r="CN509">
        <v>73</v>
      </c>
      <c r="CO509">
        <v>60</v>
      </c>
      <c r="CP509">
        <v>69</v>
      </c>
      <c r="CQ509">
        <v>65</v>
      </c>
      <c r="CR509">
        <v>78</v>
      </c>
      <c r="CS509">
        <v>53</v>
      </c>
      <c r="CT509">
        <v>64</v>
      </c>
      <c r="CU509">
        <v>62</v>
      </c>
      <c r="CV509">
        <v>69</v>
      </c>
      <c r="CW509">
        <v>67</v>
      </c>
      <c r="CX509">
        <v>77</v>
      </c>
      <c r="CY509">
        <v>64</v>
      </c>
      <c r="CZ509">
        <v>75</v>
      </c>
      <c r="DA509">
        <v>60</v>
      </c>
      <c r="DB509">
        <v>73</v>
      </c>
      <c r="DC509">
        <v>69</v>
      </c>
      <c r="DD509">
        <v>76</v>
      </c>
      <c r="DE509">
        <v>17</v>
      </c>
      <c r="DF509">
        <v>17</v>
      </c>
      <c r="DG509">
        <v>53</v>
      </c>
      <c r="DH509">
        <v>62</v>
      </c>
      <c r="DI509">
        <v>63</v>
      </c>
      <c r="DJ509">
        <v>75</v>
      </c>
      <c r="DK509">
        <v>61</v>
      </c>
      <c r="DL509">
        <v>71</v>
      </c>
      <c r="DM509">
        <v>60</v>
      </c>
      <c r="DN509">
        <v>70</v>
      </c>
      <c r="DO509">
        <f t="shared" si="119"/>
        <v>0</v>
      </c>
      <c r="DP509">
        <f t="shared" si="120"/>
        <v>0</v>
      </c>
      <c r="DQ509">
        <f t="shared" si="121"/>
        <v>0</v>
      </c>
      <c r="DR509">
        <f t="shared" si="122"/>
        <v>0</v>
      </c>
      <c r="DS509">
        <f t="shared" si="123"/>
        <v>0</v>
      </c>
      <c r="DT509">
        <f t="shared" si="124"/>
        <v>0</v>
      </c>
      <c r="DU509">
        <f t="shared" si="125"/>
        <v>0</v>
      </c>
      <c r="DV509">
        <f t="shared" si="126"/>
        <v>0</v>
      </c>
      <c r="DW509">
        <f t="shared" si="127"/>
        <v>0</v>
      </c>
      <c r="DX509">
        <f t="shared" si="128"/>
        <v>0</v>
      </c>
      <c r="DY509">
        <f t="shared" si="129"/>
        <v>0</v>
      </c>
      <c r="DZ509">
        <f t="shared" si="130"/>
        <v>0</v>
      </c>
      <c r="EA509">
        <f t="shared" si="131"/>
        <v>0</v>
      </c>
      <c r="EB509">
        <f t="shared" si="132"/>
        <v>0</v>
      </c>
      <c r="EC509">
        <f t="shared" si="133"/>
        <v>0</v>
      </c>
      <c r="ED509">
        <f t="shared" si="134"/>
        <v>0</v>
      </c>
      <c r="EE509" t="b">
        <v>0</v>
      </c>
      <c r="EF509" t="b">
        <f t="shared" si="135"/>
        <v>0</v>
      </c>
    </row>
    <row r="510" spans="1:136" x14ac:dyDescent="0.35">
      <c r="A510">
        <v>59766</v>
      </c>
      <c r="B510">
        <v>39085201000</v>
      </c>
      <c r="C510" t="s">
        <v>4</v>
      </c>
      <c r="D510" t="s">
        <v>237</v>
      </c>
      <c r="E510" t="s">
        <v>239</v>
      </c>
      <c r="F510">
        <v>5</v>
      </c>
      <c r="G510">
        <v>5025</v>
      </c>
      <c r="H510">
        <v>5025</v>
      </c>
      <c r="I510">
        <v>3686</v>
      </c>
      <c r="J510">
        <v>2562</v>
      </c>
      <c r="K510">
        <v>2817</v>
      </c>
      <c r="L510">
        <v>3304</v>
      </c>
      <c r="M510">
        <v>0.30756218905472499</v>
      </c>
      <c r="N510">
        <v>0.12647476324023699</v>
      </c>
      <c r="O510">
        <v>1510</v>
      </c>
      <c r="P510">
        <v>0.30049751243780998</v>
      </c>
      <c r="Q510">
        <v>1581</v>
      </c>
      <c r="R510">
        <v>0.314626865671641</v>
      </c>
      <c r="S510">
        <v>278</v>
      </c>
      <c r="T510">
        <v>8.4140435835350996E-2</v>
      </c>
      <c r="U510">
        <v>13</v>
      </c>
      <c r="V510">
        <v>5.0741608118660001E-3</v>
      </c>
      <c r="W510">
        <v>177</v>
      </c>
      <c r="X510">
        <v>4.8019533369505998E-2</v>
      </c>
      <c r="Y510">
        <v>286</v>
      </c>
      <c r="Z510">
        <v>5.6915422885571998E-2</v>
      </c>
      <c r="AA510">
        <v>798</v>
      </c>
      <c r="AB510">
        <v>0.15880597014925299</v>
      </c>
      <c r="AC510">
        <v>0.18051282051282</v>
      </c>
      <c r="AD510">
        <v>8.97860465753425</v>
      </c>
      <c r="AE510">
        <v>66.70796</v>
      </c>
      <c r="AF510">
        <v>0.255404931</v>
      </c>
      <c r="AG510">
        <v>20</v>
      </c>
      <c r="AH510">
        <v>0.2</v>
      </c>
      <c r="AI510">
        <v>1830.91838297198</v>
      </c>
      <c r="AJ510">
        <v>217.23009995804401</v>
      </c>
      <c r="AK510">
        <v>424</v>
      </c>
      <c r="AL510">
        <v>0.15051473198438001</v>
      </c>
      <c r="AM510">
        <v>1.8967156951656999E-2</v>
      </c>
      <c r="AN510">
        <v>0.18831437634826401</v>
      </c>
      <c r="AO510">
        <v>2.4431527480353101</v>
      </c>
      <c r="AP510">
        <v>2.0123536574360701</v>
      </c>
      <c r="AQ510">
        <v>0.18246320736128599</v>
      </c>
      <c r="AR510">
        <v>22.1444776119402</v>
      </c>
      <c r="AS510">
        <v>9.1061829532970595</v>
      </c>
      <c r="AT510">
        <v>25.5276616915421</v>
      </c>
      <c r="AU510">
        <v>10.4974053489396</v>
      </c>
      <c r="AV510">
        <v>18.146169149999899</v>
      </c>
      <c r="AW510">
        <v>7.462011017</v>
      </c>
      <c r="AX510">
        <v>1.8453731339999999</v>
      </c>
      <c r="AY510">
        <v>0.75884857800000005</v>
      </c>
      <c r="AZ510">
        <v>1.2302487559999999</v>
      </c>
      <c r="BA510">
        <v>0.50589905199999996</v>
      </c>
      <c r="BB510">
        <v>21.529353233830701</v>
      </c>
      <c r="BC510">
        <v>8.8532334268165798</v>
      </c>
      <c r="BD510">
        <v>23.374726368158999</v>
      </c>
      <c r="BE510">
        <v>9.6120820062580101</v>
      </c>
      <c r="BF510">
        <v>12.9176119402984</v>
      </c>
      <c r="BG510">
        <v>5.3119400560899503</v>
      </c>
      <c r="BH510">
        <v>5.22855721393032</v>
      </c>
      <c r="BI510">
        <v>2.1500709750840201</v>
      </c>
      <c r="BJ510">
        <v>16.608358208955099</v>
      </c>
      <c r="BK510">
        <v>6.8296372149727897</v>
      </c>
      <c r="BL510">
        <v>23.989850746268498</v>
      </c>
      <c r="BM510">
        <v>9.8650315327384792</v>
      </c>
      <c r="BN510">
        <v>17.531044776119298</v>
      </c>
      <c r="BO510">
        <v>7.2090615046934996</v>
      </c>
      <c r="BP510">
        <v>25.8352238805968</v>
      </c>
      <c r="BQ510">
        <v>10.623880112179901</v>
      </c>
      <c r="BR510">
        <v>51</v>
      </c>
      <c r="BS510">
        <v>48</v>
      </c>
      <c r="BT510">
        <v>47</v>
      </c>
      <c r="BU510">
        <v>56</v>
      </c>
      <c r="BV510">
        <v>79</v>
      </c>
      <c r="BW510">
        <v>37</v>
      </c>
      <c r="BX510">
        <v>27</v>
      </c>
      <c r="BY510">
        <v>54</v>
      </c>
      <c r="BZ510">
        <v>50</v>
      </c>
      <c r="CA510">
        <v>37</v>
      </c>
      <c r="CB510">
        <v>72</v>
      </c>
      <c r="CC510">
        <v>83</v>
      </c>
      <c r="CD510">
        <v>59</v>
      </c>
      <c r="CE510">
        <v>6</v>
      </c>
      <c r="CF510">
        <v>4</v>
      </c>
      <c r="CG510">
        <v>70</v>
      </c>
      <c r="CH510">
        <v>76</v>
      </c>
      <c r="CI510">
        <v>42</v>
      </c>
      <c r="CJ510">
        <v>17</v>
      </c>
      <c r="CK510">
        <v>54</v>
      </c>
      <c r="CL510">
        <v>78</v>
      </c>
      <c r="CM510">
        <v>57</v>
      </c>
      <c r="CN510">
        <v>84</v>
      </c>
      <c r="CO510">
        <v>69</v>
      </c>
      <c r="CP510">
        <v>70</v>
      </c>
      <c r="CQ510">
        <v>73</v>
      </c>
      <c r="CR510">
        <v>78</v>
      </c>
      <c r="CS510">
        <v>61</v>
      </c>
      <c r="CT510">
        <v>63</v>
      </c>
      <c r="CU510">
        <v>34</v>
      </c>
      <c r="CV510">
        <v>30</v>
      </c>
      <c r="CW510">
        <v>22</v>
      </c>
      <c r="CX510">
        <v>19</v>
      </c>
      <c r="CY510">
        <v>69</v>
      </c>
      <c r="CZ510">
        <v>69</v>
      </c>
      <c r="DA510">
        <v>66</v>
      </c>
      <c r="DB510">
        <v>70</v>
      </c>
      <c r="DC510">
        <v>51</v>
      </c>
      <c r="DD510">
        <v>44</v>
      </c>
      <c r="DE510">
        <v>24</v>
      </c>
      <c r="DF510">
        <v>19</v>
      </c>
      <c r="DG510">
        <v>58</v>
      </c>
      <c r="DH510">
        <v>57</v>
      </c>
      <c r="DI510">
        <v>69</v>
      </c>
      <c r="DJ510">
        <v>72</v>
      </c>
      <c r="DK510">
        <v>59</v>
      </c>
      <c r="DL510">
        <v>59</v>
      </c>
      <c r="DM510">
        <v>74</v>
      </c>
      <c r="DN510">
        <v>76</v>
      </c>
      <c r="DO510">
        <f t="shared" si="119"/>
        <v>0</v>
      </c>
      <c r="DP510">
        <f t="shared" si="120"/>
        <v>0</v>
      </c>
      <c r="DQ510">
        <f t="shared" si="121"/>
        <v>0</v>
      </c>
      <c r="DR510">
        <f t="shared" si="122"/>
        <v>0</v>
      </c>
      <c r="DS510">
        <f t="shared" si="123"/>
        <v>0</v>
      </c>
      <c r="DT510">
        <f t="shared" si="124"/>
        <v>0</v>
      </c>
      <c r="DU510">
        <f t="shared" si="125"/>
        <v>0</v>
      </c>
      <c r="DV510">
        <f t="shared" si="126"/>
        <v>0</v>
      </c>
      <c r="DW510">
        <f t="shared" si="127"/>
        <v>0</v>
      </c>
      <c r="DX510">
        <f t="shared" si="128"/>
        <v>0</v>
      </c>
      <c r="DY510">
        <f t="shared" si="129"/>
        <v>0</v>
      </c>
      <c r="DZ510">
        <f t="shared" si="130"/>
        <v>0</v>
      </c>
      <c r="EA510">
        <f t="shared" si="131"/>
        <v>0</v>
      </c>
      <c r="EB510">
        <f t="shared" si="132"/>
        <v>0</v>
      </c>
      <c r="EC510">
        <f t="shared" si="133"/>
        <v>0</v>
      </c>
      <c r="ED510">
        <f t="shared" si="134"/>
        <v>0</v>
      </c>
      <c r="EE510" t="b">
        <v>0</v>
      </c>
      <c r="EF510" t="b">
        <f t="shared" si="135"/>
        <v>0</v>
      </c>
    </row>
    <row r="511" spans="1:136" x14ac:dyDescent="0.35">
      <c r="A511">
        <v>59767</v>
      </c>
      <c r="B511">
        <v>39085201101</v>
      </c>
      <c r="C511" t="s">
        <v>4</v>
      </c>
      <c r="D511" t="s">
        <v>237</v>
      </c>
      <c r="E511" t="s">
        <v>239</v>
      </c>
      <c r="F511">
        <v>5</v>
      </c>
      <c r="G511">
        <v>1715</v>
      </c>
      <c r="H511">
        <v>1715</v>
      </c>
      <c r="I511">
        <v>1251</v>
      </c>
      <c r="J511">
        <v>1072</v>
      </c>
      <c r="K511">
        <v>1243</v>
      </c>
      <c r="L511">
        <v>1225</v>
      </c>
      <c r="M511">
        <v>0.42419825072886302</v>
      </c>
      <c r="N511">
        <v>0.11776534831622</v>
      </c>
      <c r="O511">
        <v>980</v>
      </c>
      <c r="P511">
        <v>0.57142857142857095</v>
      </c>
      <c r="Q511">
        <v>475</v>
      </c>
      <c r="R511">
        <v>0.27696793002915399</v>
      </c>
      <c r="S511">
        <v>85</v>
      </c>
      <c r="T511">
        <v>6.9387755102040996E-2</v>
      </c>
      <c r="U511">
        <v>66</v>
      </c>
      <c r="V511">
        <v>6.1567164179104003E-2</v>
      </c>
      <c r="W511">
        <v>30</v>
      </c>
      <c r="X511">
        <v>2.3980815347722E-2</v>
      </c>
      <c r="Y511">
        <v>174</v>
      </c>
      <c r="Z511">
        <v>0.101457725947521</v>
      </c>
      <c r="AA511">
        <v>50</v>
      </c>
      <c r="AB511">
        <v>2.9154518950437001E-2</v>
      </c>
      <c r="AC511">
        <v>0.156923076923077</v>
      </c>
      <c r="AD511">
        <v>8.8616084931506904</v>
      </c>
      <c r="AE511">
        <v>66.556880000000007</v>
      </c>
      <c r="AF511">
        <v>0.24290009100000001</v>
      </c>
      <c r="AG511">
        <v>20</v>
      </c>
      <c r="AH511">
        <v>0.2</v>
      </c>
      <c r="AI511">
        <v>1707.3302590000001</v>
      </c>
      <c r="AJ511">
        <v>923.7007519</v>
      </c>
      <c r="AK511">
        <v>44</v>
      </c>
      <c r="AL511">
        <v>3.5398230088494999E-2</v>
      </c>
      <c r="AM511">
        <v>1.9926432000000001E-2</v>
      </c>
      <c r="AN511">
        <v>0.36498275299999999</v>
      </c>
      <c r="AO511">
        <v>1.4033193559999999</v>
      </c>
      <c r="AP511">
        <v>3.7061845920000001</v>
      </c>
      <c r="AQ511">
        <v>0.98897885699999999</v>
      </c>
      <c r="AR511">
        <v>29.2696793002915</v>
      </c>
      <c r="AS511">
        <v>8.1258090338191806</v>
      </c>
      <c r="AT511">
        <v>35.208454810495603</v>
      </c>
      <c r="AU511">
        <v>9.7745239102462609</v>
      </c>
      <c r="AV511">
        <v>23.755102059999899</v>
      </c>
      <c r="AW511">
        <v>6.594859488</v>
      </c>
      <c r="AX511">
        <v>2.5451895059999998</v>
      </c>
      <c r="AY511">
        <v>0.70659208799999995</v>
      </c>
      <c r="AZ511">
        <v>1.6967930040000001</v>
      </c>
      <c r="BA511">
        <v>0.47106139200000002</v>
      </c>
      <c r="BB511">
        <v>29.2696793002915</v>
      </c>
      <c r="BC511">
        <v>8.1258090338191806</v>
      </c>
      <c r="BD511">
        <v>40.298833819241899</v>
      </c>
      <c r="BE511">
        <v>11.1877080900409</v>
      </c>
      <c r="BF511">
        <v>8.0597667638483905</v>
      </c>
      <c r="BG511">
        <v>2.23754161800818</v>
      </c>
      <c r="BH511">
        <v>7.6355685131195301</v>
      </c>
      <c r="BI511">
        <v>2.1197762696919602</v>
      </c>
      <c r="BJ511">
        <v>29.6938775510204</v>
      </c>
      <c r="BK511">
        <v>8.2435743821353995</v>
      </c>
      <c r="BL511">
        <v>28.421282798833801</v>
      </c>
      <c r="BM511">
        <v>7.8902783371867402</v>
      </c>
      <c r="BN511">
        <v>30.542274052478099</v>
      </c>
      <c r="BO511">
        <v>8.4791050787678408</v>
      </c>
      <c r="BP511">
        <v>38.6020408163265</v>
      </c>
      <c r="BQ511">
        <v>10.716646696775999</v>
      </c>
      <c r="BR511">
        <v>67</v>
      </c>
      <c r="BS511">
        <v>42</v>
      </c>
      <c r="BT511">
        <v>71</v>
      </c>
      <c r="BU511">
        <v>49</v>
      </c>
      <c r="BV511">
        <v>70</v>
      </c>
      <c r="BW511">
        <v>78</v>
      </c>
      <c r="BX511">
        <v>12</v>
      </c>
      <c r="BY511">
        <v>92</v>
      </c>
      <c r="BZ511">
        <v>2</v>
      </c>
      <c r="CA511">
        <v>15</v>
      </c>
      <c r="CB511">
        <v>69</v>
      </c>
      <c r="CC511">
        <v>83</v>
      </c>
      <c r="CD511">
        <v>56</v>
      </c>
      <c r="CE511">
        <v>6</v>
      </c>
      <c r="CF511">
        <v>4</v>
      </c>
      <c r="CG511">
        <v>69</v>
      </c>
      <c r="CH511">
        <v>95</v>
      </c>
      <c r="CI511">
        <v>19</v>
      </c>
      <c r="CJ511">
        <v>18</v>
      </c>
      <c r="CK511">
        <v>70</v>
      </c>
      <c r="CL511">
        <v>67</v>
      </c>
      <c r="CM511">
        <v>72</v>
      </c>
      <c r="CN511">
        <v>91</v>
      </c>
      <c r="CO511">
        <v>78</v>
      </c>
      <c r="CP511">
        <v>65</v>
      </c>
      <c r="CQ511">
        <v>82</v>
      </c>
      <c r="CR511">
        <v>75</v>
      </c>
      <c r="CS511">
        <v>69</v>
      </c>
      <c r="CT511">
        <v>58</v>
      </c>
      <c r="CU511">
        <v>40</v>
      </c>
      <c r="CV511">
        <v>27</v>
      </c>
      <c r="CW511">
        <v>25</v>
      </c>
      <c r="CX511">
        <v>17</v>
      </c>
      <c r="CY511">
        <v>79</v>
      </c>
      <c r="CZ511">
        <v>66</v>
      </c>
      <c r="DA511">
        <v>84</v>
      </c>
      <c r="DB511">
        <v>76</v>
      </c>
      <c r="DC511">
        <v>34</v>
      </c>
      <c r="DD511">
        <v>21</v>
      </c>
      <c r="DE511">
        <v>35</v>
      </c>
      <c r="DF511">
        <v>18</v>
      </c>
      <c r="DG511">
        <v>76</v>
      </c>
      <c r="DH511">
        <v>64</v>
      </c>
      <c r="DI511">
        <v>74</v>
      </c>
      <c r="DJ511">
        <v>64</v>
      </c>
      <c r="DK511">
        <v>76</v>
      </c>
      <c r="DL511">
        <v>65</v>
      </c>
      <c r="DM511">
        <v>86</v>
      </c>
      <c r="DN511">
        <v>76</v>
      </c>
      <c r="DO511">
        <f t="shared" si="119"/>
        <v>0</v>
      </c>
      <c r="DP511">
        <f t="shared" si="120"/>
        <v>0</v>
      </c>
      <c r="DQ511">
        <f t="shared" si="121"/>
        <v>0</v>
      </c>
      <c r="DR511">
        <f t="shared" si="122"/>
        <v>0</v>
      </c>
      <c r="DS511">
        <f t="shared" si="123"/>
        <v>0</v>
      </c>
      <c r="DT511">
        <f t="shared" si="124"/>
        <v>0</v>
      </c>
      <c r="DU511">
        <f t="shared" si="125"/>
        <v>0</v>
      </c>
      <c r="DV511">
        <f t="shared" si="126"/>
        <v>0</v>
      </c>
      <c r="DW511">
        <f t="shared" si="127"/>
        <v>0</v>
      </c>
      <c r="DX511">
        <f t="shared" si="128"/>
        <v>0</v>
      </c>
      <c r="DY511">
        <f t="shared" si="129"/>
        <v>0</v>
      </c>
      <c r="DZ511">
        <f t="shared" si="130"/>
        <v>0</v>
      </c>
      <c r="EA511">
        <f t="shared" si="131"/>
        <v>0</v>
      </c>
      <c r="EB511">
        <f t="shared" si="132"/>
        <v>0</v>
      </c>
      <c r="EC511">
        <f t="shared" si="133"/>
        <v>0</v>
      </c>
      <c r="ED511">
        <f t="shared" si="134"/>
        <v>0</v>
      </c>
      <c r="EE511" t="b">
        <v>0</v>
      </c>
      <c r="EF511" t="b">
        <f t="shared" si="135"/>
        <v>0</v>
      </c>
    </row>
    <row r="512" spans="1:136" x14ac:dyDescent="0.35">
      <c r="A512">
        <v>59768</v>
      </c>
      <c r="B512">
        <v>39085201102</v>
      </c>
      <c r="C512" t="s">
        <v>4</v>
      </c>
      <c r="D512" t="s">
        <v>237</v>
      </c>
      <c r="E512" t="s">
        <v>239</v>
      </c>
      <c r="F512">
        <v>5</v>
      </c>
      <c r="G512">
        <v>3189</v>
      </c>
      <c r="H512">
        <v>3134</v>
      </c>
      <c r="I512">
        <v>2400</v>
      </c>
      <c r="J512">
        <v>1227</v>
      </c>
      <c r="K512">
        <v>1290</v>
      </c>
      <c r="L512">
        <v>1411</v>
      </c>
      <c r="M512">
        <v>5.4238224768734002E-2</v>
      </c>
      <c r="N512">
        <v>7.3582846450431005E-2</v>
      </c>
      <c r="O512">
        <v>60</v>
      </c>
      <c r="P512">
        <v>1.8814675446847999E-2</v>
      </c>
      <c r="Q512">
        <v>281</v>
      </c>
      <c r="R512">
        <v>8.9661774090618998E-2</v>
      </c>
      <c r="S512">
        <v>25</v>
      </c>
      <c r="T512">
        <v>1.7717930545712E-2</v>
      </c>
      <c r="U512">
        <v>53</v>
      </c>
      <c r="V512">
        <v>4.3194784026079999E-2</v>
      </c>
      <c r="W512">
        <v>145</v>
      </c>
      <c r="X512">
        <v>6.0416666666667E-2</v>
      </c>
      <c r="Y512">
        <v>21</v>
      </c>
      <c r="Z512">
        <v>6.5851364063970004E-3</v>
      </c>
      <c r="AA512">
        <v>914</v>
      </c>
      <c r="AB512">
        <v>0.28661022264032598</v>
      </c>
      <c r="AC512">
        <v>0.156923076923077</v>
      </c>
      <c r="AD512">
        <v>8.8616084931506904</v>
      </c>
      <c r="AE512">
        <v>66.556880000000007</v>
      </c>
      <c r="AF512">
        <v>0.24290009100000001</v>
      </c>
      <c r="AG512">
        <v>20</v>
      </c>
      <c r="AH512">
        <v>0.2</v>
      </c>
      <c r="AI512">
        <v>1446.29837767003</v>
      </c>
      <c r="AJ512">
        <v>41.9340439706734</v>
      </c>
      <c r="AK512">
        <v>474</v>
      </c>
      <c r="AL512">
        <v>0.36744186046511601</v>
      </c>
      <c r="AM512">
        <v>2.0844741515152001E-2</v>
      </c>
      <c r="AN512">
        <v>0.23964478514814799</v>
      </c>
      <c r="AO512">
        <v>0.546345892329966</v>
      </c>
      <c r="AP512">
        <v>0.50701328927609401</v>
      </c>
      <c r="AQ512">
        <v>5.3145251291885502</v>
      </c>
      <c r="AR512">
        <v>3.7424375090426398</v>
      </c>
      <c r="AS512">
        <v>5.0772164050797297</v>
      </c>
      <c r="AT512">
        <v>4.5017726558049196</v>
      </c>
      <c r="AU512">
        <v>6.1073762553857698</v>
      </c>
      <c r="AV512">
        <v>3.0373405999999998</v>
      </c>
      <c r="AW512">
        <v>4.1206393759999997</v>
      </c>
      <c r="AX512">
        <v>0.32542935000000001</v>
      </c>
      <c r="AY512">
        <v>0.44149707599999999</v>
      </c>
      <c r="AZ512">
        <v>0.2169529</v>
      </c>
      <c r="BA512">
        <v>0.29433138399999997</v>
      </c>
      <c r="BB512">
        <v>3.5797228347364398</v>
      </c>
      <c r="BC512">
        <v>4.8564678657284404</v>
      </c>
      <c r="BD512">
        <v>1.7356231925994801</v>
      </c>
      <c r="BE512">
        <v>2.35465108641379</v>
      </c>
      <c r="BF512">
        <v>3.5797228347364398</v>
      </c>
      <c r="BG512">
        <v>4.8564678657284404</v>
      </c>
      <c r="BH512">
        <v>1.0305262706059399</v>
      </c>
      <c r="BI512">
        <v>1.3980740825581801</v>
      </c>
      <c r="BJ512">
        <v>3.3085317108927699</v>
      </c>
      <c r="BK512">
        <v>4.4885536334762897</v>
      </c>
      <c r="BL512">
        <v>2.76614946320543</v>
      </c>
      <c r="BM512">
        <v>3.7527251689719798</v>
      </c>
      <c r="BN512">
        <v>1.7898614173682199</v>
      </c>
      <c r="BO512">
        <v>2.4282339328642202</v>
      </c>
      <c r="BP512">
        <v>5.1526313530297303</v>
      </c>
      <c r="BQ512">
        <v>6.9903704127909396</v>
      </c>
      <c r="BR512">
        <v>0</v>
      </c>
      <c r="BS512">
        <v>14</v>
      </c>
      <c r="BT512">
        <v>2</v>
      </c>
      <c r="BU512">
        <v>9</v>
      </c>
      <c r="BV512">
        <v>14</v>
      </c>
      <c r="BW512">
        <v>71</v>
      </c>
      <c r="BX512">
        <v>35</v>
      </c>
      <c r="BY512">
        <v>3</v>
      </c>
      <c r="BZ512">
        <v>93</v>
      </c>
      <c r="CA512">
        <v>15</v>
      </c>
      <c r="CB512">
        <v>69</v>
      </c>
      <c r="CC512">
        <v>83</v>
      </c>
      <c r="CD512">
        <v>56</v>
      </c>
      <c r="CE512">
        <v>6</v>
      </c>
      <c r="CF512">
        <v>4</v>
      </c>
      <c r="CG512">
        <v>66</v>
      </c>
      <c r="CH512">
        <v>32</v>
      </c>
      <c r="CI512">
        <v>66</v>
      </c>
      <c r="CJ512">
        <v>19</v>
      </c>
      <c r="CK512">
        <v>61</v>
      </c>
      <c r="CL512">
        <v>51</v>
      </c>
      <c r="CM512">
        <v>33</v>
      </c>
      <c r="CN512">
        <v>95</v>
      </c>
      <c r="CO512">
        <v>18</v>
      </c>
      <c r="CP512">
        <v>44</v>
      </c>
      <c r="CQ512">
        <v>21</v>
      </c>
      <c r="CR512">
        <v>53</v>
      </c>
      <c r="CS512">
        <v>16</v>
      </c>
      <c r="CT512">
        <v>40</v>
      </c>
      <c r="CU512">
        <v>4</v>
      </c>
      <c r="CV512">
        <v>12</v>
      </c>
      <c r="CW512">
        <v>3</v>
      </c>
      <c r="CX512">
        <v>8</v>
      </c>
      <c r="CY512">
        <v>16</v>
      </c>
      <c r="CZ512">
        <v>43</v>
      </c>
      <c r="DA512">
        <v>10</v>
      </c>
      <c r="DB512">
        <v>23</v>
      </c>
      <c r="DC512">
        <v>16</v>
      </c>
      <c r="DD512">
        <v>41</v>
      </c>
      <c r="DE512">
        <v>4</v>
      </c>
      <c r="DF512">
        <v>12</v>
      </c>
      <c r="DG512">
        <v>16</v>
      </c>
      <c r="DH512">
        <v>42</v>
      </c>
      <c r="DI512">
        <v>15</v>
      </c>
      <c r="DJ512">
        <v>36</v>
      </c>
      <c r="DK512">
        <v>13</v>
      </c>
      <c r="DL512">
        <v>24</v>
      </c>
      <c r="DM512">
        <v>23</v>
      </c>
      <c r="DN512">
        <v>58</v>
      </c>
      <c r="DO512">
        <f t="shared" si="119"/>
        <v>0</v>
      </c>
      <c r="DP512">
        <f t="shared" si="120"/>
        <v>0</v>
      </c>
      <c r="DQ512">
        <f t="shared" si="121"/>
        <v>0</v>
      </c>
      <c r="DR512">
        <f t="shared" si="122"/>
        <v>0</v>
      </c>
      <c r="DS512">
        <f t="shared" si="123"/>
        <v>0</v>
      </c>
      <c r="DT512">
        <f t="shared" si="124"/>
        <v>0</v>
      </c>
      <c r="DU512">
        <f t="shared" si="125"/>
        <v>0</v>
      </c>
      <c r="DV512">
        <f t="shared" si="126"/>
        <v>0</v>
      </c>
      <c r="DW512">
        <f t="shared" si="127"/>
        <v>0</v>
      </c>
      <c r="DX512">
        <f t="shared" si="128"/>
        <v>0</v>
      </c>
      <c r="DY512">
        <f t="shared" si="129"/>
        <v>0</v>
      </c>
      <c r="DZ512">
        <f t="shared" si="130"/>
        <v>0</v>
      </c>
      <c r="EA512">
        <f t="shared" si="131"/>
        <v>0</v>
      </c>
      <c r="EB512">
        <f t="shared" si="132"/>
        <v>0</v>
      </c>
      <c r="EC512">
        <f t="shared" si="133"/>
        <v>0</v>
      </c>
      <c r="ED512">
        <f t="shared" si="134"/>
        <v>0</v>
      </c>
      <c r="EE512" t="b">
        <v>0</v>
      </c>
      <c r="EF512" t="b">
        <f t="shared" si="135"/>
        <v>0</v>
      </c>
    </row>
    <row r="513" spans="1:136" x14ac:dyDescent="0.35">
      <c r="A513">
        <v>59769</v>
      </c>
      <c r="B513">
        <v>39085201200</v>
      </c>
      <c r="C513" t="s">
        <v>4</v>
      </c>
      <c r="D513" t="s">
        <v>237</v>
      </c>
      <c r="E513" t="s">
        <v>239</v>
      </c>
      <c r="F513">
        <v>5</v>
      </c>
      <c r="G513">
        <v>3677</v>
      </c>
      <c r="H513">
        <v>3539</v>
      </c>
      <c r="I513">
        <v>3121</v>
      </c>
      <c r="J513">
        <v>1970</v>
      </c>
      <c r="K513">
        <v>2105</v>
      </c>
      <c r="L513">
        <v>1740</v>
      </c>
      <c r="M513">
        <v>0.23742615310357701</v>
      </c>
      <c r="N513">
        <v>0.13534397288801001</v>
      </c>
      <c r="O513">
        <v>333</v>
      </c>
      <c r="P513">
        <v>9.0562958933914001E-2</v>
      </c>
      <c r="Q513">
        <v>1360</v>
      </c>
      <c r="R513">
        <v>0.38428934727324099</v>
      </c>
      <c r="S513">
        <v>53</v>
      </c>
      <c r="T513">
        <v>3.0459770114943E-2</v>
      </c>
      <c r="U513">
        <v>25</v>
      </c>
      <c r="V513">
        <v>1.2690355329949001E-2</v>
      </c>
      <c r="W513">
        <v>141</v>
      </c>
      <c r="X513">
        <v>4.5177827619353003E-2</v>
      </c>
      <c r="Y513">
        <v>98</v>
      </c>
      <c r="Z513">
        <v>2.6652162088659E-2</v>
      </c>
      <c r="AA513">
        <v>1245</v>
      </c>
      <c r="AB513">
        <v>0.33859124286102799</v>
      </c>
      <c r="AC513">
        <v>0.204102564102565</v>
      </c>
      <c r="AD513">
        <v>8.8366909589041107</v>
      </c>
      <c r="AE513">
        <v>67.329620000000006</v>
      </c>
      <c r="AF513">
        <v>0.48223840200000001</v>
      </c>
      <c r="AG513">
        <v>30</v>
      </c>
      <c r="AH513">
        <v>0.3</v>
      </c>
      <c r="AI513">
        <v>1842.05889021297</v>
      </c>
      <c r="AJ513">
        <v>170.912665530016</v>
      </c>
      <c r="AK513">
        <v>243</v>
      </c>
      <c r="AL513">
        <v>0.115439429928741</v>
      </c>
      <c r="AM513">
        <v>2.008635741433E-2</v>
      </c>
      <c r="AN513">
        <v>0.88856462149192905</v>
      </c>
      <c r="AO513">
        <v>2.1265045375760399</v>
      </c>
      <c r="AP513">
        <v>2.5909125045301602</v>
      </c>
      <c r="AQ513">
        <v>5.2646740311107303</v>
      </c>
      <c r="AR513">
        <v>16.144978411043201</v>
      </c>
      <c r="AS513">
        <v>9.2033901563846801</v>
      </c>
      <c r="AT513">
        <v>20.418649166907599</v>
      </c>
      <c r="AU513">
        <v>11.6395816683688</v>
      </c>
      <c r="AV513">
        <v>21.368353769999899</v>
      </c>
      <c r="AW513">
        <v>12.18095757</v>
      </c>
      <c r="AX513">
        <v>12.34615996</v>
      </c>
      <c r="AY513">
        <v>7.0378865959999999</v>
      </c>
      <c r="AZ513">
        <v>7.3602107429999997</v>
      </c>
      <c r="BA513">
        <v>4.1956631629999999</v>
      </c>
      <c r="BB513">
        <v>16.857256870353901</v>
      </c>
      <c r="BC513">
        <v>9.6094220750487107</v>
      </c>
      <c r="BD513">
        <v>16.3824045641468</v>
      </c>
      <c r="BE513">
        <v>9.3387341292726909</v>
      </c>
      <c r="BF513">
        <v>8.5473415117287708</v>
      </c>
      <c r="BG513">
        <v>4.8723830239683599</v>
      </c>
      <c r="BH513">
        <v>4.2736707558643801</v>
      </c>
      <c r="BI513">
        <v>2.4361915119841799</v>
      </c>
      <c r="BJ513">
        <v>20.418649166907599</v>
      </c>
      <c r="BK513">
        <v>11.6395816683688</v>
      </c>
      <c r="BL513">
        <v>17.806961482768202</v>
      </c>
      <c r="BM513">
        <v>10.150797966600701</v>
      </c>
      <c r="BN513">
        <v>14.9578476455253</v>
      </c>
      <c r="BO513">
        <v>8.5266702919446296</v>
      </c>
      <c r="BP513">
        <v>22.5554845448398</v>
      </c>
      <c r="BQ513">
        <v>12.857677424360901</v>
      </c>
      <c r="BR513">
        <v>37</v>
      </c>
      <c r="BS513">
        <v>53</v>
      </c>
      <c r="BT513">
        <v>16</v>
      </c>
      <c r="BU513">
        <v>68</v>
      </c>
      <c r="BV513">
        <v>29</v>
      </c>
      <c r="BW513">
        <v>49</v>
      </c>
      <c r="BX513">
        <v>26</v>
      </c>
      <c r="BY513">
        <v>14</v>
      </c>
      <c r="BZ513">
        <v>96</v>
      </c>
      <c r="CA513">
        <v>60</v>
      </c>
      <c r="CB513">
        <v>68</v>
      </c>
      <c r="CC513">
        <v>86</v>
      </c>
      <c r="CD513">
        <v>90</v>
      </c>
      <c r="CE513">
        <v>52</v>
      </c>
      <c r="CF513">
        <v>31</v>
      </c>
      <c r="CG513">
        <v>71</v>
      </c>
      <c r="CH513">
        <v>69</v>
      </c>
      <c r="CI513">
        <v>36</v>
      </c>
      <c r="CJ513">
        <v>18</v>
      </c>
      <c r="CK513">
        <v>86</v>
      </c>
      <c r="CL513">
        <v>75</v>
      </c>
      <c r="CM513">
        <v>63</v>
      </c>
      <c r="CN513">
        <v>95</v>
      </c>
      <c r="CO513">
        <v>58</v>
      </c>
      <c r="CP513">
        <v>70</v>
      </c>
      <c r="CQ513">
        <v>66</v>
      </c>
      <c r="CR513">
        <v>81</v>
      </c>
      <c r="CS513">
        <v>66</v>
      </c>
      <c r="CT513">
        <v>80</v>
      </c>
      <c r="CU513">
        <v>62</v>
      </c>
      <c r="CV513">
        <v>71</v>
      </c>
      <c r="CW513">
        <v>45</v>
      </c>
      <c r="CX513">
        <v>52</v>
      </c>
      <c r="CY513">
        <v>60</v>
      </c>
      <c r="CZ513">
        <v>73</v>
      </c>
      <c r="DA513">
        <v>55</v>
      </c>
      <c r="DB513">
        <v>69</v>
      </c>
      <c r="DC513">
        <v>36</v>
      </c>
      <c r="DD513">
        <v>41</v>
      </c>
      <c r="DE513">
        <v>19</v>
      </c>
      <c r="DF513">
        <v>21</v>
      </c>
      <c r="DG513">
        <v>65</v>
      </c>
      <c r="DH513">
        <v>77</v>
      </c>
      <c r="DI513">
        <v>59</v>
      </c>
      <c r="DJ513">
        <v>73</v>
      </c>
      <c r="DK513">
        <v>55</v>
      </c>
      <c r="DL513">
        <v>65</v>
      </c>
      <c r="DM513">
        <v>70</v>
      </c>
      <c r="DN513">
        <v>83</v>
      </c>
      <c r="DO513">
        <f t="shared" si="119"/>
        <v>0</v>
      </c>
      <c r="DP513">
        <f t="shared" si="120"/>
        <v>0</v>
      </c>
      <c r="DQ513">
        <f t="shared" si="121"/>
        <v>0</v>
      </c>
      <c r="DR513">
        <f t="shared" si="122"/>
        <v>0</v>
      </c>
      <c r="DS513">
        <f t="shared" si="123"/>
        <v>0</v>
      </c>
      <c r="DT513">
        <f t="shared" si="124"/>
        <v>0</v>
      </c>
      <c r="DU513">
        <f t="shared" si="125"/>
        <v>0</v>
      </c>
      <c r="DV513">
        <f t="shared" si="126"/>
        <v>0</v>
      </c>
      <c r="DW513">
        <f t="shared" si="127"/>
        <v>0</v>
      </c>
      <c r="DX513">
        <f t="shared" si="128"/>
        <v>0</v>
      </c>
      <c r="DY513">
        <f t="shared" si="129"/>
        <v>0</v>
      </c>
      <c r="DZ513">
        <f t="shared" si="130"/>
        <v>0</v>
      </c>
      <c r="EA513">
        <f t="shared" si="131"/>
        <v>0</v>
      </c>
      <c r="EB513">
        <f t="shared" si="132"/>
        <v>0</v>
      </c>
      <c r="EC513">
        <f t="shared" si="133"/>
        <v>0</v>
      </c>
      <c r="ED513">
        <f t="shared" si="134"/>
        <v>0</v>
      </c>
      <c r="EE513" t="b">
        <v>0</v>
      </c>
      <c r="EF513" t="b">
        <f t="shared" si="135"/>
        <v>0</v>
      </c>
    </row>
    <row r="514" spans="1:136" x14ac:dyDescent="0.35">
      <c r="A514">
        <v>59770</v>
      </c>
      <c r="B514">
        <v>39085201300</v>
      </c>
      <c r="C514" t="s">
        <v>4</v>
      </c>
      <c r="D514" t="s">
        <v>237</v>
      </c>
      <c r="E514" t="s">
        <v>239</v>
      </c>
      <c r="F514">
        <v>5</v>
      </c>
      <c r="G514">
        <v>3674</v>
      </c>
      <c r="H514">
        <v>3577</v>
      </c>
      <c r="I514">
        <v>3006</v>
      </c>
      <c r="J514">
        <v>1952</v>
      </c>
      <c r="K514">
        <v>2058</v>
      </c>
      <c r="L514">
        <v>1605</v>
      </c>
      <c r="M514">
        <v>0.13830251155502801</v>
      </c>
      <c r="N514">
        <v>9.5885338592498995E-2</v>
      </c>
      <c r="O514">
        <v>363</v>
      </c>
      <c r="P514">
        <v>9.8802395209581007E-2</v>
      </c>
      <c r="Q514">
        <v>636</v>
      </c>
      <c r="R514">
        <v>0.17780262790047499</v>
      </c>
      <c r="S514">
        <v>82</v>
      </c>
      <c r="T514">
        <v>5.1090342679128001E-2</v>
      </c>
      <c r="U514">
        <v>6</v>
      </c>
      <c r="V514">
        <v>3.0737704918030002E-3</v>
      </c>
      <c r="W514">
        <v>118</v>
      </c>
      <c r="X514">
        <v>3.9254823685960998E-2</v>
      </c>
      <c r="Y514">
        <v>110</v>
      </c>
      <c r="Z514">
        <v>2.9940119760479E-2</v>
      </c>
      <c r="AA514">
        <v>1450</v>
      </c>
      <c r="AB514">
        <v>0.39466521502449597</v>
      </c>
      <c r="AC514">
        <v>0.20820512820512799</v>
      </c>
      <c r="AD514">
        <v>8.8353471232876704</v>
      </c>
      <c r="AE514">
        <v>67.246989999999897</v>
      </c>
      <c r="AF514">
        <v>0.495615048</v>
      </c>
      <c r="AG514">
        <v>20</v>
      </c>
      <c r="AH514">
        <v>0.3</v>
      </c>
      <c r="AI514">
        <v>1495.21426730948</v>
      </c>
      <c r="AJ514">
        <v>92.873034027749895</v>
      </c>
      <c r="AK514">
        <v>800</v>
      </c>
      <c r="AL514">
        <v>0.38872691933916398</v>
      </c>
      <c r="AM514">
        <v>2.0417118277188999E-2</v>
      </c>
      <c r="AN514">
        <v>0.65333335938362203</v>
      </c>
      <c r="AO514">
        <v>2.03017361924489</v>
      </c>
      <c r="AP514">
        <v>1.55770310517463</v>
      </c>
      <c r="AQ514">
        <v>1.28479922584732</v>
      </c>
      <c r="AR514">
        <v>9.4045707857418996</v>
      </c>
      <c r="AS514">
        <v>6.5202030242899296</v>
      </c>
      <c r="AT514">
        <v>11.894015993732401</v>
      </c>
      <c r="AU514">
        <v>8.2461391189549094</v>
      </c>
      <c r="AV514">
        <v>12.5855285899999</v>
      </c>
      <c r="AW514">
        <v>8.7255658490000005</v>
      </c>
      <c r="AX514">
        <v>0.82981507200000004</v>
      </c>
      <c r="AY514">
        <v>0.57531203399999997</v>
      </c>
      <c r="AZ514">
        <v>4.2873778720000004</v>
      </c>
      <c r="BA514">
        <v>2.9724455089999999</v>
      </c>
      <c r="BB514">
        <v>9.2662682741868707</v>
      </c>
      <c r="BC514">
        <v>6.4243176856974298</v>
      </c>
      <c r="BD514">
        <v>7.1917306008614501</v>
      </c>
      <c r="BE514">
        <v>4.9860376068099397</v>
      </c>
      <c r="BF514">
        <v>9.4045707857418996</v>
      </c>
      <c r="BG514">
        <v>6.5202030242899296</v>
      </c>
      <c r="BH514">
        <v>2.6277477195455301</v>
      </c>
      <c r="BI514">
        <v>1.82182143325748</v>
      </c>
      <c r="BJ514">
        <v>11.202503435957199</v>
      </c>
      <c r="BK514">
        <v>7.7667124259924103</v>
      </c>
      <c r="BL514">
        <v>10.234385855072</v>
      </c>
      <c r="BM514">
        <v>7.0955150558449196</v>
      </c>
      <c r="BN514">
        <v>7.1917306008614501</v>
      </c>
      <c r="BO514">
        <v>4.9860376068099397</v>
      </c>
      <c r="BP514">
        <v>12.585528551507499</v>
      </c>
      <c r="BQ514">
        <v>8.7255658119174004</v>
      </c>
      <c r="BR514">
        <v>13</v>
      </c>
      <c r="BS514">
        <v>28</v>
      </c>
      <c r="BT514">
        <v>17</v>
      </c>
      <c r="BU514">
        <v>28</v>
      </c>
      <c r="BV514">
        <v>54</v>
      </c>
      <c r="BW514">
        <v>34</v>
      </c>
      <c r="BX514">
        <v>22</v>
      </c>
      <c r="BY514">
        <v>17</v>
      </c>
      <c r="BZ514">
        <v>98</v>
      </c>
      <c r="CA514">
        <v>64</v>
      </c>
      <c r="CB514">
        <v>68</v>
      </c>
      <c r="CC514">
        <v>86</v>
      </c>
      <c r="CD514">
        <v>91</v>
      </c>
      <c r="CE514">
        <v>6</v>
      </c>
      <c r="CF514">
        <v>31</v>
      </c>
      <c r="CG514">
        <v>67</v>
      </c>
      <c r="CH514">
        <v>52</v>
      </c>
      <c r="CI514">
        <v>68</v>
      </c>
      <c r="CJ514">
        <v>19</v>
      </c>
      <c r="CK514">
        <v>81</v>
      </c>
      <c r="CL514">
        <v>74</v>
      </c>
      <c r="CM514">
        <v>52</v>
      </c>
      <c r="CN514">
        <v>91</v>
      </c>
      <c r="CO514">
        <v>39</v>
      </c>
      <c r="CP514">
        <v>55</v>
      </c>
      <c r="CQ514">
        <v>48</v>
      </c>
      <c r="CR514">
        <v>68</v>
      </c>
      <c r="CS514">
        <v>50</v>
      </c>
      <c r="CT514">
        <v>69</v>
      </c>
      <c r="CU514">
        <v>14</v>
      </c>
      <c r="CV514">
        <v>20</v>
      </c>
      <c r="CW514">
        <v>35</v>
      </c>
      <c r="CX514">
        <v>42</v>
      </c>
      <c r="CY514">
        <v>39</v>
      </c>
      <c r="CZ514">
        <v>55</v>
      </c>
      <c r="DA514">
        <v>33</v>
      </c>
      <c r="DB514">
        <v>45</v>
      </c>
      <c r="DC514">
        <v>39</v>
      </c>
      <c r="DD514">
        <v>52</v>
      </c>
      <c r="DE514">
        <v>11</v>
      </c>
      <c r="DF514">
        <v>15</v>
      </c>
      <c r="DG514">
        <v>45</v>
      </c>
      <c r="DH514">
        <v>62</v>
      </c>
      <c r="DI514">
        <v>43</v>
      </c>
      <c r="DJ514">
        <v>60</v>
      </c>
      <c r="DK514">
        <v>35</v>
      </c>
      <c r="DL514">
        <v>46</v>
      </c>
      <c r="DM514">
        <v>49</v>
      </c>
      <c r="DN514">
        <v>68</v>
      </c>
      <c r="DO514">
        <f t="shared" ref="DO514:DO577" si="136">IF(BS514&gt;90,1,0)</f>
        <v>0</v>
      </c>
      <c r="DP514">
        <f t="shared" ref="DP514:DP577" si="137">IF(CP514&gt;90,1,0)</f>
        <v>0</v>
      </c>
      <c r="DQ514">
        <f t="shared" ref="DQ514:DQ577" si="138">IF(CR514&gt;90,1,0)</f>
        <v>0</v>
      </c>
      <c r="DR514">
        <f t="shared" ref="DR514:DR577" si="139">IF(CT514&gt;90,1,0)</f>
        <v>0</v>
      </c>
      <c r="DS514">
        <f t="shared" ref="DS514:DS577" si="140">IF(CV514&gt;90,1,0)</f>
        <v>0</v>
      </c>
      <c r="DT514">
        <f t="shared" ref="DT514:DT577" si="141">IF(CX514&gt;90,1,0)</f>
        <v>0</v>
      </c>
      <c r="DU514">
        <f t="shared" ref="DU514:DU577" si="142">IF(CZ514&gt;90,1,0)</f>
        <v>0</v>
      </c>
      <c r="DV514">
        <f t="shared" ref="DV514:DV577" si="143">IF(DB514&gt;90,1,0)</f>
        <v>0</v>
      </c>
      <c r="DW514">
        <f t="shared" ref="DW514:DW577" si="144">IF(DD514&gt;90,1,0)</f>
        <v>0</v>
      </c>
      <c r="DX514">
        <f t="shared" ref="DX514:DX577" si="145">IF(DF514&gt;90,1,0)</f>
        <v>0</v>
      </c>
      <c r="DY514">
        <f t="shared" ref="DY514:DY577" si="146">IF(DH514&gt;90,1,0)</f>
        <v>0</v>
      </c>
      <c r="DZ514">
        <f t="shared" ref="DZ514:DZ577" si="147">IF(DJ514&gt;90,1,0)</f>
        <v>0</v>
      </c>
      <c r="EA514">
        <f t="shared" ref="EA514:EA577" si="148">IF(DL514&gt;90,1,0)</f>
        <v>0</v>
      </c>
      <c r="EB514">
        <f t="shared" ref="EB514:EB577" si="149">IF(DN514&gt;90,1,0)</f>
        <v>0</v>
      </c>
      <c r="EC514">
        <f t="shared" ref="EC514:EC577" si="150">SUM(DO514:EB514)</f>
        <v>0</v>
      </c>
      <c r="ED514">
        <f t="shared" ref="ED514:ED577" si="151">IF(EC514&gt;0,1,0)</f>
        <v>0</v>
      </c>
      <c r="EE514" t="b">
        <v>0</v>
      </c>
      <c r="EF514" t="b">
        <f t="shared" ref="EF514:EF577" si="152">IF(OR(ED514=1, EE514=TRUE), TRUE, FALSE)</f>
        <v>0</v>
      </c>
    </row>
    <row r="515" spans="1:136" x14ac:dyDescent="0.35">
      <c r="A515">
        <v>59771</v>
      </c>
      <c r="B515">
        <v>39085201400</v>
      </c>
      <c r="C515" t="s">
        <v>4</v>
      </c>
      <c r="D515" t="s">
        <v>237</v>
      </c>
      <c r="E515" t="s">
        <v>239</v>
      </c>
      <c r="F515">
        <v>5</v>
      </c>
      <c r="G515">
        <v>3533</v>
      </c>
      <c r="H515">
        <v>3533</v>
      </c>
      <c r="I515">
        <v>2787</v>
      </c>
      <c r="J515">
        <v>1929</v>
      </c>
      <c r="K515">
        <v>2058</v>
      </c>
      <c r="L515">
        <v>2277</v>
      </c>
      <c r="M515">
        <v>7.7979054627795003E-2</v>
      </c>
      <c r="N515">
        <v>4.7581547576853997E-2</v>
      </c>
      <c r="O515">
        <v>85</v>
      </c>
      <c r="P515">
        <v>2.4058873478630002E-2</v>
      </c>
      <c r="Q515">
        <v>466</v>
      </c>
      <c r="R515">
        <v>0.13189923577696</v>
      </c>
      <c r="S515">
        <v>27</v>
      </c>
      <c r="T515">
        <v>1.1857707509881001E-2</v>
      </c>
      <c r="U515">
        <v>31</v>
      </c>
      <c r="V515">
        <v>1.6070502851217999E-2</v>
      </c>
      <c r="W515">
        <v>85</v>
      </c>
      <c r="X515">
        <v>3.0498744169358001E-2</v>
      </c>
      <c r="Y515">
        <v>108</v>
      </c>
      <c r="Z515">
        <v>3.0568921596376999E-2</v>
      </c>
      <c r="AA515">
        <v>703</v>
      </c>
      <c r="AB515">
        <v>0.19898103594678701</v>
      </c>
      <c r="AD515">
        <v>8.7732150684931405</v>
      </c>
      <c r="AE515">
        <v>67.393249999999895</v>
      </c>
      <c r="AF515">
        <v>0.47973829800000001</v>
      </c>
      <c r="AG515">
        <v>20</v>
      </c>
      <c r="AH515">
        <v>0.3</v>
      </c>
      <c r="AI515">
        <v>1200.81747779425</v>
      </c>
      <c r="AJ515">
        <v>91.215697561840699</v>
      </c>
      <c r="AK515">
        <v>1446</v>
      </c>
      <c r="AL515">
        <v>0.70262390670553898</v>
      </c>
      <c r="AM515">
        <v>2.1184130714621E-2</v>
      </c>
      <c r="AN515">
        <v>0.33091516429738899</v>
      </c>
      <c r="AO515">
        <v>1.22287148723107</v>
      </c>
      <c r="AP515">
        <v>7.0082559104125304</v>
      </c>
      <c r="AQ515">
        <v>5.6528077607838103</v>
      </c>
      <c r="AR515">
        <v>5.1466176054344697</v>
      </c>
      <c r="AS515">
        <v>3.1403821400723602</v>
      </c>
      <c r="AT515">
        <v>6.7061986979903701</v>
      </c>
      <c r="AU515">
        <v>4.0920130916094397</v>
      </c>
      <c r="AV515">
        <v>7.0181149500000002</v>
      </c>
      <c r="AW515">
        <v>4.2823393200000002</v>
      </c>
      <c r="AX515">
        <v>0.46787433</v>
      </c>
      <c r="AY515">
        <v>0.28548928800000001</v>
      </c>
      <c r="AZ515">
        <v>2.417350705</v>
      </c>
      <c r="BA515">
        <v>1.4750279879999999</v>
      </c>
      <c r="BB515">
        <v>4.9126804415510801</v>
      </c>
      <c r="BC515">
        <v>2.9976374973417999</v>
      </c>
      <c r="BD515">
        <v>3.9769317860175399</v>
      </c>
      <c r="BE515">
        <v>2.4266589264195502</v>
      </c>
      <c r="BF515">
        <v>6.9401358618737499</v>
      </c>
      <c r="BG515">
        <v>4.2347577343399996</v>
      </c>
      <c r="BH515">
        <v>1.5595810925558999</v>
      </c>
      <c r="BI515">
        <v>0.95163095153707999</v>
      </c>
      <c r="BJ515">
        <v>5.3805547693178504</v>
      </c>
      <c r="BK515">
        <v>3.28312678280292</v>
      </c>
      <c r="BL515">
        <v>5.0686385508066696</v>
      </c>
      <c r="BM515">
        <v>3.09280059249551</v>
      </c>
      <c r="BN515">
        <v>6.5502405887347797</v>
      </c>
      <c r="BO515">
        <v>3.99684999645573</v>
      </c>
      <c r="BP515">
        <v>7.4080101896405202</v>
      </c>
      <c r="BQ515">
        <v>4.52024701980113</v>
      </c>
      <c r="BR515">
        <v>2</v>
      </c>
      <c r="BS515">
        <v>3</v>
      </c>
      <c r="BT515">
        <v>3</v>
      </c>
      <c r="BU515">
        <v>18</v>
      </c>
      <c r="BV515">
        <v>9</v>
      </c>
      <c r="BW515">
        <v>52</v>
      </c>
      <c r="BX515">
        <v>16</v>
      </c>
      <c r="BY515">
        <v>17</v>
      </c>
      <c r="BZ515">
        <v>71</v>
      </c>
      <c r="CB515">
        <v>66</v>
      </c>
      <c r="CC515">
        <v>86</v>
      </c>
      <c r="CD515">
        <v>90</v>
      </c>
      <c r="CE515">
        <v>6</v>
      </c>
      <c r="CF515">
        <v>31</v>
      </c>
      <c r="CG515">
        <v>63</v>
      </c>
      <c r="CH515">
        <v>51</v>
      </c>
      <c r="CI515">
        <v>89</v>
      </c>
      <c r="CJ515">
        <v>20</v>
      </c>
      <c r="CK515">
        <v>69</v>
      </c>
      <c r="CL515">
        <v>65</v>
      </c>
      <c r="CM515">
        <v>84</v>
      </c>
      <c r="CN515">
        <v>95</v>
      </c>
      <c r="CO515">
        <v>24</v>
      </c>
      <c r="CP515">
        <v>29</v>
      </c>
      <c r="CQ515">
        <v>31</v>
      </c>
      <c r="CR515">
        <v>36</v>
      </c>
      <c r="CS515">
        <v>34</v>
      </c>
      <c r="CT515">
        <v>42</v>
      </c>
      <c r="CU515">
        <v>6</v>
      </c>
      <c r="CV515">
        <v>6</v>
      </c>
      <c r="CW515">
        <v>29</v>
      </c>
      <c r="CX515">
        <v>31</v>
      </c>
      <c r="CY515">
        <v>22</v>
      </c>
      <c r="CZ515">
        <v>27</v>
      </c>
      <c r="DA515">
        <v>21</v>
      </c>
      <c r="DB515">
        <v>24</v>
      </c>
      <c r="DC515">
        <v>30</v>
      </c>
      <c r="DD515">
        <v>36</v>
      </c>
      <c r="DE515">
        <v>7</v>
      </c>
      <c r="DF515">
        <v>8</v>
      </c>
      <c r="DG515">
        <v>26</v>
      </c>
      <c r="DH515">
        <v>32</v>
      </c>
      <c r="DI515">
        <v>26</v>
      </c>
      <c r="DJ515">
        <v>31</v>
      </c>
      <c r="DK515">
        <v>33</v>
      </c>
      <c r="DL515">
        <v>39</v>
      </c>
      <c r="DM515">
        <v>32</v>
      </c>
      <c r="DN515">
        <v>40</v>
      </c>
      <c r="DO515">
        <f t="shared" si="136"/>
        <v>0</v>
      </c>
      <c r="DP515">
        <f t="shared" si="137"/>
        <v>0</v>
      </c>
      <c r="DQ515">
        <f t="shared" si="138"/>
        <v>0</v>
      </c>
      <c r="DR515">
        <f t="shared" si="139"/>
        <v>0</v>
      </c>
      <c r="DS515">
        <f t="shared" si="140"/>
        <v>0</v>
      </c>
      <c r="DT515">
        <f t="shared" si="141"/>
        <v>0</v>
      </c>
      <c r="DU515">
        <f t="shared" si="142"/>
        <v>0</v>
      </c>
      <c r="DV515">
        <f t="shared" si="143"/>
        <v>0</v>
      </c>
      <c r="DW515">
        <f t="shared" si="144"/>
        <v>0</v>
      </c>
      <c r="DX515">
        <f t="shared" si="145"/>
        <v>0</v>
      </c>
      <c r="DY515">
        <f t="shared" si="146"/>
        <v>0</v>
      </c>
      <c r="DZ515">
        <f t="shared" si="147"/>
        <v>0</v>
      </c>
      <c r="EA515">
        <f t="shared" si="148"/>
        <v>0</v>
      </c>
      <c r="EB515">
        <f t="shared" si="149"/>
        <v>0</v>
      </c>
      <c r="EC515">
        <f t="shared" si="150"/>
        <v>0</v>
      </c>
      <c r="ED515">
        <f t="shared" si="151"/>
        <v>0</v>
      </c>
      <c r="EE515" t="b">
        <v>0</v>
      </c>
      <c r="EF515" t="b">
        <f t="shared" si="152"/>
        <v>0</v>
      </c>
    </row>
    <row r="516" spans="1:136" x14ac:dyDescent="0.35">
      <c r="A516">
        <v>59772</v>
      </c>
      <c r="B516">
        <v>39085201500</v>
      </c>
      <c r="C516" t="s">
        <v>4</v>
      </c>
      <c r="D516" t="s">
        <v>237</v>
      </c>
      <c r="E516" t="s">
        <v>239</v>
      </c>
      <c r="F516">
        <v>5</v>
      </c>
      <c r="G516">
        <v>2720</v>
      </c>
      <c r="H516">
        <v>2720</v>
      </c>
      <c r="I516">
        <v>1876</v>
      </c>
      <c r="J516">
        <v>1079</v>
      </c>
      <c r="K516">
        <v>1169</v>
      </c>
      <c r="L516">
        <v>1600</v>
      </c>
      <c r="M516">
        <v>9.9264705882353005E-2</v>
      </c>
      <c r="N516">
        <v>8.1764569706820001E-2</v>
      </c>
      <c r="O516">
        <v>198</v>
      </c>
      <c r="P516">
        <v>7.2794117647058995E-2</v>
      </c>
      <c r="Q516">
        <v>342</v>
      </c>
      <c r="R516">
        <v>0.125735294117647</v>
      </c>
      <c r="S516">
        <v>48</v>
      </c>
      <c r="T516">
        <v>0.03</v>
      </c>
      <c r="U516">
        <v>8</v>
      </c>
      <c r="V516">
        <v>7.4142724745129996E-3</v>
      </c>
      <c r="W516">
        <v>103</v>
      </c>
      <c r="X516">
        <v>5.4904051172708003E-2</v>
      </c>
      <c r="Y516">
        <v>177</v>
      </c>
      <c r="Z516">
        <v>6.5073529411765002E-2</v>
      </c>
      <c r="AA516">
        <v>355</v>
      </c>
      <c r="AB516">
        <v>0.13051470588235201</v>
      </c>
      <c r="AC516">
        <v>0.190769230769231</v>
      </c>
      <c r="AD516">
        <v>8.7297405479452106</v>
      </c>
      <c r="AE516">
        <v>67.435980000000001</v>
      </c>
      <c r="AF516">
        <v>0.30660954200000001</v>
      </c>
      <c r="AG516">
        <v>20</v>
      </c>
      <c r="AH516">
        <v>0.3</v>
      </c>
      <c r="AI516">
        <v>1041.81170593775</v>
      </c>
      <c r="AJ516">
        <v>230.40100888468501</v>
      </c>
      <c r="AK516">
        <v>484</v>
      </c>
      <c r="AL516">
        <v>0.414029084687767</v>
      </c>
      <c r="AM516">
        <v>2.1711157205960001E-2</v>
      </c>
      <c r="AN516">
        <v>0.241563819897397</v>
      </c>
      <c r="AO516">
        <v>1.15568325417766</v>
      </c>
      <c r="AP516">
        <v>4.7092600736182497</v>
      </c>
      <c r="AQ516">
        <v>34.3589578850697</v>
      </c>
      <c r="AR516">
        <v>6.4522058823529402</v>
      </c>
      <c r="AS516">
        <v>5.3146970309433001</v>
      </c>
      <c r="AT516">
        <v>8.5367647058823497</v>
      </c>
      <c r="AU516">
        <v>7.0317529947865198</v>
      </c>
      <c r="AV516">
        <v>6.9485294199999998</v>
      </c>
      <c r="AW516">
        <v>5.7235199000000003</v>
      </c>
      <c r="AX516">
        <v>0.59558823599999999</v>
      </c>
      <c r="AY516">
        <v>0.49058742</v>
      </c>
      <c r="AZ516">
        <v>3.0772058859999998</v>
      </c>
      <c r="BA516">
        <v>2.53470167</v>
      </c>
      <c r="BB516">
        <v>5.9558823529411802</v>
      </c>
      <c r="BC516">
        <v>4.9058741824091996</v>
      </c>
      <c r="BD516">
        <v>7.6433823529411802</v>
      </c>
      <c r="BE516">
        <v>6.2958718674251397</v>
      </c>
      <c r="BF516">
        <v>6.9485294117647101</v>
      </c>
      <c r="BG516">
        <v>5.7235198794773998</v>
      </c>
      <c r="BH516">
        <v>1.98529411764706</v>
      </c>
      <c r="BI516">
        <v>1.6352913941364</v>
      </c>
      <c r="BJ516">
        <v>6.0551470588235299</v>
      </c>
      <c r="BK516">
        <v>4.9876387521160197</v>
      </c>
      <c r="BL516">
        <v>6.3529411764705896</v>
      </c>
      <c r="BM516">
        <v>5.23293246123648</v>
      </c>
      <c r="BN516">
        <v>7.6433823529411802</v>
      </c>
      <c r="BO516">
        <v>6.2958718674251397</v>
      </c>
      <c r="BP516">
        <v>9.7279411764705905</v>
      </c>
      <c r="BQ516">
        <v>8.0129278312683603</v>
      </c>
      <c r="BR516">
        <v>5</v>
      </c>
      <c r="BS516">
        <v>19</v>
      </c>
      <c r="BT516">
        <v>12</v>
      </c>
      <c r="BU516">
        <v>17</v>
      </c>
      <c r="BV516">
        <v>29</v>
      </c>
      <c r="BW516">
        <v>41</v>
      </c>
      <c r="BX516">
        <v>32</v>
      </c>
      <c r="BY516">
        <v>65</v>
      </c>
      <c r="BZ516">
        <v>34</v>
      </c>
      <c r="CA516">
        <v>47</v>
      </c>
      <c r="CB516">
        <v>65</v>
      </c>
      <c r="CC516">
        <v>86</v>
      </c>
      <c r="CD516">
        <v>70</v>
      </c>
      <c r="CE516">
        <v>6</v>
      </c>
      <c r="CF516">
        <v>31</v>
      </c>
      <c r="CG516">
        <v>60</v>
      </c>
      <c r="CH516">
        <v>77</v>
      </c>
      <c r="CI516">
        <v>70</v>
      </c>
      <c r="CJ516">
        <v>20</v>
      </c>
      <c r="CK516">
        <v>61</v>
      </c>
      <c r="CL516">
        <v>64</v>
      </c>
      <c r="CM516">
        <v>77</v>
      </c>
      <c r="CN516">
        <v>98</v>
      </c>
      <c r="CO516">
        <v>29</v>
      </c>
      <c r="CP516">
        <v>46</v>
      </c>
      <c r="CQ516">
        <v>38</v>
      </c>
      <c r="CR516">
        <v>60</v>
      </c>
      <c r="CS516">
        <v>34</v>
      </c>
      <c r="CT516">
        <v>53</v>
      </c>
      <c r="CU516">
        <v>8</v>
      </c>
      <c r="CV516">
        <v>15</v>
      </c>
      <c r="CW516">
        <v>31</v>
      </c>
      <c r="CX516">
        <v>39</v>
      </c>
      <c r="CY516">
        <v>26</v>
      </c>
      <c r="CZ516">
        <v>44</v>
      </c>
      <c r="DA516">
        <v>34</v>
      </c>
      <c r="DB516">
        <v>54</v>
      </c>
      <c r="DC516">
        <v>30</v>
      </c>
      <c r="DD516">
        <v>47</v>
      </c>
      <c r="DE516">
        <v>8</v>
      </c>
      <c r="DF516">
        <v>14</v>
      </c>
      <c r="DG516">
        <v>28</v>
      </c>
      <c r="DH516">
        <v>46</v>
      </c>
      <c r="DI516">
        <v>31</v>
      </c>
      <c r="DJ516">
        <v>48</v>
      </c>
      <c r="DK516">
        <v>36</v>
      </c>
      <c r="DL516">
        <v>54</v>
      </c>
      <c r="DM516">
        <v>40</v>
      </c>
      <c r="DN516">
        <v>64</v>
      </c>
      <c r="DO516">
        <f t="shared" si="136"/>
        <v>0</v>
      </c>
      <c r="DP516">
        <f t="shared" si="137"/>
        <v>0</v>
      </c>
      <c r="DQ516">
        <f t="shared" si="138"/>
        <v>0</v>
      </c>
      <c r="DR516">
        <f t="shared" si="139"/>
        <v>0</v>
      </c>
      <c r="DS516">
        <f t="shared" si="140"/>
        <v>0</v>
      </c>
      <c r="DT516">
        <f t="shared" si="141"/>
        <v>0</v>
      </c>
      <c r="DU516">
        <f t="shared" si="142"/>
        <v>0</v>
      </c>
      <c r="DV516">
        <f t="shared" si="143"/>
        <v>0</v>
      </c>
      <c r="DW516">
        <f t="shared" si="144"/>
        <v>0</v>
      </c>
      <c r="DX516">
        <f t="shared" si="145"/>
        <v>0</v>
      </c>
      <c r="DY516">
        <f t="shared" si="146"/>
        <v>0</v>
      </c>
      <c r="DZ516">
        <f t="shared" si="147"/>
        <v>0</v>
      </c>
      <c r="EA516">
        <f t="shared" si="148"/>
        <v>0</v>
      </c>
      <c r="EB516">
        <f t="shared" si="149"/>
        <v>0</v>
      </c>
      <c r="EC516">
        <f t="shared" si="150"/>
        <v>0</v>
      </c>
      <c r="ED516">
        <f t="shared" si="151"/>
        <v>0</v>
      </c>
      <c r="EE516" t="b">
        <v>0</v>
      </c>
      <c r="EF516" t="b">
        <f t="shared" si="152"/>
        <v>0</v>
      </c>
    </row>
    <row r="517" spans="1:136" x14ac:dyDescent="0.35">
      <c r="A517">
        <v>59773</v>
      </c>
      <c r="B517">
        <v>39085201600</v>
      </c>
      <c r="C517" t="s">
        <v>4</v>
      </c>
      <c r="D517" t="s">
        <v>237</v>
      </c>
      <c r="E517" t="s">
        <v>239</v>
      </c>
      <c r="F517">
        <v>5</v>
      </c>
      <c r="G517">
        <v>3733</v>
      </c>
      <c r="H517">
        <v>3733</v>
      </c>
      <c r="I517">
        <v>2619</v>
      </c>
      <c r="J517">
        <v>1441</v>
      </c>
      <c r="K517">
        <v>1568</v>
      </c>
      <c r="L517">
        <v>2157</v>
      </c>
      <c r="M517">
        <v>0.13059201714438801</v>
      </c>
      <c r="N517">
        <v>7.6119571972196001E-2</v>
      </c>
      <c r="O517">
        <v>527</v>
      </c>
      <c r="P517">
        <v>0.141173319046343</v>
      </c>
      <c r="Q517">
        <v>448</v>
      </c>
      <c r="R517">
        <v>0.120010715242432</v>
      </c>
      <c r="S517">
        <v>67</v>
      </c>
      <c r="T517">
        <v>3.1061659712563999E-2</v>
      </c>
      <c r="U517">
        <v>21</v>
      </c>
      <c r="V517">
        <v>1.4573213046495E-2</v>
      </c>
      <c r="W517">
        <v>109</v>
      </c>
      <c r="X517">
        <v>4.1618938526155003E-2</v>
      </c>
      <c r="Y517">
        <v>207</v>
      </c>
      <c r="Z517">
        <v>5.5451379587462997E-2</v>
      </c>
      <c r="AA517">
        <v>576</v>
      </c>
      <c r="AB517">
        <v>0.154299491025984</v>
      </c>
      <c r="AC517">
        <v>0.17333333333333401</v>
      </c>
      <c r="AD517">
        <v>8.6924150684931405</v>
      </c>
      <c r="AE517">
        <v>68.048000000000002</v>
      </c>
      <c r="AF517">
        <v>0.365228157</v>
      </c>
      <c r="AG517">
        <v>20</v>
      </c>
      <c r="AH517">
        <v>0.3</v>
      </c>
      <c r="AI517">
        <v>864.95158227665797</v>
      </c>
      <c r="AJ517">
        <v>140.078734143574</v>
      </c>
      <c r="AK517">
        <v>186</v>
      </c>
      <c r="AL517">
        <v>0.118622448979591</v>
      </c>
      <c r="AM517">
        <v>2.1635695720607001E-2</v>
      </c>
      <c r="AN517">
        <v>0.179994222218991</v>
      </c>
      <c r="AO517">
        <v>1.1149331929902999</v>
      </c>
      <c r="AP517">
        <v>0.80583162251006701</v>
      </c>
      <c r="AQ517">
        <v>3.6932831686691499</v>
      </c>
      <c r="AR517">
        <v>8.3578890972408306</v>
      </c>
      <c r="AS517">
        <v>4.8716526062205396</v>
      </c>
      <c r="AT517">
        <v>11.492097508706101</v>
      </c>
      <c r="AU517">
        <v>6.6985223335532398</v>
      </c>
      <c r="AV517">
        <v>10.31676934</v>
      </c>
      <c r="AW517">
        <v>6.0134461879999996</v>
      </c>
      <c r="AX517">
        <v>0.78355210200000003</v>
      </c>
      <c r="AY517">
        <v>0.45671743199999998</v>
      </c>
      <c r="AZ517">
        <v>4.0483525269999996</v>
      </c>
      <c r="BA517">
        <v>2.3597067319999998</v>
      </c>
      <c r="BB517">
        <v>7.3131529600857199</v>
      </c>
      <c r="BC517">
        <v>4.26269603044297</v>
      </c>
      <c r="BD517">
        <v>8.3578890972408306</v>
      </c>
      <c r="BE517">
        <v>4.8716526062205396</v>
      </c>
      <c r="BF517">
        <v>4.83190463434235</v>
      </c>
      <c r="BG517">
        <v>2.8164241629712499</v>
      </c>
      <c r="BH517">
        <v>2.6118403428877599</v>
      </c>
      <c r="BI517">
        <v>1.52239143944392</v>
      </c>
      <c r="BJ517">
        <v>6.7907848915081699</v>
      </c>
      <c r="BK517">
        <v>3.95821774255419</v>
      </c>
      <c r="BL517">
        <v>8.2272970800964398</v>
      </c>
      <c r="BM517">
        <v>4.79553303424834</v>
      </c>
      <c r="BN517">
        <v>5.2236806857755198</v>
      </c>
      <c r="BO517">
        <v>3.0447828788878399</v>
      </c>
      <c r="BP517">
        <v>12.275649611572399</v>
      </c>
      <c r="BQ517">
        <v>7.1552397653864199</v>
      </c>
      <c r="BR517">
        <v>11</v>
      </c>
      <c r="BS517">
        <v>15</v>
      </c>
      <c r="BT517">
        <v>25</v>
      </c>
      <c r="BU517">
        <v>15</v>
      </c>
      <c r="BV517">
        <v>30</v>
      </c>
      <c r="BW517">
        <v>51</v>
      </c>
      <c r="BX517">
        <v>23</v>
      </c>
      <c r="BY517">
        <v>52</v>
      </c>
      <c r="BZ517">
        <v>47</v>
      </c>
      <c r="CA517">
        <v>29</v>
      </c>
      <c r="CB517">
        <v>64</v>
      </c>
      <c r="CC517">
        <v>88</v>
      </c>
      <c r="CD517">
        <v>79</v>
      </c>
      <c r="CE517">
        <v>6</v>
      </c>
      <c r="CF517">
        <v>31</v>
      </c>
      <c r="CG517">
        <v>56</v>
      </c>
      <c r="CH517">
        <v>64</v>
      </c>
      <c r="CI517">
        <v>37</v>
      </c>
      <c r="CJ517">
        <v>20</v>
      </c>
      <c r="CK517">
        <v>52</v>
      </c>
      <c r="CL517">
        <v>63</v>
      </c>
      <c r="CM517">
        <v>40</v>
      </c>
      <c r="CN517">
        <v>94</v>
      </c>
      <c r="CO517">
        <v>36</v>
      </c>
      <c r="CP517">
        <v>43</v>
      </c>
      <c r="CQ517">
        <v>47</v>
      </c>
      <c r="CR517">
        <v>58</v>
      </c>
      <c r="CS517">
        <v>44</v>
      </c>
      <c r="CT517">
        <v>55</v>
      </c>
      <c r="CU517">
        <v>13</v>
      </c>
      <c r="CV517">
        <v>13</v>
      </c>
      <c r="CW517">
        <v>35</v>
      </c>
      <c r="CX517">
        <v>37</v>
      </c>
      <c r="CY517">
        <v>31</v>
      </c>
      <c r="CZ517">
        <v>38</v>
      </c>
      <c r="DA517">
        <v>36</v>
      </c>
      <c r="DB517">
        <v>44</v>
      </c>
      <c r="DC517">
        <v>21</v>
      </c>
      <c r="DD517">
        <v>26</v>
      </c>
      <c r="DE517">
        <v>11</v>
      </c>
      <c r="DF517">
        <v>13</v>
      </c>
      <c r="DG517">
        <v>31</v>
      </c>
      <c r="DH517">
        <v>38</v>
      </c>
      <c r="DI517">
        <v>37</v>
      </c>
      <c r="DJ517">
        <v>44</v>
      </c>
      <c r="DK517">
        <v>28</v>
      </c>
      <c r="DL517">
        <v>30</v>
      </c>
      <c r="DM517">
        <v>48</v>
      </c>
      <c r="DN517">
        <v>59</v>
      </c>
      <c r="DO517">
        <f t="shared" si="136"/>
        <v>0</v>
      </c>
      <c r="DP517">
        <f t="shared" si="137"/>
        <v>0</v>
      </c>
      <c r="DQ517">
        <f t="shared" si="138"/>
        <v>0</v>
      </c>
      <c r="DR517">
        <f t="shared" si="139"/>
        <v>0</v>
      </c>
      <c r="DS517">
        <f t="shared" si="140"/>
        <v>0</v>
      </c>
      <c r="DT517">
        <f t="shared" si="141"/>
        <v>0</v>
      </c>
      <c r="DU517">
        <f t="shared" si="142"/>
        <v>0</v>
      </c>
      <c r="DV517">
        <f t="shared" si="143"/>
        <v>0</v>
      </c>
      <c r="DW517">
        <f t="shared" si="144"/>
        <v>0</v>
      </c>
      <c r="DX517">
        <f t="shared" si="145"/>
        <v>0</v>
      </c>
      <c r="DY517">
        <f t="shared" si="146"/>
        <v>0</v>
      </c>
      <c r="DZ517">
        <f t="shared" si="147"/>
        <v>0</v>
      </c>
      <c r="EA517">
        <f t="shared" si="148"/>
        <v>0</v>
      </c>
      <c r="EB517">
        <f t="shared" si="149"/>
        <v>0</v>
      </c>
      <c r="EC517">
        <f t="shared" si="150"/>
        <v>0</v>
      </c>
      <c r="ED517">
        <f t="shared" si="151"/>
        <v>0</v>
      </c>
      <c r="EE517" t="b">
        <v>0</v>
      </c>
      <c r="EF517" t="b">
        <f t="shared" si="152"/>
        <v>0</v>
      </c>
    </row>
    <row r="518" spans="1:136" x14ac:dyDescent="0.35">
      <c r="A518">
        <v>59774</v>
      </c>
      <c r="B518">
        <v>39085201700</v>
      </c>
      <c r="C518" t="s">
        <v>4</v>
      </c>
      <c r="D518" t="s">
        <v>237</v>
      </c>
      <c r="E518" t="s">
        <v>239</v>
      </c>
      <c r="F518">
        <v>5</v>
      </c>
      <c r="G518">
        <v>6416</v>
      </c>
      <c r="H518">
        <v>6367</v>
      </c>
      <c r="I518">
        <v>4576</v>
      </c>
      <c r="J518">
        <v>2951</v>
      </c>
      <c r="K518">
        <v>3115</v>
      </c>
      <c r="L518">
        <v>3869</v>
      </c>
      <c r="M518">
        <v>0.23128591372988899</v>
      </c>
      <c r="N518">
        <v>0.129567292808524</v>
      </c>
      <c r="O518">
        <v>1022</v>
      </c>
      <c r="P518">
        <v>0.15928927680798</v>
      </c>
      <c r="Q518">
        <v>1931</v>
      </c>
      <c r="R518">
        <v>0.30328255065179799</v>
      </c>
      <c r="S518">
        <v>197</v>
      </c>
      <c r="T518">
        <v>5.0917549754459002E-2</v>
      </c>
      <c r="U518">
        <v>0</v>
      </c>
      <c r="V518">
        <v>0</v>
      </c>
      <c r="W518">
        <v>344</v>
      </c>
      <c r="X518">
        <v>7.5174825174825002E-2</v>
      </c>
      <c r="Y518">
        <v>252</v>
      </c>
      <c r="Z518">
        <v>3.9276807980050003E-2</v>
      </c>
      <c r="AA518">
        <v>869</v>
      </c>
      <c r="AB518">
        <v>0.13544264339152101</v>
      </c>
      <c r="AC518">
        <v>0.21846153846153801</v>
      </c>
      <c r="AD518">
        <v>8.6310953424657502</v>
      </c>
      <c r="AE518">
        <v>68.608419999999896</v>
      </c>
      <c r="AF518">
        <v>0.24702864199999999</v>
      </c>
      <c r="AG518">
        <v>20</v>
      </c>
      <c r="AH518">
        <v>0.2</v>
      </c>
      <c r="AI518">
        <v>671.86077781524796</v>
      </c>
      <c r="AJ518">
        <v>80.335098307606103</v>
      </c>
      <c r="AK518">
        <v>632</v>
      </c>
      <c r="AL518">
        <v>0.20288924558587401</v>
      </c>
      <c r="AM518">
        <v>2.1616332266975E-2</v>
      </c>
      <c r="AN518">
        <v>0.121125451317859</v>
      </c>
      <c r="AO518">
        <v>0.69638095983677495</v>
      </c>
      <c r="AP518">
        <v>3.3417748808397398</v>
      </c>
      <c r="AQ518">
        <v>0.51122145113480899</v>
      </c>
      <c r="AR518">
        <v>14.3397266512531</v>
      </c>
      <c r="AS518">
        <v>8.0331721541284793</v>
      </c>
      <c r="AT518">
        <v>20.81573223569</v>
      </c>
      <c r="AU518">
        <v>11.661056352767099</v>
      </c>
      <c r="AV518">
        <v>13.183297100000001</v>
      </c>
      <c r="AW518">
        <v>7.3853357009999998</v>
      </c>
      <c r="AX518">
        <v>1.3877154840000001</v>
      </c>
      <c r="AY518">
        <v>0.77740375799999994</v>
      </c>
      <c r="AZ518">
        <v>0.92514365600000004</v>
      </c>
      <c r="BA518">
        <v>0.518269172</v>
      </c>
      <c r="BB518">
        <v>12.026867513954199</v>
      </c>
      <c r="BC518">
        <v>6.7374992260432398</v>
      </c>
      <c r="BD518">
        <v>11.1017238590346</v>
      </c>
      <c r="BE518">
        <v>6.2192300548091497</v>
      </c>
      <c r="BF518">
        <v>11.3330097727645</v>
      </c>
      <c r="BG518">
        <v>6.34879734761767</v>
      </c>
      <c r="BH518">
        <v>4.6257182745977801</v>
      </c>
      <c r="BI518">
        <v>2.5913458561704799</v>
      </c>
      <c r="BJ518">
        <v>8.3262928942759995</v>
      </c>
      <c r="BK518">
        <v>4.6644225411068598</v>
      </c>
      <c r="BL518">
        <v>12.720725255143799</v>
      </c>
      <c r="BM518">
        <v>7.1262011044688203</v>
      </c>
      <c r="BN518">
        <v>15.9587280473623</v>
      </c>
      <c r="BO518">
        <v>8.9401432037881499</v>
      </c>
      <c r="BP518">
        <v>20.353160408230199</v>
      </c>
      <c r="BQ518">
        <v>11.4019217671501</v>
      </c>
      <c r="BR518">
        <v>36</v>
      </c>
      <c r="BS518">
        <v>50</v>
      </c>
      <c r="BT518">
        <v>28</v>
      </c>
      <c r="BU518">
        <v>54</v>
      </c>
      <c r="BV518">
        <v>53</v>
      </c>
      <c r="BW518">
        <v>0</v>
      </c>
      <c r="BX518">
        <v>43</v>
      </c>
      <c r="BY518">
        <v>28</v>
      </c>
      <c r="BZ518">
        <v>37</v>
      </c>
      <c r="CA518">
        <v>73</v>
      </c>
      <c r="CB518">
        <v>62</v>
      </c>
      <c r="CC518">
        <v>90</v>
      </c>
      <c r="CD518">
        <v>57</v>
      </c>
      <c r="CE518">
        <v>6</v>
      </c>
      <c r="CF518">
        <v>4</v>
      </c>
      <c r="CG518">
        <v>52</v>
      </c>
      <c r="CH518">
        <v>48</v>
      </c>
      <c r="CI518">
        <v>49</v>
      </c>
      <c r="CJ518">
        <v>20</v>
      </c>
      <c r="CK518">
        <v>36</v>
      </c>
      <c r="CL518">
        <v>55</v>
      </c>
      <c r="CM518">
        <v>69</v>
      </c>
      <c r="CN518">
        <v>88</v>
      </c>
      <c r="CO518">
        <v>54</v>
      </c>
      <c r="CP518">
        <v>64</v>
      </c>
      <c r="CQ518">
        <v>67</v>
      </c>
      <c r="CR518">
        <v>81</v>
      </c>
      <c r="CS518">
        <v>51</v>
      </c>
      <c r="CT518">
        <v>63</v>
      </c>
      <c r="CU518">
        <v>26</v>
      </c>
      <c r="CV518">
        <v>31</v>
      </c>
      <c r="CW518">
        <v>18</v>
      </c>
      <c r="CX518">
        <v>19</v>
      </c>
      <c r="CY518">
        <v>48</v>
      </c>
      <c r="CZ518">
        <v>57</v>
      </c>
      <c r="DA518">
        <v>44</v>
      </c>
      <c r="DB518">
        <v>53</v>
      </c>
      <c r="DC518">
        <v>46</v>
      </c>
      <c r="DD518">
        <v>51</v>
      </c>
      <c r="DE518">
        <v>21</v>
      </c>
      <c r="DF518">
        <v>23</v>
      </c>
      <c r="DG518">
        <v>36</v>
      </c>
      <c r="DH518">
        <v>43</v>
      </c>
      <c r="DI518">
        <v>49</v>
      </c>
      <c r="DJ518">
        <v>60</v>
      </c>
      <c r="DK518">
        <v>57</v>
      </c>
      <c r="DL518">
        <v>67</v>
      </c>
      <c r="DM518">
        <v>66</v>
      </c>
      <c r="DN518">
        <v>79</v>
      </c>
      <c r="DO518">
        <f t="shared" si="136"/>
        <v>0</v>
      </c>
      <c r="DP518">
        <f t="shared" si="137"/>
        <v>0</v>
      </c>
      <c r="DQ518">
        <f t="shared" si="138"/>
        <v>0</v>
      </c>
      <c r="DR518">
        <f t="shared" si="139"/>
        <v>0</v>
      </c>
      <c r="DS518">
        <f t="shared" si="140"/>
        <v>0</v>
      </c>
      <c r="DT518">
        <f t="shared" si="141"/>
        <v>0</v>
      </c>
      <c r="DU518">
        <f t="shared" si="142"/>
        <v>0</v>
      </c>
      <c r="DV518">
        <f t="shared" si="143"/>
        <v>0</v>
      </c>
      <c r="DW518">
        <f t="shared" si="144"/>
        <v>0</v>
      </c>
      <c r="DX518">
        <f t="shared" si="145"/>
        <v>0</v>
      </c>
      <c r="DY518">
        <f t="shared" si="146"/>
        <v>0</v>
      </c>
      <c r="DZ518">
        <f t="shared" si="147"/>
        <v>0</v>
      </c>
      <c r="EA518">
        <f t="shared" si="148"/>
        <v>0</v>
      </c>
      <c r="EB518">
        <f t="shared" si="149"/>
        <v>0</v>
      </c>
      <c r="EC518">
        <f t="shared" si="150"/>
        <v>0</v>
      </c>
      <c r="ED518">
        <f t="shared" si="151"/>
        <v>0</v>
      </c>
      <c r="EE518" t="b">
        <v>0</v>
      </c>
      <c r="EF518" t="b">
        <f t="shared" si="152"/>
        <v>0</v>
      </c>
    </row>
    <row r="519" spans="1:136" x14ac:dyDescent="0.35">
      <c r="A519">
        <v>59775</v>
      </c>
      <c r="B519">
        <v>39085201800</v>
      </c>
      <c r="C519" t="s">
        <v>4</v>
      </c>
      <c r="D519" t="s">
        <v>237</v>
      </c>
      <c r="E519" t="s">
        <v>239</v>
      </c>
      <c r="F519">
        <v>5</v>
      </c>
      <c r="G519">
        <v>3771</v>
      </c>
      <c r="H519">
        <v>3771</v>
      </c>
      <c r="I519">
        <v>2729</v>
      </c>
      <c r="J519">
        <v>1551</v>
      </c>
      <c r="K519">
        <v>1595</v>
      </c>
      <c r="L519">
        <v>2015</v>
      </c>
      <c r="M519">
        <v>0.14876690533015099</v>
      </c>
      <c r="N519">
        <v>0.106854212303698</v>
      </c>
      <c r="O519">
        <v>343</v>
      </c>
      <c r="P519">
        <v>9.0957305754441997E-2</v>
      </c>
      <c r="Q519">
        <v>779</v>
      </c>
      <c r="R519">
        <v>0.20657650490585999</v>
      </c>
      <c r="S519">
        <v>156</v>
      </c>
      <c r="T519">
        <v>7.741935483871E-2</v>
      </c>
      <c r="U519">
        <v>0</v>
      </c>
      <c r="V519">
        <v>0</v>
      </c>
      <c r="W519">
        <v>140</v>
      </c>
      <c r="X519">
        <v>5.1300842799560001E-2</v>
      </c>
      <c r="Y519">
        <v>139</v>
      </c>
      <c r="Z519">
        <v>3.6860249270750003E-2</v>
      </c>
      <c r="AA519">
        <v>847</v>
      </c>
      <c r="AB519">
        <v>0.22460885706709</v>
      </c>
      <c r="AC519">
        <v>0.19897435897436</v>
      </c>
      <c r="AD519">
        <v>8.6672002739726004</v>
      </c>
      <c r="AE519">
        <v>68.620270000000005</v>
      </c>
      <c r="AF519">
        <v>0.26353094199999999</v>
      </c>
      <c r="AG519">
        <v>20</v>
      </c>
      <c r="AH519">
        <v>0.2</v>
      </c>
      <c r="AI519">
        <v>707.45946995343104</v>
      </c>
      <c r="AJ519">
        <v>20.4366911317254</v>
      </c>
      <c r="AK519">
        <v>321</v>
      </c>
      <c r="AL519">
        <v>0.201253918495297</v>
      </c>
      <c r="AM519">
        <v>2.1039186444353E-2</v>
      </c>
      <c r="AN519">
        <v>0.150313733152037</v>
      </c>
      <c r="AO519">
        <v>0.36375732582936798</v>
      </c>
      <c r="AP519">
        <v>3.2933626627601802</v>
      </c>
      <c r="AQ519">
        <v>1.17044972010801</v>
      </c>
      <c r="AR519">
        <v>9.3723150357995095</v>
      </c>
      <c r="AS519">
        <v>6.7318153751329701</v>
      </c>
      <c r="AT519">
        <v>13.389021479713501</v>
      </c>
      <c r="AU519">
        <v>9.6168791073328208</v>
      </c>
      <c r="AV519">
        <v>9.0747812050000007</v>
      </c>
      <c r="AW519">
        <v>6.5181069320000002</v>
      </c>
      <c r="AX519">
        <v>0.89260143000000003</v>
      </c>
      <c r="AY519">
        <v>0.64112527200000002</v>
      </c>
      <c r="AZ519">
        <v>0.59506762000000002</v>
      </c>
      <c r="BA519">
        <v>0.42741684800000002</v>
      </c>
      <c r="BB519">
        <v>7.7358790771678496</v>
      </c>
      <c r="BC519">
        <v>5.5564190397922903</v>
      </c>
      <c r="BD519">
        <v>3.1241050119331701</v>
      </c>
      <c r="BE519">
        <v>2.24393845837765</v>
      </c>
      <c r="BF519">
        <v>7.2895783611773899</v>
      </c>
      <c r="BG519">
        <v>5.2358564028811996</v>
      </c>
      <c r="BH519">
        <v>2.8265712012728601</v>
      </c>
      <c r="BI519">
        <v>2.0302300337702599</v>
      </c>
      <c r="BJ519">
        <v>6.6945107398567902</v>
      </c>
      <c r="BK519">
        <v>4.8084395536664104</v>
      </c>
      <c r="BL519">
        <v>6.6945107398567902</v>
      </c>
      <c r="BM519">
        <v>4.8084395536664104</v>
      </c>
      <c r="BN519">
        <v>10.264916467780401</v>
      </c>
      <c r="BO519">
        <v>7.3729406489551597</v>
      </c>
      <c r="BP519">
        <v>13.537788385043701</v>
      </c>
      <c r="BQ519">
        <v>9.7237333196365103</v>
      </c>
      <c r="BR519">
        <v>15</v>
      </c>
      <c r="BS519">
        <v>35</v>
      </c>
      <c r="BT519">
        <v>16</v>
      </c>
      <c r="BU519">
        <v>34</v>
      </c>
      <c r="BV519">
        <v>75</v>
      </c>
      <c r="BW519">
        <v>0</v>
      </c>
      <c r="BX519">
        <v>30</v>
      </c>
      <c r="BY519">
        <v>25</v>
      </c>
      <c r="BZ519">
        <v>80</v>
      </c>
      <c r="CA519">
        <v>55</v>
      </c>
      <c r="CB519">
        <v>63</v>
      </c>
      <c r="CC519">
        <v>90</v>
      </c>
      <c r="CD519">
        <v>61</v>
      </c>
      <c r="CE519">
        <v>6</v>
      </c>
      <c r="CF519">
        <v>4</v>
      </c>
      <c r="CG519">
        <v>52</v>
      </c>
      <c r="CH519">
        <v>21</v>
      </c>
      <c r="CI519">
        <v>49</v>
      </c>
      <c r="CJ519">
        <v>19</v>
      </c>
      <c r="CK519">
        <v>45</v>
      </c>
      <c r="CL519">
        <v>45</v>
      </c>
      <c r="CM519">
        <v>69</v>
      </c>
      <c r="CN519">
        <v>91</v>
      </c>
      <c r="CO519">
        <v>39</v>
      </c>
      <c r="CP519">
        <v>56</v>
      </c>
      <c r="CQ519">
        <v>52</v>
      </c>
      <c r="CR519">
        <v>74</v>
      </c>
      <c r="CS519">
        <v>40</v>
      </c>
      <c r="CT519">
        <v>58</v>
      </c>
      <c r="CU519">
        <v>15</v>
      </c>
      <c r="CV519">
        <v>24</v>
      </c>
      <c r="CW519">
        <v>11</v>
      </c>
      <c r="CX519">
        <v>15</v>
      </c>
      <c r="CY519">
        <v>33</v>
      </c>
      <c r="CZ519">
        <v>49</v>
      </c>
      <c r="DA519">
        <v>17</v>
      </c>
      <c r="DB519">
        <v>22</v>
      </c>
      <c r="DC519">
        <v>31</v>
      </c>
      <c r="DD519">
        <v>43</v>
      </c>
      <c r="DE519">
        <v>12</v>
      </c>
      <c r="DF519">
        <v>17</v>
      </c>
      <c r="DG519">
        <v>31</v>
      </c>
      <c r="DH519">
        <v>44</v>
      </c>
      <c r="DI519">
        <v>32</v>
      </c>
      <c r="DJ519">
        <v>45</v>
      </c>
      <c r="DK519">
        <v>44</v>
      </c>
      <c r="DL519">
        <v>60</v>
      </c>
      <c r="DM519">
        <v>52</v>
      </c>
      <c r="DN519">
        <v>72</v>
      </c>
      <c r="DO519">
        <f t="shared" si="136"/>
        <v>0</v>
      </c>
      <c r="DP519">
        <f t="shared" si="137"/>
        <v>0</v>
      </c>
      <c r="DQ519">
        <f t="shared" si="138"/>
        <v>0</v>
      </c>
      <c r="DR519">
        <f t="shared" si="139"/>
        <v>0</v>
      </c>
      <c r="DS519">
        <f t="shared" si="140"/>
        <v>0</v>
      </c>
      <c r="DT519">
        <f t="shared" si="141"/>
        <v>0</v>
      </c>
      <c r="DU519">
        <f t="shared" si="142"/>
        <v>0</v>
      </c>
      <c r="DV519">
        <f t="shared" si="143"/>
        <v>0</v>
      </c>
      <c r="DW519">
        <f t="shared" si="144"/>
        <v>0</v>
      </c>
      <c r="DX519">
        <f t="shared" si="145"/>
        <v>0</v>
      </c>
      <c r="DY519">
        <f t="shared" si="146"/>
        <v>0</v>
      </c>
      <c r="DZ519">
        <f t="shared" si="147"/>
        <v>0</v>
      </c>
      <c r="EA519">
        <f t="shared" si="148"/>
        <v>0</v>
      </c>
      <c r="EB519">
        <f t="shared" si="149"/>
        <v>0</v>
      </c>
      <c r="EC519">
        <f t="shared" si="150"/>
        <v>0</v>
      </c>
      <c r="ED519">
        <f t="shared" si="151"/>
        <v>0</v>
      </c>
      <c r="EE519" t="b">
        <v>0</v>
      </c>
      <c r="EF519" t="b">
        <f t="shared" si="152"/>
        <v>0</v>
      </c>
    </row>
    <row r="520" spans="1:136" x14ac:dyDescent="0.35">
      <c r="A520">
        <v>59776</v>
      </c>
      <c r="B520">
        <v>39085201900</v>
      </c>
      <c r="C520" t="s">
        <v>4</v>
      </c>
      <c r="D520" t="s">
        <v>237</v>
      </c>
      <c r="E520" t="s">
        <v>239</v>
      </c>
      <c r="F520">
        <v>5</v>
      </c>
      <c r="G520">
        <v>2622</v>
      </c>
      <c r="H520">
        <v>2622</v>
      </c>
      <c r="I520">
        <v>2158</v>
      </c>
      <c r="J520">
        <v>1311</v>
      </c>
      <c r="K520">
        <v>1366</v>
      </c>
      <c r="L520">
        <v>1399</v>
      </c>
      <c r="M520">
        <v>0.15541571319603301</v>
      </c>
      <c r="N520">
        <v>0.113907426926</v>
      </c>
      <c r="O520">
        <v>177</v>
      </c>
      <c r="P520">
        <v>6.7505720823799006E-2</v>
      </c>
      <c r="Q520">
        <v>638</v>
      </c>
      <c r="R520">
        <v>0.24332570556826799</v>
      </c>
      <c r="S520">
        <v>101</v>
      </c>
      <c r="T520">
        <v>7.2194424588992001E-2</v>
      </c>
      <c r="U520">
        <v>19</v>
      </c>
      <c r="V520">
        <v>1.4492753623188E-2</v>
      </c>
      <c r="W520">
        <v>103</v>
      </c>
      <c r="X520">
        <v>4.7729379054679999E-2</v>
      </c>
      <c r="Y520">
        <v>56</v>
      </c>
      <c r="Z520">
        <v>2.1357742181541E-2</v>
      </c>
      <c r="AA520">
        <v>694</v>
      </c>
      <c r="AB520">
        <v>0.26468344774980901</v>
      </c>
      <c r="AC520">
        <v>0.19179487179487301</v>
      </c>
      <c r="AD520">
        <v>8.7096635616438398</v>
      </c>
      <c r="AE520">
        <v>68.356380000000001</v>
      </c>
      <c r="AF520">
        <v>0.33243524400000002</v>
      </c>
      <c r="AG520">
        <v>20</v>
      </c>
      <c r="AH520">
        <v>0.3</v>
      </c>
      <c r="AI520">
        <v>803.20317522498101</v>
      </c>
      <c r="AJ520">
        <v>39.182216209140002</v>
      </c>
      <c r="AK520">
        <v>282</v>
      </c>
      <c r="AL520">
        <v>0.20644216691068801</v>
      </c>
      <c r="AM520">
        <v>2.0959940275760001E-2</v>
      </c>
      <c r="AN520">
        <v>0.173400637438102</v>
      </c>
      <c r="AO520">
        <v>0.56297473980874702</v>
      </c>
      <c r="AP520">
        <v>2.07862675452854</v>
      </c>
      <c r="AQ520">
        <v>6.9419717480763499</v>
      </c>
      <c r="AR520">
        <v>10.1020213577421</v>
      </c>
      <c r="AS520">
        <v>7.40398275019</v>
      </c>
      <c r="AT520">
        <v>13.8319984744469</v>
      </c>
      <c r="AU520">
        <v>10.137760996414</v>
      </c>
      <c r="AV520">
        <v>11.500762760000001</v>
      </c>
      <c r="AW520">
        <v>8.4291495980000004</v>
      </c>
      <c r="AX520">
        <v>0.93249427799999995</v>
      </c>
      <c r="AY520">
        <v>0.68344456200000003</v>
      </c>
      <c r="AZ520">
        <v>4.8178871030000003</v>
      </c>
      <c r="BA520">
        <v>3.5311302370000002</v>
      </c>
      <c r="BB520">
        <v>8.5478642257818098</v>
      </c>
      <c r="BC520">
        <v>6.26490848093</v>
      </c>
      <c r="BD520">
        <v>4.8178871090770201</v>
      </c>
      <c r="BE520">
        <v>3.5311302347060001</v>
      </c>
      <c r="BF520">
        <v>7.6153699466056102</v>
      </c>
      <c r="BG520">
        <v>5.5814639193740003</v>
      </c>
      <c r="BH520">
        <v>2.9528985507246199</v>
      </c>
      <c r="BI520">
        <v>2.1642411115939999</v>
      </c>
      <c r="BJ520">
        <v>7.9262013729976797</v>
      </c>
      <c r="BK520">
        <v>5.8092787732259996</v>
      </c>
      <c r="BL520">
        <v>7.9262013729976797</v>
      </c>
      <c r="BM520">
        <v>5.8092787732259996</v>
      </c>
      <c r="BN520">
        <v>9.0141113653699101</v>
      </c>
      <c r="BO520">
        <v>6.6066307617079998</v>
      </c>
      <c r="BP520">
        <v>14.9199084668191</v>
      </c>
      <c r="BQ520">
        <v>10.935112984896</v>
      </c>
      <c r="BR520">
        <v>17</v>
      </c>
      <c r="BS520">
        <v>40</v>
      </c>
      <c r="BT520">
        <v>11</v>
      </c>
      <c r="BU520">
        <v>42</v>
      </c>
      <c r="BV520">
        <v>72</v>
      </c>
      <c r="BW520">
        <v>51</v>
      </c>
      <c r="BX520">
        <v>27</v>
      </c>
      <c r="BY520">
        <v>9</v>
      </c>
      <c r="BZ520">
        <v>90</v>
      </c>
      <c r="CA520">
        <v>48</v>
      </c>
      <c r="CB520">
        <v>65</v>
      </c>
      <c r="CC520">
        <v>89</v>
      </c>
      <c r="CD520">
        <v>74</v>
      </c>
      <c r="CE520">
        <v>6</v>
      </c>
      <c r="CF520">
        <v>31</v>
      </c>
      <c r="CG520">
        <v>55</v>
      </c>
      <c r="CH520">
        <v>31</v>
      </c>
      <c r="CI520">
        <v>49</v>
      </c>
      <c r="CJ520">
        <v>19</v>
      </c>
      <c r="CK520">
        <v>51</v>
      </c>
      <c r="CL520">
        <v>51</v>
      </c>
      <c r="CM520">
        <v>58</v>
      </c>
      <c r="CN520">
        <v>96</v>
      </c>
      <c r="CO520">
        <v>42</v>
      </c>
      <c r="CP520">
        <v>60</v>
      </c>
      <c r="CQ520">
        <v>53</v>
      </c>
      <c r="CR520">
        <v>76</v>
      </c>
      <c r="CS520">
        <v>47</v>
      </c>
      <c r="CT520">
        <v>68</v>
      </c>
      <c r="CU520">
        <v>16</v>
      </c>
      <c r="CV520">
        <v>26</v>
      </c>
      <c r="CW520">
        <v>37</v>
      </c>
      <c r="CX520">
        <v>47</v>
      </c>
      <c r="CY520">
        <v>36</v>
      </c>
      <c r="CZ520">
        <v>54</v>
      </c>
      <c r="DA520">
        <v>24</v>
      </c>
      <c r="DB520">
        <v>34</v>
      </c>
      <c r="DC520">
        <v>32</v>
      </c>
      <c r="DD520">
        <v>46</v>
      </c>
      <c r="DE520">
        <v>13</v>
      </c>
      <c r="DF520">
        <v>19</v>
      </c>
      <c r="DG520">
        <v>35</v>
      </c>
      <c r="DH520">
        <v>51</v>
      </c>
      <c r="DI520">
        <v>36</v>
      </c>
      <c r="DJ520">
        <v>52</v>
      </c>
      <c r="DK520">
        <v>41</v>
      </c>
      <c r="DL520">
        <v>56</v>
      </c>
      <c r="DM520">
        <v>55</v>
      </c>
      <c r="DN520">
        <v>77</v>
      </c>
      <c r="DO520">
        <f t="shared" si="136"/>
        <v>0</v>
      </c>
      <c r="DP520">
        <f t="shared" si="137"/>
        <v>0</v>
      </c>
      <c r="DQ520">
        <f t="shared" si="138"/>
        <v>0</v>
      </c>
      <c r="DR520">
        <f t="shared" si="139"/>
        <v>0</v>
      </c>
      <c r="DS520">
        <f t="shared" si="140"/>
        <v>0</v>
      </c>
      <c r="DT520">
        <f t="shared" si="141"/>
        <v>0</v>
      </c>
      <c r="DU520">
        <f t="shared" si="142"/>
        <v>0</v>
      </c>
      <c r="DV520">
        <f t="shared" si="143"/>
        <v>0</v>
      </c>
      <c r="DW520">
        <f t="shared" si="144"/>
        <v>0</v>
      </c>
      <c r="DX520">
        <f t="shared" si="145"/>
        <v>0</v>
      </c>
      <c r="DY520">
        <f t="shared" si="146"/>
        <v>0</v>
      </c>
      <c r="DZ520">
        <f t="shared" si="147"/>
        <v>0</v>
      </c>
      <c r="EA520">
        <f t="shared" si="148"/>
        <v>0</v>
      </c>
      <c r="EB520">
        <f t="shared" si="149"/>
        <v>0</v>
      </c>
      <c r="EC520">
        <f t="shared" si="150"/>
        <v>0</v>
      </c>
      <c r="ED520">
        <f t="shared" si="151"/>
        <v>0</v>
      </c>
      <c r="EE520" t="b">
        <v>0</v>
      </c>
      <c r="EF520" t="b">
        <f t="shared" si="152"/>
        <v>0</v>
      </c>
    </row>
    <row r="521" spans="1:136" x14ac:dyDescent="0.35">
      <c r="A521">
        <v>59777</v>
      </c>
      <c r="B521">
        <v>39085202000</v>
      </c>
      <c r="C521" t="s">
        <v>4</v>
      </c>
      <c r="D521" t="s">
        <v>237</v>
      </c>
      <c r="E521" t="s">
        <v>239</v>
      </c>
      <c r="F521">
        <v>5</v>
      </c>
      <c r="G521">
        <v>5202</v>
      </c>
      <c r="H521">
        <v>5143</v>
      </c>
      <c r="I521">
        <v>3918</v>
      </c>
      <c r="J521">
        <v>2377</v>
      </c>
      <c r="K521">
        <v>2680</v>
      </c>
      <c r="L521">
        <v>2809</v>
      </c>
      <c r="M521">
        <v>0.19303627517886601</v>
      </c>
      <c r="N521">
        <v>0.11831696899156199</v>
      </c>
      <c r="O521">
        <v>655</v>
      </c>
      <c r="P521">
        <v>0.125913110342176</v>
      </c>
      <c r="Q521">
        <v>1338</v>
      </c>
      <c r="R521">
        <v>0.26015944001555502</v>
      </c>
      <c r="S521">
        <v>115</v>
      </c>
      <c r="T521">
        <v>4.0939836240655003E-2</v>
      </c>
      <c r="U521">
        <v>27</v>
      </c>
      <c r="V521">
        <v>1.1358855700462999E-2</v>
      </c>
      <c r="W521">
        <v>306</v>
      </c>
      <c r="X521">
        <v>7.8101071975497996E-2</v>
      </c>
      <c r="Y521">
        <v>238</v>
      </c>
      <c r="Z521">
        <v>4.5751633986927998E-2</v>
      </c>
      <c r="AA521">
        <v>1216</v>
      </c>
      <c r="AB521">
        <v>0.233756247597078</v>
      </c>
      <c r="AC521">
        <v>0.20102564102564099</v>
      </c>
      <c r="AD521">
        <v>8.7602827397260299</v>
      </c>
      <c r="AE521">
        <v>68.168670000000006</v>
      </c>
      <c r="AF521">
        <v>0.32445949600000001</v>
      </c>
      <c r="AG521">
        <v>20</v>
      </c>
      <c r="AH521">
        <v>0.3</v>
      </c>
      <c r="AI521">
        <v>1110.9075119449001</v>
      </c>
      <c r="AJ521">
        <v>60.719518112969297</v>
      </c>
      <c r="AK521">
        <v>1043</v>
      </c>
      <c r="AL521">
        <v>0.389179104477611</v>
      </c>
      <c r="AM521">
        <v>2.0275777960540999E-2</v>
      </c>
      <c r="AN521">
        <v>0.285737028472973</v>
      </c>
      <c r="AO521">
        <v>1.06474613805225</v>
      </c>
      <c r="AP521">
        <v>0.60318570901009005</v>
      </c>
      <c r="AQ521">
        <v>99.232752501198206</v>
      </c>
      <c r="AR521">
        <v>12.740394161805099</v>
      </c>
      <c r="AS521">
        <v>7.8089199534430902</v>
      </c>
      <c r="AT521">
        <v>17.180228490918999</v>
      </c>
      <c r="AU521">
        <v>10.530210240249</v>
      </c>
      <c r="AV521">
        <v>14.091648080000001</v>
      </c>
      <c r="AW521">
        <v>8.6371387370000008</v>
      </c>
      <c r="AX521">
        <v>1.1582176500000001</v>
      </c>
      <c r="AY521">
        <v>0.70990181399999996</v>
      </c>
      <c r="AZ521">
        <v>5.9841245250000004</v>
      </c>
      <c r="BA521">
        <v>3.6678260389999999</v>
      </c>
      <c r="BB521">
        <v>11.775212785910799</v>
      </c>
      <c r="BC521">
        <v>7.2173351084852797</v>
      </c>
      <c r="BD521">
        <v>7.7214510071546396</v>
      </c>
      <c r="BE521">
        <v>4.7326787596624804</v>
      </c>
      <c r="BF521">
        <v>13.1264667121628</v>
      </c>
      <c r="BG521">
        <v>8.0455538914262092</v>
      </c>
      <c r="BH521">
        <v>3.47465295321958</v>
      </c>
      <c r="BI521">
        <v>2.1297054418481101</v>
      </c>
      <c r="BJ521">
        <v>12.5473578866262</v>
      </c>
      <c r="BK521">
        <v>7.6906029844515196</v>
      </c>
      <c r="BL521">
        <v>11.968249061089599</v>
      </c>
      <c r="BM521">
        <v>7.3356520774768397</v>
      </c>
      <c r="BN521">
        <v>6.9493059064391698</v>
      </c>
      <c r="BO521">
        <v>4.2594108836962299</v>
      </c>
      <c r="BP521">
        <v>19.110591242707699</v>
      </c>
      <c r="BQ521">
        <v>11.713379930164599</v>
      </c>
      <c r="BR521">
        <v>26</v>
      </c>
      <c r="BS521">
        <v>43</v>
      </c>
      <c r="BT521">
        <v>23</v>
      </c>
      <c r="BU521">
        <v>45</v>
      </c>
      <c r="BV521">
        <v>42</v>
      </c>
      <c r="BW521">
        <v>47</v>
      </c>
      <c r="BX521">
        <v>45</v>
      </c>
      <c r="BY521">
        <v>37</v>
      </c>
      <c r="BZ521">
        <v>83</v>
      </c>
      <c r="CA521">
        <v>57</v>
      </c>
      <c r="CB521">
        <v>66</v>
      </c>
      <c r="CC521">
        <v>89</v>
      </c>
      <c r="CD521">
        <v>73</v>
      </c>
      <c r="CE521">
        <v>6</v>
      </c>
      <c r="CF521">
        <v>31</v>
      </c>
      <c r="CG521">
        <v>61</v>
      </c>
      <c r="CH521">
        <v>40</v>
      </c>
      <c r="CI521">
        <v>68</v>
      </c>
      <c r="CJ521">
        <v>18</v>
      </c>
      <c r="CK521">
        <v>65</v>
      </c>
      <c r="CL521">
        <v>62</v>
      </c>
      <c r="CM521">
        <v>36</v>
      </c>
      <c r="CN521">
        <v>99</v>
      </c>
      <c r="CO521">
        <v>50</v>
      </c>
      <c r="CP521">
        <v>63</v>
      </c>
      <c r="CQ521">
        <v>60</v>
      </c>
      <c r="CR521">
        <v>78</v>
      </c>
      <c r="CS521">
        <v>53</v>
      </c>
      <c r="CT521">
        <v>69</v>
      </c>
      <c r="CU521">
        <v>22</v>
      </c>
      <c r="CV521">
        <v>27</v>
      </c>
      <c r="CW521">
        <v>40</v>
      </c>
      <c r="CX521">
        <v>48</v>
      </c>
      <c r="CY521">
        <v>47</v>
      </c>
      <c r="CZ521">
        <v>60</v>
      </c>
      <c r="DA521">
        <v>34</v>
      </c>
      <c r="DB521">
        <v>43</v>
      </c>
      <c r="DC521">
        <v>52</v>
      </c>
      <c r="DD521">
        <v>62</v>
      </c>
      <c r="DE521">
        <v>16</v>
      </c>
      <c r="DF521">
        <v>18</v>
      </c>
      <c r="DG521">
        <v>49</v>
      </c>
      <c r="DH521">
        <v>62</v>
      </c>
      <c r="DI521">
        <v>47</v>
      </c>
      <c r="DJ521">
        <v>61</v>
      </c>
      <c r="DK521">
        <v>34</v>
      </c>
      <c r="DL521">
        <v>41</v>
      </c>
      <c r="DM521">
        <v>64</v>
      </c>
      <c r="DN521">
        <v>80</v>
      </c>
      <c r="DO521">
        <f t="shared" si="136"/>
        <v>0</v>
      </c>
      <c r="DP521">
        <f t="shared" si="137"/>
        <v>0</v>
      </c>
      <c r="DQ521">
        <f t="shared" si="138"/>
        <v>0</v>
      </c>
      <c r="DR521">
        <f t="shared" si="139"/>
        <v>0</v>
      </c>
      <c r="DS521">
        <f t="shared" si="140"/>
        <v>0</v>
      </c>
      <c r="DT521">
        <f t="shared" si="141"/>
        <v>0</v>
      </c>
      <c r="DU521">
        <f t="shared" si="142"/>
        <v>0</v>
      </c>
      <c r="DV521">
        <f t="shared" si="143"/>
        <v>0</v>
      </c>
      <c r="DW521">
        <f t="shared" si="144"/>
        <v>0</v>
      </c>
      <c r="DX521">
        <f t="shared" si="145"/>
        <v>0</v>
      </c>
      <c r="DY521">
        <f t="shared" si="146"/>
        <v>0</v>
      </c>
      <c r="DZ521">
        <f t="shared" si="147"/>
        <v>0</v>
      </c>
      <c r="EA521">
        <f t="shared" si="148"/>
        <v>0</v>
      </c>
      <c r="EB521">
        <f t="shared" si="149"/>
        <v>0</v>
      </c>
      <c r="EC521">
        <f t="shared" si="150"/>
        <v>0</v>
      </c>
      <c r="ED521">
        <f t="shared" si="151"/>
        <v>0</v>
      </c>
      <c r="EE521" t="b">
        <v>0</v>
      </c>
      <c r="EF521" t="b">
        <f t="shared" si="152"/>
        <v>0</v>
      </c>
    </row>
    <row r="522" spans="1:136" x14ac:dyDescent="0.35">
      <c r="A522">
        <v>59778</v>
      </c>
      <c r="B522">
        <v>39085202100</v>
      </c>
      <c r="C522" t="s">
        <v>4</v>
      </c>
      <c r="D522" t="s">
        <v>237</v>
      </c>
      <c r="E522" t="s">
        <v>239</v>
      </c>
      <c r="F522">
        <v>5</v>
      </c>
      <c r="G522">
        <v>2174</v>
      </c>
      <c r="H522">
        <v>2174</v>
      </c>
      <c r="I522">
        <v>1530</v>
      </c>
      <c r="J522">
        <v>1179</v>
      </c>
      <c r="K522">
        <v>1265</v>
      </c>
      <c r="L522">
        <v>1331</v>
      </c>
      <c r="M522">
        <v>0.25712971481140701</v>
      </c>
      <c r="N522">
        <v>0.146405950395395</v>
      </c>
      <c r="O522">
        <v>496</v>
      </c>
      <c r="P522">
        <v>0.228150873965041</v>
      </c>
      <c r="Q522">
        <v>622</v>
      </c>
      <c r="R522">
        <v>0.28610855565777299</v>
      </c>
      <c r="S522">
        <v>66</v>
      </c>
      <c r="T522">
        <v>4.9586776859504002E-2</v>
      </c>
      <c r="U522">
        <v>7</v>
      </c>
      <c r="V522">
        <v>5.9372349448690003E-3</v>
      </c>
      <c r="W522">
        <v>205</v>
      </c>
      <c r="X522">
        <v>0.13398692810457499</v>
      </c>
      <c r="Y522">
        <v>154</v>
      </c>
      <c r="Z522">
        <v>7.0837166513339003E-2</v>
      </c>
      <c r="AA522">
        <v>408</v>
      </c>
      <c r="AB522">
        <v>0.18767249310027501</v>
      </c>
      <c r="AC522">
        <v>0.256410256410256</v>
      </c>
      <c r="AD522">
        <v>8.8245761643835596</v>
      </c>
      <c r="AE522">
        <v>67.647059999999897</v>
      </c>
      <c r="AF522">
        <v>0.45163331099999998</v>
      </c>
      <c r="AG522">
        <v>30</v>
      </c>
      <c r="AH522">
        <v>0.3</v>
      </c>
      <c r="AI522">
        <v>5664.3073656055003</v>
      </c>
      <c r="AJ522">
        <v>122.911297799541</v>
      </c>
      <c r="AK522">
        <v>566</v>
      </c>
      <c r="AL522">
        <v>0.447430830039525</v>
      </c>
      <c r="AM522">
        <v>2.0039209325688E-2</v>
      </c>
      <c r="AN522">
        <v>0.69436624566972505</v>
      </c>
      <c r="AO522">
        <v>3.0892179980183401</v>
      </c>
      <c r="AP522">
        <v>5.4124327032568802</v>
      </c>
      <c r="AQ522">
        <v>38.418672680871502</v>
      </c>
      <c r="AR522">
        <v>17.4848206071756</v>
      </c>
      <c r="AS522">
        <v>9.9556046268868599</v>
      </c>
      <c r="AT522">
        <v>22.370285188592401</v>
      </c>
      <c r="AU522">
        <v>12.737317684399301</v>
      </c>
      <c r="AV522">
        <v>22.62741492</v>
      </c>
      <c r="AW522">
        <v>12.8837236</v>
      </c>
      <c r="AX522">
        <v>13.37074518</v>
      </c>
      <c r="AY522">
        <v>7.6131093999999999</v>
      </c>
      <c r="AZ522">
        <v>7.9710211649999998</v>
      </c>
      <c r="BA522">
        <v>4.5385844500000001</v>
      </c>
      <c r="BB522">
        <v>22.370285188592401</v>
      </c>
      <c r="BC522">
        <v>12.737317684399301</v>
      </c>
      <c r="BD522">
        <v>15.4277828886844</v>
      </c>
      <c r="BE522">
        <v>8.7843570237237003</v>
      </c>
      <c r="BF522">
        <v>18.770469181232698</v>
      </c>
      <c r="BG522">
        <v>10.6876343788638</v>
      </c>
      <c r="BH522">
        <v>4.6283348666053197</v>
      </c>
      <c r="BI522">
        <v>2.6353071071171099</v>
      </c>
      <c r="BJ522">
        <v>21.084636614535299</v>
      </c>
      <c r="BK522">
        <v>12.0052879324223</v>
      </c>
      <c r="BL522">
        <v>21.084636614535299</v>
      </c>
      <c r="BM522">
        <v>12.0052879324223</v>
      </c>
      <c r="BN522">
        <v>20.570377184912498</v>
      </c>
      <c r="BO522">
        <v>11.7124760316315</v>
      </c>
      <c r="BP522">
        <v>25.198712051517798</v>
      </c>
      <c r="BQ522">
        <v>14.347783138748699</v>
      </c>
      <c r="BR522">
        <v>41</v>
      </c>
      <c r="BS522">
        <v>59</v>
      </c>
      <c r="BT522">
        <v>38</v>
      </c>
      <c r="BU522">
        <v>51</v>
      </c>
      <c r="BV522">
        <v>52</v>
      </c>
      <c r="BW522">
        <v>39</v>
      </c>
      <c r="BX522">
        <v>68</v>
      </c>
      <c r="BY522">
        <v>72</v>
      </c>
      <c r="BZ522">
        <v>65</v>
      </c>
      <c r="CA522">
        <v>93</v>
      </c>
      <c r="CB522">
        <v>68</v>
      </c>
      <c r="CC522">
        <v>87</v>
      </c>
      <c r="CD522">
        <v>88</v>
      </c>
      <c r="CE522">
        <v>52</v>
      </c>
      <c r="CF522">
        <v>31</v>
      </c>
      <c r="CG522">
        <v>87</v>
      </c>
      <c r="CH522">
        <v>60</v>
      </c>
      <c r="CI522">
        <v>73</v>
      </c>
      <c r="CJ522">
        <v>18</v>
      </c>
      <c r="CK522">
        <v>82</v>
      </c>
      <c r="CL522">
        <v>82</v>
      </c>
      <c r="CM522">
        <v>80</v>
      </c>
      <c r="CN522">
        <v>98</v>
      </c>
      <c r="CO522">
        <v>61</v>
      </c>
      <c r="CP522">
        <v>74</v>
      </c>
      <c r="CQ522">
        <v>69</v>
      </c>
      <c r="CR522">
        <v>84</v>
      </c>
      <c r="CS522">
        <v>67</v>
      </c>
      <c r="CT522">
        <v>82</v>
      </c>
      <c r="CU522">
        <v>64</v>
      </c>
      <c r="CV522">
        <v>74</v>
      </c>
      <c r="CW522">
        <v>47</v>
      </c>
      <c r="CX522">
        <v>55</v>
      </c>
      <c r="CY522">
        <v>70</v>
      </c>
      <c r="CZ522">
        <v>83</v>
      </c>
      <c r="DA522">
        <v>53</v>
      </c>
      <c r="DB522">
        <v>67</v>
      </c>
      <c r="DC522">
        <v>65</v>
      </c>
      <c r="DD522">
        <v>74</v>
      </c>
      <c r="DE522">
        <v>21</v>
      </c>
      <c r="DF522">
        <v>23</v>
      </c>
      <c r="DG522">
        <v>66</v>
      </c>
      <c r="DH522">
        <v>78</v>
      </c>
      <c r="DI522">
        <v>64</v>
      </c>
      <c r="DJ522">
        <v>79</v>
      </c>
      <c r="DK522">
        <v>64</v>
      </c>
      <c r="DL522">
        <v>77</v>
      </c>
      <c r="DM522">
        <v>73</v>
      </c>
      <c r="DN522">
        <v>86</v>
      </c>
      <c r="DO522">
        <f t="shared" si="136"/>
        <v>0</v>
      </c>
      <c r="DP522">
        <f t="shared" si="137"/>
        <v>0</v>
      </c>
      <c r="DQ522">
        <f t="shared" si="138"/>
        <v>0</v>
      </c>
      <c r="DR522">
        <f t="shared" si="139"/>
        <v>0</v>
      </c>
      <c r="DS522">
        <f t="shared" si="140"/>
        <v>0</v>
      </c>
      <c r="DT522">
        <f t="shared" si="141"/>
        <v>0</v>
      </c>
      <c r="DU522">
        <f t="shared" si="142"/>
        <v>0</v>
      </c>
      <c r="DV522">
        <f t="shared" si="143"/>
        <v>0</v>
      </c>
      <c r="DW522">
        <f t="shared" si="144"/>
        <v>0</v>
      </c>
      <c r="DX522">
        <f t="shared" si="145"/>
        <v>0</v>
      </c>
      <c r="DY522">
        <f t="shared" si="146"/>
        <v>0</v>
      </c>
      <c r="DZ522">
        <f t="shared" si="147"/>
        <v>0</v>
      </c>
      <c r="EA522">
        <f t="shared" si="148"/>
        <v>0</v>
      </c>
      <c r="EB522">
        <f t="shared" si="149"/>
        <v>0</v>
      </c>
      <c r="EC522">
        <f t="shared" si="150"/>
        <v>0</v>
      </c>
      <c r="ED522">
        <f t="shared" si="151"/>
        <v>0</v>
      </c>
      <c r="EE522" t="b">
        <v>0</v>
      </c>
      <c r="EF522" t="b">
        <f t="shared" si="152"/>
        <v>0</v>
      </c>
    </row>
    <row r="523" spans="1:136" x14ac:dyDescent="0.35">
      <c r="A523">
        <v>59779</v>
      </c>
      <c r="B523">
        <v>39085202400</v>
      </c>
      <c r="C523" t="s">
        <v>4</v>
      </c>
      <c r="D523" t="s">
        <v>237</v>
      </c>
      <c r="E523" t="s">
        <v>239</v>
      </c>
      <c r="F523">
        <v>5</v>
      </c>
      <c r="G523">
        <v>3014</v>
      </c>
      <c r="H523">
        <v>3002</v>
      </c>
      <c r="I523">
        <v>2217</v>
      </c>
      <c r="J523">
        <v>1324</v>
      </c>
      <c r="K523">
        <v>1338</v>
      </c>
      <c r="L523">
        <v>1707</v>
      </c>
      <c r="M523">
        <v>0.114011030911929</v>
      </c>
      <c r="N523">
        <v>9.8247672399151997E-2</v>
      </c>
      <c r="O523">
        <v>120</v>
      </c>
      <c r="P523">
        <v>3.9814200398142E-2</v>
      </c>
      <c r="Q523">
        <v>565</v>
      </c>
      <c r="R523">
        <v>0.18820786142571599</v>
      </c>
      <c r="S523">
        <v>76</v>
      </c>
      <c r="T523">
        <v>4.4522554188635002E-2</v>
      </c>
      <c r="U523">
        <v>12</v>
      </c>
      <c r="V523">
        <v>9.0634441087610006E-3</v>
      </c>
      <c r="W523">
        <v>146</v>
      </c>
      <c r="X523">
        <v>6.5854758682904996E-2</v>
      </c>
      <c r="Y523">
        <v>102</v>
      </c>
      <c r="Z523">
        <v>3.3842070338421001E-2</v>
      </c>
      <c r="AA523">
        <v>618</v>
      </c>
      <c r="AB523">
        <v>0.20504313205043101</v>
      </c>
      <c r="AC523">
        <v>0.183589743589745</v>
      </c>
      <c r="AD523">
        <v>8.5379646575342498</v>
      </c>
      <c r="AE523">
        <v>68.983630000000005</v>
      </c>
      <c r="AF523">
        <v>0.18620181299999999</v>
      </c>
      <c r="AG523">
        <v>20</v>
      </c>
      <c r="AH523">
        <v>0.2</v>
      </c>
      <c r="AI523">
        <v>633.96306912612295</v>
      </c>
      <c r="AJ523">
        <v>21.710905012887402</v>
      </c>
      <c r="AK523">
        <v>473</v>
      </c>
      <c r="AL523">
        <v>0.35351270553064201</v>
      </c>
      <c r="AM523">
        <v>2.2573602525949001E-2</v>
      </c>
      <c r="AN523">
        <v>0.12440337138767001</v>
      </c>
      <c r="AO523">
        <v>1.1699330655412701</v>
      </c>
      <c r="AP523">
        <v>2.2566159490700102</v>
      </c>
      <c r="AQ523">
        <v>1.3233149491465999E-2</v>
      </c>
      <c r="AR523">
        <v>6.7266508238038103</v>
      </c>
      <c r="AS523">
        <v>5.7966126715499602</v>
      </c>
      <c r="AT523">
        <v>10.375003812985501</v>
      </c>
      <c r="AU523">
        <v>8.9405381883228294</v>
      </c>
      <c r="AV523">
        <v>4.6744522709999998</v>
      </c>
      <c r="AW523">
        <v>4.0281545520000002</v>
      </c>
      <c r="AX523">
        <v>0.68406618600000002</v>
      </c>
      <c r="AY523">
        <v>0.58948603200000005</v>
      </c>
      <c r="AZ523">
        <v>0.456044124</v>
      </c>
      <c r="BA523">
        <v>0.39299068799999998</v>
      </c>
      <c r="BB523">
        <v>5.8145625765083704</v>
      </c>
      <c r="BC523">
        <v>5.0106312923567504</v>
      </c>
      <c r="BD523">
        <v>2.50824268006243</v>
      </c>
      <c r="BE523">
        <v>2.1614487927813402</v>
      </c>
      <c r="BF523">
        <v>7.4107170092753796</v>
      </c>
      <c r="BG523">
        <v>6.3860987059448799</v>
      </c>
      <c r="BH523">
        <v>2.3942316491505</v>
      </c>
      <c r="BI523">
        <v>2.0632011203821898</v>
      </c>
      <c r="BJ523">
        <v>4.2184081437413701</v>
      </c>
      <c r="BK523">
        <v>3.63516387876862</v>
      </c>
      <c r="BL523">
        <v>7.29670597836345</v>
      </c>
      <c r="BM523">
        <v>6.2878510335457198</v>
      </c>
      <c r="BN523">
        <v>6.8406618547157398</v>
      </c>
      <c r="BO523">
        <v>5.8948603439491096</v>
      </c>
      <c r="BP523">
        <v>7.75275010201117</v>
      </c>
      <c r="BQ523">
        <v>6.68084172314233</v>
      </c>
      <c r="BR523">
        <v>8</v>
      </c>
      <c r="BS523">
        <v>30</v>
      </c>
      <c r="BT523">
        <v>5</v>
      </c>
      <c r="BU523">
        <v>30</v>
      </c>
      <c r="BV523">
        <v>46</v>
      </c>
      <c r="BW523">
        <v>44</v>
      </c>
      <c r="BX523">
        <v>38</v>
      </c>
      <c r="BY523">
        <v>21</v>
      </c>
      <c r="BZ523">
        <v>73</v>
      </c>
      <c r="CA523">
        <v>40</v>
      </c>
      <c r="CB523">
        <v>59</v>
      </c>
      <c r="CC523">
        <v>91</v>
      </c>
      <c r="CD523">
        <v>41</v>
      </c>
      <c r="CE523">
        <v>6</v>
      </c>
      <c r="CF523">
        <v>4</v>
      </c>
      <c r="CG523">
        <v>51</v>
      </c>
      <c r="CH523">
        <v>22</v>
      </c>
      <c r="CI523">
        <v>65</v>
      </c>
      <c r="CJ523">
        <v>21</v>
      </c>
      <c r="CK523">
        <v>37</v>
      </c>
      <c r="CL523">
        <v>64</v>
      </c>
      <c r="CM523">
        <v>60</v>
      </c>
      <c r="CN523">
        <v>68</v>
      </c>
      <c r="CO523">
        <v>30</v>
      </c>
      <c r="CP523">
        <v>50</v>
      </c>
      <c r="CQ523">
        <v>44</v>
      </c>
      <c r="CR523">
        <v>71</v>
      </c>
      <c r="CS523">
        <v>24</v>
      </c>
      <c r="CT523">
        <v>39</v>
      </c>
      <c r="CU523">
        <v>10</v>
      </c>
      <c r="CV523">
        <v>21</v>
      </c>
      <c r="CW523">
        <v>7</v>
      </c>
      <c r="CX523">
        <v>13</v>
      </c>
      <c r="CY523">
        <v>25</v>
      </c>
      <c r="CZ523">
        <v>44</v>
      </c>
      <c r="DA523">
        <v>14</v>
      </c>
      <c r="DB523">
        <v>22</v>
      </c>
      <c r="DC523">
        <v>32</v>
      </c>
      <c r="DD523">
        <v>51</v>
      </c>
      <c r="DE523">
        <v>10</v>
      </c>
      <c r="DF523">
        <v>18</v>
      </c>
      <c r="DG523">
        <v>21</v>
      </c>
      <c r="DH523">
        <v>35</v>
      </c>
      <c r="DI523">
        <v>34</v>
      </c>
      <c r="DJ523">
        <v>55</v>
      </c>
      <c r="DK523">
        <v>34</v>
      </c>
      <c r="DL523">
        <v>52</v>
      </c>
      <c r="DM523">
        <v>33</v>
      </c>
      <c r="DN523">
        <v>56</v>
      </c>
      <c r="DO523">
        <f t="shared" si="136"/>
        <v>0</v>
      </c>
      <c r="DP523">
        <f t="shared" si="137"/>
        <v>0</v>
      </c>
      <c r="DQ523">
        <f t="shared" si="138"/>
        <v>0</v>
      </c>
      <c r="DR523">
        <f t="shared" si="139"/>
        <v>0</v>
      </c>
      <c r="DS523">
        <f t="shared" si="140"/>
        <v>0</v>
      </c>
      <c r="DT523">
        <f t="shared" si="141"/>
        <v>0</v>
      </c>
      <c r="DU523">
        <f t="shared" si="142"/>
        <v>0</v>
      </c>
      <c r="DV523">
        <f t="shared" si="143"/>
        <v>0</v>
      </c>
      <c r="DW523">
        <f t="shared" si="144"/>
        <v>0</v>
      </c>
      <c r="DX523">
        <f t="shared" si="145"/>
        <v>0</v>
      </c>
      <c r="DY523">
        <f t="shared" si="146"/>
        <v>0</v>
      </c>
      <c r="DZ523">
        <f t="shared" si="147"/>
        <v>0</v>
      </c>
      <c r="EA523">
        <f t="shared" si="148"/>
        <v>0</v>
      </c>
      <c r="EB523">
        <f t="shared" si="149"/>
        <v>0</v>
      </c>
      <c r="EC523">
        <f t="shared" si="150"/>
        <v>0</v>
      </c>
      <c r="ED523">
        <f t="shared" si="151"/>
        <v>0</v>
      </c>
      <c r="EE523" t="b">
        <v>0</v>
      </c>
      <c r="EF523" t="b">
        <f t="shared" si="152"/>
        <v>0</v>
      </c>
    </row>
    <row r="524" spans="1:136" x14ac:dyDescent="0.35">
      <c r="A524">
        <v>59780</v>
      </c>
      <c r="B524">
        <v>39085202500</v>
      </c>
      <c r="C524" t="s">
        <v>4</v>
      </c>
      <c r="D524" t="s">
        <v>237</v>
      </c>
      <c r="E524" t="s">
        <v>239</v>
      </c>
      <c r="F524">
        <v>5</v>
      </c>
      <c r="G524">
        <v>4121</v>
      </c>
      <c r="H524">
        <v>4121</v>
      </c>
      <c r="I524">
        <v>3075</v>
      </c>
      <c r="J524">
        <v>2141</v>
      </c>
      <c r="K524">
        <v>2375</v>
      </c>
      <c r="L524">
        <v>2292</v>
      </c>
      <c r="M524">
        <v>0.203470031545741</v>
      </c>
      <c r="N524">
        <v>0.128253029493306</v>
      </c>
      <c r="O524">
        <v>425</v>
      </c>
      <c r="P524">
        <v>0.103130308177626</v>
      </c>
      <c r="Q524">
        <v>1252</v>
      </c>
      <c r="R524">
        <v>0.30380975491385498</v>
      </c>
      <c r="S524">
        <v>80</v>
      </c>
      <c r="T524">
        <v>3.4904013961606001E-2</v>
      </c>
      <c r="U524">
        <v>35</v>
      </c>
      <c r="V524">
        <v>1.6347501167679E-2</v>
      </c>
      <c r="W524">
        <v>202</v>
      </c>
      <c r="X524">
        <v>6.5691056910569007E-2</v>
      </c>
      <c r="Y524">
        <v>193</v>
      </c>
      <c r="Z524">
        <v>4.6833292890074998E-2</v>
      </c>
      <c r="AA524">
        <v>768</v>
      </c>
      <c r="AB524">
        <v>0.18636253336568701</v>
      </c>
      <c r="AC524">
        <v>0.22051282051282101</v>
      </c>
      <c r="AD524">
        <v>8.5072750684931506</v>
      </c>
      <c r="AE524">
        <v>69.008179999999896</v>
      </c>
      <c r="AF524">
        <v>0.21558767700000001</v>
      </c>
      <c r="AG524">
        <v>20</v>
      </c>
      <c r="AH524">
        <v>0.2</v>
      </c>
      <c r="AI524">
        <v>700.47862783868504</v>
      </c>
      <c r="AJ524">
        <v>50.2653395264037</v>
      </c>
      <c r="AK524">
        <v>433</v>
      </c>
      <c r="AL524">
        <v>0.18231578947368399</v>
      </c>
      <c r="AM524">
        <v>2.3181600952113E-2</v>
      </c>
      <c r="AN524">
        <v>0.14914914946666699</v>
      </c>
      <c r="AO524">
        <v>1.2915033292338001</v>
      </c>
      <c r="AP524">
        <v>3.70096877986854</v>
      </c>
      <c r="AQ524">
        <v>4.8459757505164E-2</v>
      </c>
      <c r="AR524">
        <v>11.801261829652899</v>
      </c>
      <c r="AS524">
        <v>7.43867571061174</v>
      </c>
      <c r="AT524">
        <v>18.515772870662399</v>
      </c>
      <c r="AU524">
        <v>11.6710256838908</v>
      </c>
      <c r="AV524">
        <v>9.9700315679999996</v>
      </c>
      <c r="AW524">
        <v>6.2843984209999997</v>
      </c>
      <c r="AX524">
        <v>1.2208201919999999</v>
      </c>
      <c r="AY524">
        <v>0.769518174</v>
      </c>
      <c r="AZ524">
        <v>0.81388012799999998</v>
      </c>
      <c r="BA524">
        <v>0.51301211599999996</v>
      </c>
      <c r="BB524">
        <v>10.580441640378501</v>
      </c>
      <c r="BC524">
        <v>6.6691575336519104</v>
      </c>
      <c r="BD524">
        <v>7.3249211356466697</v>
      </c>
      <c r="BE524">
        <v>4.6171090617590096</v>
      </c>
      <c r="BF524">
        <v>9.3596214511040792</v>
      </c>
      <c r="BG524">
        <v>5.8996393566920702</v>
      </c>
      <c r="BH524">
        <v>4.4763406940063</v>
      </c>
      <c r="BI524">
        <v>2.82156664885273</v>
      </c>
      <c r="BJ524">
        <v>9.1561514195583396</v>
      </c>
      <c r="BK524">
        <v>5.77138632719877</v>
      </c>
      <c r="BL524">
        <v>13.4290220820189</v>
      </c>
      <c r="BM524">
        <v>8.4646999465581896</v>
      </c>
      <c r="BN524">
        <v>14.6498422712933</v>
      </c>
      <c r="BO524">
        <v>9.2342181235180298</v>
      </c>
      <c r="BP524">
        <v>15.667192429022</v>
      </c>
      <c r="BQ524">
        <v>9.8754832709845601</v>
      </c>
      <c r="BR524">
        <v>29</v>
      </c>
      <c r="BS524">
        <v>49</v>
      </c>
      <c r="BT524">
        <v>18</v>
      </c>
      <c r="BU524">
        <v>54</v>
      </c>
      <c r="BV524">
        <v>35</v>
      </c>
      <c r="BW524">
        <v>53</v>
      </c>
      <c r="BX524">
        <v>38</v>
      </c>
      <c r="BY524">
        <v>39</v>
      </c>
      <c r="BZ524">
        <v>65</v>
      </c>
      <c r="CA524">
        <v>74</v>
      </c>
      <c r="CB524">
        <v>58</v>
      </c>
      <c r="CC524">
        <v>91</v>
      </c>
      <c r="CD524">
        <v>49</v>
      </c>
      <c r="CE524">
        <v>6</v>
      </c>
      <c r="CF524">
        <v>4</v>
      </c>
      <c r="CG524">
        <v>52</v>
      </c>
      <c r="CH524">
        <v>36</v>
      </c>
      <c r="CI524">
        <v>46</v>
      </c>
      <c r="CJ524">
        <v>22</v>
      </c>
      <c r="CK524">
        <v>45</v>
      </c>
      <c r="CL524">
        <v>66</v>
      </c>
      <c r="CM524">
        <v>72</v>
      </c>
      <c r="CN524">
        <v>77</v>
      </c>
      <c r="CO524">
        <v>47</v>
      </c>
      <c r="CP524">
        <v>61</v>
      </c>
      <c r="CQ524">
        <v>63</v>
      </c>
      <c r="CR524">
        <v>81</v>
      </c>
      <c r="CS524">
        <v>43</v>
      </c>
      <c r="CT524">
        <v>57</v>
      </c>
      <c r="CU524">
        <v>23</v>
      </c>
      <c r="CV524">
        <v>30</v>
      </c>
      <c r="CW524">
        <v>16</v>
      </c>
      <c r="CX524">
        <v>19</v>
      </c>
      <c r="CY524">
        <v>43</v>
      </c>
      <c r="CZ524">
        <v>57</v>
      </c>
      <c r="DA524">
        <v>33</v>
      </c>
      <c r="DB524">
        <v>42</v>
      </c>
      <c r="DC524">
        <v>39</v>
      </c>
      <c r="DD524">
        <v>48</v>
      </c>
      <c r="DE524">
        <v>20</v>
      </c>
      <c r="DF524">
        <v>25</v>
      </c>
      <c r="DG524">
        <v>39</v>
      </c>
      <c r="DH524">
        <v>51</v>
      </c>
      <c r="DI524">
        <v>50</v>
      </c>
      <c r="DJ524">
        <v>67</v>
      </c>
      <c r="DK524">
        <v>54</v>
      </c>
      <c r="DL524">
        <v>68</v>
      </c>
      <c r="DM524">
        <v>57</v>
      </c>
      <c r="DN524">
        <v>73</v>
      </c>
      <c r="DO524">
        <f t="shared" si="136"/>
        <v>0</v>
      </c>
      <c r="DP524">
        <f t="shared" si="137"/>
        <v>0</v>
      </c>
      <c r="DQ524">
        <f t="shared" si="138"/>
        <v>0</v>
      </c>
      <c r="DR524">
        <f t="shared" si="139"/>
        <v>0</v>
      </c>
      <c r="DS524">
        <f t="shared" si="140"/>
        <v>0</v>
      </c>
      <c r="DT524">
        <f t="shared" si="141"/>
        <v>0</v>
      </c>
      <c r="DU524">
        <f t="shared" si="142"/>
        <v>0</v>
      </c>
      <c r="DV524">
        <f t="shared" si="143"/>
        <v>0</v>
      </c>
      <c r="DW524">
        <f t="shared" si="144"/>
        <v>0</v>
      </c>
      <c r="DX524">
        <f t="shared" si="145"/>
        <v>0</v>
      </c>
      <c r="DY524">
        <f t="shared" si="146"/>
        <v>0</v>
      </c>
      <c r="DZ524">
        <f t="shared" si="147"/>
        <v>0</v>
      </c>
      <c r="EA524">
        <f t="shared" si="148"/>
        <v>0</v>
      </c>
      <c r="EB524">
        <f t="shared" si="149"/>
        <v>0</v>
      </c>
      <c r="EC524">
        <f t="shared" si="150"/>
        <v>0</v>
      </c>
      <c r="ED524">
        <f t="shared" si="151"/>
        <v>0</v>
      </c>
      <c r="EE524" t="b">
        <v>0</v>
      </c>
      <c r="EF524" t="b">
        <f t="shared" si="152"/>
        <v>0</v>
      </c>
    </row>
    <row r="525" spans="1:136" x14ac:dyDescent="0.35">
      <c r="A525">
        <v>59781</v>
      </c>
      <c r="B525">
        <v>39085202600</v>
      </c>
      <c r="C525" t="s">
        <v>4</v>
      </c>
      <c r="D525" t="s">
        <v>237</v>
      </c>
      <c r="E525" t="s">
        <v>239</v>
      </c>
      <c r="F525">
        <v>5</v>
      </c>
      <c r="G525">
        <v>3561</v>
      </c>
      <c r="H525">
        <v>3553</v>
      </c>
      <c r="I525">
        <v>2608</v>
      </c>
      <c r="J525">
        <v>1398</v>
      </c>
      <c r="K525">
        <v>1620</v>
      </c>
      <c r="L525">
        <v>2042</v>
      </c>
      <c r="M525">
        <v>9.7086814635804E-2</v>
      </c>
      <c r="N525">
        <v>0.113708333826662</v>
      </c>
      <c r="O525">
        <v>45</v>
      </c>
      <c r="P525">
        <v>1.2636899747262001E-2</v>
      </c>
      <c r="Q525">
        <v>645</v>
      </c>
      <c r="R525">
        <v>0.18153672952434499</v>
      </c>
      <c r="S525">
        <v>116</v>
      </c>
      <c r="T525">
        <v>5.6807051909891999E-2</v>
      </c>
      <c r="U525">
        <v>7</v>
      </c>
      <c r="V525">
        <v>5.0071530758230001E-3</v>
      </c>
      <c r="W525">
        <v>273</v>
      </c>
      <c r="X525">
        <v>0.104677914110429</v>
      </c>
      <c r="Y525">
        <v>183</v>
      </c>
      <c r="Z525">
        <v>5.1390058972198997E-2</v>
      </c>
      <c r="AA525">
        <v>644</v>
      </c>
      <c r="AB525">
        <v>0.18084807638303799</v>
      </c>
      <c r="AC525">
        <v>0.22051282051282101</v>
      </c>
      <c r="AD525">
        <v>8.4163909589041097</v>
      </c>
      <c r="AE525">
        <v>69.426990000000004</v>
      </c>
      <c r="AF525">
        <v>0.265960058</v>
      </c>
      <c r="AG525">
        <v>20</v>
      </c>
      <c r="AH525">
        <v>0.3</v>
      </c>
      <c r="AI525">
        <v>798.313156906931</v>
      </c>
      <c r="AJ525">
        <v>6.0849076666441899</v>
      </c>
      <c r="AK525">
        <v>874</v>
      </c>
      <c r="AL525">
        <v>0.53950617283950597</v>
      </c>
      <c r="AM525">
        <v>2.5057013667845001E-2</v>
      </c>
      <c r="AN525">
        <v>1.0465113137782001</v>
      </c>
      <c r="AO525">
        <v>1.32185658656591</v>
      </c>
      <c r="AP525">
        <v>0.20416216369366699</v>
      </c>
      <c r="AQ525">
        <v>9.7777148565370994E-2</v>
      </c>
      <c r="AR525">
        <v>5.3397748049692204</v>
      </c>
      <c r="AS525">
        <v>6.2539583604664104</v>
      </c>
      <c r="AT525">
        <v>8.9319869464939607</v>
      </c>
      <c r="AU525">
        <v>10.461166712052901</v>
      </c>
      <c r="AV525">
        <v>5.9222957149999997</v>
      </c>
      <c r="AW525">
        <v>6.9362083739999996</v>
      </c>
      <c r="AX525">
        <v>0.58252088999999996</v>
      </c>
      <c r="AY525">
        <v>0.68225000400000002</v>
      </c>
      <c r="AZ525">
        <v>3.0096912649999998</v>
      </c>
      <c r="BA525">
        <v>3.5249583539999998</v>
      </c>
      <c r="BB525">
        <v>5.3397748049692204</v>
      </c>
      <c r="BC525">
        <v>6.2539583604664104</v>
      </c>
      <c r="BD525">
        <v>0.97086814635803997</v>
      </c>
      <c r="BE525">
        <v>1.1370833382666199</v>
      </c>
      <c r="BF525">
        <v>7.7669451708643198</v>
      </c>
      <c r="BG525">
        <v>9.0966667061329503</v>
      </c>
      <c r="BH525">
        <v>2.3300835512592899</v>
      </c>
      <c r="BI525">
        <v>2.7290000118398798</v>
      </c>
      <c r="BJ525">
        <v>8.6407265025865492</v>
      </c>
      <c r="BK525">
        <v>10.120041710572901</v>
      </c>
      <c r="BL525">
        <v>6.4077297659630599</v>
      </c>
      <c r="BM525">
        <v>7.5047500325596896</v>
      </c>
      <c r="BN525">
        <v>2.3300835512592899</v>
      </c>
      <c r="BO525">
        <v>2.7290000118398798</v>
      </c>
      <c r="BP525">
        <v>7.8640319855001204</v>
      </c>
      <c r="BQ525">
        <v>9.2103750399596205</v>
      </c>
      <c r="BR525">
        <v>5</v>
      </c>
      <c r="BS525">
        <v>40</v>
      </c>
      <c r="BT525">
        <v>0</v>
      </c>
      <c r="BU525">
        <v>29</v>
      </c>
      <c r="BV525">
        <v>59</v>
      </c>
      <c r="BW525">
        <v>37</v>
      </c>
      <c r="BX525">
        <v>57</v>
      </c>
      <c r="BY525">
        <v>46</v>
      </c>
      <c r="BZ525">
        <v>62</v>
      </c>
      <c r="CA525">
        <v>74</v>
      </c>
      <c r="CB525">
        <v>55</v>
      </c>
      <c r="CC525">
        <v>92</v>
      </c>
      <c r="CD525">
        <v>61</v>
      </c>
      <c r="CE525">
        <v>6</v>
      </c>
      <c r="CF525">
        <v>31</v>
      </c>
      <c r="CG525">
        <v>55</v>
      </c>
      <c r="CH525">
        <v>10</v>
      </c>
      <c r="CI525">
        <v>80</v>
      </c>
      <c r="CJ525">
        <v>24</v>
      </c>
      <c r="CK525">
        <v>89</v>
      </c>
      <c r="CL525">
        <v>66</v>
      </c>
      <c r="CM525">
        <v>24</v>
      </c>
      <c r="CN525">
        <v>81</v>
      </c>
      <c r="CO525">
        <v>24</v>
      </c>
      <c r="CP525">
        <v>53</v>
      </c>
      <c r="CQ525">
        <v>39</v>
      </c>
      <c r="CR525">
        <v>77</v>
      </c>
      <c r="CS525">
        <v>30</v>
      </c>
      <c r="CT525">
        <v>60</v>
      </c>
      <c r="CU525">
        <v>8</v>
      </c>
      <c r="CV525">
        <v>26</v>
      </c>
      <c r="CW525">
        <v>31</v>
      </c>
      <c r="CX525">
        <v>47</v>
      </c>
      <c r="CY525">
        <v>24</v>
      </c>
      <c r="CZ525">
        <v>54</v>
      </c>
      <c r="DA525">
        <v>6</v>
      </c>
      <c r="DB525">
        <v>11</v>
      </c>
      <c r="DC525">
        <v>33</v>
      </c>
      <c r="DD525">
        <v>67</v>
      </c>
      <c r="DE525">
        <v>10</v>
      </c>
      <c r="DF525">
        <v>24</v>
      </c>
      <c r="DG525">
        <v>37</v>
      </c>
      <c r="DH525">
        <v>72</v>
      </c>
      <c r="DI525">
        <v>31</v>
      </c>
      <c r="DJ525">
        <v>62</v>
      </c>
      <c r="DK525">
        <v>15</v>
      </c>
      <c r="DL525">
        <v>27</v>
      </c>
      <c r="DM525">
        <v>34</v>
      </c>
      <c r="DN525">
        <v>70</v>
      </c>
      <c r="DO525">
        <f t="shared" si="136"/>
        <v>0</v>
      </c>
      <c r="DP525">
        <f t="shared" si="137"/>
        <v>0</v>
      </c>
      <c r="DQ525">
        <f t="shared" si="138"/>
        <v>0</v>
      </c>
      <c r="DR525">
        <f t="shared" si="139"/>
        <v>0</v>
      </c>
      <c r="DS525">
        <f t="shared" si="140"/>
        <v>0</v>
      </c>
      <c r="DT525">
        <f t="shared" si="141"/>
        <v>0</v>
      </c>
      <c r="DU525">
        <f t="shared" si="142"/>
        <v>0</v>
      </c>
      <c r="DV525">
        <f t="shared" si="143"/>
        <v>0</v>
      </c>
      <c r="DW525">
        <f t="shared" si="144"/>
        <v>0</v>
      </c>
      <c r="DX525">
        <f t="shared" si="145"/>
        <v>0</v>
      </c>
      <c r="DY525">
        <f t="shared" si="146"/>
        <v>0</v>
      </c>
      <c r="DZ525">
        <f t="shared" si="147"/>
        <v>0</v>
      </c>
      <c r="EA525">
        <f t="shared" si="148"/>
        <v>0</v>
      </c>
      <c r="EB525">
        <f t="shared" si="149"/>
        <v>0</v>
      </c>
      <c r="EC525">
        <f t="shared" si="150"/>
        <v>0</v>
      </c>
      <c r="ED525">
        <f t="shared" si="151"/>
        <v>0</v>
      </c>
      <c r="EE525" t="b">
        <v>0</v>
      </c>
      <c r="EF525" t="b">
        <f t="shared" si="152"/>
        <v>0</v>
      </c>
    </row>
    <row r="526" spans="1:136" x14ac:dyDescent="0.35">
      <c r="A526">
        <v>59782</v>
      </c>
      <c r="B526">
        <v>39085202700</v>
      </c>
      <c r="C526" t="s">
        <v>4</v>
      </c>
      <c r="D526" t="s">
        <v>237</v>
      </c>
      <c r="E526" t="s">
        <v>239</v>
      </c>
      <c r="F526">
        <v>5</v>
      </c>
      <c r="G526">
        <v>6856</v>
      </c>
      <c r="H526">
        <v>6856</v>
      </c>
      <c r="I526">
        <v>4600</v>
      </c>
      <c r="J526">
        <v>2458</v>
      </c>
      <c r="K526">
        <v>2511</v>
      </c>
      <c r="L526">
        <v>3425</v>
      </c>
      <c r="M526">
        <v>8.6566511085181E-2</v>
      </c>
      <c r="N526">
        <v>7.7406900905358997E-2</v>
      </c>
      <c r="O526">
        <v>591</v>
      </c>
      <c r="P526">
        <v>8.620186697783E-2</v>
      </c>
      <c r="Q526">
        <v>596</v>
      </c>
      <c r="R526">
        <v>8.6931155192532E-2</v>
      </c>
      <c r="S526">
        <v>234</v>
      </c>
      <c r="T526">
        <v>6.8321167883212006E-2</v>
      </c>
      <c r="U526">
        <v>20</v>
      </c>
      <c r="V526">
        <v>8.1366965012200001E-3</v>
      </c>
      <c r="W526">
        <v>222</v>
      </c>
      <c r="X526">
        <v>4.8260869565217003E-2</v>
      </c>
      <c r="Y526">
        <v>196</v>
      </c>
      <c r="Z526">
        <v>2.8588098016336001E-2</v>
      </c>
      <c r="AA526">
        <v>1355</v>
      </c>
      <c r="AB526">
        <v>0.197637106184364</v>
      </c>
      <c r="AC526">
        <v>0.175384615384615</v>
      </c>
      <c r="AD526">
        <v>8.4389254794520507</v>
      </c>
      <c r="AE526">
        <v>68.848870000000005</v>
      </c>
      <c r="AF526">
        <v>0.31607268500000002</v>
      </c>
      <c r="AG526">
        <v>20</v>
      </c>
      <c r="AH526">
        <v>0.3</v>
      </c>
      <c r="AI526">
        <v>1093.76938456526</v>
      </c>
      <c r="AJ526">
        <v>72.737063059962395</v>
      </c>
      <c r="AK526">
        <v>282</v>
      </c>
      <c r="AL526">
        <v>0.112305854241338</v>
      </c>
      <c r="AM526">
        <v>2.5159641850444999E-2</v>
      </c>
      <c r="AN526">
        <v>0.54059830954383503</v>
      </c>
      <c r="AO526">
        <v>2.1124529289104501</v>
      </c>
      <c r="AP526">
        <v>0.226065450379278</v>
      </c>
      <c r="AQ526">
        <v>6.4903438839194E-2</v>
      </c>
      <c r="AR526">
        <v>4.8477246207701299</v>
      </c>
      <c r="AS526">
        <v>4.3347864507000997</v>
      </c>
      <c r="AT526">
        <v>7.87755250875147</v>
      </c>
      <c r="AU526">
        <v>7.0440279823876599</v>
      </c>
      <c r="AV526">
        <v>6.146222281</v>
      </c>
      <c r="AW526">
        <v>5.4958899710000004</v>
      </c>
      <c r="AX526">
        <v>0.51939906599999996</v>
      </c>
      <c r="AY526">
        <v>0.464441406</v>
      </c>
      <c r="AZ526">
        <v>2.6835618409999999</v>
      </c>
      <c r="BA526">
        <v>2.3996139310000002</v>
      </c>
      <c r="BB526">
        <v>5.2805571761960399</v>
      </c>
      <c r="BC526">
        <v>4.7218209552268897</v>
      </c>
      <c r="BD526">
        <v>3.8954929988331402</v>
      </c>
      <c r="BE526">
        <v>3.48331054074115</v>
      </c>
      <c r="BF526">
        <v>3.1163943990665102</v>
      </c>
      <c r="BG526">
        <v>2.7866484325929202</v>
      </c>
      <c r="BH526">
        <v>2.0775962660443401</v>
      </c>
      <c r="BI526">
        <v>1.85776562172861</v>
      </c>
      <c r="BJ526">
        <v>6.7521878646441102</v>
      </c>
      <c r="BK526">
        <v>6.0377382706180001</v>
      </c>
      <c r="BL526">
        <v>6.4924883313885697</v>
      </c>
      <c r="BM526">
        <v>5.8055175679019202</v>
      </c>
      <c r="BN526">
        <v>2.16416277712952</v>
      </c>
      <c r="BO526">
        <v>1.93517252263397</v>
      </c>
      <c r="BP526">
        <v>6.7521878646441102</v>
      </c>
      <c r="BQ526">
        <v>6.0377382706180001</v>
      </c>
      <c r="BR526">
        <v>3</v>
      </c>
      <c r="BS526">
        <v>16</v>
      </c>
      <c r="BT526">
        <v>15</v>
      </c>
      <c r="BU526">
        <v>9</v>
      </c>
      <c r="BV526">
        <v>69</v>
      </c>
      <c r="BW526">
        <v>42</v>
      </c>
      <c r="BX526">
        <v>28</v>
      </c>
      <c r="BY526">
        <v>15</v>
      </c>
      <c r="BZ526">
        <v>70</v>
      </c>
      <c r="CA526">
        <v>31</v>
      </c>
      <c r="CB526">
        <v>56</v>
      </c>
      <c r="CC526">
        <v>91</v>
      </c>
      <c r="CD526">
        <v>71</v>
      </c>
      <c r="CE526">
        <v>6</v>
      </c>
      <c r="CF526">
        <v>31</v>
      </c>
      <c r="CG526">
        <v>61</v>
      </c>
      <c r="CH526">
        <v>45</v>
      </c>
      <c r="CI526">
        <v>36</v>
      </c>
      <c r="CJ526">
        <v>24</v>
      </c>
      <c r="CK526">
        <v>78</v>
      </c>
      <c r="CL526">
        <v>75</v>
      </c>
      <c r="CM526">
        <v>25</v>
      </c>
      <c r="CN526">
        <v>78</v>
      </c>
      <c r="CO526">
        <v>22</v>
      </c>
      <c r="CP526">
        <v>39</v>
      </c>
      <c r="CQ526">
        <v>35</v>
      </c>
      <c r="CR526">
        <v>60</v>
      </c>
      <c r="CS526">
        <v>30</v>
      </c>
      <c r="CT526">
        <v>51</v>
      </c>
      <c r="CU526">
        <v>7</v>
      </c>
      <c r="CV526">
        <v>14</v>
      </c>
      <c r="CW526">
        <v>30</v>
      </c>
      <c r="CX526">
        <v>37</v>
      </c>
      <c r="CY526">
        <v>23</v>
      </c>
      <c r="CZ526">
        <v>42</v>
      </c>
      <c r="DA526">
        <v>21</v>
      </c>
      <c r="DB526">
        <v>34</v>
      </c>
      <c r="DC526">
        <v>14</v>
      </c>
      <c r="DD526">
        <v>25</v>
      </c>
      <c r="DE526">
        <v>9</v>
      </c>
      <c r="DF526">
        <v>16</v>
      </c>
      <c r="DG526">
        <v>31</v>
      </c>
      <c r="DH526">
        <v>52</v>
      </c>
      <c r="DI526">
        <v>31</v>
      </c>
      <c r="DJ526">
        <v>52</v>
      </c>
      <c r="DK526">
        <v>14</v>
      </c>
      <c r="DL526">
        <v>19</v>
      </c>
      <c r="DM526">
        <v>29</v>
      </c>
      <c r="DN526">
        <v>52</v>
      </c>
      <c r="DO526">
        <f t="shared" si="136"/>
        <v>0</v>
      </c>
      <c r="DP526">
        <f t="shared" si="137"/>
        <v>0</v>
      </c>
      <c r="DQ526">
        <f t="shared" si="138"/>
        <v>0</v>
      </c>
      <c r="DR526">
        <f t="shared" si="139"/>
        <v>0</v>
      </c>
      <c r="DS526">
        <f t="shared" si="140"/>
        <v>0</v>
      </c>
      <c r="DT526">
        <f t="shared" si="141"/>
        <v>0</v>
      </c>
      <c r="DU526">
        <f t="shared" si="142"/>
        <v>0</v>
      </c>
      <c r="DV526">
        <f t="shared" si="143"/>
        <v>0</v>
      </c>
      <c r="DW526">
        <f t="shared" si="144"/>
        <v>0</v>
      </c>
      <c r="DX526">
        <f t="shared" si="145"/>
        <v>0</v>
      </c>
      <c r="DY526">
        <f t="shared" si="146"/>
        <v>0</v>
      </c>
      <c r="DZ526">
        <f t="shared" si="147"/>
        <v>0</v>
      </c>
      <c r="EA526">
        <f t="shared" si="148"/>
        <v>0</v>
      </c>
      <c r="EB526">
        <f t="shared" si="149"/>
        <v>0</v>
      </c>
      <c r="EC526">
        <f t="shared" si="150"/>
        <v>0</v>
      </c>
      <c r="ED526">
        <f t="shared" si="151"/>
        <v>0</v>
      </c>
      <c r="EE526" t="b">
        <v>0</v>
      </c>
      <c r="EF526" t="b">
        <f t="shared" si="152"/>
        <v>0</v>
      </c>
    </row>
    <row r="527" spans="1:136" x14ac:dyDescent="0.35">
      <c r="A527">
        <v>59783</v>
      </c>
      <c r="B527">
        <v>39085202800</v>
      </c>
      <c r="C527" t="s">
        <v>4</v>
      </c>
      <c r="D527" t="s">
        <v>237</v>
      </c>
      <c r="E527" t="s">
        <v>239</v>
      </c>
      <c r="F527">
        <v>5</v>
      </c>
      <c r="G527">
        <v>5869</v>
      </c>
      <c r="H527">
        <v>5771</v>
      </c>
      <c r="I527">
        <v>4615</v>
      </c>
      <c r="J527">
        <v>2689</v>
      </c>
      <c r="K527">
        <v>2851</v>
      </c>
      <c r="L527">
        <v>3099</v>
      </c>
      <c r="M527">
        <v>0.10806783608112901</v>
      </c>
      <c r="N527">
        <v>9.1112567538055994E-2</v>
      </c>
      <c r="O527">
        <v>460</v>
      </c>
      <c r="P527">
        <v>7.8377917873572997E-2</v>
      </c>
      <c r="Q527">
        <v>795</v>
      </c>
      <c r="R527">
        <v>0.137757754288684</v>
      </c>
      <c r="S527">
        <v>0</v>
      </c>
      <c r="T527">
        <v>0</v>
      </c>
      <c r="U527">
        <v>31</v>
      </c>
      <c r="V527">
        <v>1.1528449237635E-2</v>
      </c>
      <c r="W527">
        <v>481</v>
      </c>
      <c r="X527">
        <v>0.104225352112676</v>
      </c>
      <c r="Y527">
        <v>291</v>
      </c>
      <c r="Z527">
        <v>4.9582552393933998E-2</v>
      </c>
      <c r="AA527">
        <v>1479</v>
      </c>
      <c r="AB527">
        <v>0.25200204464133502</v>
      </c>
      <c r="AC527">
        <v>0.202051282051283</v>
      </c>
      <c r="AD527">
        <v>8.51501808219178</v>
      </c>
      <c r="AE527">
        <v>68.4749699999999</v>
      </c>
      <c r="AF527">
        <v>0.203185755</v>
      </c>
      <c r="AG527">
        <v>20</v>
      </c>
      <c r="AH527">
        <v>0.2</v>
      </c>
      <c r="AI527">
        <v>1352.62143014866</v>
      </c>
      <c r="AJ527">
        <v>80.768872559561203</v>
      </c>
      <c r="AK527">
        <v>485</v>
      </c>
      <c r="AL527">
        <v>0.17011574886004899</v>
      </c>
      <c r="AM527">
        <v>2.3853135967769001E-2</v>
      </c>
      <c r="AN527">
        <v>0.15781688304303099</v>
      </c>
      <c r="AO527">
        <v>2.49567460028147</v>
      </c>
      <c r="AP527">
        <v>1.6605252091064799</v>
      </c>
      <c r="AQ527">
        <v>0.12545874718967301</v>
      </c>
      <c r="AR527">
        <v>6.2679344927054803</v>
      </c>
      <c r="AS527">
        <v>5.2845289172072398</v>
      </c>
      <c r="AT527">
        <v>9.7261052473016107</v>
      </c>
      <c r="AU527">
        <v>8.2001310784250396</v>
      </c>
      <c r="AV527">
        <v>4.9711204560000004</v>
      </c>
      <c r="AW527">
        <v>4.1911781279999998</v>
      </c>
      <c r="AX527">
        <v>0.64840701599999995</v>
      </c>
      <c r="AY527">
        <v>0.54667540800000003</v>
      </c>
      <c r="AZ527">
        <v>0.432271344</v>
      </c>
      <c r="BA527">
        <v>0.36445027200000002</v>
      </c>
      <c r="BB527">
        <v>7.02440934527338</v>
      </c>
      <c r="BC527">
        <v>5.92231688997364</v>
      </c>
      <c r="BD527">
        <v>5.1872561318941903</v>
      </c>
      <c r="BE527">
        <v>4.3734032418266802</v>
      </c>
      <c r="BF527">
        <v>4.7549847875696702</v>
      </c>
      <c r="BG527">
        <v>4.0089529716744599</v>
      </c>
      <c r="BH527">
        <v>2.48556022986596</v>
      </c>
      <c r="BI527">
        <v>2.0955890533752801</v>
      </c>
      <c r="BJ527">
        <v>5.0791882958130596</v>
      </c>
      <c r="BK527">
        <v>4.28229067428863</v>
      </c>
      <c r="BL527">
        <v>8.4292912143280603</v>
      </c>
      <c r="BM527">
        <v>7.10678026796836</v>
      </c>
      <c r="BN527">
        <v>5.7275953122998304</v>
      </c>
      <c r="BO527">
        <v>4.8289660795169604</v>
      </c>
      <c r="BP527">
        <v>8.8615625586525706</v>
      </c>
      <c r="BQ527">
        <v>7.4712305381205901</v>
      </c>
      <c r="BR527">
        <v>7</v>
      </c>
      <c r="BS527">
        <v>25</v>
      </c>
      <c r="BT527">
        <v>13</v>
      </c>
      <c r="BU527">
        <v>19</v>
      </c>
      <c r="BV527">
        <v>0</v>
      </c>
      <c r="BW527">
        <v>47</v>
      </c>
      <c r="BX527">
        <v>57</v>
      </c>
      <c r="BY527">
        <v>43</v>
      </c>
      <c r="BZ527">
        <v>88</v>
      </c>
      <c r="CA527">
        <v>58</v>
      </c>
      <c r="CB527">
        <v>58</v>
      </c>
      <c r="CC527">
        <v>90</v>
      </c>
      <c r="CD527">
        <v>46</v>
      </c>
      <c r="CE527">
        <v>6</v>
      </c>
      <c r="CF527">
        <v>4</v>
      </c>
      <c r="CG527">
        <v>65</v>
      </c>
      <c r="CH527">
        <v>48</v>
      </c>
      <c r="CI527">
        <v>44</v>
      </c>
      <c r="CJ527">
        <v>23</v>
      </c>
      <c r="CK527">
        <v>47</v>
      </c>
      <c r="CL527">
        <v>78</v>
      </c>
      <c r="CM527">
        <v>53</v>
      </c>
      <c r="CN527">
        <v>82</v>
      </c>
      <c r="CO527">
        <v>28</v>
      </c>
      <c r="CP527">
        <v>46</v>
      </c>
      <c r="CQ527">
        <v>42</v>
      </c>
      <c r="CR527">
        <v>67</v>
      </c>
      <c r="CS527">
        <v>25</v>
      </c>
      <c r="CT527">
        <v>41</v>
      </c>
      <c r="CU527">
        <v>9</v>
      </c>
      <c r="CV527">
        <v>18</v>
      </c>
      <c r="CW527">
        <v>6</v>
      </c>
      <c r="CX527">
        <v>11</v>
      </c>
      <c r="CY527">
        <v>30</v>
      </c>
      <c r="CZ527">
        <v>52</v>
      </c>
      <c r="DA527">
        <v>26</v>
      </c>
      <c r="DB527">
        <v>41</v>
      </c>
      <c r="DC527">
        <v>21</v>
      </c>
      <c r="DD527">
        <v>34</v>
      </c>
      <c r="DE527">
        <v>11</v>
      </c>
      <c r="DF527">
        <v>18</v>
      </c>
      <c r="DG527">
        <v>24</v>
      </c>
      <c r="DH527">
        <v>40</v>
      </c>
      <c r="DI527">
        <v>37</v>
      </c>
      <c r="DJ527">
        <v>60</v>
      </c>
      <c r="DK527">
        <v>30</v>
      </c>
      <c r="DL527">
        <v>45</v>
      </c>
      <c r="DM527">
        <v>37</v>
      </c>
      <c r="DN527">
        <v>61</v>
      </c>
      <c r="DO527">
        <f t="shared" si="136"/>
        <v>0</v>
      </c>
      <c r="DP527">
        <f t="shared" si="137"/>
        <v>0</v>
      </c>
      <c r="DQ527">
        <f t="shared" si="138"/>
        <v>0</v>
      </c>
      <c r="DR527">
        <f t="shared" si="139"/>
        <v>0</v>
      </c>
      <c r="DS527">
        <f t="shared" si="140"/>
        <v>0</v>
      </c>
      <c r="DT527">
        <f t="shared" si="141"/>
        <v>0</v>
      </c>
      <c r="DU527">
        <f t="shared" si="142"/>
        <v>0</v>
      </c>
      <c r="DV527">
        <f t="shared" si="143"/>
        <v>0</v>
      </c>
      <c r="DW527">
        <f t="shared" si="144"/>
        <v>0</v>
      </c>
      <c r="DX527">
        <f t="shared" si="145"/>
        <v>0</v>
      </c>
      <c r="DY527">
        <f t="shared" si="146"/>
        <v>0</v>
      </c>
      <c r="DZ527">
        <f t="shared" si="147"/>
        <v>0</v>
      </c>
      <c r="EA527">
        <f t="shared" si="148"/>
        <v>0</v>
      </c>
      <c r="EB527">
        <f t="shared" si="149"/>
        <v>0</v>
      </c>
      <c r="EC527">
        <f t="shared" si="150"/>
        <v>0</v>
      </c>
      <c r="ED527">
        <f t="shared" si="151"/>
        <v>0</v>
      </c>
      <c r="EE527" t="b">
        <v>0</v>
      </c>
      <c r="EF527" t="b">
        <f t="shared" si="152"/>
        <v>0</v>
      </c>
    </row>
    <row r="528" spans="1:136" x14ac:dyDescent="0.35">
      <c r="A528">
        <v>59784</v>
      </c>
      <c r="B528">
        <v>39085202901</v>
      </c>
      <c r="C528" t="s">
        <v>4</v>
      </c>
      <c r="D528" t="s">
        <v>237</v>
      </c>
      <c r="E528" t="s">
        <v>239</v>
      </c>
      <c r="F528">
        <v>5</v>
      </c>
      <c r="G528">
        <v>5150</v>
      </c>
      <c r="H528">
        <v>5132</v>
      </c>
      <c r="I528">
        <v>3736</v>
      </c>
      <c r="J528">
        <v>2039</v>
      </c>
      <c r="K528">
        <v>2039</v>
      </c>
      <c r="L528">
        <v>2911</v>
      </c>
      <c r="M528">
        <v>6.2279964282740997E-2</v>
      </c>
      <c r="N528">
        <v>6.0088301398902998E-2</v>
      </c>
      <c r="O528">
        <v>217</v>
      </c>
      <c r="P528">
        <v>4.2135922330096998E-2</v>
      </c>
      <c r="Q528">
        <v>423</v>
      </c>
      <c r="R528">
        <v>8.2424006235385996E-2</v>
      </c>
      <c r="S528">
        <v>11</v>
      </c>
      <c r="T528">
        <v>3.7787701820679999E-3</v>
      </c>
      <c r="U528">
        <v>0</v>
      </c>
      <c r="V528">
        <v>0</v>
      </c>
      <c r="W528">
        <v>126</v>
      </c>
      <c r="X528">
        <v>3.372591006424E-2</v>
      </c>
      <c r="Y528">
        <v>347</v>
      </c>
      <c r="Z528">
        <v>6.7378640776699E-2</v>
      </c>
      <c r="AA528">
        <v>837</v>
      </c>
      <c r="AB528">
        <v>0.16252427184466001</v>
      </c>
      <c r="AC528">
        <v>0.18051282051282</v>
      </c>
      <c r="AD528">
        <v>8.5781463013698502</v>
      </c>
      <c r="AE528">
        <v>68.56044</v>
      </c>
      <c r="AF528">
        <v>0.171902584</v>
      </c>
      <c r="AG528">
        <v>20</v>
      </c>
      <c r="AH528">
        <v>0.2</v>
      </c>
      <c r="AI528">
        <v>742.219396085276</v>
      </c>
      <c r="AJ528">
        <v>66.1937983016538</v>
      </c>
      <c r="AK528">
        <v>365</v>
      </c>
      <c r="AL528">
        <v>0.17900931829328101</v>
      </c>
      <c r="AM528">
        <v>2.2791137837122E-2</v>
      </c>
      <c r="AN528">
        <v>0.118964787765172</v>
      </c>
      <c r="AO528">
        <v>1.83842782240542</v>
      </c>
      <c r="AP528">
        <v>5.8463080960454601</v>
      </c>
      <c r="AQ528">
        <v>8.6295951157000004E-5</v>
      </c>
      <c r="AR528">
        <v>3.73679785696446</v>
      </c>
      <c r="AS528">
        <v>3.6052980839341799</v>
      </c>
      <c r="AT528">
        <v>5.6051967854466902</v>
      </c>
      <c r="AU528">
        <v>5.4079471259012699</v>
      </c>
      <c r="AV528">
        <v>2.3043586679999999</v>
      </c>
      <c r="AW528">
        <v>2.2232671370000001</v>
      </c>
      <c r="AX528">
        <v>0.37367978400000001</v>
      </c>
      <c r="AY528">
        <v>0.36052980600000001</v>
      </c>
      <c r="AZ528">
        <v>0.249119856</v>
      </c>
      <c r="BA528">
        <v>0.24035320399999999</v>
      </c>
      <c r="BB528">
        <v>3.3008381069852701</v>
      </c>
      <c r="BC528">
        <v>3.1846799741418499</v>
      </c>
      <c r="BD528">
        <v>2.6780384641578601</v>
      </c>
      <c r="BE528">
        <v>2.5837969601528199</v>
      </c>
      <c r="BF528">
        <v>2.8648783570060798</v>
      </c>
      <c r="BG528">
        <v>2.7640618643495301</v>
      </c>
      <c r="BH528">
        <v>1.30787924993756</v>
      </c>
      <c r="BI528">
        <v>1.26185432937696</v>
      </c>
      <c r="BJ528">
        <v>2.2420787141786702</v>
      </c>
      <c r="BK528">
        <v>2.1631788503605001</v>
      </c>
      <c r="BL528">
        <v>4.4841574283573502</v>
      </c>
      <c r="BM528">
        <v>4.3263577007210099</v>
      </c>
      <c r="BN528">
        <v>5.0446771069020198</v>
      </c>
      <c r="BO528">
        <v>4.8671524133111399</v>
      </c>
      <c r="BP528">
        <v>1.6192790713512599</v>
      </c>
      <c r="BQ528">
        <v>1.5622958363714701</v>
      </c>
      <c r="BR528">
        <v>0</v>
      </c>
      <c r="BS528">
        <v>7</v>
      </c>
      <c r="BT528">
        <v>6</v>
      </c>
      <c r="BU528">
        <v>8</v>
      </c>
      <c r="BV528">
        <v>4</v>
      </c>
      <c r="BW528">
        <v>0</v>
      </c>
      <c r="BX528">
        <v>18</v>
      </c>
      <c r="BY528">
        <v>68</v>
      </c>
      <c r="BZ528">
        <v>52</v>
      </c>
      <c r="CA528">
        <v>37</v>
      </c>
      <c r="CB528">
        <v>60</v>
      </c>
      <c r="CC528">
        <v>90</v>
      </c>
      <c r="CD528">
        <v>37</v>
      </c>
      <c r="CE528">
        <v>6</v>
      </c>
      <c r="CF528">
        <v>4</v>
      </c>
      <c r="CG528">
        <v>53</v>
      </c>
      <c r="CH528">
        <v>43</v>
      </c>
      <c r="CI528">
        <v>46</v>
      </c>
      <c r="CJ528">
        <v>21</v>
      </c>
      <c r="CK528">
        <v>36</v>
      </c>
      <c r="CL528">
        <v>72</v>
      </c>
      <c r="CM528">
        <v>81</v>
      </c>
      <c r="CN528">
        <v>26</v>
      </c>
      <c r="CO528">
        <v>18</v>
      </c>
      <c r="CP528">
        <v>33</v>
      </c>
      <c r="CQ528">
        <v>26</v>
      </c>
      <c r="CR528">
        <v>48</v>
      </c>
      <c r="CS528">
        <v>12</v>
      </c>
      <c r="CT528">
        <v>21</v>
      </c>
      <c r="CU528">
        <v>5</v>
      </c>
      <c r="CV528">
        <v>8</v>
      </c>
      <c r="CW528">
        <v>3</v>
      </c>
      <c r="CX528">
        <v>6</v>
      </c>
      <c r="CY528">
        <v>15</v>
      </c>
      <c r="CZ528">
        <v>29</v>
      </c>
      <c r="DA528">
        <v>15</v>
      </c>
      <c r="DB528">
        <v>26</v>
      </c>
      <c r="DC528">
        <v>13</v>
      </c>
      <c r="DD528">
        <v>25</v>
      </c>
      <c r="DE528">
        <v>6</v>
      </c>
      <c r="DF528">
        <v>10</v>
      </c>
      <c r="DG528">
        <v>11</v>
      </c>
      <c r="DH528">
        <v>22</v>
      </c>
      <c r="DI528">
        <v>23</v>
      </c>
      <c r="DJ528">
        <v>41</v>
      </c>
      <c r="DK528">
        <v>27</v>
      </c>
      <c r="DL528">
        <v>45</v>
      </c>
      <c r="DM528">
        <v>8</v>
      </c>
      <c r="DN528">
        <v>15</v>
      </c>
      <c r="DO528">
        <f t="shared" si="136"/>
        <v>0</v>
      </c>
      <c r="DP528">
        <f t="shared" si="137"/>
        <v>0</v>
      </c>
      <c r="DQ528">
        <f t="shared" si="138"/>
        <v>0</v>
      </c>
      <c r="DR528">
        <f t="shared" si="139"/>
        <v>0</v>
      </c>
      <c r="DS528">
        <f t="shared" si="140"/>
        <v>0</v>
      </c>
      <c r="DT528">
        <f t="shared" si="141"/>
        <v>0</v>
      </c>
      <c r="DU528">
        <f t="shared" si="142"/>
        <v>0</v>
      </c>
      <c r="DV528">
        <f t="shared" si="143"/>
        <v>0</v>
      </c>
      <c r="DW528">
        <f t="shared" si="144"/>
        <v>0</v>
      </c>
      <c r="DX528">
        <f t="shared" si="145"/>
        <v>0</v>
      </c>
      <c r="DY528">
        <f t="shared" si="146"/>
        <v>0</v>
      </c>
      <c r="DZ528">
        <f t="shared" si="147"/>
        <v>0</v>
      </c>
      <c r="EA528">
        <f t="shared" si="148"/>
        <v>0</v>
      </c>
      <c r="EB528">
        <f t="shared" si="149"/>
        <v>0</v>
      </c>
      <c r="EC528">
        <f t="shared" si="150"/>
        <v>0</v>
      </c>
      <c r="ED528">
        <f t="shared" si="151"/>
        <v>0</v>
      </c>
      <c r="EE528" t="b">
        <v>0</v>
      </c>
      <c r="EF528" t="b">
        <f t="shared" si="152"/>
        <v>0</v>
      </c>
    </row>
    <row r="529" spans="1:136" x14ac:dyDescent="0.35">
      <c r="A529">
        <v>59785</v>
      </c>
      <c r="B529">
        <v>39085202902</v>
      </c>
      <c r="C529" t="s">
        <v>4</v>
      </c>
      <c r="D529" t="s">
        <v>237</v>
      </c>
      <c r="E529" t="s">
        <v>239</v>
      </c>
      <c r="F529">
        <v>5</v>
      </c>
      <c r="G529">
        <v>1493</v>
      </c>
      <c r="H529">
        <v>1493</v>
      </c>
      <c r="I529">
        <v>1152</v>
      </c>
      <c r="J529">
        <v>728</v>
      </c>
      <c r="K529">
        <v>742</v>
      </c>
      <c r="L529">
        <v>821</v>
      </c>
      <c r="M529">
        <v>7.6021433355660001E-2</v>
      </c>
      <c r="N529">
        <v>0.105959061036015</v>
      </c>
      <c r="O529">
        <v>68</v>
      </c>
      <c r="P529">
        <v>4.5545880776959001E-2</v>
      </c>
      <c r="Q529">
        <v>159</v>
      </c>
      <c r="R529">
        <v>0.10649698593435999</v>
      </c>
      <c r="S529">
        <v>94</v>
      </c>
      <c r="T529">
        <v>0.114494518879415</v>
      </c>
      <c r="U529">
        <v>46</v>
      </c>
      <c r="V529">
        <v>6.3186813186813004E-2</v>
      </c>
      <c r="W529">
        <v>75</v>
      </c>
      <c r="X529">
        <v>6.5104166666667004E-2</v>
      </c>
      <c r="Y529">
        <v>55</v>
      </c>
      <c r="Z529">
        <v>3.6838580040188001E-2</v>
      </c>
      <c r="AA529">
        <v>513</v>
      </c>
      <c r="AB529">
        <v>0.34360348292029402</v>
      </c>
      <c r="AC529">
        <v>0.18051282051282</v>
      </c>
      <c r="AD529">
        <v>8.5781463013698502</v>
      </c>
      <c r="AE529">
        <v>68.56044</v>
      </c>
      <c r="AF529">
        <v>0.171902584</v>
      </c>
      <c r="AG529">
        <v>20</v>
      </c>
      <c r="AH529">
        <v>0.2</v>
      </c>
      <c r="AI529">
        <v>720.77806689999898</v>
      </c>
      <c r="AJ529">
        <v>57.840771510000003</v>
      </c>
      <c r="AK529">
        <v>239</v>
      </c>
      <c r="AL529">
        <v>0.32210242587601001</v>
      </c>
      <c r="AM529">
        <v>2.2218135E-2</v>
      </c>
      <c r="AN529">
        <v>0.111555115</v>
      </c>
      <c r="AO529">
        <v>1.422574827</v>
      </c>
      <c r="AP529">
        <v>3.2663904050000001</v>
      </c>
      <c r="AQ529">
        <v>0.205873848</v>
      </c>
      <c r="AR529">
        <v>4.5612860013396004</v>
      </c>
      <c r="AS529">
        <v>6.3575436621609001</v>
      </c>
      <c r="AT529">
        <v>6.8419290020094001</v>
      </c>
      <c r="AU529">
        <v>9.5363154932413501</v>
      </c>
      <c r="AV529">
        <v>2.8127930210000001</v>
      </c>
      <c r="AW529">
        <v>3.9204852570000002</v>
      </c>
      <c r="AX529">
        <v>0.456128598</v>
      </c>
      <c r="AY529">
        <v>0.63575436600000002</v>
      </c>
      <c r="AZ529">
        <v>0.304085732</v>
      </c>
      <c r="BA529">
        <v>0.42383624399999997</v>
      </c>
      <c r="BB529">
        <v>4.0291359678499798</v>
      </c>
      <c r="BC529">
        <v>5.6158302349087901</v>
      </c>
      <c r="BD529">
        <v>2.9648359008707401</v>
      </c>
      <c r="BE529">
        <v>4.1324033804045799</v>
      </c>
      <c r="BF529">
        <v>4.7133288680509198</v>
      </c>
      <c r="BG529">
        <v>6.5694617842329297</v>
      </c>
      <c r="BH529">
        <v>1.59645010046886</v>
      </c>
      <c r="BI529">
        <v>2.22514028175631</v>
      </c>
      <c r="BJ529">
        <v>2.5087073007367802</v>
      </c>
      <c r="BK529">
        <v>3.4966490141884901</v>
      </c>
      <c r="BL529">
        <v>5.1694574681848797</v>
      </c>
      <c r="BM529">
        <v>7.2052161504490204</v>
      </c>
      <c r="BN529">
        <v>5.2454789015405403</v>
      </c>
      <c r="BO529">
        <v>7.3111752114850299</v>
      </c>
      <c r="BP529">
        <v>6.3858004018754402</v>
      </c>
      <c r="BQ529">
        <v>8.9005611270252594</v>
      </c>
      <c r="BR529">
        <v>2</v>
      </c>
      <c r="BS529">
        <v>35</v>
      </c>
      <c r="BT529">
        <v>6</v>
      </c>
      <c r="BU529">
        <v>13</v>
      </c>
      <c r="BV529">
        <v>89</v>
      </c>
      <c r="BW529">
        <v>78</v>
      </c>
      <c r="BX529">
        <v>38</v>
      </c>
      <c r="BY529">
        <v>25</v>
      </c>
      <c r="BZ529">
        <v>96</v>
      </c>
      <c r="CA529">
        <v>37</v>
      </c>
      <c r="CB529">
        <v>60</v>
      </c>
      <c r="CC529">
        <v>90</v>
      </c>
      <c r="CD529">
        <v>37</v>
      </c>
      <c r="CE529">
        <v>6</v>
      </c>
      <c r="CF529">
        <v>4</v>
      </c>
      <c r="CG529">
        <v>53</v>
      </c>
      <c r="CH529">
        <v>39</v>
      </c>
      <c r="CI529">
        <v>62</v>
      </c>
      <c r="CJ529">
        <v>21</v>
      </c>
      <c r="CK529">
        <v>33</v>
      </c>
      <c r="CL529">
        <v>68</v>
      </c>
      <c r="CM529">
        <v>69</v>
      </c>
      <c r="CN529">
        <v>84</v>
      </c>
      <c r="CO529">
        <v>21</v>
      </c>
      <c r="CP529">
        <v>54</v>
      </c>
      <c r="CQ529">
        <v>31</v>
      </c>
      <c r="CR529">
        <v>74</v>
      </c>
      <c r="CS529">
        <v>15</v>
      </c>
      <c r="CT529">
        <v>38</v>
      </c>
      <c r="CU529">
        <v>6</v>
      </c>
      <c r="CV529">
        <v>23</v>
      </c>
      <c r="CW529">
        <v>4</v>
      </c>
      <c r="CX529">
        <v>15</v>
      </c>
      <c r="CY529">
        <v>18</v>
      </c>
      <c r="CZ529">
        <v>49</v>
      </c>
      <c r="DA529">
        <v>16</v>
      </c>
      <c r="DB529">
        <v>39</v>
      </c>
      <c r="DC529">
        <v>20</v>
      </c>
      <c r="DD529">
        <v>53</v>
      </c>
      <c r="DE529">
        <v>7</v>
      </c>
      <c r="DF529">
        <v>19</v>
      </c>
      <c r="DG529">
        <v>13</v>
      </c>
      <c r="DH529">
        <v>34</v>
      </c>
      <c r="DI529">
        <v>26</v>
      </c>
      <c r="DJ529">
        <v>60</v>
      </c>
      <c r="DK529">
        <v>28</v>
      </c>
      <c r="DL529">
        <v>60</v>
      </c>
      <c r="DM529">
        <v>28</v>
      </c>
      <c r="DN529">
        <v>69</v>
      </c>
      <c r="DO529">
        <f t="shared" si="136"/>
        <v>0</v>
      </c>
      <c r="DP529">
        <f t="shared" si="137"/>
        <v>0</v>
      </c>
      <c r="DQ529">
        <f t="shared" si="138"/>
        <v>0</v>
      </c>
      <c r="DR529">
        <f t="shared" si="139"/>
        <v>0</v>
      </c>
      <c r="DS529">
        <f t="shared" si="140"/>
        <v>0</v>
      </c>
      <c r="DT529">
        <f t="shared" si="141"/>
        <v>0</v>
      </c>
      <c r="DU529">
        <f t="shared" si="142"/>
        <v>0</v>
      </c>
      <c r="DV529">
        <f t="shared" si="143"/>
        <v>0</v>
      </c>
      <c r="DW529">
        <f t="shared" si="144"/>
        <v>0</v>
      </c>
      <c r="DX529">
        <f t="shared" si="145"/>
        <v>0</v>
      </c>
      <c r="DY529">
        <f t="shared" si="146"/>
        <v>0</v>
      </c>
      <c r="DZ529">
        <f t="shared" si="147"/>
        <v>0</v>
      </c>
      <c r="EA529">
        <f t="shared" si="148"/>
        <v>0</v>
      </c>
      <c r="EB529">
        <f t="shared" si="149"/>
        <v>0</v>
      </c>
      <c r="EC529">
        <f t="shared" si="150"/>
        <v>0</v>
      </c>
      <c r="ED529">
        <f t="shared" si="151"/>
        <v>0</v>
      </c>
      <c r="EE529" t="b">
        <v>0</v>
      </c>
      <c r="EF529" t="b">
        <f t="shared" si="152"/>
        <v>0</v>
      </c>
    </row>
    <row r="530" spans="1:136" x14ac:dyDescent="0.35">
      <c r="A530">
        <v>59786</v>
      </c>
      <c r="B530">
        <v>39085203000</v>
      </c>
      <c r="C530" t="s">
        <v>4</v>
      </c>
      <c r="D530" t="s">
        <v>237</v>
      </c>
      <c r="E530" t="s">
        <v>239</v>
      </c>
      <c r="F530">
        <v>5</v>
      </c>
      <c r="G530">
        <v>6061</v>
      </c>
      <c r="H530">
        <v>6061</v>
      </c>
      <c r="I530">
        <v>4312</v>
      </c>
      <c r="J530">
        <v>2439</v>
      </c>
      <c r="K530">
        <v>2557</v>
      </c>
      <c r="L530">
        <v>3573</v>
      </c>
      <c r="M530">
        <v>0.106995545289556</v>
      </c>
      <c r="N530">
        <v>0.107867355974818</v>
      </c>
      <c r="O530">
        <v>115</v>
      </c>
      <c r="P530">
        <v>1.8973766705164E-2</v>
      </c>
      <c r="Q530">
        <v>1182</v>
      </c>
      <c r="R530">
        <v>0.19501732387394799</v>
      </c>
      <c r="S530">
        <v>211</v>
      </c>
      <c r="T530">
        <v>5.9054016232856998E-2</v>
      </c>
      <c r="U530">
        <v>50</v>
      </c>
      <c r="V530">
        <v>2.050020500205E-2</v>
      </c>
      <c r="W530">
        <v>266</v>
      </c>
      <c r="X530">
        <v>6.1688311688312E-2</v>
      </c>
      <c r="Y530">
        <v>230</v>
      </c>
      <c r="Z530">
        <v>3.7947533410327999E-2</v>
      </c>
      <c r="AA530">
        <v>1241</v>
      </c>
      <c r="AB530">
        <v>0.20475169114007499</v>
      </c>
      <c r="AC530">
        <v>0.20307692307692299</v>
      </c>
      <c r="AD530">
        <v>8.6158454794520605</v>
      </c>
      <c r="AE530">
        <v>68.102369999999894</v>
      </c>
      <c r="AF530">
        <v>0.23014005700000001</v>
      </c>
      <c r="AG530">
        <v>20</v>
      </c>
      <c r="AH530">
        <v>0.2</v>
      </c>
      <c r="AI530">
        <v>1020.6030247134599</v>
      </c>
      <c r="AJ530">
        <v>134.246154318826</v>
      </c>
      <c r="AK530">
        <v>342</v>
      </c>
      <c r="AL530">
        <v>0.13375048885412499</v>
      </c>
      <c r="AM530">
        <v>2.2857590393083001E-2</v>
      </c>
      <c r="AN530">
        <v>0.12827296565076399</v>
      </c>
      <c r="AO530">
        <v>2.94444032461293</v>
      </c>
      <c r="AP530">
        <v>0.456650797900571</v>
      </c>
      <c r="AQ530">
        <v>0.28233901870887801</v>
      </c>
      <c r="AR530">
        <v>6.5267282626629104</v>
      </c>
      <c r="AS530">
        <v>6.5799087144638904</v>
      </c>
      <c r="AT530">
        <v>9.5226035307704802</v>
      </c>
      <c r="AU530">
        <v>9.6001946817588006</v>
      </c>
      <c r="AV530">
        <v>5.6707638850000004</v>
      </c>
      <c r="AW530">
        <v>5.7169698679999996</v>
      </c>
      <c r="AX530">
        <v>0.64197327000000004</v>
      </c>
      <c r="AY530">
        <v>0.64720413600000004</v>
      </c>
      <c r="AZ530">
        <v>0.42798217999999999</v>
      </c>
      <c r="BA530">
        <v>0.43146942399999999</v>
      </c>
      <c r="BB530">
        <v>6.4197327173733596</v>
      </c>
      <c r="BC530">
        <v>6.4720413584890801</v>
      </c>
      <c r="BD530">
        <v>6.6337238079524701</v>
      </c>
      <c r="BE530">
        <v>6.6877760704387104</v>
      </c>
      <c r="BF530">
        <v>4.1728262662926801</v>
      </c>
      <c r="BG530">
        <v>4.2068268830179001</v>
      </c>
      <c r="BH530">
        <v>2.2469064510806702</v>
      </c>
      <c r="BI530">
        <v>2.2652144754711698</v>
      </c>
      <c r="BJ530">
        <v>4.1728262662926801</v>
      </c>
      <c r="BK530">
        <v>4.2068268830179001</v>
      </c>
      <c r="BL530">
        <v>8.6666391684540294</v>
      </c>
      <c r="BM530">
        <v>8.7372558339602495</v>
      </c>
      <c r="BN530">
        <v>3.4238574492657898</v>
      </c>
      <c r="BO530">
        <v>3.4517553911941699</v>
      </c>
      <c r="BP530">
        <v>9.2016168949018091</v>
      </c>
      <c r="BQ530">
        <v>9.2765926138343406</v>
      </c>
      <c r="BR530">
        <v>6</v>
      </c>
      <c r="BS530">
        <v>36</v>
      </c>
      <c r="BT530">
        <v>2</v>
      </c>
      <c r="BU530">
        <v>32</v>
      </c>
      <c r="BV530">
        <v>62</v>
      </c>
      <c r="BW530">
        <v>57</v>
      </c>
      <c r="BX530">
        <v>36</v>
      </c>
      <c r="BY530">
        <v>26</v>
      </c>
      <c r="BZ530">
        <v>73</v>
      </c>
      <c r="CA530">
        <v>59</v>
      </c>
      <c r="CB530">
        <v>61</v>
      </c>
      <c r="CC530">
        <v>89</v>
      </c>
      <c r="CD530">
        <v>53</v>
      </c>
      <c r="CE530">
        <v>6</v>
      </c>
      <c r="CF530">
        <v>4</v>
      </c>
      <c r="CG530">
        <v>60</v>
      </c>
      <c r="CH530">
        <v>62</v>
      </c>
      <c r="CI530">
        <v>39</v>
      </c>
      <c r="CJ530">
        <v>21</v>
      </c>
      <c r="CK530">
        <v>39</v>
      </c>
      <c r="CL530">
        <v>81</v>
      </c>
      <c r="CM530">
        <v>32</v>
      </c>
      <c r="CN530">
        <v>86</v>
      </c>
      <c r="CO530">
        <v>29</v>
      </c>
      <c r="CP530">
        <v>55</v>
      </c>
      <c r="CQ530">
        <v>41</v>
      </c>
      <c r="CR530">
        <v>74</v>
      </c>
      <c r="CS530">
        <v>29</v>
      </c>
      <c r="CT530">
        <v>53</v>
      </c>
      <c r="CU530">
        <v>9</v>
      </c>
      <c r="CV530">
        <v>24</v>
      </c>
      <c r="CW530">
        <v>6</v>
      </c>
      <c r="CX530">
        <v>15</v>
      </c>
      <c r="CY530">
        <v>28</v>
      </c>
      <c r="CZ530">
        <v>55</v>
      </c>
      <c r="DA530">
        <v>31</v>
      </c>
      <c r="DB530">
        <v>56</v>
      </c>
      <c r="DC530">
        <v>18</v>
      </c>
      <c r="DD530">
        <v>36</v>
      </c>
      <c r="DE530">
        <v>10</v>
      </c>
      <c r="DF530">
        <v>20</v>
      </c>
      <c r="DG530">
        <v>20</v>
      </c>
      <c r="DH530">
        <v>40</v>
      </c>
      <c r="DI530">
        <v>38</v>
      </c>
      <c r="DJ530">
        <v>68</v>
      </c>
      <c r="DK530">
        <v>20</v>
      </c>
      <c r="DL530">
        <v>34</v>
      </c>
      <c r="DM530">
        <v>38</v>
      </c>
      <c r="DN530">
        <v>70</v>
      </c>
      <c r="DO530">
        <f t="shared" si="136"/>
        <v>0</v>
      </c>
      <c r="DP530">
        <f t="shared" si="137"/>
        <v>0</v>
      </c>
      <c r="DQ530">
        <f t="shared" si="138"/>
        <v>0</v>
      </c>
      <c r="DR530">
        <f t="shared" si="139"/>
        <v>0</v>
      </c>
      <c r="DS530">
        <f t="shared" si="140"/>
        <v>0</v>
      </c>
      <c r="DT530">
        <f t="shared" si="141"/>
        <v>0</v>
      </c>
      <c r="DU530">
        <f t="shared" si="142"/>
        <v>0</v>
      </c>
      <c r="DV530">
        <f t="shared" si="143"/>
        <v>0</v>
      </c>
      <c r="DW530">
        <f t="shared" si="144"/>
        <v>0</v>
      </c>
      <c r="DX530">
        <f t="shared" si="145"/>
        <v>0</v>
      </c>
      <c r="DY530">
        <f t="shared" si="146"/>
        <v>0</v>
      </c>
      <c r="DZ530">
        <f t="shared" si="147"/>
        <v>0</v>
      </c>
      <c r="EA530">
        <f t="shared" si="148"/>
        <v>0</v>
      </c>
      <c r="EB530">
        <f t="shared" si="149"/>
        <v>0</v>
      </c>
      <c r="EC530">
        <f t="shared" si="150"/>
        <v>0</v>
      </c>
      <c r="ED530">
        <f t="shared" si="151"/>
        <v>0</v>
      </c>
      <c r="EE530" t="b">
        <v>0</v>
      </c>
      <c r="EF530" t="b">
        <f t="shared" si="152"/>
        <v>0</v>
      </c>
    </row>
    <row r="531" spans="1:136" x14ac:dyDescent="0.35">
      <c r="A531">
        <v>59788</v>
      </c>
      <c r="B531">
        <v>39085203400</v>
      </c>
      <c r="C531" t="s">
        <v>4</v>
      </c>
      <c r="D531" t="s">
        <v>237</v>
      </c>
      <c r="E531" t="s">
        <v>239</v>
      </c>
      <c r="F531">
        <v>5</v>
      </c>
      <c r="G531">
        <v>4193</v>
      </c>
      <c r="H531">
        <v>4072</v>
      </c>
      <c r="I531">
        <v>3193</v>
      </c>
      <c r="J531">
        <v>1869</v>
      </c>
      <c r="K531">
        <v>1947</v>
      </c>
      <c r="L531">
        <v>2249</v>
      </c>
      <c r="M531">
        <v>0.14667144511129601</v>
      </c>
      <c r="N531">
        <v>9.3195531667532999E-2</v>
      </c>
      <c r="O531">
        <v>676</v>
      </c>
      <c r="P531">
        <v>0.161221082756975</v>
      </c>
      <c r="Q531">
        <v>538</v>
      </c>
      <c r="R531">
        <v>0.132121807465618</v>
      </c>
      <c r="S531">
        <v>140</v>
      </c>
      <c r="T531">
        <v>6.2249888839483999E-2</v>
      </c>
      <c r="U531">
        <v>52</v>
      </c>
      <c r="V531">
        <v>2.7822364901016E-2</v>
      </c>
      <c r="W531">
        <v>166</v>
      </c>
      <c r="X531">
        <v>5.1988725336674001E-2</v>
      </c>
      <c r="Y531">
        <v>100</v>
      </c>
      <c r="Z531">
        <v>2.3849272597186E-2</v>
      </c>
      <c r="AA531">
        <v>997</v>
      </c>
      <c r="AB531">
        <v>0.23777724779394199</v>
      </c>
      <c r="AC531">
        <v>0.19179487179487301</v>
      </c>
      <c r="AD531">
        <v>8.5497038356164303</v>
      </c>
      <c r="AE531">
        <v>67.427949999999896</v>
      </c>
      <c r="AF531">
        <v>0.24223621000000001</v>
      </c>
      <c r="AG531">
        <v>20</v>
      </c>
      <c r="AH531">
        <v>0.2</v>
      </c>
      <c r="AI531">
        <v>980.35795135732303</v>
      </c>
      <c r="AJ531">
        <v>77.340021606117304</v>
      </c>
      <c r="AK531">
        <v>916</v>
      </c>
      <c r="AL531">
        <v>0.470467385721623</v>
      </c>
      <c r="AM531">
        <v>2.4896649911070001E-2</v>
      </c>
      <c r="AN531">
        <v>0.13974493583153799</v>
      </c>
      <c r="AO531">
        <v>2.74619430401146</v>
      </c>
      <c r="AP531">
        <v>3.0469409655606201</v>
      </c>
      <c r="AQ531">
        <v>3.5190475161600001E-4</v>
      </c>
      <c r="AR531">
        <v>8.6536152615664594</v>
      </c>
      <c r="AS531">
        <v>5.4985363683844399</v>
      </c>
      <c r="AT531">
        <v>12.613744279571399</v>
      </c>
      <c r="AU531">
        <v>8.0148157234078301</v>
      </c>
      <c r="AV531">
        <v>8.2136009199999904</v>
      </c>
      <c r="AW531">
        <v>5.2189497920000001</v>
      </c>
      <c r="AX531">
        <v>0.88002866999999996</v>
      </c>
      <c r="AY531">
        <v>0.55917319200000004</v>
      </c>
      <c r="AZ531">
        <v>0.58668578000000005</v>
      </c>
      <c r="BA531">
        <v>0.37278212799999999</v>
      </c>
      <c r="BB531">
        <v>8.6536152615664594</v>
      </c>
      <c r="BC531">
        <v>5.4985363683844399</v>
      </c>
      <c r="BD531">
        <v>6.8935579202309096</v>
      </c>
      <c r="BE531">
        <v>4.3801899883740498</v>
      </c>
      <c r="BF531">
        <v>11.0003583833472</v>
      </c>
      <c r="BG531">
        <v>6.9896648750649701</v>
      </c>
      <c r="BH531">
        <v>3.5201146826711001</v>
      </c>
      <c r="BI531">
        <v>2.23669276002079</v>
      </c>
      <c r="BJ531">
        <v>6.1602006946744297</v>
      </c>
      <c r="BK531">
        <v>3.91421233003638</v>
      </c>
      <c r="BL531">
        <v>11.7337156089036</v>
      </c>
      <c r="BM531">
        <v>7.4556425334026404</v>
      </c>
      <c r="BN531">
        <v>9.8269868224568295</v>
      </c>
      <c r="BO531">
        <v>6.2441006217247104</v>
      </c>
      <c r="BP531">
        <v>5.2801720240066503</v>
      </c>
      <c r="BQ531">
        <v>3.3550391400311801</v>
      </c>
      <c r="BR531">
        <v>15</v>
      </c>
      <c r="BS531">
        <v>26</v>
      </c>
      <c r="BT531">
        <v>28</v>
      </c>
      <c r="BU531">
        <v>18</v>
      </c>
      <c r="BV531">
        <v>64</v>
      </c>
      <c r="BW531">
        <v>62</v>
      </c>
      <c r="BX531">
        <v>30</v>
      </c>
      <c r="BY531">
        <v>11</v>
      </c>
      <c r="BZ531">
        <v>84</v>
      </c>
      <c r="CA531">
        <v>48</v>
      </c>
      <c r="CB531">
        <v>59</v>
      </c>
      <c r="CC531">
        <v>86</v>
      </c>
      <c r="CD531">
        <v>56</v>
      </c>
      <c r="CE531">
        <v>6</v>
      </c>
      <c r="CF531">
        <v>4</v>
      </c>
      <c r="CG531">
        <v>59</v>
      </c>
      <c r="CH531">
        <v>47</v>
      </c>
      <c r="CI531">
        <v>75</v>
      </c>
      <c r="CJ531">
        <v>24</v>
      </c>
      <c r="CK531">
        <v>42</v>
      </c>
      <c r="CL531">
        <v>80</v>
      </c>
      <c r="CM531">
        <v>67</v>
      </c>
      <c r="CN531">
        <v>36</v>
      </c>
      <c r="CO531">
        <v>37</v>
      </c>
      <c r="CP531">
        <v>48</v>
      </c>
      <c r="CQ531">
        <v>50</v>
      </c>
      <c r="CR531">
        <v>66</v>
      </c>
      <c r="CS531">
        <v>38</v>
      </c>
      <c r="CT531">
        <v>49</v>
      </c>
      <c r="CU531">
        <v>15</v>
      </c>
      <c r="CV531">
        <v>19</v>
      </c>
      <c r="CW531">
        <v>10</v>
      </c>
      <c r="CX531">
        <v>12</v>
      </c>
      <c r="CY531">
        <v>36</v>
      </c>
      <c r="CZ531">
        <v>48</v>
      </c>
      <c r="DA531">
        <v>32</v>
      </c>
      <c r="DB531">
        <v>41</v>
      </c>
      <c r="DC531">
        <v>45</v>
      </c>
      <c r="DD531">
        <v>55</v>
      </c>
      <c r="DE531">
        <v>16</v>
      </c>
      <c r="DF531">
        <v>19</v>
      </c>
      <c r="DG531">
        <v>29</v>
      </c>
      <c r="DH531">
        <v>38</v>
      </c>
      <c r="DI531">
        <v>46</v>
      </c>
      <c r="DJ531">
        <v>61</v>
      </c>
      <c r="DK531">
        <v>43</v>
      </c>
      <c r="DL531">
        <v>54</v>
      </c>
      <c r="DM531">
        <v>23</v>
      </c>
      <c r="DN531">
        <v>30</v>
      </c>
      <c r="DO531">
        <f t="shared" si="136"/>
        <v>0</v>
      </c>
      <c r="DP531">
        <f t="shared" si="137"/>
        <v>0</v>
      </c>
      <c r="DQ531">
        <f t="shared" si="138"/>
        <v>0</v>
      </c>
      <c r="DR531">
        <f t="shared" si="139"/>
        <v>0</v>
      </c>
      <c r="DS531">
        <f t="shared" si="140"/>
        <v>0</v>
      </c>
      <c r="DT531">
        <f t="shared" si="141"/>
        <v>0</v>
      </c>
      <c r="DU531">
        <f t="shared" si="142"/>
        <v>0</v>
      </c>
      <c r="DV531">
        <f t="shared" si="143"/>
        <v>0</v>
      </c>
      <c r="DW531">
        <f t="shared" si="144"/>
        <v>0</v>
      </c>
      <c r="DX531">
        <f t="shared" si="145"/>
        <v>0</v>
      </c>
      <c r="DY531">
        <f t="shared" si="146"/>
        <v>0</v>
      </c>
      <c r="DZ531">
        <f t="shared" si="147"/>
        <v>0</v>
      </c>
      <c r="EA531">
        <f t="shared" si="148"/>
        <v>0</v>
      </c>
      <c r="EB531">
        <f t="shared" si="149"/>
        <v>0</v>
      </c>
      <c r="EC531">
        <f t="shared" si="150"/>
        <v>0</v>
      </c>
      <c r="ED531">
        <f t="shared" si="151"/>
        <v>0</v>
      </c>
      <c r="EE531" t="b">
        <v>0</v>
      </c>
      <c r="EF531" t="b">
        <f t="shared" si="152"/>
        <v>0</v>
      </c>
    </row>
    <row r="532" spans="1:136" x14ac:dyDescent="0.35">
      <c r="A532">
        <v>59789</v>
      </c>
      <c r="B532">
        <v>39085203500</v>
      </c>
      <c r="C532" t="s">
        <v>4</v>
      </c>
      <c r="D532" t="s">
        <v>237</v>
      </c>
      <c r="E532" t="s">
        <v>239</v>
      </c>
      <c r="F532">
        <v>5</v>
      </c>
      <c r="G532">
        <v>6451</v>
      </c>
      <c r="H532">
        <v>6451</v>
      </c>
      <c r="I532">
        <v>4936</v>
      </c>
      <c r="J532">
        <v>2662</v>
      </c>
      <c r="K532">
        <v>2860</v>
      </c>
      <c r="L532">
        <v>3020</v>
      </c>
      <c r="M532">
        <v>9.2931328476205E-2</v>
      </c>
      <c r="N532">
        <v>6.7733514628265004E-2</v>
      </c>
      <c r="O532">
        <v>532</v>
      </c>
      <c r="P532">
        <v>8.2467834444271998E-2</v>
      </c>
      <c r="Q532">
        <v>667</v>
      </c>
      <c r="R532">
        <v>0.103394822508138</v>
      </c>
      <c r="S532">
        <v>42</v>
      </c>
      <c r="T532">
        <v>1.3907284768212E-2</v>
      </c>
      <c r="U532">
        <v>41</v>
      </c>
      <c r="V532">
        <v>1.5401953418482E-2</v>
      </c>
      <c r="W532">
        <v>156</v>
      </c>
      <c r="X532">
        <v>3.160453808752E-2</v>
      </c>
      <c r="Y532">
        <v>518</v>
      </c>
      <c r="Z532">
        <v>8.0297628274686006E-2</v>
      </c>
      <c r="AA532">
        <v>1875</v>
      </c>
      <c r="AB532">
        <v>0.29065261199813902</v>
      </c>
      <c r="AC532">
        <v>0.17435897435897399</v>
      </c>
      <c r="AD532">
        <v>8.5058884931506906</v>
      </c>
      <c r="AE532">
        <v>67.287869999999899</v>
      </c>
      <c r="AF532">
        <v>0.229963272</v>
      </c>
      <c r="AG532">
        <v>20</v>
      </c>
      <c r="AH532">
        <v>0.2</v>
      </c>
      <c r="AI532">
        <v>887.28688330986699</v>
      </c>
      <c r="AJ532">
        <v>50.439117413760599</v>
      </c>
      <c r="AK532">
        <v>230</v>
      </c>
      <c r="AL532">
        <v>8.041958041958E-2</v>
      </c>
      <c r="AM532">
        <v>2.6142620816068E-2</v>
      </c>
      <c r="AN532">
        <v>0.172804979250857</v>
      </c>
      <c r="AO532">
        <v>1.71449553690266</v>
      </c>
      <c r="AP532">
        <v>1.62873207112684</v>
      </c>
      <c r="AQ532">
        <v>1.9254177317039999E-3</v>
      </c>
      <c r="AR532">
        <v>5.39001705161989</v>
      </c>
      <c r="AS532">
        <v>3.9285438484393702</v>
      </c>
      <c r="AT532">
        <v>7.99209424895363</v>
      </c>
      <c r="AU532">
        <v>5.8250822580307897</v>
      </c>
      <c r="AV532">
        <v>4.9253603840000002</v>
      </c>
      <c r="AW532">
        <v>3.5898762949999998</v>
      </c>
      <c r="AX532">
        <v>0.55758796799999999</v>
      </c>
      <c r="AY532">
        <v>0.40640109000000002</v>
      </c>
      <c r="AZ532">
        <v>0.37172531199999997</v>
      </c>
      <c r="BA532">
        <v>0.27093405999999998</v>
      </c>
      <c r="BB532">
        <v>5.2970857231436801</v>
      </c>
      <c r="BC532">
        <v>3.8608103338110999</v>
      </c>
      <c r="BD532">
        <v>3.34552782514338</v>
      </c>
      <c r="BE532">
        <v>2.4384065266175399</v>
      </c>
      <c r="BF532">
        <v>2.78793985428615</v>
      </c>
      <c r="BG532">
        <v>2.0320054388479498</v>
      </c>
      <c r="BH532">
        <v>2.3232832119051201</v>
      </c>
      <c r="BI532">
        <v>1.69333786570662</v>
      </c>
      <c r="BJ532">
        <v>4.7394977522864501</v>
      </c>
      <c r="BK532">
        <v>3.4544092460415099</v>
      </c>
      <c r="BL532">
        <v>6.5981243218105501</v>
      </c>
      <c r="BM532">
        <v>4.8090795386068104</v>
      </c>
      <c r="BN532">
        <v>4.9253604092388601</v>
      </c>
      <c r="BO532">
        <v>3.5898762752980402</v>
      </c>
      <c r="BP532">
        <v>4.7394977522864501</v>
      </c>
      <c r="BQ532">
        <v>3.4544092460415099</v>
      </c>
      <c r="BR532">
        <v>4</v>
      </c>
      <c r="BS532">
        <v>10</v>
      </c>
      <c r="BT532">
        <v>14</v>
      </c>
      <c r="BU532">
        <v>12</v>
      </c>
      <c r="BV532">
        <v>10</v>
      </c>
      <c r="BW532">
        <v>52</v>
      </c>
      <c r="BX532">
        <v>17</v>
      </c>
      <c r="BY532">
        <v>81</v>
      </c>
      <c r="BZ532">
        <v>93</v>
      </c>
      <c r="CA532">
        <v>30</v>
      </c>
      <c r="CB532">
        <v>58</v>
      </c>
      <c r="CC532">
        <v>86</v>
      </c>
      <c r="CD532">
        <v>53</v>
      </c>
      <c r="CE532">
        <v>6</v>
      </c>
      <c r="CF532">
        <v>4</v>
      </c>
      <c r="CG532">
        <v>57</v>
      </c>
      <c r="CH532">
        <v>36</v>
      </c>
      <c r="CI532">
        <v>30</v>
      </c>
      <c r="CJ532">
        <v>25</v>
      </c>
      <c r="CK532">
        <v>51</v>
      </c>
      <c r="CL532">
        <v>71</v>
      </c>
      <c r="CM532">
        <v>53</v>
      </c>
      <c r="CN532">
        <v>51</v>
      </c>
      <c r="CO532">
        <v>25</v>
      </c>
      <c r="CP532">
        <v>35</v>
      </c>
      <c r="CQ532">
        <v>36</v>
      </c>
      <c r="CR532">
        <v>51</v>
      </c>
      <c r="CS532">
        <v>25</v>
      </c>
      <c r="CT532">
        <v>35</v>
      </c>
      <c r="CU532">
        <v>8</v>
      </c>
      <c r="CV532">
        <v>11</v>
      </c>
      <c r="CW532">
        <v>5</v>
      </c>
      <c r="CX532">
        <v>7</v>
      </c>
      <c r="CY532">
        <v>23</v>
      </c>
      <c r="CZ532">
        <v>35</v>
      </c>
      <c r="DA532">
        <v>18</v>
      </c>
      <c r="DB532">
        <v>24</v>
      </c>
      <c r="DC532">
        <v>13</v>
      </c>
      <c r="DD532">
        <v>20</v>
      </c>
      <c r="DE532">
        <v>10</v>
      </c>
      <c r="DF532">
        <v>14</v>
      </c>
      <c r="DG532">
        <v>23</v>
      </c>
      <c r="DH532">
        <v>34</v>
      </c>
      <c r="DI532">
        <v>32</v>
      </c>
      <c r="DJ532">
        <v>45</v>
      </c>
      <c r="DK532">
        <v>27</v>
      </c>
      <c r="DL532">
        <v>35</v>
      </c>
      <c r="DM532">
        <v>21</v>
      </c>
      <c r="DN532">
        <v>31</v>
      </c>
      <c r="DO532">
        <f t="shared" si="136"/>
        <v>0</v>
      </c>
      <c r="DP532">
        <f t="shared" si="137"/>
        <v>0</v>
      </c>
      <c r="DQ532">
        <f t="shared" si="138"/>
        <v>0</v>
      </c>
      <c r="DR532">
        <f t="shared" si="139"/>
        <v>0</v>
      </c>
      <c r="DS532">
        <f t="shared" si="140"/>
        <v>0</v>
      </c>
      <c r="DT532">
        <f t="shared" si="141"/>
        <v>0</v>
      </c>
      <c r="DU532">
        <f t="shared" si="142"/>
        <v>0</v>
      </c>
      <c r="DV532">
        <f t="shared" si="143"/>
        <v>0</v>
      </c>
      <c r="DW532">
        <f t="shared" si="144"/>
        <v>0</v>
      </c>
      <c r="DX532">
        <f t="shared" si="145"/>
        <v>0</v>
      </c>
      <c r="DY532">
        <f t="shared" si="146"/>
        <v>0</v>
      </c>
      <c r="DZ532">
        <f t="shared" si="147"/>
        <v>0</v>
      </c>
      <c r="EA532">
        <f t="shared" si="148"/>
        <v>0</v>
      </c>
      <c r="EB532">
        <f t="shared" si="149"/>
        <v>0</v>
      </c>
      <c r="EC532">
        <f t="shared" si="150"/>
        <v>0</v>
      </c>
      <c r="ED532">
        <f t="shared" si="151"/>
        <v>0</v>
      </c>
      <c r="EE532" t="b">
        <v>0</v>
      </c>
      <c r="EF532" t="b">
        <f t="shared" si="152"/>
        <v>0</v>
      </c>
    </row>
    <row r="533" spans="1:136" x14ac:dyDescent="0.35">
      <c r="A533">
        <v>59790</v>
      </c>
      <c r="B533">
        <v>39085203700</v>
      </c>
      <c r="C533" t="s">
        <v>4</v>
      </c>
      <c r="D533" t="s">
        <v>237</v>
      </c>
      <c r="E533" t="s">
        <v>239</v>
      </c>
      <c r="F533">
        <v>5</v>
      </c>
      <c r="G533">
        <v>3427</v>
      </c>
      <c r="H533">
        <v>3303</v>
      </c>
      <c r="I533">
        <v>2494</v>
      </c>
      <c r="J533">
        <v>1306</v>
      </c>
      <c r="K533">
        <v>1315</v>
      </c>
      <c r="L533">
        <v>1857</v>
      </c>
      <c r="M533">
        <v>0.129002592986312</v>
      </c>
      <c r="N533">
        <v>8.6693359624495994E-2</v>
      </c>
      <c r="O533">
        <v>354</v>
      </c>
      <c r="P533">
        <v>0.103297344616282</v>
      </c>
      <c r="Q533">
        <v>511</v>
      </c>
      <c r="R533">
        <v>0.154707841356342</v>
      </c>
      <c r="S533">
        <v>18</v>
      </c>
      <c r="T533">
        <v>9.6930533117929995E-3</v>
      </c>
      <c r="U533">
        <v>31</v>
      </c>
      <c r="V533">
        <v>2.3736600306278999E-2</v>
      </c>
      <c r="W533">
        <v>177</v>
      </c>
      <c r="X533">
        <v>7.0970328789093998E-2</v>
      </c>
      <c r="Y533">
        <v>79</v>
      </c>
      <c r="Z533">
        <v>2.3052232273125001E-2</v>
      </c>
      <c r="AA533">
        <v>829</v>
      </c>
      <c r="AB533">
        <v>0.24190253866355399</v>
      </c>
      <c r="AC533">
        <v>0.17435897435897399</v>
      </c>
      <c r="AD533">
        <v>8.6096227397260296</v>
      </c>
      <c r="AE533">
        <v>66.719430000000003</v>
      </c>
      <c r="AF533">
        <v>0.181467235</v>
      </c>
      <c r="AG533">
        <v>20</v>
      </c>
      <c r="AH533">
        <v>0.2</v>
      </c>
      <c r="AI533">
        <v>1010.33318508709</v>
      </c>
      <c r="AJ533">
        <v>31.7281307490233</v>
      </c>
      <c r="AK533">
        <v>287</v>
      </c>
      <c r="AL533">
        <v>0.21825095057034199</v>
      </c>
      <c r="AM533">
        <v>2.4082474825505001E-2</v>
      </c>
      <c r="AN533">
        <v>0.120105835410886</v>
      </c>
      <c r="AO533">
        <v>0.230010684574806</v>
      </c>
      <c r="AP533">
        <v>1.37212012678507</v>
      </c>
      <c r="AQ533">
        <v>4.1602306969309999E-3</v>
      </c>
      <c r="AR533">
        <v>7.8691581721650303</v>
      </c>
      <c r="AS533">
        <v>5.2882949370942498</v>
      </c>
      <c r="AT533">
        <v>10.836217810850201</v>
      </c>
      <c r="AU533">
        <v>7.2822422084576601</v>
      </c>
      <c r="AV533">
        <v>5.1601037200000004</v>
      </c>
      <c r="AW533">
        <v>3.4677343999999999</v>
      </c>
      <c r="AX533">
        <v>0.77401555799999999</v>
      </c>
      <c r="AY533">
        <v>0.52016015999999998</v>
      </c>
      <c r="AZ533">
        <v>0.51601037199999999</v>
      </c>
      <c r="BA533">
        <v>0.34677343999999999</v>
      </c>
      <c r="BB533">
        <v>7.7401555791787198</v>
      </c>
      <c r="BC533">
        <v>5.2016015774697504</v>
      </c>
      <c r="BD533">
        <v>3.4830700106304202</v>
      </c>
      <c r="BE533">
        <v>2.3407207098613898</v>
      </c>
      <c r="BF533">
        <v>6.5791322423019096</v>
      </c>
      <c r="BG533">
        <v>4.4213613408492902</v>
      </c>
      <c r="BH533">
        <v>2.96705963868517</v>
      </c>
      <c r="BI533">
        <v>1.9939472713634001</v>
      </c>
      <c r="BJ533">
        <v>4.6440933475072299</v>
      </c>
      <c r="BK533">
        <v>3.12096094648185</v>
      </c>
      <c r="BL533">
        <v>4.7730959404935396</v>
      </c>
      <c r="BM533">
        <v>3.2076543061063498</v>
      </c>
      <c r="BN533">
        <v>6.3211270563292796</v>
      </c>
      <c r="BO533">
        <v>4.2479746216003003</v>
      </c>
      <c r="BP533">
        <v>7.3531478002197801</v>
      </c>
      <c r="BQ533">
        <v>4.9415214985962699</v>
      </c>
      <c r="BR533">
        <v>11</v>
      </c>
      <c r="BS533">
        <v>22</v>
      </c>
      <c r="BT533">
        <v>18</v>
      </c>
      <c r="BU533">
        <v>23</v>
      </c>
      <c r="BV533">
        <v>7</v>
      </c>
      <c r="BW533">
        <v>59</v>
      </c>
      <c r="BX533">
        <v>41</v>
      </c>
      <c r="BY533">
        <v>11</v>
      </c>
      <c r="BZ533">
        <v>85</v>
      </c>
      <c r="CA533">
        <v>30</v>
      </c>
      <c r="CB533">
        <v>61</v>
      </c>
      <c r="CC533">
        <v>84</v>
      </c>
      <c r="CD533">
        <v>40</v>
      </c>
      <c r="CE533">
        <v>6</v>
      </c>
      <c r="CF533">
        <v>4</v>
      </c>
      <c r="CG533">
        <v>60</v>
      </c>
      <c r="CH533">
        <v>27</v>
      </c>
      <c r="CI533">
        <v>51</v>
      </c>
      <c r="CJ533">
        <v>23</v>
      </c>
      <c r="CK533">
        <v>36</v>
      </c>
      <c r="CL533">
        <v>37</v>
      </c>
      <c r="CM533">
        <v>49</v>
      </c>
      <c r="CN533">
        <v>57</v>
      </c>
      <c r="CO533">
        <v>34</v>
      </c>
      <c r="CP533">
        <v>46</v>
      </c>
      <c r="CQ533">
        <v>45</v>
      </c>
      <c r="CR533">
        <v>62</v>
      </c>
      <c r="CS533">
        <v>26</v>
      </c>
      <c r="CT533">
        <v>34</v>
      </c>
      <c r="CU533">
        <v>12</v>
      </c>
      <c r="CV533">
        <v>17</v>
      </c>
      <c r="CW533">
        <v>9</v>
      </c>
      <c r="CX533">
        <v>10</v>
      </c>
      <c r="CY533">
        <v>33</v>
      </c>
      <c r="CZ533">
        <v>46</v>
      </c>
      <c r="DA533">
        <v>19</v>
      </c>
      <c r="DB533">
        <v>23</v>
      </c>
      <c r="DC533">
        <v>28</v>
      </c>
      <c r="DD533">
        <v>37</v>
      </c>
      <c r="DE533">
        <v>13</v>
      </c>
      <c r="DF533">
        <v>17</v>
      </c>
      <c r="DG533">
        <v>22</v>
      </c>
      <c r="DH533">
        <v>31</v>
      </c>
      <c r="DI533">
        <v>25</v>
      </c>
      <c r="DJ533">
        <v>32</v>
      </c>
      <c r="DK533">
        <v>32</v>
      </c>
      <c r="DL533">
        <v>41</v>
      </c>
      <c r="DM533">
        <v>32</v>
      </c>
      <c r="DN533">
        <v>43</v>
      </c>
      <c r="DO533">
        <f t="shared" si="136"/>
        <v>0</v>
      </c>
      <c r="DP533">
        <f t="shared" si="137"/>
        <v>0</v>
      </c>
      <c r="DQ533">
        <f t="shared" si="138"/>
        <v>0</v>
      </c>
      <c r="DR533">
        <f t="shared" si="139"/>
        <v>0</v>
      </c>
      <c r="DS533">
        <f t="shared" si="140"/>
        <v>0</v>
      </c>
      <c r="DT533">
        <f t="shared" si="141"/>
        <v>0</v>
      </c>
      <c r="DU533">
        <f t="shared" si="142"/>
        <v>0</v>
      </c>
      <c r="DV533">
        <f t="shared" si="143"/>
        <v>0</v>
      </c>
      <c r="DW533">
        <f t="shared" si="144"/>
        <v>0</v>
      </c>
      <c r="DX533">
        <f t="shared" si="145"/>
        <v>0</v>
      </c>
      <c r="DY533">
        <f t="shared" si="146"/>
        <v>0</v>
      </c>
      <c r="DZ533">
        <f t="shared" si="147"/>
        <v>0</v>
      </c>
      <c r="EA533">
        <f t="shared" si="148"/>
        <v>0</v>
      </c>
      <c r="EB533">
        <f t="shared" si="149"/>
        <v>0</v>
      </c>
      <c r="EC533">
        <f t="shared" si="150"/>
        <v>0</v>
      </c>
      <c r="ED533">
        <f t="shared" si="151"/>
        <v>0</v>
      </c>
      <c r="EE533" t="b">
        <v>0</v>
      </c>
      <c r="EF533" t="b">
        <f t="shared" si="152"/>
        <v>0</v>
      </c>
    </row>
    <row r="534" spans="1:136" x14ac:dyDescent="0.35">
      <c r="A534">
        <v>59793</v>
      </c>
      <c r="B534">
        <v>39085204303</v>
      </c>
      <c r="C534" t="s">
        <v>4</v>
      </c>
      <c r="D534" t="s">
        <v>237</v>
      </c>
      <c r="E534" t="s">
        <v>239</v>
      </c>
      <c r="F534">
        <v>5</v>
      </c>
      <c r="G534">
        <v>2649</v>
      </c>
      <c r="H534">
        <v>2635</v>
      </c>
      <c r="I534">
        <v>1718</v>
      </c>
      <c r="J534">
        <v>1060</v>
      </c>
      <c r="K534">
        <v>1127</v>
      </c>
      <c r="L534">
        <v>1594</v>
      </c>
      <c r="M534">
        <v>0.238034760172289</v>
      </c>
      <c r="N534">
        <v>9.6874512721098996E-2</v>
      </c>
      <c r="O534">
        <v>673</v>
      </c>
      <c r="P534">
        <v>0.25405813514533698</v>
      </c>
      <c r="Q534">
        <v>585</v>
      </c>
      <c r="R534">
        <v>0.22201138519924099</v>
      </c>
      <c r="S534">
        <v>41</v>
      </c>
      <c r="T534">
        <v>2.5721455457966998E-2</v>
      </c>
      <c r="U534">
        <v>27</v>
      </c>
      <c r="V534">
        <v>2.5471698113207E-2</v>
      </c>
      <c r="W534">
        <v>65</v>
      </c>
      <c r="X534">
        <v>3.7834691501746003E-2</v>
      </c>
      <c r="Y534">
        <v>261</v>
      </c>
      <c r="Z534">
        <v>9.8527746319366005E-2</v>
      </c>
      <c r="AA534">
        <v>137</v>
      </c>
      <c r="AB534">
        <v>5.1717629294073003E-2</v>
      </c>
      <c r="AC534">
        <v>0.17333333333333401</v>
      </c>
      <c r="AD534">
        <v>8.3925531506849307</v>
      </c>
      <c r="AE534">
        <v>68.101320000000001</v>
      </c>
      <c r="AF534">
        <v>0.37517687399999999</v>
      </c>
      <c r="AG534">
        <v>20</v>
      </c>
      <c r="AH534">
        <v>0.3</v>
      </c>
      <c r="AI534">
        <v>2039.0008459999899</v>
      </c>
      <c r="AJ534">
        <v>35.954457249999898</v>
      </c>
      <c r="AK534">
        <v>49</v>
      </c>
      <c r="AL534">
        <v>4.3478260869565001E-2</v>
      </c>
      <c r="AM534">
        <v>2.7037352000000001E-2</v>
      </c>
      <c r="AN534">
        <v>0.92735975000000004</v>
      </c>
      <c r="AO534">
        <v>2.913159512</v>
      </c>
      <c r="AP534">
        <v>6.6059209970000001</v>
      </c>
      <c r="AQ534">
        <v>1.5377899999999999E-4</v>
      </c>
      <c r="AR534">
        <v>13.0919118094758</v>
      </c>
      <c r="AS534">
        <v>5.32809819966044</v>
      </c>
      <c r="AT534">
        <v>21.185093655333699</v>
      </c>
      <c r="AU534">
        <v>8.6218316321778108</v>
      </c>
      <c r="AV534">
        <v>19.0427807999999</v>
      </c>
      <c r="AW534">
        <v>7.7499610399999996</v>
      </c>
      <c r="AX534">
        <v>1.4282085600000001</v>
      </c>
      <c r="AY534">
        <v>0.58124707799999997</v>
      </c>
      <c r="AZ534">
        <v>7.3790775599999998</v>
      </c>
      <c r="BA534">
        <v>3.0031099029999999</v>
      </c>
      <c r="BB534">
        <v>17.138502732404799</v>
      </c>
      <c r="BC534">
        <v>6.97496491591912</v>
      </c>
      <c r="BD534">
        <v>7.1410428051686701</v>
      </c>
      <c r="BE534">
        <v>2.9062353816329698</v>
      </c>
      <c r="BF534">
        <v>5.2367647237903503</v>
      </c>
      <c r="BG534">
        <v>2.1312392798641699</v>
      </c>
      <c r="BH534">
        <v>6.1889037644795097</v>
      </c>
      <c r="BI534">
        <v>2.5187373307485701</v>
      </c>
      <c r="BJ534">
        <v>20.7090241349891</v>
      </c>
      <c r="BK534">
        <v>8.4280826067356092</v>
      </c>
      <c r="BL534">
        <v>19.280815573955401</v>
      </c>
      <c r="BM534">
        <v>7.8468355304090096</v>
      </c>
      <c r="BN534">
        <v>19.7568850942999</v>
      </c>
      <c r="BO534">
        <v>8.0405845558512095</v>
      </c>
      <c r="BP534">
        <v>7.1410428051686701</v>
      </c>
      <c r="BQ534">
        <v>2.9062353816329698</v>
      </c>
      <c r="BR534">
        <v>37</v>
      </c>
      <c r="BS534">
        <v>29</v>
      </c>
      <c r="BT534">
        <v>42</v>
      </c>
      <c r="BU534">
        <v>37</v>
      </c>
      <c r="BV534">
        <v>23</v>
      </c>
      <c r="BW534">
        <v>61</v>
      </c>
      <c r="BX534">
        <v>21</v>
      </c>
      <c r="BY534">
        <v>91</v>
      </c>
      <c r="BZ534">
        <v>5</v>
      </c>
      <c r="CA534">
        <v>29</v>
      </c>
      <c r="CB534">
        <v>55</v>
      </c>
      <c r="CC534">
        <v>89</v>
      </c>
      <c r="CD534">
        <v>80</v>
      </c>
      <c r="CE534">
        <v>6</v>
      </c>
      <c r="CF534">
        <v>31</v>
      </c>
      <c r="CG534">
        <v>72</v>
      </c>
      <c r="CH534">
        <v>30</v>
      </c>
      <c r="CI534">
        <v>22</v>
      </c>
      <c r="CJ534">
        <v>26</v>
      </c>
      <c r="CK534">
        <v>87</v>
      </c>
      <c r="CL534">
        <v>81</v>
      </c>
      <c r="CM534">
        <v>83</v>
      </c>
      <c r="CN534">
        <v>30</v>
      </c>
      <c r="CO534">
        <v>51</v>
      </c>
      <c r="CP534">
        <v>46</v>
      </c>
      <c r="CQ534">
        <v>67</v>
      </c>
      <c r="CR534">
        <v>70</v>
      </c>
      <c r="CS534">
        <v>62</v>
      </c>
      <c r="CT534">
        <v>65</v>
      </c>
      <c r="CU534">
        <v>27</v>
      </c>
      <c r="CV534">
        <v>20</v>
      </c>
      <c r="CW534">
        <v>45</v>
      </c>
      <c r="CX534">
        <v>43</v>
      </c>
      <c r="CY534">
        <v>61</v>
      </c>
      <c r="CZ534">
        <v>59</v>
      </c>
      <c r="DA534">
        <v>32</v>
      </c>
      <c r="DB534">
        <v>29</v>
      </c>
      <c r="DC534">
        <v>23</v>
      </c>
      <c r="DD534">
        <v>20</v>
      </c>
      <c r="DE534">
        <v>29</v>
      </c>
      <c r="DF534">
        <v>22</v>
      </c>
      <c r="DG534">
        <v>65</v>
      </c>
      <c r="DH534">
        <v>65</v>
      </c>
      <c r="DI534">
        <v>62</v>
      </c>
      <c r="DJ534">
        <v>64</v>
      </c>
      <c r="DK534">
        <v>63</v>
      </c>
      <c r="DL534">
        <v>63</v>
      </c>
      <c r="DM534">
        <v>31</v>
      </c>
      <c r="DN534">
        <v>26</v>
      </c>
      <c r="DO534">
        <f t="shared" si="136"/>
        <v>0</v>
      </c>
      <c r="DP534">
        <f t="shared" si="137"/>
        <v>0</v>
      </c>
      <c r="DQ534">
        <f t="shared" si="138"/>
        <v>0</v>
      </c>
      <c r="DR534">
        <f t="shared" si="139"/>
        <v>0</v>
      </c>
      <c r="DS534">
        <f t="shared" si="140"/>
        <v>0</v>
      </c>
      <c r="DT534">
        <f t="shared" si="141"/>
        <v>0</v>
      </c>
      <c r="DU534">
        <f t="shared" si="142"/>
        <v>0</v>
      </c>
      <c r="DV534">
        <f t="shared" si="143"/>
        <v>0</v>
      </c>
      <c r="DW534">
        <f t="shared" si="144"/>
        <v>0</v>
      </c>
      <c r="DX534">
        <f t="shared" si="145"/>
        <v>0</v>
      </c>
      <c r="DY534">
        <f t="shared" si="146"/>
        <v>0</v>
      </c>
      <c r="DZ534">
        <f t="shared" si="147"/>
        <v>0</v>
      </c>
      <c r="EA534">
        <f t="shared" si="148"/>
        <v>0</v>
      </c>
      <c r="EB534">
        <f t="shared" si="149"/>
        <v>0</v>
      </c>
      <c r="EC534">
        <f t="shared" si="150"/>
        <v>0</v>
      </c>
      <c r="ED534">
        <f t="shared" si="151"/>
        <v>0</v>
      </c>
      <c r="EE534" t="b">
        <v>0</v>
      </c>
      <c r="EF534" t="b">
        <f t="shared" si="152"/>
        <v>0</v>
      </c>
    </row>
    <row r="535" spans="1:136" x14ac:dyDescent="0.35">
      <c r="A535">
        <v>59794</v>
      </c>
      <c r="B535">
        <v>39085204304</v>
      </c>
      <c r="C535" t="s">
        <v>4</v>
      </c>
      <c r="D535" t="s">
        <v>237</v>
      </c>
      <c r="E535" t="s">
        <v>239</v>
      </c>
      <c r="F535">
        <v>5</v>
      </c>
      <c r="G535">
        <v>5299</v>
      </c>
      <c r="H535">
        <v>4878</v>
      </c>
      <c r="I535">
        <v>3225</v>
      </c>
      <c r="J535">
        <v>2269</v>
      </c>
      <c r="K535">
        <v>2568</v>
      </c>
      <c r="L535">
        <v>2721</v>
      </c>
      <c r="M535">
        <v>0.37035307086416702</v>
      </c>
      <c r="N535">
        <v>0.17131595169007399</v>
      </c>
      <c r="O535">
        <v>1823</v>
      </c>
      <c r="P535">
        <v>0.34402717493866702</v>
      </c>
      <c r="Q535">
        <v>1935</v>
      </c>
      <c r="R535">
        <v>0.39667896678966702</v>
      </c>
      <c r="S535">
        <v>103</v>
      </c>
      <c r="T535">
        <v>3.7853730246233001E-2</v>
      </c>
      <c r="U535">
        <v>162</v>
      </c>
      <c r="V535">
        <v>7.1397091229617002E-2</v>
      </c>
      <c r="W535">
        <v>466</v>
      </c>
      <c r="X535">
        <v>0.14449612403100701</v>
      </c>
      <c r="Y535">
        <v>99</v>
      </c>
      <c r="Z535">
        <v>1.8682770334025E-2</v>
      </c>
      <c r="AA535">
        <v>567</v>
      </c>
      <c r="AB535">
        <v>0.10700132100396301</v>
      </c>
      <c r="AC535">
        <v>0.20615384615384599</v>
      </c>
      <c r="AD535">
        <v>8.3244687671232906</v>
      </c>
      <c r="AE535">
        <v>67.869839999999897</v>
      </c>
      <c r="AF535">
        <v>0.39402657400000002</v>
      </c>
      <c r="AG535">
        <v>20</v>
      </c>
      <c r="AH535">
        <v>0.3</v>
      </c>
      <c r="AI535">
        <v>1863.09527036807</v>
      </c>
      <c r="AJ535">
        <v>94.642691330791195</v>
      </c>
      <c r="AK535">
        <v>1052</v>
      </c>
      <c r="AL535">
        <v>0.40965732087227402</v>
      </c>
      <c r="AM535">
        <v>2.8834766806908E-2</v>
      </c>
      <c r="AN535">
        <v>0.81233496363283597</v>
      </c>
      <c r="AO535">
        <v>3.3971195735433599</v>
      </c>
      <c r="AP535">
        <v>7.4697767348190798</v>
      </c>
      <c r="AQ535">
        <v>4.0815414241999997E-5</v>
      </c>
      <c r="AR535">
        <v>19.628712755800802</v>
      </c>
      <c r="AS535">
        <v>9.0797454395739194</v>
      </c>
      <c r="AT535">
        <v>32.591070236046598</v>
      </c>
      <c r="AU535">
        <v>15.0758037487265</v>
      </c>
      <c r="AV535">
        <v>30.3689518199999</v>
      </c>
      <c r="AW535">
        <v>14.0479080599999</v>
      </c>
      <c r="AX535">
        <v>2.2221184260000002</v>
      </c>
      <c r="AY535">
        <v>1.0278957120000001</v>
      </c>
      <c r="AZ535">
        <v>11.480945200000001</v>
      </c>
      <c r="BA535">
        <v>5.3107945120000002</v>
      </c>
      <c r="BB535">
        <v>26.2950680313558</v>
      </c>
      <c r="BC535">
        <v>12.1634325699952</v>
      </c>
      <c r="BD535">
        <v>19.2583596849366</v>
      </c>
      <c r="BE535">
        <v>8.9084294878838399</v>
      </c>
      <c r="BF535">
        <v>25.924714960491599</v>
      </c>
      <c r="BG535">
        <v>11.992116618305101</v>
      </c>
      <c r="BH535">
        <v>9.9995329133325104</v>
      </c>
      <c r="BI535">
        <v>4.6255306956319897</v>
      </c>
      <c r="BJ535">
        <v>31.4800110234541</v>
      </c>
      <c r="BK535">
        <v>14.561855893656199</v>
      </c>
      <c r="BL535">
        <v>30.739304881725801</v>
      </c>
      <c r="BM535">
        <v>14.219223990276101</v>
      </c>
      <c r="BN535">
        <v>31.4800110234541</v>
      </c>
      <c r="BO535">
        <v>14.561855893656199</v>
      </c>
      <c r="BP535">
        <v>7.7774144881474996</v>
      </c>
      <c r="BQ535">
        <v>3.5976349854915499</v>
      </c>
      <c r="BR535">
        <v>60</v>
      </c>
      <c r="BS535">
        <v>70</v>
      </c>
      <c r="BT535">
        <v>52</v>
      </c>
      <c r="BU535">
        <v>70</v>
      </c>
      <c r="BV535">
        <v>39</v>
      </c>
      <c r="BW535">
        <v>80</v>
      </c>
      <c r="BX535">
        <v>71</v>
      </c>
      <c r="BY535">
        <v>8</v>
      </c>
      <c r="BZ535">
        <v>23</v>
      </c>
      <c r="CA535">
        <v>62</v>
      </c>
      <c r="CB535">
        <v>53</v>
      </c>
      <c r="CC535">
        <v>88</v>
      </c>
      <c r="CD535">
        <v>82</v>
      </c>
      <c r="CE535">
        <v>6</v>
      </c>
      <c r="CF535">
        <v>31</v>
      </c>
      <c r="CG535">
        <v>71</v>
      </c>
      <c r="CH535">
        <v>52</v>
      </c>
      <c r="CI535">
        <v>70</v>
      </c>
      <c r="CJ535">
        <v>27</v>
      </c>
      <c r="CK535">
        <v>85</v>
      </c>
      <c r="CL535">
        <v>83</v>
      </c>
      <c r="CM535">
        <v>85</v>
      </c>
      <c r="CN535">
        <v>21</v>
      </c>
      <c r="CO535">
        <v>65</v>
      </c>
      <c r="CP535">
        <v>70</v>
      </c>
      <c r="CQ535">
        <v>80</v>
      </c>
      <c r="CR535">
        <v>89</v>
      </c>
      <c r="CS535">
        <v>76</v>
      </c>
      <c r="CT535">
        <v>85</v>
      </c>
      <c r="CU535">
        <v>38</v>
      </c>
      <c r="CV535">
        <v>40</v>
      </c>
      <c r="CW535">
        <v>57</v>
      </c>
      <c r="CX535">
        <v>61</v>
      </c>
      <c r="CY535">
        <v>76</v>
      </c>
      <c r="CZ535">
        <v>81</v>
      </c>
      <c r="DA535">
        <v>60</v>
      </c>
      <c r="DB535">
        <v>67</v>
      </c>
      <c r="DC535">
        <v>75</v>
      </c>
      <c r="DD535">
        <v>78</v>
      </c>
      <c r="DE535">
        <v>43</v>
      </c>
      <c r="DF535">
        <v>43</v>
      </c>
      <c r="DG535">
        <v>78</v>
      </c>
      <c r="DH535">
        <v>85</v>
      </c>
      <c r="DI535">
        <v>76</v>
      </c>
      <c r="DJ535">
        <v>84</v>
      </c>
      <c r="DK535">
        <v>77</v>
      </c>
      <c r="DL535">
        <v>84</v>
      </c>
      <c r="DM535">
        <v>33</v>
      </c>
      <c r="DN535">
        <v>32</v>
      </c>
      <c r="DO535">
        <f t="shared" si="136"/>
        <v>0</v>
      </c>
      <c r="DP535">
        <f t="shared" si="137"/>
        <v>0</v>
      </c>
      <c r="DQ535">
        <f t="shared" si="138"/>
        <v>0</v>
      </c>
      <c r="DR535">
        <f t="shared" si="139"/>
        <v>0</v>
      </c>
      <c r="DS535">
        <f t="shared" si="140"/>
        <v>0</v>
      </c>
      <c r="DT535">
        <f t="shared" si="141"/>
        <v>0</v>
      </c>
      <c r="DU535">
        <f t="shared" si="142"/>
        <v>0</v>
      </c>
      <c r="DV535">
        <f t="shared" si="143"/>
        <v>0</v>
      </c>
      <c r="DW535">
        <f t="shared" si="144"/>
        <v>0</v>
      </c>
      <c r="DX535">
        <f t="shared" si="145"/>
        <v>0</v>
      </c>
      <c r="DY535">
        <f t="shared" si="146"/>
        <v>0</v>
      </c>
      <c r="DZ535">
        <f t="shared" si="147"/>
        <v>0</v>
      </c>
      <c r="EA535">
        <f t="shared" si="148"/>
        <v>0</v>
      </c>
      <c r="EB535">
        <f t="shared" si="149"/>
        <v>0</v>
      </c>
      <c r="EC535">
        <f t="shared" si="150"/>
        <v>0</v>
      </c>
      <c r="ED535">
        <f t="shared" si="151"/>
        <v>0</v>
      </c>
      <c r="EE535" t="b">
        <v>0</v>
      </c>
      <c r="EF535" t="b">
        <f t="shared" si="152"/>
        <v>0</v>
      </c>
    </row>
    <row r="536" spans="1:136" x14ac:dyDescent="0.35">
      <c r="A536">
        <v>59797</v>
      </c>
      <c r="B536">
        <v>39085204700</v>
      </c>
      <c r="C536" t="s">
        <v>4</v>
      </c>
      <c r="D536" t="s">
        <v>237</v>
      </c>
      <c r="E536" t="s">
        <v>239</v>
      </c>
      <c r="F536">
        <v>5</v>
      </c>
      <c r="G536">
        <v>4593</v>
      </c>
      <c r="H536">
        <v>4459</v>
      </c>
      <c r="I536">
        <v>3510</v>
      </c>
      <c r="J536">
        <v>1931</v>
      </c>
      <c r="K536">
        <v>2062</v>
      </c>
      <c r="L536">
        <v>2662</v>
      </c>
      <c r="M536">
        <v>0.10020338193201</v>
      </c>
      <c r="N536">
        <v>9.7757238382639E-2</v>
      </c>
      <c r="O536">
        <v>356</v>
      </c>
      <c r="P536">
        <v>7.7509253211409002E-2</v>
      </c>
      <c r="Q536">
        <v>548</v>
      </c>
      <c r="R536">
        <v>0.12289751065261199</v>
      </c>
      <c r="S536">
        <v>257</v>
      </c>
      <c r="T536">
        <v>9.6543951915852994E-2</v>
      </c>
      <c r="U536">
        <v>0</v>
      </c>
      <c r="V536">
        <v>0</v>
      </c>
      <c r="W536">
        <v>193</v>
      </c>
      <c r="X536">
        <v>5.4985754985755003E-2</v>
      </c>
      <c r="Y536">
        <v>167</v>
      </c>
      <c r="Z536">
        <v>3.6359677770520002E-2</v>
      </c>
      <c r="AA536">
        <v>1014</v>
      </c>
      <c r="AB536">
        <v>0.220770738079686</v>
      </c>
      <c r="AC536">
        <v>0.214358974358975</v>
      </c>
      <c r="AD536">
        <v>8.40542136986301</v>
      </c>
      <c r="AE536">
        <v>67.672790000000006</v>
      </c>
      <c r="AF536">
        <v>0.27360608800000003</v>
      </c>
      <c r="AG536">
        <v>20</v>
      </c>
      <c r="AH536">
        <v>0.2</v>
      </c>
      <c r="AI536">
        <v>1194.2859217141299</v>
      </c>
      <c r="AJ536">
        <v>72.151222469309204</v>
      </c>
      <c r="AK536">
        <v>717</v>
      </c>
      <c r="AL536">
        <v>0.34772065955383102</v>
      </c>
      <c r="AM536">
        <v>2.7528741298831001E-2</v>
      </c>
      <c r="AN536">
        <v>0.36750982879192401</v>
      </c>
      <c r="AO536">
        <v>2.1944026547581301</v>
      </c>
      <c r="AP536">
        <v>5.6714609460397396</v>
      </c>
      <c r="AQ536">
        <v>7.0318927906499996E-4</v>
      </c>
      <c r="AR536">
        <v>5.5111860062605498</v>
      </c>
      <c r="AS536">
        <v>5.3766481110451396</v>
      </c>
      <c r="AT536">
        <v>8.7176942280848699</v>
      </c>
      <c r="AU536">
        <v>8.5048797392895903</v>
      </c>
      <c r="AV536">
        <v>6.3128130660000004</v>
      </c>
      <c r="AW536">
        <v>6.158705994</v>
      </c>
      <c r="AX536">
        <v>0.60122029200000005</v>
      </c>
      <c r="AY536">
        <v>0.58654342800000003</v>
      </c>
      <c r="AZ536">
        <v>0.40081352799999997</v>
      </c>
      <c r="BA536">
        <v>0.39102895199999999</v>
      </c>
      <c r="BB536">
        <v>6.3128130617166303</v>
      </c>
      <c r="BC536">
        <v>6.1587060181062503</v>
      </c>
      <c r="BD536">
        <v>4.5091521869404501</v>
      </c>
      <c r="BE536">
        <v>4.39907572721875</v>
      </c>
      <c r="BF536">
        <v>6.4130164436486403</v>
      </c>
      <c r="BG536">
        <v>6.2564632564888898</v>
      </c>
      <c r="BH536">
        <v>2.6052879302322598</v>
      </c>
      <c r="BI536">
        <v>2.5416881979486101</v>
      </c>
      <c r="BJ536">
        <v>7.1144401171727099</v>
      </c>
      <c r="BK536">
        <v>6.9407639251673601</v>
      </c>
      <c r="BL536">
        <v>7.6154570268327602</v>
      </c>
      <c r="BM536">
        <v>7.4295501170805602</v>
      </c>
      <c r="BN536">
        <v>8.0162705545607995</v>
      </c>
      <c r="BO536">
        <v>7.82057907061112</v>
      </c>
      <c r="BP536">
        <v>4.2085420411444199</v>
      </c>
      <c r="BQ536">
        <v>4.1058040120708297</v>
      </c>
      <c r="BR536">
        <v>5</v>
      </c>
      <c r="BS536">
        <v>29</v>
      </c>
      <c r="BT536">
        <v>13</v>
      </c>
      <c r="BU536">
        <v>16</v>
      </c>
      <c r="BV536">
        <v>84</v>
      </c>
      <c r="BW536">
        <v>0</v>
      </c>
      <c r="BX536">
        <v>32</v>
      </c>
      <c r="BY536">
        <v>24</v>
      </c>
      <c r="BZ536">
        <v>79</v>
      </c>
      <c r="CA536">
        <v>69</v>
      </c>
      <c r="CB536">
        <v>55</v>
      </c>
      <c r="CC536">
        <v>87</v>
      </c>
      <c r="CD536">
        <v>63</v>
      </c>
      <c r="CE536">
        <v>6</v>
      </c>
      <c r="CF536">
        <v>4</v>
      </c>
      <c r="CG536">
        <v>63</v>
      </c>
      <c r="CH536">
        <v>45</v>
      </c>
      <c r="CI536">
        <v>64</v>
      </c>
      <c r="CJ536">
        <v>26</v>
      </c>
      <c r="CK536">
        <v>71</v>
      </c>
      <c r="CL536">
        <v>76</v>
      </c>
      <c r="CM536">
        <v>80</v>
      </c>
      <c r="CN536">
        <v>42</v>
      </c>
      <c r="CO536">
        <v>25</v>
      </c>
      <c r="CP536">
        <v>47</v>
      </c>
      <c r="CQ536">
        <v>38</v>
      </c>
      <c r="CR536">
        <v>69</v>
      </c>
      <c r="CS536">
        <v>31</v>
      </c>
      <c r="CT536">
        <v>56</v>
      </c>
      <c r="CU536">
        <v>9</v>
      </c>
      <c r="CV536">
        <v>21</v>
      </c>
      <c r="CW536">
        <v>6</v>
      </c>
      <c r="CX536">
        <v>13</v>
      </c>
      <c r="CY536">
        <v>28</v>
      </c>
      <c r="CZ536">
        <v>53</v>
      </c>
      <c r="DA536">
        <v>23</v>
      </c>
      <c r="DB536">
        <v>41</v>
      </c>
      <c r="DC536">
        <v>28</v>
      </c>
      <c r="DD536">
        <v>50</v>
      </c>
      <c r="DE536">
        <v>11</v>
      </c>
      <c r="DF536">
        <v>22</v>
      </c>
      <c r="DG536">
        <v>32</v>
      </c>
      <c r="DH536">
        <v>58</v>
      </c>
      <c r="DI536">
        <v>35</v>
      </c>
      <c r="DJ536">
        <v>61</v>
      </c>
      <c r="DK536">
        <v>38</v>
      </c>
      <c r="DL536">
        <v>62</v>
      </c>
      <c r="DM536">
        <v>19</v>
      </c>
      <c r="DN536">
        <v>37</v>
      </c>
      <c r="DO536">
        <f t="shared" si="136"/>
        <v>0</v>
      </c>
      <c r="DP536">
        <f t="shared" si="137"/>
        <v>0</v>
      </c>
      <c r="DQ536">
        <f t="shared" si="138"/>
        <v>0</v>
      </c>
      <c r="DR536">
        <f t="shared" si="139"/>
        <v>0</v>
      </c>
      <c r="DS536">
        <f t="shared" si="140"/>
        <v>0</v>
      </c>
      <c r="DT536">
        <f t="shared" si="141"/>
        <v>0</v>
      </c>
      <c r="DU536">
        <f t="shared" si="142"/>
        <v>0</v>
      </c>
      <c r="DV536">
        <f t="shared" si="143"/>
        <v>0</v>
      </c>
      <c r="DW536">
        <f t="shared" si="144"/>
        <v>0</v>
      </c>
      <c r="DX536">
        <f t="shared" si="145"/>
        <v>0</v>
      </c>
      <c r="DY536">
        <f t="shared" si="146"/>
        <v>0</v>
      </c>
      <c r="DZ536">
        <f t="shared" si="147"/>
        <v>0</v>
      </c>
      <c r="EA536">
        <f t="shared" si="148"/>
        <v>0</v>
      </c>
      <c r="EB536">
        <f t="shared" si="149"/>
        <v>0</v>
      </c>
      <c r="EC536">
        <f t="shared" si="150"/>
        <v>0</v>
      </c>
      <c r="ED536">
        <f t="shared" si="151"/>
        <v>0</v>
      </c>
      <c r="EE536" t="b">
        <v>0</v>
      </c>
      <c r="EF536" t="b">
        <f t="shared" si="152"/>
        <v>0</v>
      </c>
    </row>
    <row r="537" spans="1:136" x14ac:dyDescent="0.35">
      <c r="A537">
        <v>59798</v>
      </c>
      <c r="B537">
        <v>39085204800</v>
      </c>
      <c r="C537" t="s">
        <v>4</v>
      </c>
      <c r="D537" t="s">
        <v>237</v>
      </c>
      <c r="E537" t="s">
        <v>239</v>
      </c>
      <c r="F537">
        <v>5</v>
      </c>
      <c r="G537">
        <v>5361</v>
      </c>
      <c r="H537">
        <v>5361</v>
      </c>
      <c r="I537">
        <v>3972</v>
      </c>
      <c r="J537">
        <v>2304</v>
      </c>
      <c r="K537">
        <v>2567</v>
      </c>
      <c r="L537">
        <v>2813</v>
      </c>
      <c r="M537">
        <v>0.12534974818130901</v>
      </c>
      <c r="N537">
        <v>0.11887816231114599</v>
      </c>
      <c r="O537">
        <v>291</v>
      </c>
      <c r="P537">
        <v>5.4280917739228003E-2</v>
      </c>
      <c r="Q537">
        <v>1053</v>
      </c>
      <c r="R537">
        <v>0.19641857862339099</v>
      </c>
      <c r="S537">
        <v>365</v>
      </c>
      <c r="T537">
        <v>0.12975471027372901</v>
      </c>
      <c r="U537">
        <v>0</v>
      </c>
      <c r="V537">
        <v>0</v>
      </c>
      <c r="W537">
        <v>218</v>
      </c>
      <c r="X537">
        <v>5.4884189325277E-2</v>
      </c>
      <c r="Y537">
        <v>354</v>
      </c>
      <c r="Z537">
        <v>6.6032456631226005E-2</v>
      </c>
      <c r="AA537">
        <v>1191</v>
      </c>
      <c r="AB537">
        <v>0.22216004476776699</v>
      </c>
      <c r="AC537">
        <v>0.21333333333333299</v>
      </c>
      <c r="AD537">
        <v>8.2123901369863006</v>
      </c>
      <c r="AE537">
        <v>68.302809999999894</v>
      </c>
      <c r="AF537">
        <v>0.211727201</v>
      </c>
      <c r="AG537">
        <v>20</v>
      </c>
      <c r="AH537">
        <v>0.2</v>
      </c>
      <c r="AI537">
        <v>625.21322645995497</v>
      </c>
      <c r="AJ537">
        <v>34.076712273244397</v>
      </c>
      <c r="AK537">
        <v>501</v>
      </c>
      <c r="AL537">
        <v>0.195169458511881</v>
      </c>
      <c r="AM537">
        <v>3.0703156766593E-2</v>
      </c>
      <c r="AN537">
        <v>2.00868541012942</v>
      </c>
      <c r="AO537">
        <v>2.9356585271909998</v>
      </c>
      <c r="AP537">
        <v>0.612357192107301</v>
      </c>
      <c r="AQ537">
        <v>1.73229308481E-4</v>
      </c>
      <c r="AR537">
        <v>6.26748740906545</v>
      </c>
      <c r="AS537">
        <v>5.9439081155572904</v>
      </c>
      <c r="AT537">
        <v>11.156127588136499</v>
      </c>
      <c r="AU537">
        <v>10.5801564456919</v>
      </c>
      <c r="AV537">
        <v>6.0167879040000001</v>
      </c>
      <c r="AW537">
        <v>5.7061517759999996</v>
      </c>
      <c r="AX537">
        <v>0.75209848800000001</v>
      </c>
      <c r="AY537">
        <v>0.71326897199999995</v>
      </c>
      <c r="AZ537">
        <v>0.50139899200000004</v>
      </c>
      <c r="BA537">
        <v>0.47551264799999998</v>
      </c>
      <c r="BB537">
        <v>6.26748740906545</v>
      </c>
      <c r="BC537">
        <v>5.9439081155572904</v>
      </c>
      <c r="BD537">
        <v>3.6351426972579599</v>
      </c>
      <c r="BE537">
        <v>3.4474667070232301</v>
      </c>
      <c r="BF537">
        <v>6.0167879127028296</v>
      </c>
      <c r="BG537">
        <v>5.7061517909350004</v>
      </c>
      <c r="BH537">
        <v>3.6351426972579599</v>
      </c>
      <c r="BI537">
        <v>3.4474667070232301</v>
      </c>
      <c r="BJ537">
        <v>12.033575825405601</v>
      </c>
      <c r="BK537">
        <v>11.412303581870001</v>
      </c>
      <c r="BL537">
        <v>10.153329602686</v>
      </c>
      <c r="BM537">
        <v>9.6291311472028198</v>
      </c>
      <c r="BN537">
        <v>4.51259093452712</v>
      </c>
      <c r="BO537">
        <v>4.2796138432012496</v>
      </c>
      <c r="BP537">
        <v>3.7604924454392701</v>
      </c>
      <c r="BQ537">
        <v>3.56634486933438</v>
      </c>
      <c r="BR537">
        <v>10</v>
      </c>
      <c r="BS537">
        <v>43</v>
      </c>
      <c r="BT537">
        <v>8</v>
      </c>
      <c r="BU537">
        <v>32</v>
      </c>
      <c r="BV537">
        <v>92</v>
      </c>
      <c r="BW537">
        <v>0</v>
      </c>
      <c r="BX537">
        <v>32</v>
      </c>
      <c r="BY537">
        <v>67</v>
      </c>
      <c r="BZ537">
        <v>80</v>
      </c>
      <c r="CA537">
        <v>68</v>
      </c>
      <c r="CB537">
        <v>50</v>
      </c>
      <c r="CC537">
        <v>89</v>
      </c>
      <c r="CD537">
        <v>48</v>
      </c>
      <c r="CE537">
        <v>6</v>
      </c>
      <c r="CF537">
        <v>4</v>
      </c>
      <c r="CG537">
        <v>50</v>
      </c>
      <c r="CH537">
        <v>29</v>
      </c>
      <c r="CI537">
        <v>48</v>
      </c>
      <c r="CJ537">
        <v>29</v>
      </c>
      <c r="CK537">
        <v>96</v>
      </c>
      <c r="CL537">
        <v>81</v>
      </c>
      <c r="CM537">
        <v>36</v>
      </c>
      <c r="CN537">
        <v>30</v>
      </c>
      <c r="CO537">
        <v>28</v>
      </c>
      <c r="CP537">
        <v>51</v>
      </c>
      <c r="CQ537">
        <v>46</v>
      </c>
      <c r="CR537">
        <v>78</v>
      </c>
      <c r="CS537">
        <v>30</v>
      </c>
      <c r="CT537">
        <v>53</v>
      </c>
      <c r="CU537">
        <v>12</v>
      </c>
      <c r="CV537">
        <v>27</v>
      </c>
      <c r="CW537">
        <v>8</v>
      </c>
      <c r="CX537">
        <v>17</v>
      </c>
      <c r="CY537">
        <v>27</v>
      </c>
      <c r="CZ537">
        <v>52</v>
      </c>
      <c r="DA537">
        <v>20</v>
      </c>
      <c r="DB537">
        <v>33</v>
      </c>
      <c r="DC537">
        <v>26</v>
      </c>
      <c r="DD537">
        <v>47</v>
      </c>
      <c r="DE537">
        <v>16</v>
      </c>
      <c r="DF537">
        <v>32</v>
      </c>
      <c r="DG537">
        <v>47</v>
      </c>
      <c r="DH537">
        <v>77</v>
      </c>
      <c r="DI537">
        <v>42</v>
      </c>
      <c r="DJ537">
        <v>71</v>
      </c>
      <c r="DK537">
        <v>25</v>
      </c>
      <c r="DL537">
        <v>41</v>
      </c>
      <c r="DM537">
        <v>17</v>
      </c>
      <c r="DN537">
        <v>32</v>
      </c>
      <c r="DO537">
        <f t="shared" si="136"/>
        <v>0</v>
      </c>
      <c r="DP537">
        <f t="shared" si="137"/>
        <v>0</v>
      </c>
      <c r="DQ537">
        <f t="shared" si="138"/>
        <v>0</v>
      </c>
      <c r="DR537">
        <f t="shared" si="139"/>
        <v>0</v>
      </c>
      <c r="DS537">
        <f t="shared" si="140"/>
        <v>0</v>
      </c>
      <c r="DT537">
        <f t="shared" si="141"/>
        <v>0</v>
      </c>
      <c r="DU537">
        <f t="shared" si="142"/>
        <v>0</v>
      </c>
      <c r="DV537">
        <f t="shared" si="143"/>
        <v>0</v>
      </c>
      <c r="DW537">
        <f t="shared" si="144"/>
        <v>0</v>
      </c>
      <c r="DX537">
        <f t="shared" si="145"/>
        <v>0</v>
      </c>
      <c r="DY537">
        <f t="shared" si="146"/>
        <v>0</v>
      </c>
      <c r="DZ537">
        <f t="shared" si="147"/>
        <v>0</v>
      </c>
      <c r="EA537">
        <f t="shared" si="148"/>
        <v>0</v>
      </c>
      <c r="EB537">
        <f t="shared" si="149"/>
        <v>0</v>
      </c>
      <c r="EC537">
        <f t="shared" si="150"/>
        <v>0</v>
      </c>
      <c r="ED537">
        <f t="shared" si="151"/>
        <v>0</v>
      </c>
      <c r="EE537" t="b">
        <v>0</v>
      </c>
      <c r="EF537" t="b">
        <f t="shared" si="152"/>
        <v>0</v>
      </c>
    </row>
    <row r="538" spans="1:136" x14ac:dyDescent="0.35">
      <c r="A538">
        <v>59799</v>
      </c>
      <c r="B538">
        <v>39085204900</v>
      </c>
      <c r="C538" t="s">
        <v>4</v>
      </c>
      <c r="D538" t="s">
        <v>237</v>
      </c>
      <c r="E538" t="s">
        <v>239</v>
      </c>
      <c r="F538">
        <v>5</v>
      </c>
      <c r="G538">
        <v>5785</v>
      </c>
      <c r="H538">
        <v>5762</v>
      </c>
      <c r="I538">
        <v>4092</v>
      </c>
      <c r="J538">
        <v>2337</v>
      </c>
      <c r="K538">
        <v>2433</v>
      </c>
      <c r="L538">
        <v>3193</v>
      </c>
      <c r="M538">
        <v>0.119627266173604</v>
      </c>
      <c r="N538">
        <v>9.4469817149125002E-2</v>
      </c>
      <c r="O538">
        <v>356</v>
      </c>
      <c r="P538">
        <v>6.1538461538462E-2</v>
      </c>
      <c r="Q538">
        <v>1024</v>
      </c>
      <c r="R538">
        <v>0.17771607080874599</v>
      </c>
      <c r="S538">
        <v>99</v>
      </c>
      <c r="T538">
        <v>3.1005324146570999E-2</v>
      </c>
      <c r="U538">
        <v>71</v>
      </c>
      <c r="V538">
        <v>3.0380830124090999E-2</v>
      </c>
      <c r="W538">
        <v>199</v>
      </c>
      <c r="X538">
        <v>4.8631476050830999E-2</v>
      </c>
      <c r="Y538">
        <v>442</v>
      </c>
      <c r="Z538">
        <v>7.6404494382022001E-2</v>
      </c>
      <c r="AA538">
        <v>1094</v>
      </c>
      <c r="AB538">
        <v>0.189109766637856</v>
      </c>
      <c r="AC538">
        <v>0.18461538461538499</v>
      </c>
      <c r="AD538">
        <v>8.2347849315068498</v>
      </c>
      <c r="AE538">
        <v>67.300030000000007</v>
      </c>
      <c r="AF538">
        <v>0.202813721</v>
      </c>
      <c r="AG538">
        <v>20</v>
      </c>
      <c r="AH538">
        <v>0.2</v>
      </c>
      <c r="AI538">
        <v>545.34428457536603</v>
      </c>
      <c r="AJ538">
        <v>5.9331127639457</v>
      </c>
      <c r="AK538">
        <v>742</v>
      </c>
      <c r="AL538">
        <v>0.30497328401150797</v>
      </c>
      <c r="AM538">
        <v>3.2114830240397997E-2</v>
      </c>
      <c r="AN538">
        <v>0.51641155040904296</v>
      </c>
      <c r="AO538">
        <v>1.59079686191602</v>
      </c>
      <c r="AP538">
        <v>1.7139528584849799</v>
      </c>
      <c r="AQ538">
        <v>1.71507990293E-4</v>
      </c>
      <c r="AR538">
        <v>5.9813633086801996</v>
      </c>
      <c r="AS538">
        <v>4.72349085745625</v>
      </c>
      <c r="AT538">
        <v>10.2879448909299</v>
      </c>
      <c r="AU538">
        <v>8.1244042748247498</v>
      </c>
      <c r="AV538">
        <v>5.5028542360000001</v>
      </c>
      <c r="AW538">
        <v>4.3456115820000001</v>
      </c>
      <c r="AX538">
        <v>0.71776359599999995</v>
      </c>
      <c r="AY538">
        <v>0.56681890199999996</v>
      </c>
      <c r="AZ538">
        <v>0.47850906399999998</v>
      </c>
      <c r="BA538">
        <v>0.37787926799999999</v>
      </c>
      <c r="BB538">
        <v>5.7421087763329899</v>
      </c>
      <c r="BC538">
        <v>4.5345512231580001</v>
      </c>
      <c r="BD538">
        <v>1.19627266173604</v>
      </c>
      <c r="BE538">
        <v>0.94469817149125002</v>
      </c>
      <c r="BF538">
        <v>7.1776359704162402</v>
      </c>
      <c r="BG538">
        <v>5.6681890289475003</v>
      </c>
      <c r="BH538">
        <v>3.5888179852081201</v>
      </c>
      <c r="BI538">
        <v>2.8340945144737502</v>
      </c>
      <c r="BJ538">
        <v>9.2112994953675003</v>
      </c>
      <c r="BK538">
        <v>7.2741759204826204</v>
      </c>
      <c r="BL538">
        <v>8.3739086321522809</v>
      </c>
      <c r="BM538">
        <v>6.6128872004387498</v>
      </c>
      <c r="BN538">
        <v>6.4598723733746102</v>
      </c>
      <c r="BO538">
        <v>5.1013701260527498</v>
      </c>
      <c r="BP538">
        <v>3.5888179852081201</v>
      </c>
      <c r="BQ538">
        <v>2.8340945144737502</v>
      </c>
      <c r="BR538">
        <v>9</v>
      </c>
      <c r="BS538">
        <v>27</v>
      </c>
      <c r="BT538">
        <v>10</v>
      </c>
      <c r="BU538">
        <v>28</v>
      </c>
      <c r="BV538">
        <v>30</v>
      </c>
      <c r="BW538">
        <v>64</v>
      </c>
      <c r="BX538">
        <v>28</v>
      </c>
      <c r="BY538">
        <v>78</v>
      </c>
      <c r="BZ538">
        <v>66</v>
      </c>
      <c r="CA538">
        <v>41</v>
      </c>
      <c r="CB538">
        <v>50</v>
      </c>
      <c r="CC538">
        <v>86</v>
      </c>
      <c r="CD538">
        <v>46</v>
      </c>
      <c r="CE538">
        <v>6</v>
      </c>
      <c r="CF538">
        <v>4</v>
      </c>
      <c r="CG538">
        <v>48</v>
      </c>
      <c r="CH538">
        <v>10</v>
      </c>
      <c r="CI538">
        <v>60</v>
      </c>
      <c r="CJ538">
        <v>30</v>
      </c>
      <c r="CK538">
        <v>77</v>
      </c>
      <c r="CL538">
        <v>70</v>
      </c>
      <c r="CM538">
        <v>54</v>
      </c>
      <c r="CN538">
        <v>30</v>
      </c>
      <c r="CO538">
        <v>27</v>
      </c>
      <c r="CP538">
        <v>42</v>
      </c>
      <c r="CQ538">
        <v>43</v>
      </c>
      <c r="CR538">
        <v>67</v>
      </c>
      <c r="CS538">
        <v>28</v>
      </c>
      <c r="CT538">
        <v>42</v>
      </c>
      <c r="CU538">
        <v>11</v>
      </c>
      <c r="CV538">
        <v>19</v>
      </c>
      <c r="CW538">
        <v>8</v>
      </c>
      <c r="CX538">
        <v>12</v>
      </c>
      <c r="CY538">
        <v>25</v>
      </c>
      <c r="CZ538">
        <v>41</v>
      </c>
      <c r="DA538">
        <v>7</v>
      </c>
      <c r="DB538">
        <v>9</v>
      </c>
      <c r="DC538">
        <v>31</v>
      </c>
      <c r="DD538">
        <v>46</v>
      </c>
      <c r="DE538">
        <v>16</v>
      </c>
      <c r="DF538">
        <v>25</v>
      </c>
      <c r="DG538">
        <v>39</v>
      </c>
      <c r="DH538">
        <v>60</v>
      </c>
      <c r="DI538">
        <v>37</v>
      </c>
      <c r="DJ538">
        <v>57</v>
      </c>
      <c r="DK538">
        <v>32</v>
      </c>
      <c r="DL538">
        <v>47</v>
      </c>
      <c r="DM538">
        <v>16</v>
      </c>
      <c r="DN538">
        <v>26</v>
      </c>
      <c r="DO538">
        <f t="shared" si="136"/>
        <v>0</v>
      </c>
      <c r="DP538">
        <f t="shared" si="137"/>
        <v>0</v>
      </c>
      <c r="DQ538">
        <f t="shared" si="138"/>
        <v>0</v>
      </c>
      <c r="DR538">
        <f t="shared" si="139"/>
        <v>0</v>
      </c>
      <c r="DS538">
        <f t="shared" si="140"/>
        <v>0</v>
      </c>
      <c r="DT538">
        <f t="shared" si="141"/>
        <v>0</v>
      </c>
      <c r="DU538">
        <f t="shared" si="142"/>
        <v>0</v>
      </c>
      <c r="DV538">
        <f t="shared" si="143"/>
        <v>0</v>
      </c>
      <c r="DW538">
        <f t="shared" si="144"/>
        <v>0</v>
      </c>
      <c r="DX538">
        <f t="shared" si="145"/>
        <v>0</v>
      </c>
      <c r="DY538">
        <f t="shared" si="146"/>
        <v>0</v>
      </c>
      <c r="DZ538">
        <f t="shared" si="147"/>
        <v>0</v>
      </c>
      <c r="EA538">
        <f t="shared" si="148"/>
        <v>0</v>
      </c>
      <c r="EB538">
        <f t="shared" si="149"/>
        <v>0</v>
      </c>
      <c r="EC538">
        <f t="shared" si="150"/>
        <v>0</v>
      </c>
      <c r="ED538">
        <f t="shared" si="151"/>
        <v>0</v>
      </c>
      <c r="EE538" t="b">
        <v>0</v>
      </c>
      <c r="EF538" t="b">
        <f t="shared" si="152"/>
        <v>0</v>
      </c>
    </row>
    <row r="539" spans="1:136" x14ac:dyDescent="0.35">
      <c r="A539">
        <v>59800</v>
      </c>
      <c r="B539">
        <v>39085205001</v>
      </c>
      <c r="C539" t="s">
        <v>4</v>
      </c>
      <c r="D539" t="s">
        <v>237</v>
      </c>
      <c r="E539" t="s">
        <v>239</v>
      </c>
      <c r="F539">
        <v>5</v>
      </c>
      <c r="G539">
        <v>5568</v>
      </c>
      <c r="H539">
        <v>5336</v>
      </c>
      <c r="I539">
        <v>4142</v>
      </c>
      <c r="J539">
        <v>2413</v>
      </c>
      <c r="K539">
        <v>2590</v>
      </c>
      <c r="L539">
        <v>2746</v>
      </c>
      <c r="M539">
        <v>9.3828085957020996E-2</v>
      </c>
      <c r="N539">
        <v>3.6547566700617998E-2</v>
      </c>
      <c r="O539">
        <v>424</v>
      </c>
      <c r="P539">
        <v>7.6149425287356007E-2</v>
      </c>
      <c r="Q539">
        <v>595</v>
      </c>
      <c r="R539">
        <v>0.111506746626686</v>
      </c>
      <c r="S539">
        <v>19</v>
      </c>
      <c r="T539">
        <v>6.9191551347410002E-3</v>
      </c>
      <c r="U539">
        <v>0</v>
      </c>
      <c r="V539">
        <v>0</v>
      </c>
      <c r="W539">
        <v>115</v>
      </c>
      <c r="X539">
        <v>2.7764365041043002E-2</v>
      </c>
      <c r="Y539">
        <v>363</v>
      </c>
      <c r="Z539">
        <v>6.5193965517241007E-2</v>
      </c>
      <c r="AA539">
        <v>1314</v>
      </c>
      <c r="AB539">
        <v>0.235991379310344</v>
      </c>
      <c r="AD539">
        <v>8.4478054794520503</v>
      </c>
      <c r="AE539">
        <v>67.000990000000002</v>
      </c>
      <c r="AF539">
        <v>0.19709290099999999</v>
      </c>
      <c r="AG539">
        <v>20</v>
      </c>
      <c r="AH539">
        <v>0.2</v>
      </c>
      <c r="AI539">
        <v>822.559502256472</v>
      </c>
      <c r="AJ539">
        <v>62.529239372803403</v>
      </c>
      <c r="AK539">
        <v>264</v>
      </c>
      <c r="AL539">
        <v>0.101930501930501</v>
      </c>
      <c r="AM539">
        <v>2.7536198853119E-2</v>
      </c>
      <c r="AN539">
        <v>0.17935726879543901</v>
      </c>
      <c r="AO539">
        <v>1.0130564494815499</v>
      </c>
      <c r="AP539">
        <v>0.39275348856405101</v>
      </c>
      <c r="AQ539">
        <v>2.9569633668679999E-3</v>
      </c>
      <c r="AR539">
        <v>5.2543728135931698</v>
      </c>
      <c r="AS539">
        <v>2.0466637352346</v>
      </c>
      <c r="AT539">
        <v>7.9753873063467804</v>
      </c>
      <c r="AU539">
        <v>3.1065431695525301</v>
      </c>
      <c r="AV539">
        <v>4.1284357839999997</v>
      </c>
      <c r="AW539">
        <v>1.6080929479999999</v>
      </c>
      <c r="AX539">
        <v>0.56296851599999997</v>
      </c>
      <c r="AY539">
        <v>0.21928540199999999</v>
      </c>
      <c r="AZ539">
        <v>0.37531234400000002</v>
      </c>
      <c r="BA539">
        <v>0.14619026800000001</v>
      </c>
      <c r="BB539">
        <v>5.2543728135931698</v>
      </c>
      <c r="BC539">
        <v>2.0466637352346</v>
      </c>
      <c r="BD539">
        <v>3.84695152423786</v>
      </c>
      <c r="BE539">
        <v>1.4984502347253299</v>
      </c>
      <c r="BF539">
        <v>3.19015492253871</v>
      </c>
      <c r="BG539">
        <v>1.2426172678210099</v>
      </c>
      <c r="BH539">
        <v>2.4395302348825401</v>
      </c>
      <c r="BI539">
        <v>0.95023673421606802</v>
      </c>
      <c r="BJ539">
        <v>4.8790604697650899</v>
      </c>
      <c r="BK539">
        <v>1.9004734684321301</v>
      </c>
      <c r="BL539">
        <v>5.8173413293353002</v>
      </c>
      <c r="BM539">
        <v>2.2659491354383099</v>
      </c>
      <c r="BN539">
        <v>2.8148425787106301</v>
      </c>
      <c r="BO539">
        <v>1.09642700101854</v>
      </c>
      <c r="BP539">
        <v>5.0667166416791298</v>
      </c>
      <c r="BQ539">
        <v>1.97356860183337</v>
      </c>
      <c r="BR539">
        <v>4</v>
      </c>
      <c r="BS539">
        <v>1</v>
      </c>
      <c r="BT539">
        <v>13</v>
      </c>
      <c r="BU539">
        <v>14</v>
      </c>
      <c r="BV539">
        <v>5</v>
      </c>
      <c r="BW539">
        <v>0</v>
      </c>
      <c r="BX539">
        <v>15</v>
      </c>
      <c r="BY539">
        <v>66</v>
      </c>
      <c r="BZ539">
        <v>84</v>
      </c>
      <c r="CB539">
        <v>56</v>
      </c>
      <c r="CC539">
        <v>85</v>
      </c>
      <c r="CD539">
        <v>44</v>
      </c>
      <c r="CE539">
        <v>6</v>
      </c>
      <c r="CF539">
        <v>4</v>
      </c>
      <c r="CG539">
        <v>56</v>
      </c>
      <c r="CH539">
        <v>41</v>
      </c>
      <c r="CI539">
        <v>34</v>
      </c>
      <c r="CJ539">
        <v>26</v>
      </c>
      <c r="CK539">
        <v>52</v>
      </c>
      <c r="CL539">
        <v>62</v>
      </c>
      <c r="CM539">
        <v>30</v>
      </c>
      <c r="CN539">
        <v>54</v>
      </c>
      <c r="CO539">
        <v>24</v>
      </c>
      <c r="CP539">
        <v>20</v>
      </c>
      <c r="CQ539">
        <v>36</v>
      </c>
      <c r="CR539">
        <v>27</v>
      </c>
      <c r="CS539">
        <v>22</v>
      </c>
      <c r="CT539">
        <v>15</v>
      </c>
      <c r="CU539">
        <v>8</v>
      </c>
      <c r="CV539">
        <v>5</v>
      </c>
      <c r="CW539">
        <v>5</v>
      </c>
      <c r="CX539">
        <v>3</v>
      </c>
      <c r="CY539">
        <v>23</v>
      </c>
      <c r="CZ539">
        <v>19</v>
      </c>
      <c r="DA539">
        <v>20</v>
      </c>
      <c r="DB539">
        <v>15</v>
      </c>
      <c r="DC539">
        <v>14</v>
      </c>
      <c r="DD539">
        <v>13</v>
      </c>
      <c r="DE539">
        <v>11</v>
      </c>
      <c r="DF539">
        <v>8</v>
      </c>
      <c r="DG539">
        <v>23</v>
      </c>
      <c r="DH539">
        <v>19</v>
      </c>
      <c r="DI539">
        <v>29</v>
      </c>
      <c r="DJ539">
        <v>23</v>
      </c>
      <c r="DK539">
        <v>17</v>
      </c>
      <c r="DL539">
        <v>12</v>
      </c>
      <c r="DM539">
        <v>22</v>
      </c>
      <c r="DN539">
        <v>18</v>
      </c>
      <c r="DO539">
        <f t="shared" si="136"/>
        <v>0</v>
      </c>
      <c r="DP539">
        <f t="shared" si="137"/>
        <v>0</v>
      </c>
      <c r="DQ539">
        <f t="shared" si="138"/>
        <v>0</v>
      </c>
      <c r="DR539">
        <f t="shared" si="139"/>
        <v>0</v>
      </c>
      <c r="DS539">
        <f t="shared" si="140"/>
        <v>0</v>
      </c>
      <c r="DT539">
        <f t="shared" si="141"/>
        <v>0</v>
      </c>
      <c r="DU539">
        <f t="shared" si="142"/>
        <v>0</v>
      </c>
      <c r="DV539">
        <f t="shared" si="143"/>
        <v>0</v>
      </c>
      <c r="DW539">
        <f t="shared" si="144"/>
        <v>0</v>
      </c>
      <c r="DX539">
        <f t="shared" si="145"/>
        <v>0</v>
      </c>
      <c r="DY539">
        <f t="shared" si="146"/>
        <v>0</v>
      </c>
      <c r="DZ539">
        <f t="shared" si="147"/>
        <v>0</v>
      </c>
      <c r="EA539">
        <f t="shared" si="148"/>
        <v>0</v>
      </c>
      <c r="EB539">
        <f t="shared" si="149"/>
        <v>0</v>
      </c>
      <c r="EC539">
        <f t="shared" si="150"/>
        <v>0</v>
      </c>
      <c r="ED539">
        <f t="shared" si="151"/>
        <v>0</v>
      </c>
      <c r="EE539" t="b">
        <v>0</v>
      </c>
      <c r="EF539" t="b">
        <f t="shared" si="152"/>
        <v>0</v>
      </c>
    </row>
    <row r="540" spans="1:136" x14ac:dyDescent="0.35">
      <c r="A540">
        <v>59801</v>
      </c>
      <c r="B540">
        <v>39085205002</v>
      </c>
      <c r="C540" t="s">
        <v>4</v>
      </c>
      <c r="D540" t="s">
        <v>237</v>
      </c>
      <c r="E540" t="s">
        <v>239</v>
      </c>
      <c r="F540">
        <v>5</v>
      </c>
      <c r="G540">
        <v>6146</v>
      </c>
      <c r="H540">
        <v>6096</v>
      </c>
      <c r="I540">
        <v>4679</v>
      </c>
      <c r="J540">
        <v>2379</v>
      </c>
      <c r="K540">
        <v>2411</v>
      </c>
      <c r="L540">
        <v>3630</v>
      </c>
      <c r="M540">
        <v>8.1032528251736E-2</v>
      </c>
      <c r="N540">
        <v>6.2834374183857997E-2</v>
      </c>
      <c r="O540">
        <v>498</v>
      </c>
      <c r="P540">
        <v>8.1028311096648001E-2</v>
      </c>
      <c r="Q540">
        <v>494</v>
      </c>
      <c r="R540">
        <v>8.1036745406823998E-2</v>
      </c>
      <c r="S540">
        <v>90</v>
      </c>
      <c r="T540">
        <v>2.4793388429752001E-2</v>
      </c>
      <c r="U540">
        <v>18</v>
      </c>
      <c r="V540">
        <v>7.5662042875159997E-3</v>
      </c>
      <c r="W540">
        <v>138</v>
      </c>
      <c r="X540">
        <v>2.9493481513144001E-2</v>
      </c>
      <c r="Y540">
        <v>148</v>
      </c>
      <c r="Z540">
        <v>2.4080702896193001E-2</v>
      </c>
      <c r="AA540">
        <v>1187</v>
      </c>
      <c r="AB540">
        <v>0.19313374552554499</v>
      </c>
      <c r="AC540">
        <v>0.17128205128205201</v>
      </c>
      <c r="AD540">
        <v>8.3338923287671207</v>
      </c>
      <c r="AE540">
        <v>66.933300000000003</v>
      </c>
      <c r="AF540">
        <v>0.20796178600000001</v>
      </c>
      <c r="AG540">
        <v>20</v>
      </c>
      <c r="AH540">
        <v>0.2</v>
      </c>
      <c r="AI540">
        <v>829.502194734147</v>
      </c>
      <c r="AJ540">
        <v>85.142174921428804</v>
      </c>
      <c r="AK540">
        <v>517</v>
      </c>
      <c r="AL540">
        <v>0.214433844877644</v>
      </c>
      <c r="AM540">
        <v>2.9619731270552001E-2</v>
      </c>
      <c r="AN540">
        <v>0.23174229659152301</v>
      </c>
      <c r="AO540">
        <v>1.2082612811037401</v>
      </c>
      <c r="AP540">
        <v>0.22209862939736799</v>
      </c>
      <c r="AQ540">
        <v>7.9519427362799997E-4</v>
      </c>
      <c r="AR540">
        <v>4.2947239973420004</v>
      </c>
      <c r="AS540">
        <v>3.3302218317444701</v>
      </c>
      <c r="AT540">
        <v>6.8067323731458202</v>
      </c>
      <c r="AU540">
        <v>5.27808743144407</v>
      </c>
      <c r="AV540">
        <v>3.8085288159999999</v>
      </c>
      <c r="AW540">
        <v>2.953215578</v>
      </c>
      <c r="AX540">
        <v>0.48619516800000001</v>
      </c>
      <c r="AY540">
        <v>0.37700624399999999</v>
      </c>
      <c r="AZ540">
        <v>0.32413011200000003</v>
      </c>
      <c r="BA540">
        <v>0.25133749599999999</v>
      </c>
      <c r="BB540">
        <v>4.5378215820972096</v>
      </c>
      <c r="BC540">
        <v>3.5187249542960402</v>
      </c>
      <c r="BD540">
        <v>3.9705938843350599</v>
      </c>
      <c r="BE540">
        <v>3.07888433500904</v>
      </c>
      <c r="BF540">
        <v>4.0516264125868</v>
      </c>
      <c r="BG540">
        <v>3.1417187091929</v>
      </c>
      <c r="BH540">
        <v>2.2689107910485999</v>
      </c>
      <c r="BI540">
        <v>1.7593624771480201</v>
      </c>
      <c r="BJ540">
        <v>4.8619516951041604</v>
      </c>
      <c r="BK540">
        <v>3.77006245103148</v>
      </c>
      <c r="BL540">
        <v>5.2671143363628401</v>
      </c>
      <c r="BM540">
        <v>4.0842343219507704</v>
      </c>
      <c r="BN540">
        <v>2.0258132062934</v>
      </c>
      <c r="BO540">
        <v>1.57085935459645</v>
      </c>
      <c r="BP540">
        <v>3.48439871482464</v>
      </c>
      <c r="BQ540">
        <v>2.7018780899058901</v>
      </c>
      <c r="BR540">
        <v>3</v>
      </c>
      <c r="BS540">
        <v>8</v>
      </c>
      <c r="BT540">
        <v>14</v>
      </c>
      <c r="BU540">
        <v>8</v>
      </c>
      <c r="BV540">
        <v>22</v>
      </c>
      <c r="BW540">
        <v>41</v>
      </c>
      <c r="BX540">
        <v>16</v>
      </c>
      <c r="BY540">
        <v>11</v>
      </c>
      <c r="BZ540">
        <v>68</v>
      </c>
      <c r="CA540">
        <v>27</v>
      </c>
      <c r="CB540">
        <v>53</v>
      </c>
      <c r="CC540">
        <v>84</v>
      </c>
      <c r="CD540">
        <v>47</v>
      </c>
      <c r="CE540">
        <v>6</v>
      </c>
      <c r="CF540">
        <v>4</v>
      </c>
      <c r="CG540">
        <v>56</v>
      </c>
      <c r="CH540">
        <v>49</v>
      </c>
      <c r="CI540">
        <v>50</v>
      </c>
      <c r="CJ540">
        <v>28</v>
      </c>
      <c r="CK540">
        <v>60</v>
      </c>
      <c r="CL540">
        <v>65</v>
      </c>
      <c r="CM540">
        <v>25</v>
      </c>
      <c r="CN540">
        <v>43</v>
      </c>
      <c r="CO540">
        <v>20</v>
      </c>
      <c r="CP540">
        <v>31</v>
      </c>
      <c r="CQ540">
        <v>31</v>
      </c>
      <c r="CR540">
        <v>47</v>
      </c>
      <c r="CS540">
        <v>20</v>
      </c>
      <c r="CT540">
        <v>28</v>
      </c>
      <c r="CU540">
        <v>6</v>
      </c>
      <c r="CV540">
        <v>9</v>
      </c>
      <c r="CW540">
        <v>4</v>
      </c>
      <c r="CX540">
        <v>6</v>
      </c>
      <c r="CY540">
        <v>20</v>
      </c>
      <c r="CZ540">
        <v>32</v>
      </c>
      <c r="DA540">
        <v>21</v>
      </c>
      <c r="DB540">
        <v>30</v>
      </c>
      <c r="DC540">
        <v>18</v>
      </c>
      <c r="DD540">
        <v>28</v>
      </c>
      <c r="DE540">
        <v>10</v>
      </c>
      <c r="DF540">
        <v>15</v>
      </c>
      <c r="DG540">
        <v>23</v>
      </c>
      <c r="DH540">
        <v>36</v>
      </c>
      <c r="DI540">
        <v>27</v>
      </c>
      <c r="DJ540">
        <v>39</v>
      </c>
      <c r="DK540">
        <v>13</v>
      </c>
      <c r="DL540">
        <v>16</v>
      </c>
      <c r="DM540">
        <v>16</v>
      </c>
      <c r="DN540">
        <v>25</v>
      </c>
      <c r="DO540">
        <f t="shared" si="136"/>
        <v>0</v>
      </c>
      <c r="DP540">
        <f t="shared" si="137"/>
        <v>0</v>
      </c>
      <c r="DQ540">
        <f t="shared" si="138"/>
        <v>0</v>
      </c>
      <c r="DR540">
        <f t="shared" si="139"/>
        <v>0</v>
      </c>
      <c r="DS540">
        <f t="shared" si="140"/>
        <v>0</v>
      </c>
      <c r="DT540">
        <f t="shared" si="141"/>
        <v>0</v>
      </c>
      <c r="DU540">
        <f t="shared" si="142"/>
        <v>0</v>
      </c>
      <c r="DV540">
        <f t="shared" si="143"/>
        <v>0</v>
      </c>
      <c r="DW540">
        <f t="shared" si="144"/>
        <v>0</v>
      </c>
      <c r="DX540">
        <f t="shared" si="145"/>
        <v>0</v>
      </c>
      <c r="DY540">
        <f t="shared" si="146"/>
        <v>0</v>
      </c>
      <c r="DZ540">
        <f t="shared" si="147"/>
        <v>0</v>
      </c>
      <c r="EA540">
        <f t="shared" si="148"/>
        <v>0</v>
      </c>
      <c r="EB540">
        <f t="shared" si="149"/>
        <v>0</v>
      </c>
      <c r="EC540">
        <f t="shared" si="150"/>
        <v>0</v>
      </c>
      <c r="ED540">
        <f t="shared" si="151"/>
        <v>0</v>
      </c>
      <c r="EE540" t="b">
        <v>0</v>
      </c>
      <c r="EF540" t="b">
        <f t="shared" si="152"/>
        <v>0</v>
      </c>
    </row>
    <row r="541" spans="1:136" x14ac:dyDescent="0.35">
      <c r="A541">
        <v>59802</v>
      </c>
      <c r="B541">
        <v>39085205100</v>
      </c>
      <c r="C541" t="s">
        <v>4</v>
      </c>
      <c r="D541" t="s">
        <v>237</v>
      </c>
      <c r="E541" t="s">
        <v>239</v>
      </c>
      <c r="F541">
        <v>5</v>
      </c>
      <c r="G541">
        <v>7407</v>
      </c>
      <c r="H541">
        <v>7395</v>
      </c>
      <c r="I541">
        <v>5469</v>
      </c>
      <c r="J541">
        <v>2796</v>
      </c>
      <c r="K541">
        <v>3058</v>
      </c>
      <c r="L541">
        <v>3704</v>
      </c>
      <c r="M541">
        <v>5.5411538506828999E-2</v>
      </c>
      <c r="N541">
        <v>5.6600874007448003E-2</v>
      </c>
      <c r="O541">
        <v>286</v>
      </c>
      <c r="P541">
        <v>3.8612123666802001E-2</v>
      </c>
      <c r="Q541">
        <v>534</v>
      </c>
      <c r="R541">
        <v>7.2210953346855997E-2</v>
      </c>
      <c r="S541">
        <v>146</v>
      </c>
      <c r="T541">
        <v>3.9416846652268002E-2</v>
      </c>
      <c r="U541">
        <v>0</v>
      </c>
      <c r="V541">
        <v>0</v>
      </c>
      <c r="W541">
        <v>51</v>
      </c>
      <c r="X541">
        <v>9.3252879868350007E-3</v>
      </c>
      <c r="Y541">
        <v>412</v>
      </c>
      <c r="Z541">
        <v>5.562305926826E-2</v>
      </c>
      <c r="AA541">
        <v>1636</v>
      </c>
      <c r="AB541">
        <v>0.22087214796813801</v>
      </c>
      <c r="AC541">
        <v>0.162051282051282</v>
      </c>
      <c r="AD541">
        <v>8.33680191780822</v>
      </c>
      <c r="AE541">
        <v>66.325339999999898</v>
      </c>
      <c r="AF541">
        <v>0.161046576</v>
      </c>
      <c r="AG541">
        <v>20</v>
      </c>
      <c r="AH541">
        <v>0.2</v>
      </c>
      <c r="AI541">
        <v>669.95784868505098</v>
      </c>
      <c r="AJ541">
        <v>36.526788648157002</v>
      </c>
      <c r="AK541">
        <v>189</v>
      </c>
      <c r="AL541">
        <v>6.1805101373446997E-2</v>
      </c>
      <c r="AM541">
        <v>3.1036985658691001E-2</v>
      </c>
      <c r="AN541">
        <v>0.125247451861137</v>
      </c>
      <c r="AO541">
        <v>0.45936083039118197</v>
      </c>
      <c r="AP541">
        <v>0.95745879598037398</v>
      </c>
      <c r="AQ541">
        <v>6.8852094770800005E-4</v>
      </c>
      <c r="AR541">
        <v>2.93681154086193</v>
      </c>
      <c r="AS541">
        <v>2.99984632239474</v>
      </c>
      <c r="AT541">
        <v>4.54374615755997</v>
      </c>
      <c r="AU541">
        <v>4.64127166861073</v>
      </c>
      <c r="AV541">
        <v>1.883992326</v>
      </c>
      <c r="AW541">
        <v>1.9244297159999999</v>
      </c>
      <c r="AX541">
        <v>0.332469234</v>
      </c>
      <c r="AY541">
        <v>0.33960524399999997</v>
      </c>
      <c r="AZ541">
        <v>0.22164615600000001</v>
      </c>
      <c r="BA541">
        <v>0.22640349600000001</v>
      </c>
      <c r="BB541">
        <v>2.8259884638482702</v>
      </c>
      <c r="BC541">
        <v>2.8866445743798401</v>
      </c>
      <c r="BD541">
        <v>1.6623461552048699</v>
      </c>
      <c r="BE541">
        <v>1.69802622022344</v>
      </c>
      <c r="BF541">
        <v>1.4407000011775499</v>
      </c>
      <c r="BG541">
        <v>1.4716227241936399</v>
      </c>
      <c r="BH541">
        <v>1.6069346166980401</v>
      </c>
      <c r="BI541">
        <v>1.64142534621599</v>
      </c>
      <c r="BJ541">
        <v>2.1056384632595</v>
      </c>
      <c r="BK541">
        <v>2.15083321228302</v>
      </c>
      <c r="BL541">
        <v>2.65975384832779</v>
      </c>
      <c r="BM541">
        <v>2.7168419523575</v>
      </c>
      <c r="BN541">
        <v>2.3826961557936399</v>
      </c>
      <c r="BO541">
        <v>2.43383758232026</v>
      </c>
      <c r="BP541">
        <v>2.3272846172868098</v>
      </c>
      <c r="BQ541">
        <v>2.3772367083128101</v>
      </c>
      <c r="BR541">
        <v>0</v>
      </c>
      <c r="BS541">
        <v>5</v>
      </c>
      <c r="BT541">
        <v>5</v>
      </c>
      <c r="BU541">
        <v>6</v>
      </c>
      <c r="BV541">
        <v>40</v>
      </c>
      <c r="BW541">
        <v>0</v>
      </c>
      <c r="BX541">
        <v>5</v>
      </c>
      <c r="BY541">
        <v>52</v>
      </c>
      <c r="BZ541">
        <v>79</v>
      </c>
      <c r="CA541">
        <v>19</v>
      </c>
      <c r="CB541">
        <v>53</v>
      </c>
      <c r="CC541">
        <v>82</v>
      </c>
      <c r="CD541">
        <v>34</v>
      </c>
      <c r="CE541">
        <v>6</v>
      </c>
      <c r="CF541">
        <v>4</v>
      </c>
      <c r="CG541">
        <v>51</v>
      </c>
      <c r="CH541">
        <v>30</v>
      </c>
      <c r="CI541">
        <v>26</v>
      </c>
      <c r="CJ541">
        <v>29</v>
      </c>
      <c r="CK541">
        <v>38</v>
      </c>
      <c r="CL541">
        <v>48</v>
      </c>
      <c r="CM541">
        <v>43</v>
      </c>
      <c r="CN541">
        <v>42</v>
      </c>
      <c r="CO541">
        <v>15</v>
      </c>
      <c r="CP541">
        <v>28</v>
      </c>
      <c r="CQ541">
        <v>21</v>
      </c>
      <c r="CR541">
        <v>41</v>
      </c>
      <c r="CS541">
        <v>10</v>
      </c>
      <c r="CT541">
        <v>18</v>
      </c>
      <c r="CU541">
        <v>5</v>
      </c>
      <c r="CV541">
        <v>8</v>
      </c>
      <c r="CW541">
        <v>3</v>
      </c>
      <c r="CX541">
        <v>5</v>
      </c>
      <c r="CY541">
        <v>13</v>
      </c>
      <c r="CZ541">
        <v>26</v>
      </c>
      <c r="DA541">
        <v>10</v>
      </c>
      <c r="DB541">
        <v>17</v>
      </c>
      <c r="DC541">
        <v>9</v>
      </c>
      <c r="DD541">
        <v>15</v>
      </c>
      <c r="DE541">
        <v>7</v>
      </c>
      <c r="DF541">
        <v>14</v>
      </c>
      <c r="DG541">
        <v>11</v>
      </c>
      <c r="DH541">
        <v>22</v>
      </c>
      <c r="DI541">
        <v>14</v>
      </c>
      <c r="DJ541">
        <v>27</v>
      </c>
      <c r="DK541">
        <v>15</v>
      </c>
      <c r="DL541">
        <v>24</v>
      </c>
      <c r="DM541">
        <v>11</v>
      </c>
      <c r="DN541">
        <v>22</v>
      </c>
      <c r="DO541">
        <f t="shared" si="136"/>
        <v>0</v>
      </c>
      <c r="DP541">
        <f t="shared" si="137"/>
        <v>0</v>
      </c>
      <c r="DQ541">
        <f t="shared" si="138"/>
        <v>0</v>
      </c>
      <c r="DR541">
        <f t="shared" si="139"/>
        <v>0</v>
      </c>
      <c r="DS541">
        <f t="shared" si="140"/>
        <v>0</v>
      </c>
      <c r="DT541">
        <f t="shared" si="141"/>
        <v>0</v>
      </c>
      <c r="DU541">
        <f t="shared" si="142"/>
        <v>0</v>
      </c>
      <c r="DV541">
        <f t="shared" si="143"/>
        <v>0</v>
      </c>
      <c r="DW541">
        <f t="shared" si="144"/>
        <v>0</v>
      </c>
      <c r="DX541">
        <f t="shared" si="145"/>
        <v>0</v>
      </c>
      <c r="DY541">
        <f t="shared" si="146"/>
        <v>0</v>
      </c>
      <c r="DZ541">
        <f t="shared" si="147"/>
        <v>0</v>
      </c>
      <c r="EA541">
        <f t="shared" si="148"/>
        <v>0</v>
      </c>
      <c r="EB541">
        <f t="shared" si="149"/>
        <v>0</v>
      </c>
      <c r="EC541">
        <f t="shared" si="150"/>
        <v>0</v>
      </c>
      <c r="ED541">
        <f t="shared" si="151"/>
        <v>0</v>
      </c>
      <c r="EE541" t="b">
        <v>0</v>
      </c>
      <c r="EF541" t="b">
        <f t="shared" si="152"/>
        <v>0</v>
      </c>
    </row>
    <row r="542" spans="1:136" x14ac:dyDescent="0.35">
      <c r="A542">
        <v>59803</v>
      </c>
      <c r="B542">
        <v>39085205200</v>
      </c>
      <c r="C542" t="s">
        <v>4</v>
      </c>
      <c r="D542" t="s">
        <v>237</v>
      </c>
      <c r="E542" t="s">
        <v>239</v>
      </c>
      <c r="F542">
        <v>5</v>
      </c>
      <c r="G542">
        <v>3159</v>
      </c>
      <c r="H542">
        <v>3159</v>
      </c>
      <c r="I542">
        <v>2354</v>
      </c>
      <c r="J542">
        <v>1182</v>
      </c>
      <c r="K542">
        <v>1235</v>
      </c>
      <c r="L542">
        <v>1931</v>
      </c>
      <c r="M542">
        <v>4.5109211775877997E-2</v>
      </c>
      <c r="N542">
        <v>5.2850095329845997E-2</v>
      </c>
      <c r="O542">
        <v>135</v>
      </c>
      <c r="P542">
        <v>4.2735042735043E-2</v>
      </c>
      <c r="Q542">
        <v>150</v>
      </c>
      <c r="R542">
        <v>4.7483380816714001E-2</v>
      </c>
      <c r="S542">
        <v>0</v>
      </c>
      <c r="T542">
        <v>0</v>
      </c>
      <c r="U542">
        <v>0</v>
      </c>
      <c r="V542">
        <v>0</v>
      </c>
      <c r="W542">
        <v>95</v>
      </c>
      <c r="X542">
        <v>4.0356839422260003E-2</v>
      </c>
      <c r="Y542">
        <v>102</v>
      </c>
      <c r="Z542">
        <v>3.2288698955365999E-2</v>
      </c>
      <c r="AA542">
        <v>739</v>
      </c>
      <c r="AB542">
        <v>0.23393478949034499</v>
      </c>
      <c r="AC542">
        <v>0.17641025641025701</v>
      </c>
      <c r="AD542">
        <v>8.1609345205479507</v>
      </c>
      <c r="AE542">
        <v>65.763040000000004</v>
      </c>
      <c r="AF542">
        <v>0.139104329</v>
      </c>
      <c r="AG542">
        <v>20</v>
      </c>
      <c r="AH542">
        <v>0.2</v>
      </c>
      <c r="AI542">
        <v>264.995602096163</v>
      </c>
      <c r="AJ542">
        <v>13.9195184362046</v>
      </c>
      <c r="AK542">
        <v>218</v>
      </c>
      <c r="AL542">
        <v>0.17651821862348099</v>
      </c>
      <c r="AM542">
        <v>3.9797911879794999E-2</v>
      </c>
      <c r="AN542">
        <v>0.13702794764194401</v>
      </c>
      <c r="AO542">
        <v>0.122376024043478</v>
      </c>
      <c r="AP542">
        <v>9.9867741076725997E-2</v>
      </c>
      <c r="AQ542">
        <v>1.0611851918200001E-4</v>
      </c>
      <c r="AR542">
        <v>2.1652421652421401</v>
      </c>
      <c r="AS542">
        <v>2.5368045758325999</v>
      </c>
      <c r="AT542">
        <v>3.56362773029436</v>
      </c>
      <c r="AU542">
        <v>4.1751575310578302</v>
      </c>
      <c r="AV542">
        <v>1.263057936</v>
      </c>
      <c r="AW542">
        <v>1.47980266</v>
      </c>
      <c r="AX542">
        <v>0.270655272</v>
      </c>
      <c r="AY542">
        <v>0.31710057000000003</v>
      </c>
      <c r="AZ542">
        <v>0.18043684800000001</v>
      </c>
      <c r="BA542">
        <v>0.21140038</v>
      </c>
      <c r="BB542">
        <v>1.6239316239316</v>
      </c>
      <c r="BC542">
        <v>1.90260343187445</v>
      </c>
      <c r="BD542">
        <v>0.76685660018992596</v>
      </c>
      <c r="BE542">
        <v>0.89845162060738204</v>
      </c>
      <c r="BF542">
        <v>2.0299145299145098</v>
      </c>
      <c r="BG542">
        <v>2.3782542898430701</v>
      </c>
      <c r="BH542">
        <v>1.6239316239316</v>
      </c>
      <c r="BI542">
        <v>1.90260343187445</v>
      </c>
      <c r="BJ542">
        <v>1.84947768281099</v>
      </c>
      <c r="BK542">
        <v>2.16685390852368</v>
      </c>
      <c r="BL542">
        <v>1.08262108262107</v>
      </c>
      <c r="BM542">
        <v>1.2684022879162999</v>
      </c>
      <c r="BN542">
        <v>0.85707502374168199</v>
      </c>
      <c r="BO542">
        <v>1.00415181126707</v>
      </c>
      <c r="BP542">
        <v>1.2179487179487001</v>
      </c>
      <c r="BQ542">
        <v>1.42695257390584</v>
      </c>
      <c r="BR542">
        <v>0</v>
      </c>
      <c r="BS542">
        <v>4</v>
      </c>
      <c r="BT542">
        <v>6</v>
      </c>
      <c r="BU542">
        <v>3</v>
      </c>
      <c r="BV542">
        <v>0</v>
      </c>
      <c r="BW542">
        <v>0</v>
      </c>
      <c r="BX542">
        <v>23</v>
      </c>
      <c r="BY542">
        <v>19</v>
      </c>
      <c r="BZ542">
        <v>83</v>
      </c>
      <c r="CA542">
        <v>33</v>
      </c>
      <c r="CB542">
        <v>48</v>
      </c>
      <c r="CC542">
        <v>79</v>
      </c>
      <c r="CD542">
        <v>28</v>
      </c>
      <c r="CE542">
        <v>6</v>
      </c>
      <c r="CF542">
        <v>4</v>
      </c>
      <c r="CG542">
        <v>36</v>
      </c>
      <c r="CH542">
        <v>17</v>
      </c>
      <c r="CI542">
        <v>45</v>
      </c>
      <c r="CJ542">
        <v>36</v>
      </c>
      <c r="CK542">
        <v>41</v>
      </c>
      <c r="CL542">
        <v>24</v>
      </c>
      <c r="CM542">
        <v>19</v>
      </c>
      <c r="CN542">
        <v>27</v>
      </c>
      <c r="CO542">
        <v>11</v>
      </c>
      <c r="CP542">
        <v>24</v>
      </c>
      <c r="CQ542">
        <v>17</v>
      </c>
      <c r="CR542">
        <v>37</v>
      </c>
      <c r="CS542">
        <v>7</v>
      </c>
      <c r="CT542">
        <v>13</v>
      </c>
      <c r="CU542">
        <v>4</v>
      </c>
      <c r="CV542">
        <v>7</v>
      </c>
      <c r="CW542">
        <v>2</v>
      </c>
      <c r="CX542">
        <v>5</v>
      </c>
      <c r="CY542">
        <v>7</v>
      </c>
      <c r="CZ542">
        <v>17</v>
      </c>
      <c r="DA542">
        <v>5</v>
      </c>
      <c r="DB542">
        <v>8</v>
      </c>
      <c r="DC542">
        <v>10</v>
      </c>
      <c r="DD542">
        <v>22</v>
      </c>
      <c r="DE542">
        <v>7</v>
      </c>
      <c r="DF542">
        <v>16</v>
      </c>
      <c r="DG542">
        <v>9</v>
      </c>
      <c r="DH542">
        <v>22</v>
      </c>
      <c r="DI542">
        <v>5</v>
      </c>
      <c r="DJ542">
        <v>12</v>
      </c>
      <c r="DK542">
        <v>0</v>
      </c>
      <c r="DL542">
        <v>12</v>
      </c>
      <c r="DM542">
        <v>6</v>
      </c>
      <c r="DN542">
        <v>13</v>
      </c>
      <c r="DO542">
        <f t="shared" si="136"/>
        <v>0</v>
      </c>
      <c r="DP542">
        <f t="shared" si="137"/>
        <v>0</v>
      </c>
      <c r="DQ542">
        <f t="shared" si="138"/>
        <v>0</v>
      </c>
      <c r="DR542">
        <f t="shared" si="139"/>
        <v>0</v>
      </c>
      <c r="DS542">
        <f t="shared" si="140"/>
        <v>0</v>
      </c>
      <c r="DT542">
        <f t="shared" si="141"/>
        <v>0</v>
      </c>
      <c r="DU542">
        <f t="shared" si="142"/>
        <v>0</v>
      </c>
      <c r="DV542">
        <f t="shared" si="143"/>
        <v>0</v>
      </c>
      <c r="DW542">
        <f t="shared" si="144"/>
        <v>0</v>
      </c>
      <c r="DX542">
        <f t="shared" si="145"/>
        <v>0</v>
      </c>
      <c r="DY542">
        <f t="shared" si="146"/>
        <v>0</v>
      </c>
      <c r="DZ542">
        <f t="shared" si="147"/>
        <v>0</v>
      </c>
      <c r="EA542">
        <f t="shared" si="148"/>
        <v>0</v>
      </c>
      <c r="EB542">
        <f t="shared" si="149"/>
        <v>0</v>
      </c>
      <c r="EC542">
        <f t="shared" si="150"/>
        <v>0</v>
      </c>
      <c r="ED542">
        <f t="shared" si="151"/>
        <v>0</v>
      </c>
      <c r="EE542" t="b">
        <v>0</v>
      </c>
      <c r="EF542" t="b">
        <f t="shared" si="152"/>
        <v>0</v>
      </c>
    </row>
    <row r="543" spans="1:136" x14ac:dyDescent="0.35">
      <c r="A543">
        <v>59804</v>
      </c>
      <c r="B543">
        <v>39085205300</v>
      </c>
      <c r="C543" t="s">
        <v>4</v>
      </c>
      <c r="D543" t="s">
        <v>237</v>
      </c>
      <c r="E543" t="s">
        <v>239</v>
      </c>
      <c r="F543">
        <v>5</v>
      </c>
      <c r="G543">
        <v>2362</v>
      </c>
      <c r="H543">
        <v>2362</v>
      </c>
      <c r="I543">
        <v>1709</v>
      </c>
      <c r="J543">
        <v>952</v>
      </c>
      <c r="K543">
        <v>977</v>
      </c>
      <c r="L543">
        <v>1279</v>
      </c>
      <c r="M543">
        <v>8.7849280270956995E-2</v>
      </c>
      <c r="N543">
        <v>8.0196765807654002E-2</v>
      </c>
      <c r="O543">
        <v>206</v>
      </c>
      <c r="P543">
        <v>8.7214225232852993E-2</v>
      </c>
      <c r="Q543">
        <v>209</v>
      </c>
      <c r="R543">
        <v>8.8484335309059997E-2</v>
      </c>
      <c r="S543">
        <v>40</v>
      </c>
      <c r="T543">
        <v>3.1274433150898999E-2</v>
      </c>
      <c r="U543">
        <v>46</v>
      </c>
      <c r="V543">
        <v>4.8319327731092002E-2</v>
      </c>
      <c r="W543">
        <v>65</v>
      </c>
      <c r="X543">
        <v>3.8033937975424002E-2</v>
      </c>
      <c r="Y543">
        <v>188</v>
      </c>
      <c r="Z543">
        <v>7.9593564775613995E-2</v>
      </c>
      <c r="AA543">
        <v>388</v>
      </c>
      <c r="AB543">
        <v>0.16426756985605401</v>
      </c>
      <c r="AC543">
        <v>0.19487179487179501</v>
      </c>
      <c r="AD543">
        <v>8.1266679452054795</v>
      </c>
      <c r="AE543">
        <v>66.588579999999894</v>
      </c>
      <c r="AF543">
        <v>0.16368155300000001</v>
      </c>
      <c r="AG543">
        <v>20</v>
      </c>
      <c r="AH543">
        <v>0.2</v>
      </c>
      <c r="AI543">
        <v>223.84014523301099</v>
      </c>
      <c r="AJ543">
        <v>12.859453895176699</v>
      </c>
      <c r="AK543">
        <v>309</v>
      </c>
      <c r="AL543">
        <v>0.31627430910951798</v>
      </c>
      <c r="AM543">
        <v>3.7361824269726E-2</v>
      </c>
      <c r="AN543">
        <v>0.51805448908252805</v>
      </c>
      <c r="AO543">
        <v>0.21171831699879201</v>
      </c>
      <c r="AP543">
        <v>7.2042629664250998E-2</v>
      </c>
      <c r="AQ543">
        <v>6.4313556440999999E-5</v>
      </c>
      <c r="AR543">
        <v>4.2167654530059302</v>
      </c>
      <c r="AS543">
        <v>3.8494447587673899</v>
      </c>
      <c r="AT543">
        <v>7.2914902624894298</v>
      </c>
      <c r="AU543">
        <v>6.6563315620352803</v>
      </c>
      <c r="AV543">
        <v>3.0747247999999998</v>
      </c>
      <c r="AW543">
        <v>2.80688681</v>
      </c>
      <c r="AX543">
        <v>0.52709567999999996</v>
      </c>
      <c r="AY543">
        <v>0.48118059600000002</v>
      </c>
      <c r="AZ543">
        <v>0.35139712000000001</v>
      </c>
      <c r="BA543">
        <v>0.32078706400000001</v>
      </c>
      <c r="BB543">
        <v>2.9868755292125302</v>
      </c>
      <c r="BC543">
        <v>2.7266900374602301</v>
      </c>
      <c r="BD543">
        <v>1.4055884843353099</v>
      </c>
      <c r="BE543">
        <v>1.28314825292246</v>
      </c>
      <c r="BF543">
        <v>5.3588060965283697</v>
      </c>
      <c r="BG543">
        <v>4.8920027142668898</v>
      </c>
      <c r="BH543">
        <v>3.0747248094834898</v>
      </c>
      <c r="BI543">
        <v>2.80688680326789</v>
      </c>
      <c r="BJ543">
        <v>6.7643945808636801</v>
      </c>
      <c r="BK543">
        <v>6.1751509671893503</v>
      </c>
      <c r="BL543">
        <v>3.1625740897544499</v>
      </c>
      <c r="BM543">
        <v>2.8870835690755401</v>
      </c>
      <c r="BN543">
        <v>1.49343776460626</v>
      </c>
      <c r="BO543">
        <v>1.3633450187301099</v>
      </c>
      <c r="BP543">
        <v>2.1083827265029602</v>
      </c>
      <c r="BQ543">
        <v>1.9247223793836901</v>
      </c>
      <c r="BR543">
        <v>4</v>
      </c>
      <c r="BS543">
        <v>18</v>
      </c>
      <c r="BT543">
        <v>15</v>
      </c>
      <c r="BU543">
        <v>9</v>
      </c>
      <c r="BV543">
        <v>30</v>
      </c>
      <c r="BW543">
        <v>73</v>
      </c>
      <c r="BX543">
        <v>21</v>
      </c>
      <c r="BY543">
        <v>80</v>
      </c>
      <c r="BZ543">
        <v>53</v>
      </c>
      <c r="CA543">
        <v>51</v>
      </c>
      <c r="CB543">
        <v>48</v>
      </c>
      <c r="CC543">
        <v>83</v>
      </c>
      <c r="CD543">
        <v>35</v>
      </c>
      <c r="CE543">
        <v>6</v>
      </c>
      <c r="CF543">
        <v>4</v>
      </c>
      <c r="CG543">
        <v>34</v>
      </c>
      <c r="CH543">
        <v>16</v>
      </c>
      <c r="CI543">
        <v>61</v>
      </c>
      <c r="CJ543">
        <v>35</v>
      </c>
      <c r="CK543">
        <v>77</v>
      </c>
      <c r="CL543">
        <v>36</v>
      </c>
      <c r="CM543">
        <v>17</v>
      </c>
      <c r="CN543">
        <v>24</v>
      </c>
      <c r="CO543">
        <v>20</v>
      </c>
      <c r="CP543">
        <v>35</v>
      </c>
      <c r="CQ543">
        <v>33</v>
      </c>
      <c r="CR543">
        <v>58</v>
      </c>
      <c r="CS543">
        <v>16</v>
      </c>
      <c r="CT543">
        <v>27</v>
      </c>
      <c r="CU543">
        <v>7</v>
      </c>
      <c r="CV543">
        <v>14</v>
      </c>
      <c r="CW543">
        <v>5</v>
      </c>
      <c r="CX543">
        <v>9</v>
      </c>
      <c r="CY543">
        <v>13</v>
      </c>
      <c r="CZ543">
        <v>25</v>
      </c>
      <c r="DA543">
        <v>8</v>
      </c>
      <c r="DB543">
        <v>12</v>
      </c>
      <c r="DC543">
        <v>23</v>
      </c>
      <c r="DD543">
        <v>41</v>
      </c>
      <c r="DE543">
        <v>14</v>
      </c>
      <c r="DF543">
        <v>25</v>
      </c>
      <c r="DG543">
        <v>31</v>
      </c>
      <c r="DH543">
        <v>53</v>
      </c>
      <c r="DI543">
        <v>17</v>
      </c>
      <c r="DJ543">
        <v>29</v>
      </c>
      <c r="DK543">
        <v>12</v>
      </c>
      <c r="DL543">
        <v>14</v>
      </c>
      <c r="DM543">
        <v>10</v>
      </c>
      <c r="DN543">
        <v>18</v>
      </c>
      <c r="DO543">
        <f t="shared" si="136"/>
        <v>0</v>
      </c>
      <c r="DP543">
        <f t="shared" si="137"/>
        <v>0</v>
      </c>
      <c r="DQ543">
        <f t="shared" si="138"/>
        <v>0</v>
      </c>
      <c r="DR543">
        <f t="shared" si="139"/>
        <v>0</v>
      </c>
      <c r="DS543">
        <f t="shared" si="140"/>
        <v>0</v>
      </c>
      <c r="DT543">
        <f t="shared" si="141"/>
        <v>0</v>
      </c>
      <c r="DU543">
        <f t="shared" si="142"/>
        <v>0</v>
      </c>
      <c r="DV543">
        <f t="shared" si="143"/>
        <v>0</v>
      </c>
      <c r="DW543">
        <f t="shared" si="144"/>
        <v>0</v>
      </c>
      <c r="DX543">
        <f t="shared" si="145"/>
        <v>0</v>
      </c>
      <c r="DY543">
        <f t="shared" si="146"/>
        <v>0</v>
      </c>
      <c r="DZ543">
        <f t="shared" si="147"/>
        <v>0</v>
      </c>
      <c r="EA543">
        <f t="shared" si="148"/>
        <v>0</v>
      </c>
      <c r="EB543">
        <f t="shared" si="149"/>
        <v>0</v>
      </c>
      <c r="EC543">
        <f t="shared" si="150"/>
        <v>0</v>
      </c>
      <c r="ED543">
        <f t="shared" si="151"/>
        <v>0</v>
      </c>
      <c r="EE543" t="b">
        <v>0</v>
      </c>
      <c r="EF543" t="b">
        <f t="shared" si="152"/>
        <v>0</v>
      </c>
    </row>
    <row r="544" spans="1:136" x14ac:dyDescent="0.35">
      <c r="A544">
        <v>59805</v>
      </c>
      <c r="B544">
        <v>39085205400</v>
      </c>
      <c r="C544" t="s">
        <v>4</v>
      </c>
      <c r="D544" t="s">
        <v>237</v>
      </c>
      <c r="E544" t="s">
        <v>239</v>
      </c>
      <c r="F544">
        <v>5</v>
      </c>
      <c r="G544">
        <v>1654</v>
      </c>
      <c r="H544">
        <v>1605</v>
      </c>
      <c r="I544">
        <v>1090</v>
      </c>
      <c r="J544">
        <v>516</v>
      </c>
      <c r="K544">
        <v>581</v>
      </c>
      <c r="L544">
        <v>834</v>
      </c>
      <c r="M544">
        <v>0.163583985956823</v>
      </c>
      <c r="N544">
        <v>8.7156222756577001E-2</v>
      </c>
      <c r="O544">
        <v>199</v>
      </c>
      <c r="P544">
        <v>0.120314389359129</v>
      </c>
      <c r="Q544">
        <v>332</v>
      </c>
      <c r="R544">
        <v>0.206853582554517</v>
      </c>
      <c r="S544">
        <v>24</v>
      </c>
      <c r="T544">
        <v>2.8776978417266001E-2</v>
      </c>
      <c r="U544">
        <v>0</v>
      </c>
      <c r="V544">
        <v>0</v>
      </c>
      <c r="W544">
        <v>46</v>
      </c>
      <c r="X544">
        <v>4.2201834862384997E-2</v>
      </c>
      <c r="Y544">
        <v>122</v>
      </c>
      <c r="Z544">
        <v>7.3760580411125001E-2</v>
      </c>
      <c r="AA544">
        <v>239</v>
      </c>
      <c r="AB544">
        <v>0.144498186215235</v>
      </c>
      <c r="AC544">
        <v>0.15794871794871901</v>
      </c>
      <c r="AD544">
        <v>8.1017271232876702</v>
      </c>
      <c r="AE544">
        <v>67.168729999999897</v>
      </c>
      <c r="AF544">
        <v>0.18491769799999999</v>
      </c>
      <c r="AG544">
        <v>20</v>
      </c>
      <c r="AH544">
        <v>0.2</v>
      </c>
      <c r="AI544">
        <v>212.96800820000001</v>
      </c>
      <c r="AJ544">
        <v>11.91502867</v>
      </c>
      <c r="AK544">
        <v>159</v>
      </c>
      <c r="AL544">
        <v>0.27366609294320099</v>
      </c>
      <c r="AM544">
        <v>3.6763901000000002E-2</v>
      </c>
      <c r="AN544">
        <v>0.48477167999999998</v>
      </c>
      <c r="AO544">
        <v>0.18038937799999999</v>
      </c>
      <c r="AP544">
        <v>1.352206453</v>
      </c>
      <c r="AQ544">
        <v>2.55426E-4</v>
      </c>
      <c r="AR544">
        <v>7.6884473399706801</v>
      </c>
      <c r="AS544">
        <v>4.0963424695591097</v>
      </c>
      <c r="AT544">
        <v>13.904638806329899</v>
      </c>
      <c r="AU544">
        <v>7.4082789343090401</v>
      </c>
      <c r="AV544">
        <v>6.7069434259999996</v>
      </c>
      <c r="AW544">
        <v>3.573405143</v>
      </c>
      <c r="AX544">
        <v>0.98150391599999998</v>
      </c>
      <c r="AY544">
        <v>0.52293733799999997</v>
      </c>
      <c r="AZ544">
        <v>0.65433594399999995</v>
      </c>
      <c r="BA544">
        <v>0.34862489200000002</v>
      </c>
      <c r="BB544">
        <v>5.3982715365751499</v>
      </c>
      <c r="BC544">
        <v>2.8761553509670401</v>
      </c>
      <c r="BD544">
        <v>2.4537597893523402</v>
      </c>
      <c r="BE544">
        <v>1.3073433413486499</v>
      </c>
      <c r="BF544">
        <v>9.3242871995389098</v>
      </c>
      <c r="BG544">
        <v>4.9679046971248804</v>
      </c>
      <c r="BH544">
        <v>5.5618555225319799</v>
      </c>
      <c r="BI544">
        <v>2.96331157372361</v>
      </c>
      <c r="BJ544">
        <v>12.4323829327185</v>
      </c>
      <c r="BK544">
        <v>6.62387292949985</v>
      </c>
      <c r="BL544">
        <v>5.2346875506183297</v>
      </c>
      <c r="BM544">
        <v>2.78899912821046</v>
      </c>
      <c r="BN544">
        <v>8.0156153118843196</v>
      </c>
      <c r="BO544">
        <v>4.2706549150722699</v>
      </c>
      <c r="BP544">
        <v>5.3982715365751499</v>
      </c>
      <c r="BQ544">
        <v>2.8761553509670401</v>
      </c>
      <c r="BR544">
        <v>19</v>
      </c>
      <c r="BS544">
        <v>22</v>
      </c>
      <c r="BT544">
        <v>21</v>
      </c>
      <c r="BU544">
        <v>34</v>
      </c>
      <c r="BV544">
        <v>27</v>
      </c>
      <c r="BW544">
        <v>0</v>
      </c>
      <c r="BX544">
        <v>24</v>
      </c>
      <c r="BY544">
        <v>75</v>
      </c>
      <c r="BZ544">
        <v>42</v>
      </c>
      <c r="CA544">
        <v>16</v>
      </c>
      <c r="CB544">
        <v>47</v>
      </c>
      <c r="CC544">
        <v>85</v>
      </c>
      <c r="CD544">
        <v>41</v>
      </c>
      <c r="CE544">
        <v>6</v>
      </c>
      <c r="CF544">
        <v>4</v>
      </c>
      <c r="CG544">
        <v>33</v>
      </c>
      <c r="CH544">
        <v>15</v>
      </c>
      <c r="CI544">
        <v>57</v>
      </c>
      <c r="CJ544">
        <v>34</v>
      </c>
      <c r="CK544">
        <v>76</v>
      </c>
      <c r="CL544">
        <v>32</v>
      </c>
      <c r="CM544">
        <v>49</v>
      </c>
      <c r="CN544">
        <v>33</v>
      </c>
      <c r="CO544">
        <v>33</v>
      </c>
      <c r="CP544">
        <v>37</v>
      </c>
      <c r="CQ544">
        <v>53</v>
      </c>
      <c r="CR544">
        <v>63</v>
      </c>
      <c r="CS544">
        <v>33</v>
      </c>
      <c r="CT544">
        <v>35</v>
      </c>
      <c r="CU544">
        <v>18</v>
      </c>
      <c r="CV544">
        <v>17</v>
      </c>
      <c r="CW544">
        <v>12</v>
      </c>
      <c r="CX544">
        <v>11</v>
      </c>
      <c r="CY544">
        <v>24</v>
      </c>
      <c r="CZ544">
        <v>26</v>
      </c>
      <c r="DA544">
        <v>14</v>
      </c>
      <c r="DB544">
        <v>13</v>
      </c>
      <c r="DC544">
        <v>39</v>
      </c>
      <c r="DD544">
        <v>41</v>
      </c>
      <c r="DE544">
        <v>26</v>
      </c>
      <c r="DF544">
        <v>27</v>
      </c>
      <c r="DG544">
        <v>49</v>
      </c>
      <c r="DH544">
        <v>56</v>
      </c>
      <c r="DI544">
        <v>27</v>
      </c>
      <c r="DJ544">
        <v>28</v>
      </c>
      <c r="DK544">
        <v>38</v>
      </c>
      <c r="DL544">
        <v>41</v>
      </c>
      <c r="DM544">
        <v>24</v>
      </c>
      <c r="DN544">
        <v>26</v>
      </c>
      <c r="DO544">
        <f t="shared" si="136"/>
        <v>0</v>
      </c>
      <c r="DP544">
        <f t="shared" si="137"/>
        <v>0</v>
      </c>
      <c r="DQ544">
        <f t="shared" si="138"/>
        <v>0</v>
      </c>
      <c r="DR544">
        <f t="shared" si="139"/>
        <v>0</v>
      </c>
      <c r="DS544">
        <f t="shared" si="140"/>
        <v>0</v>
      </c>
      <c r="DT544">
        <f t="shared" si="141"/>
        <v>0</v>
      </c>
      <c r="DU544">
        <f t="shared" si="142"/>
        <v>0</v>
      </c>
      <c r="DV544">
        <f t="shared" si="143"/>
        <v>0</v>
      </c>
      <c r="DW544">
        <f t="shared" si="144"/>
        <v>0</v>
      </c>
      <c r="DX544">
        <f t="shared" si="145"/>
        <v>0</v>
      </c>
      <c r="DY544">
        <f t="shared" si="146"/>
        <v>0</v>
      </c>
      <c r="DZ544">
        <f t="shared" si="147"/>
        <v>0</v>
      </c>
      <c r="EA544">
        <f t="shared" si="148"/>
        <v>0</v>
      </c>
      <c r="EB544">
        <f t="shared" si="149"/>
        <v>0</v>
      </c>
      <c r="EC544">
        <f t="shared" si="150"/>
        <v>0</v>
      </c>
      <c r="ED544">
        <f t="shared" si="151"/>
        <v>0</v>
      </c>
      <c r="EE544" t="b">
        <v>0</v>
      </c>
      <c r="EF544" t="b">
        <f t="shared" si="152"/>
        <v>0</v>
      </c>
    </row>
    <row r="545" spans="1:136" x14ac:dyDescent="0.35">
      <c r="A545">
        <v>59806</v>
      </c>
      <c r="B545">
        <v>39085205701</v>
      </c>
      <c r="C545" t="s">
        <v>4</v>
      </c>
      <c r="D545" t="s">
        <v>237</v>
      </c>
      <c r="E545" t="s">
        <v>239</v>
      </c>
      <c r="F545">
        <v>5</v>
      </c>
      <c r="G545">
        <v>4628</v>
      </c>
      <c r="H545">
        <v>4628</v>
      </c>
      <c r="I545">
        <v>3317</v>
      </c>
      <c r="J545">
        <v>1954</v>
      </c>
      <c r="K545">
        <v>2113</v>
      </c>
      <c r="L545">
        <v>2453</v>
      </c>
      <c r="M545">
        <v>0.17923509075194399</v>
      </c>
      <c r="N545">
        <v>0.14750910335685</v>
      </c>
      <c r="O545">
        <v>232</v>
      </c>
      <c r="P545">
        <v>5.0129645635264002E-2</v>
      </c>
      <c r="Q545">
        <v>1427</v>
      </c>
      <c r="R545">
        <v>0.30834053586862498</v>
      </c>
      <c r="S545">
        <v>154</v>
      </c>
      <c r="T545">
        <v>6.2780269058296007E-2</v>
      </c>
      <c r="U545">
        <v>0</v>
      </c>
      <c r="V545">
        <v>0</v>
      </c>
      <c r="W545">
        <v>501</v>
      </c>
      <c r="X545">
        <v>0.15104009647271599</v>
      </c>
      <c r="Y545">
        <v>171</v>
      </c>
      <c r="Z545">
        <v>3.6949006050129997E-2</v>
      </c>
      <c r="AA545">
        <v>1076</v>
      </c>
      <c r="AB545">
        <v>0.232497839239412</v>
      </c>
      <c r="AC545">
        <v>0.21538461538461501</v>
      </c>
      <c r="AD545">
        <v>7.9984134246575298</v>
      </c>
      <c r="AE545">
        <v>67.196640000000002</v>
      </c>
      <c r="AF545">
        <v>0.22398327400000001</v>
      </c>
      <c r="AG545">
        <v>20</v>
      </c>
      <c r="AH545">
        <v>0.2</v>
      </c>
      <c r="AI545">
        <v>171.57791101021499</v>
      </c>
      <c r="AJ545">
        <v>15.801665910088101</v>
      </c>
      <c r="AK545">
        <v>436</v>
      </c>
      <c r="AL545">
        <v>0.20634169427354401</v>
      </c>
      <c r="AM545">
        <v>3.8836060665690002E-2</v>
      </c>
      <c r="AN545">
        <v>0.111738732887377</v>
      </c>
      <c r="AO545">
        <v>9.9905929288466006E-2</v>
      </c>
      <c r="AP545">
        <v>1.05606887330709</v>
      </c>
      <c r="AQ545">
        <v>1.0633788791E-5</v>
      </c>
      <c r="AR545">
        <v>7.8863439930855304</v>
      </c>
      <c r="AS545">
        <v>6.4904005477014</v>
      </c>
      <c r="AT545">
        <v>15.234982713915199</v>
      </c>
      <c r="AU545">
        <v>12.538273785332199</v>
      </c>
      <c r="AV545">
        <v>9.1409896410000009</v>
      </c>
      <c r="AW545">
        <v>7.5229642529999996</v>
      </c>
      <c r="AX545">
        <v>1.0754105460000001</v>
      </c>
      <c r="AY545">
        <v>0.88505461799999996</v>
      </c>
      <c r="AZ545">
        <v>0.71694036400000005</v>
      </c>
      <c r="BA545">
        <v>0.59003641200000001</v>
      </c>
      <c r="BB545">
        <v>5.3770527225583198</v>
      </c>
      <c r="BC545">
        <v>4.4252731007054997</v>
      </c>
      <c r="BD545">
        <v>3.2262316335349901</v>
      </c>
      <c r="BE545">
        <v>2.6551638604233001</v>
      </c>
      <c r="BF545">
        <v>8.7825194468452494</v>
      </c>
      <c r="BG545">
        <v>7.2279460644856499</v>
      </c>
      <c r="BH545">
        <v>6.4524632670699802</v>
      </c>
      <c r="BI545">
        <v>5.3103277208466002</v>
      </c>
      <c r="BJ545">
        <v>5.91475799481415</v>
      </c>
      <c r="BK545">
        <v>4.8678004107760504</v>
      </c>
      <c r="BL545">
        <v>3.5847018150388799</v>
      </c>
      <c r="BM545">
        <v>2.9501820671369998</v>
      </c>
      <c r="BN545">
        <v>7.8863439930855304</v>
      </c>
      <c r="BO545">
        <v>6.4904005477014</v>
      </c>
      <c r="BP545">
        <v>2.6885263612791599</v>
      </c>
      <c r="BQ545">
        <v>2.2126365503527499</v>
      </c>
      <c r="BR545">
        <v>23</v>
      </c>
      <c r="BS545">
        <v>59</v>
      </c>
      <c r="BT545">
        <v>7</v>
      </c>
      <c r="BU545">
        <v>55</v>
      </c>
      <c r="BV545">
        <v>65</v>
      </c>
      <c r="BW545">
        <v>0</v>
      </c>
      <c r="BX545">
        <v>72</v>
      </c>
      <c r="BY545">
        <v>25</v>
      </c>
      <c r="BZ545">
        <v>83</v>
      </c>
      <c r="CA545">
        <v>70</v>
      </c>
      <c r="CB545">
        <v>44</v>
      </c>
      <c r="CC545">
        <v>85</v>
      </c>
      <c r="CD545">
        <v>51</v>
      </c>
      <c r="CE545">
        <v>6</v>
      </c>
      <c r="CF545">
        <v>4</v>
      </c>
      <c r="CG545">
        <v>30</v>
      </c>
      <c r="CH545">
        <v>18</v>
      </c>
      <c r="CI545">
        <v>49</v>
      </c>
      <c r="CJ545">
        <v>36</v>
      </c>
      <c r="CK545">
        <v>33</v>
      </c>
      <c r="CL545">
        <v>20</v>
      </c>
      <c r="CM545">
        <v>44</v>
      </c>
      <c r="CN545">
        <v>15</v>
      </c>
      <c r="CO545">
        <v>34</v>
      </c>
      <c r="CP545">
        <v>55</v>
      </c>
      <c r="CQ545">
        <v>56</v>
      </c>
      <c r="CR545">
        <v>84</v>
      </c>
      <c r="CS545">
        <v>41</v>
      </c>
      <c r="CT545">
        <v>63</v>
      </c>
      <c r="CU545">
        <v>20</v>
      </c>
      <c r="CV545">
        <v>35</v>
      </c>
      <c r="CW545">
        <v>14</v>
      </c>
      <c r="CX545">
        <v>22</v>
      </c>
      <c r="CY545">
        <v>24</v>
      </c>
      <c r="CZ545">
        <v>40</v>
      </c>
      <c r="DA545">
        <v>18</v>
      </c>
      <c r="DB545">
        <v>26</v>
      </c>
      <c r="DC545">
        <v>37</v>
      </c>
      <c r="DD545">
        <v>57</v>
      </c>
      <c r="DE545">
        <v>30</v>
      </c>
      <c r="DF545">
        <v>49</v>
      </c>
      <c r="DG545">
        <v>28</v>
      </c>
      <c r="DH545">
        <v>45</v>
      </c>
      <c r="DI545">
        <v>19</v>
      </c>
      <c r="DJ545">
        <v>29</v>
      </c>
      <c r="DK545">
        <v>37</v>
      </c>
      <c r="DL545">
        <v>55</v>
      </c>
      <c r="DM545">
        <v>12</v>
      </c>
      <c r="DN545">
        <v>20</v>
      </c>
      <c r="DO545">
        <f t="shared" si="136"/>
        <v>0</v>
      </c>
      <c r="DP545">
        <f t="shared" si="137"/>
        <v>0</v>
      </c>
      <c r="DQ545">
        <f t="shared" si="138"/>
        <v>0</v>
      </c>
      <c r="DR545">
        <f t="shared" si="139"/>
        <v>0</v>
      </c>
      <c r="DS545">
        <f t="shared" si="140"/>
        <v>0</v>
      </c>
      <c r="DT545">
        <f t="shared" si="141"/>
        <v>0</v>
      </c>
      <c r="DU545">
        <f t="shared" si="142"/>
        <v>0</v>
      </c>
      <c r="DV545">
        <f t="shared" si="143"/>
        <v>0</v>
      </c>
      <c r="DW545">
        <f t="shared" si="144"/>
        <v>0</v>
      </c>
      <c r="DX545">
        <f t="shared" si="145"/>
        <v>0</v>
      </c>
      <c r="DY545">
        <f t="shared" si="146"/>
        <v>0</v>
      </c>
      <c r="DZ545">
        <f t="shared" si="147"/>
        <v>0</v>
      </c>
      <c r="EA545">
        <f t="shared" si="148"/>
        <v>0</v>
      </c>
      <c r="EB545">
        <f t="shared" si="149"/>
        <v>0</v>
      </c>
      <c r="EC545">
        <f t="shared" si="150"/>
        <v>0</v>
      </c>
      <c r="ED545">
        <f t="shared" si="151"/>
        <v>0</v>
      </c>
      <c r="EE545" t="b">
        <v>0</v>
      </c>
      <c r="EF545" t="b">
        <f t="shared" si="152"/>
        <v>0</v>
      </c>
    </row>
    <row r="546" spans="1:136" x14ac:dyDescent="0.35">
      <c r="A546">
        <v>59807</v>
      </c>
      <c r="B546">
        <v>39085205702</v>
      </c>
      <c r="C546" t="s">
        <v>4</v>
      </c>
      <c r="D546" t="s">
        <v>237</v>
      </c>
      <c r="E546" t="s">
        <v>239</v>
      </c>
      <c r="F546">
        <v>5</v>
      </c>
      <c r="G546">
        <v>3401</v>
      </c>
      <c r="H546">
        <v>3386</v>
      </c>
      <c r="I546">
        <v>1981</v>
      </c>
      <c r="J546">
        <v>1133</v>
      </c>
      <c r="K546">
        <v>1243</v>
      </c>
      <c r="L546">
        <v>1924</v>
      </c>
      <c r="M546">
        <v>0.23961495116355899</v>
      </c>
      <c r="N546">
        <v>0.159638800796776</v>
      </c>
      <c r="O546">
        <v>301</v>
      </c>
      <c r="P546">
        <v>8.8503381358424005E-2</v>
      </c>
      <c r="Q546">
        <v>1323</v>
      </c>
      <c r="R546">
        <v>0.39072652096869398</v>
      </c>
      <c r="S546">
        <v>198</v>
      </c>
      <c r="T546">
        <v>0.102910602910602</v>
      </c>
      <c r="U546">
        <v>0</v>
      </c>
      <c r="V546">
        <v>0</v>
      </c>
      <c r="W546">
        <v>199</v>
      </c>
      <c r="X546">
        <v>0.100454316002019</v>
      </c>
      <c r="Y546">
        <v>241</v>
      </c>
      <c r="Z546">
        <v>7.0861511320199994E-2</v>
      </c>
      <c r="AA546">
        <v>391</v>
      </c>
      <c r="AB546">
        <v>0.11496618641575999</v>
      </c>
      <c r="AC546">
        <v>0.204102564102565</v>
      </c>
      <c r="AD546">
        <v>7.9699205479452102</v>
      </c>
      <c r="AE546">
        <v>67.554060000000007</v>
      </c>
      <c r="AF546">
        <v>0.14169224499999999</v>
      </c>
      <c r="AG546">
        <v>20</v>
      </c>
      <c r="AH546">
        <v>0.2</v>
      </c>
      <c r="AI546">
        <v>171.23958974947499</v>
      </c>
      <c r="AJ546">
        <v>5.3106730853718096</v>
      </c>
      <c r="AK546">
        <v>505</v>
      </c>
      <c r="AL546">
        <v>0.40627514078841498</v>
      </c>
      <c r="AM546">
        <v>4.0359496313342999E-2</v>
      </c>
      <c r="AN546">
        <v>8.56562358006E-2</v>
      </c>
      <c r="AO546">
        <v>0.105397600308846</v>
      </c>
      <c r="AP546">
        <v>1.6791613087556201</v>
      </c>
      <c r="AQ546">
        <v>2.4303968273500001E-4</v>
      </c>
      <c r="AR546">
        <v>10.543057851196499</v>
      </c>
      <c r="AS546">
        <v>7.0241072350581399</v>
      </c>
      <c r="AT546">
        <v>20.846500751229598</v>
      </c>
      <c r="AU546">
        <v>13.888575669319501</v>
      </c>
      <c r="AV546">
        <v>6.9488335790000004</v>
      </c>
      <c r="AW546">
        <v>4.6295252290000004</v>
      </c>
      <c r="AX546">
        <v>1.437689706</v>
      </c>
      <c r="AY546">
        <v>0.95783280599999998</v>
      </c>
      <c r="AZ546">
        <v>0.95845980399999997</v>
      </c>
      <c r="BA546">
        <v>0.63855520399999999</v>
      </c>
      <c r="BB546">
        <v>7.1884485349067697</v>
      </c>
      <c r="BC546">
        <v>4.7891640239032798</v>
      </c>
      <c r="BD546">
        <v>2.1565345604720298</v>
      </c>
      <c r="BE546">
        <v>1.43674920717098</v>
      </c>
      <c r="BF546">
        <v>16.773046581449101</v>
      </c>
      <c r="BG546">
        <v>11.174716055774301</v>
      </c>
      <c r="BH546">
        <v>8.8657531930516793</v>
      </c>
      <c r="BI546">
        <v>5.9066356294807099</v>
      </c>
      <c r="BJ546">
        <v>5.7507588279254103</v>
      </c>
      <c r="BK546">
        <v>3.8313312191226201</v>
      </c>
      <c r="BL546">
        <v>5.0319139744347297</v>
      </c>
      <c r="BM546">
        <v>3.3524148167322898</v>
      </c>
      <c r="BN546">
        <v>12.699592411668601</v>
      </c>
      <c r="BO546">
        <v>8.4608564422291206</v>
      </c>
      <c r="BP546">
        <v>7.9072933883974397</v>
      </c>
      <c r="BQ546">
        <v>5.2680804262935998</v>
      </c>
      <c r="BR546">
        <v>38</v>
      </c>
      <c r="BS546">
        <v>65</v>
      </c>
      <c r="BT546">
        <v>15</v>
      </c>
      <c r="BU546">
        <v>69</v>
      </c>
      <c r="BV546">
        <v>86</v>
      </c>
      <c r="BW546">
        <v>0</v>
      </c>
      <c r="BX546">
        <v>56</v>
      </c>
      <c r="BY546">
        <v>72</v>
      </c>
      <c r="BZ546">
        <v>26</v>
      </c>
      <c r="CA546">
        <v>60</v>
      </c>
      <c r="CB546">
        <v>44</v>
      </c>
      <c r="CC546">
        <v>87</v>
      </c>
      <c r="CD546">
        <v>29</v>
      </c>
      <c r="CE546">
        <v>6</v>
      </c>
      <c r="CF546">
        <v>4</v>
      </c>
      <c r="CG546">
        <v>30</v>
      </c>
      <c r="CH546">
        <v>9</v>
      </c>
      <c r="CI546">
        <v>70</v>
      </c>
      <c r="CJ546">
        <v>37</v>
      </c>
      <c r="CK546">
        <v>24</v>
      </c>
      <c r="CL546">
        <v>21</v>
      </c>
      <c r="CM546">
        <v>53</v>
      </c>
      <c r="CN546">
        <v>33</v>
      </c>
      <c r="CO546">
        <v>43</v>
      </c>
      <c r="CP546">
        <v>58</v>
      </c>
      <c r="CQ546">
        <v>67</v>
      </c>
      <c r="CR546">
        <v>87</v>
      </c>
      <c r="CS546">
        <v>34</v>
      </c>
      <c r="CT546">
        <v>45</v>
      </c>
      <c r="CU546">
        <v>27</v>
      </c>
      <c r="CV546">
        <v>38</v>
      </c>
      <c r="CW546">
        <v>19</v>
      </c>
      <c r="CX546">
        <v>24</v>
      </c>
      <c r="CY546">
        <v>31</v>
      </c>
      <c r="CZ546">
        <v>43</v>
      </c>
      <c r="DA546">
        <v>12</v>
      </c>
      <c r="DB546">
        <v>14</v>
      </c>
      <c r="DC546">
        <v>61</v>
      </c>
      <c r="DD546">
        <v>76</v>
      </c>
      <c r="DE546">
        <v>39</v>
      </c>
      <c r="DF546">
        <v>54</v>
      </c>
      <c r="DG546">
        <v>27</v>
      </c>
      <c r="DH546">
        <v>37</v>
      </c>
      <c r="DI546">
        <v>26</v>
      </c>
      <c r="DJ546">
        <v>33</v>
      </c>
      <c r="DK546">
        <v>50</v>
      </c>
      <c r="DL546">
        <v>65</v>
      </c>
      <c r="DM546">
        <v>34</v>
      </c>
      <c r="DN546">
        <v>46</v>
      </c>
      <c r="DO546">
        <f t="shared" si="136"/>
        <v>0</v>
      </c>
      <c r="DP546">
        <f t="shared" si="137"/>
        <v>0</v>
      </c>
      <c r="DQ546">
        <f t="shared" si="138"/>
        <v>0</v>
      </c>
      <c r="DR546">
        <f t="shared" si="139"/>
        <v>0</v>
      </c>
      <c r="DS546">
        <f t="shared" si="140"/>
        <v>0</v>
      </c>
      <c r="DT546">
        <f t="shared" si="141"/>
        <v>0</v>
      </c>
      <c r="DU546">
        <f t="shared" si="142"/>
        <v>0</v>
      </c>
      <c r="DV546">
        <f t="shared" si="143"/>
        <v>0</v>
      </c>
      <c r="DW546">
        <f t="shared" si="144"/>
        <v>0</v>
      </c>
      <c r="DX546">
        <f t="shared" si="145"/>
        <v>0</v>
      </c>
      <c r="DY546">
        <f t="shared" si="146"/>
        <v>0</v>
      </c>
      <c r="DZ546">
        <f t="shared" si="147"/>
        <v>0</v>
      </c>
      <c r="EA546">
        <f t="shared" si="148"/>
        <v>0</v>
      </c>
      <c r="EB546">
        <f t="shared" si="149"/>
        <v>0</v>
      </c>
      <c r="EC546">
        <f t="shared" si="150"/>
        <v>0</v>
      </c>
      <c r="ED546">
        <f t="shared" si="151"/>
        <v>0</v>
      </c>
      <c r="EE546" t="b">
        <v>0</v>
      </c>
      <c r="EF546" t="b">
        <f t="shared" si="152"/>
        <v>0</v>
      </c>
    </row>
    <row r="547" spans="1:136" x14ac:dyDescent="0.35">
      <c r="A547">
        <v>59808</v>
      </c>
      <c r="B547">
        <v>39085205800</v>
      </c>
      <c r="C547" t="s">
        <v>4</v>
      </c>
      <c r="D547" t="s">
        <v>237</v>
      </c>
      <c r="E547" t="s">
        <v>239</v>
      </c>
      <c r="F547">
        <v>5</v>
      </c>
      <c r="G547">
        <v>1174</v>
      </c>
      <c r="H547">
        <v>1169</v>
      </c>
      <c r="I547">
        <v>892</v>
      </c>
      <c r="J547">
        <v>440</v>
      </c>
      <c r="K547">
        <v>476</v>
      </c>
      <c r="L547">
        <v>629</v>
      </c>
      <c r="M547">
        <v>7.3872818976308999E-2</v>
      </c>
      <c r="N547">
        <v>7.3711427176478994E-2</v>
      </c>
      <c r="O547">
        <v>67</v>
      </c>
      <c r="P547">
        <v>5.7069846678023999E-2</v>
      </c>
      <c r="Q547">
        <v>106</v>
      </c>
      <c r="R547">
        <v>9.0675791274594006E-2</v>
      </c>
      <c r="S547">
        <v>17</v>
      </c>
      <c r="T547">
        <v>2.7027027027027001E-2</v>
      </c>
      <c r="U547">
        <v>0</v>
      </c>
      <c r="V547">
        <v>0</v>
      </c>
      <c r="W547">
        <v>60</v>
      </c>
      <c r="X547">
        <v>6.7264573991031001E-2</v>
      </c>
      <c r="Y547">
        <v>41</v>
      </c>
      <c r="Z547">
        <v>3.4923339011925E-2</v>
      </c>
      <c r="AA547">
        <v>239</v>
      </c>
      <c r="AB547">
        <v>0.203577512776831</v>
      </c>
      <c r="AC547">
        <v>0.183589743589745</v>
      </c>
      <c r="AD547">
        <v>8.0353008219178097</v>
      </c>
      <c r="AE547">
        <v>65.740200000000002</v>
      </c>
      <c r="AF547">
        <v>0.144803496</v>
      </c>
      <c r="AG547">
        <v>20</v>
      </c>
      <c r="AH547">
        <v>0.2</v>
      </c>
      <c r="AI547">
        <v>178.7685864</v>
      </c>
      <c r="AJ547">
        <v>22.490257880000001</v>
      </c>
      <c r="AK547">
        <v>176</v>
      </c>
      <c r="AL547">
        <v>0.369747899159663</v>
      </c>
      <c r="AM547">
        <v>4.5590634999999997E-2</v>
      </c>
      <c r="AN547">
        <v>0.154531737</v>
      </c>
      <c r="AO547">
        <v>0.100107497</v>
      </c>
      <c r="AP547">
        <v>0</v>
      </c>
      <c r="AQ547">
        <v>3.2315599999999999E-5</v>
      </c>
      <c r="AR547">
        <v>3.3242768539338998</v>
      </c>
      <c r="AS547">
        <v>3.31701422294155</v>
      </c>
      <c r="AT547">
        <v>5.7620798801520996</v>
      </c>
      <c r="AU547">
        <v>5.7494913197653599</v>
      </c>
      <c r="AV547">
        <v>2.2161845699999998</v>
      </c>
      <c r="AW547">
        <v>2.2113428100000001</v>
      </c>
      <c r="AX547">
        <v>0.44323691399999998</v>
      </c>
      <c r="AY547">
        <v>0.44226856199999998</v>
      </c>
      <c r="AZ547">
        <v>0.29549127600000002</v>
      </c>
      <c r="BA547">
        <v>0.29484570799999998</v>
      </c>
      <c r="BB547">
        <v>2.2900573882655699</v>
      </c>
      <c r="BC547">
        <v>2.28505424247084</v>
      </c>
      <c r="BD547">
        <v>1.62520201747879</v>
      </c>
      <c r="BE547">
        <v>1.62165139788253</v>
      </c>
      <c r="BF547">
        <v>4.8756060524363898</v>
      </c>
      <c r="BG547">
        <v>4.8649541936476099</v>
      </c>
      <c r="BH547">
        <v>3.0287855780286601</v>
      </c>
      <c r="BI547">
        <v>3.0221685142356298</v>
      </c>
      <c r="BJ547">
        <v>3.3981496729102099</v>
      </c>
      <c r="BK547">
        <v>3.3907256501180298</v>
      </c>
      <c r="BL547">
        <v>1.4774563795261799</v>
      </c>
      <c r="BM547">
        <v>1.4742285435295801</v>
      </c>
      <c r="BN547">
        <v>0</v>
      </c>
      <c r="BO547">
        <v>0</v>
      </c>
      <c r="BP547">
        <v>1.4774563795261799</v>
      </c>
      <c r="BQ547">
        <v>1.4742285435295801</v>
      </c>
      <c r="BR547">
        <v>2</v>
      </c>
      <c r="BS547">
        <v>14</v>
      </c>
      <c r="BT547">
        <v>9</v>
      </c>
      <c r="BU547">
        <v>10</v>
      </c>
      <c r="BV547">
        <v>25</v>
      </c>
      <c r="BW547">
        <v>0</v>
      </c>
      <c r="BX547">
        <v>39</v>
      </c>
      <c r="BY547">
        <v>22</v>
      </c>
      <c r="BZ547">
        <v>73</v>
      </c>
      <c r="CA547">
        <v>40</v>
      </c>
      <c r="CB547">
        <v>45</v>
      </c>
      <c r="CC547">
        <v>78</v>
      </c>
      <c r="CD547">
        <v>30</v>
      </c>
      <c r="CE547">
        <v>6</v>
      </c>
      <c r="CF547">
        <v>4</v>
      </c>
      <c r="CG547">
        <v>31</v>
      </c>
      <c r="CH547">
        <v>22</v>
      </c>
      <c r="CI547">
        <v>66</v>
      </c>
      <c r="CJ547">
        <v>41</v>
      </c>
      <c r="CK547">
        <v>46</v>
      </c>
      <c r="CL547">
        <v>20</v>
      </c>
      <c r="CM547">
        <v>0</v>
      </c>
      <c r="CN547">
        <v>20</v>
      </c>
      <c r="CO547">
        <v>16</v>
      </c>
      <c r="CP547">
        <v>31</v>
      </c>
      <c r="CQ547">
        <v>27</v>
      </c>
      <c r="CR547">
        <v>51</v>
      </c>
      <c r="CS547">
        <v>12</v>
      </c>
      <c r="CT547">
        <v>21</v>
      </c>
      <c r="CU547">
        <v>6</v>
      </c>
      <c r="CV547">
        <v>12</v>
      </c>
      <c r="CW547">
        <v>4</v>
      </c>
      <c r="CX547">
        <v>8</v>
      </c>
      <c r="CY547">
        <v>10</v>
      </c>
      <c r="CZ547">
        <v>21</v>
      </c>
      <c r="DA547">
        <v>9</v>
      </c>
      <c r="DB547">
        <v>16</v>
      </c>
      <c r="DC547">
        <v>21</v>
      </c>
      <c r="DD547">
        <v>41</v>
      </c>
      <c r="DE547">
        <v>13</v>
      </c>
      <c r="DF547">
        <v>27</v>
      </c>
      <c r="DG547">
        <v>17</v>
      </c>
      <c r="DH547">
        <v>33</v>
      </c>
      <c r="DI547">
        <v>7</v>
      </c>
      <c r="DJ547">
        <v>14</v>
      </c>
      <c r="DK547">
        <v>0</v>
      </c>
      <c r="DL547">
        <v>0</v>
      </c>
      <c r="DM547">
        <v>7</v>
      </c>
      <c r="DN547">
        <v>14</v>
      </c>
      <c r="DO547">
        <f t="shared" si="136"/>
        <v>0</v>
      </c>
      <c r="DP547">
        <f t="shared" si="137"/>
        <v>0</v>
      </c>
      <c r="DQ547">
        <f t="shared" si="138"/>
        <v>0</v>
      </c>
      <c r="DR547">
        <f t="shared" si="139"/>
        <v>0</v>
      </c>
      <c r="DS547">
        <f t="shared" si="140"/>
        <v>0</v>
      </c>
      <c r="DT547">
        <f t="shared" si="141"/>
        <v>0</v>
      </c>
      <c r="DU547">
        <f t="shared" si="142"/>
        <v>0</v>
      </c>
      <c r="DV547">
        <f t="shared" si="143"/>
        <v>0</v>
      </c>
      <c r="DW547">
        <f t="shared" si="144"/>
        <v>0</v>
      </c>
      <c r="DX547">
        <f t="shared" si="145"/>
        <v>0</v>
      </c>
      <c r="DY547">
        <f t="shared" si="146"/>
        <v>0</v>
      </c>
      <c r="DZ547">
        <f t="shared" si="147"/>
        <v>0</v>
      </c>
      <c r="EA547">
        <f t="shared" si="148"/>
        <v>0</v>
      </c>
      <c r="EB547">
        <f t="shared" si="149"/>
        <v>0</v>
      </c>
      <c r="EC547">
        <f t="shared" si="150"/>
        <v>0</v>
      </c>
      <c r="ED547">
        <f t="shared" si="151"/>
        <v>0</v>
      </c>
      <c r="EE547" t="b">
        <v>0</v>
      </c>
      <c r="EF547" t="b">
        <f t="shared" si="152"/>
        <v>0</v>
      </c>
    </row>
    <row r="548" spans="1:136" x14ac:dyDescent="0.35">
      <c r="A548">
        <v>59809</v>
      </c>
      <c r="B548">
        <v>39085206100</v>
      </c>
      <c r="C548" t="s">
        <v>4</v>
      </c>
      <c r="D548" t="s">
        <v>237</v>
      </c>
      <c r="E548" t="s">
        <v>239</v>
      </c>
      <c r="F548">
        <v>5</v>
      </c>
      <c r="G548">
        <v>3396</v>
      </c>
      <c r="H548">
        <v>3396</v>
      </c>
      <c r="I548">
        <v>2403</v>
      </c>
      <c r="J548">
        <v>1388</v>
      </c>
      <c r="K548">
        <v>1421</v>
      </c>
      <c r="L548">
        <v>1862</v>
      </c>
      <c r="M548">
        <v>7.5235571260306E-2</v>
      </c>
      <c r="N548">
        <v>8.5332676488352993E-2</v>
      </c>
      <c r="O548">
        <v>110</v>
      </c>
      <c r="P548">
        <v>3.2391048292108003E-2</v>
      </c>
      <c r="Q548">
        <v>401</v>
      </c>
      <c r="R548">
        <v>0.118080094228504</v>
      </c>
      <c r="S548">
        <v>44</v>
      </c>
      <c r="T548">
        <v>2.3630504833511999E-2</v>
      </c>
      <c r="U548">
        <v>0</v>
      </c>
      <c r="V548">
        <v>0</v>
      </c>
      <c r="W548">
        <v>214</v>
      </c>
      <c r="X548">
        <v>8.9055347482314001E-2</v>
      </c>
      <c r="Y548">
        <v>114</v>
      </c>
      <c r="Z548">
        <v>3.3568904593640002E-2</v>
      </c>
      <c r="AA548">
        <v>653</v>
      </c>
      <c r="AB548">
        <v>0.19228504122497</v>
      </c>
      <c r="AC548">
        <v>0.195897435897436</v>
      </c>
      <c r="AD548">
        <v>7.9917726027397302</v>
      </c>
      <c r="AE548">
        <v>65.94332</v>
      </c>
      <c r="AF548">
        <v>0.17204744199999999</v>
      </c>
      <c r="AG548">
        <v>20</v>
      </c>
      <c r="AH548">
        <v>0.2</v>
      </c>
      <c r="AI548">
        <v>175.46988319636199</v>
      </c>
      <c r="AJ548">
        <v>29.007421577683299</v>
      </c>
      <c r="AK548">
        <v>302</v>
      </c>
      <c r="AL548">
        <v>0.21252638986629099</v>
      </c>
      <c r="AM548">
        <v>4.6887911313446003E-2</v>
      </c>
      <c r="AN548">
        <v>0.11429372251164099</v>
      </c>
      <c r="AO548">
        <v>0.114708024950524</v>
      </c>
      <c r="AP548">
        <v>0.71202914973021003</v>
      </c>
      <c r="AQ548">
        <v>9.6746313149999999E-6</v>
      </c>
      <c r="AR548">
        <v>3.31036513545346</v>
      </c>
      <c r="AS548">
        <v>3.75463776548753</v>
      </c>
      <c r="AT548">
        <v>6.01884570082448</v>
      </c>
      <c r="AU548">
        <v>6.8266141190682301</v>
      </c>
      <c r="AV548">
        <v>2.7837161269999999</v>
      </c>
      <c r="AW548">
        <v>3.1573090119999998</v>
      </c>
      <c r="AX548">
        <v>0.45141342600000001</v>
      </c>
      <c r="AY548">
        <v>0.51199605599999998</v>
      </c>
      <c r="AZ548">
        <v>0.300942284</v>
      </c>
      <c r="BA548">
        <v>0.34133070399999998</v>
      </c>
      <c r="BB548">
        <v>2.2570671378091798</v>
      </c>
      <c r="BC548">
        <v>2.5599802946505901</v>
      </c>
      <c r="BD548">
        <v>1.95612485276795</v>
      </c>
      <c r="BE548">
        <v>2.2186495886971702</v>
      </c>
      <c r="BF548">
        <v>3.7617785630152998</v>
      </c>
      <c r="BG548">
        <v>4.2666338244176396</v>
      </c>
      <c r="BH548">
        <v>3.15989399293285</v>
      </c>
      <c r="BI548">
        <v>3.5839724125108199</v>
      </c>
      <c r="BJ548">
        <v>2.5580094228503998</v>
      </c>
      <c r="BK548">
        <v>2.9013110006040002</v>
      </c>
      <c r="BL548">
        <v>1.65518256772673</v>
      </c>
      <c r="BM548">
        <v>1.8773188827437599</v>
      </c>
      <c r="BN548">
        <v>2.8589517078916198</v>
      </c>
      <c r="BO548">
        <v>3.2426417065574098</v>
      </c>
      <c r="BP548">
        <v>1.05329799764428</v>
      </c>
      <c r="BQ548">
        <v>1.19465747083694</v>
      </c>
      <c r="BR548">
        <v>2</v>
      </c>
      <c r="BS548">
        <v>21</v>
      </c>
      <c r="BT548">
        <v>4</v>
      </c>
      <c r="BU548">
        <v>15</v>
      </c>
      <c r="BV548">
        <v>21</v>
      </c>
      <c r="BW548">
        <v>0</v>
      </c>
      <c r="BX548">
        <v>50</v>
      </c>
      <c r="BY548">
        <v>21</v>
      </c>
      <c r="BZ548">
        <v>68</v>
      </c>
      <c r="CA548">
        <v>52</v>
      </c>
      <c r="CB548">
        <v>44</v>
      </c>
      <c r="CC548">
        <v>80</v>
      </c>
      <c r="CD548">
        <v>37</v>
      </c>
      <c r="CE548">
        <v>6</v>
      </c>
      <c r="CF548">
        <v>4</v>
      </c>
      <c r="CG548">
        <v>30</v>
      </c>
      <c r="CH548">
        <v>26</v>
      </c>
      <c r="CI548">
        <v>50</v>
      </c>
      <c r="CJ548">
        <v>42</v>
      </c>
      <c r="CK548">
        <v>34</v>
      </c>
      <c r="CL548">
        <v>22</v>
      </c>
      <c r="CM548">
        <v>38</v>
      </c>
      <c r="CN548">
        <v>14</v>
      </c>
      <c r="CO548">
        <v>16</v>
      </c>
      <c r="CP548">
        <v>34</v>
      </c>
      <c r="CQ548">
        <v>28</v>
      </c>
      <c r="CR548">
        <v>59</v>
      </c>
      <c r="CS548">
        <v>15</v>
      </c>
      <c r="CT548">
        <v>31</v>
      </c>
      <c r="CU548">
        <v>6</v>
      </c>
      <c r="CV548">
        <v>16</v>
      </c>
      <c r="CW548">
        <v>4</v>
      </c>
      <c r="CX548">
        <v>10</v>
      </c>
      <c r="CY548">
        <v>10</v>
      </c>
      <c r="CZ548">
        <v>23</v>
      </c>
      <c r="DA548">
        <v>11</v>
      </c>
      <c r="DB548">
        <v>22</v>
      </c>
      <c r="DC548">
        <v>17</v>
      </c>
      <c r="DD548">
        <v>36</v>
      </c>
      <c r="DE548">
        <v>14</v>
      </c>
      <c r="DF548">
        <v>33</v>
      </c>
      <c r="DG548">
        <v>13</v>
      </c>
      <c r="DH548">
        <v>29</v>
      </c>
      <c r="DI548">
        <v>9</v>
      </c>
      <c r="DJ548">
        <v>19</v>
      </c>
      <c r="DK548">
        <v>17</v>
      </c>
      <c r="DL548">
        <v>32</v>
      </c>
      <c r="DM548">
        <v>5</v>
      </c>
      <c r="DN548">
        <v>11</v>
      </c>
      <c r="DO548">
        <f t="shared" si="136"/>
        <v>0</v>
      </c>
      <c r="DP548">
        <f t="shared" si="137"/>
        <v>0</v>
      </c>
      <c r="DQ548">
        <f t="shared" si="138"/>
        <v>0</v>
      </c>
      <c r="DR548">
        <f t="shared" si="139"/>
        <v>0</v>
      </c>
      <c r="DS548">
        <f t="shared" si="140"/>
        <v>0</v>
      </c>
      <c r="DT548">
        <f t="shared" si="141"/>
        <v>0</v>
      </c>
      <c r="DU548">
        <f t="shared" si="142"/>
        <v>0</v>
      </c>
      <c r="DV548">
        <f t="shared" si="143"/>
        <v>0</v>
      </c>
      <c r="DW548">
        <f t="shared" si="144"/>
        <v>0</v>
      </c>
      <c r="DX548">
        <f t="shared" si="145"/>
        <v>0</v>
      </c>
      <c r="DY548">
        <f t="shared" si="146"/>
        <v>0</v>
      </c>
      <c r="DZ548">
        <f t="shared" si="147"/>
        <v>0</v>
      </c>
      <c r="EA548">
        <f t="shared" si="148"/>
        <v>0</v>
      </c>
      <c r="EB548">
        <f t="shared" si="149"/>
        <v>0</v>
      </c>
      <c r="EC548">
        <f t="shared" si="150"/>
        <v>0</v>
      </c>
      <c r="ED548">
        <f t="shared" si="151"/>
        <v>0</v>
      </c>
      <c r="EE548" t="b">
        <v>0</v>
      </c>
      <c r="EF548" t="b">
        <f t="shared" si="152"/>
        <v>0</v>
      </c>
    </row>
    <row r="549" spans="1:136" x14ac:dyDescent="0.35">
      <c r="A549">
        <v>59810</v>
      </c>
      <c r="B549">
        <v>39085206200</v>
      </c>
      <c r="C549" t="s">
        <v>4</v>
      </c>
      <c r="D549" t="s">
        <v>237</v>
      </c>
      <c r="E549" t="s">
        <v>239</v>
      </c>
      <c r="F549">
        <v>5</v>
      </c>
      <c r="G549">
        <v>1632</v>
      </c>
      <c r="H549">
        <v>1624</v>
      </c>
      <c r="I549">
        <v>1348</v>
      </c>
      <c r="J549">
        <v>739</v>
      </c>
      <c r="K549">
        <v>775</v>
      </c>
      <c r="L549">
        <v>942</v>
      </c>
      <c r="M549">
        <v>0.148507678933642</v>
      </c>
      <c r="N549">
        <v>9.6507701014575994E-2</v>
      </c>
      <c r="O549">
        <v>132</v>
      </c>
      <c r="P549">
        <v>8.0882352941176003E-2</v>
      </c>
      <c r="Q549">
        <v>351</v>
      </c>
      <c r="R549">
        <v>0.21613300492610801</v>
      </c>
      <c r="S549">
        <v>22</v>
      </c>
      <c r="T549">
        <v>2.3354564755839E-2</v>
      </c>
      <c r="U549">
        <v>10</v>
      </c>
      <c r="V549">
        <v>1.3531799729364E-2</v>
      </c>
      <c r="W549">
        <v>55</v>
      </c>
      <c r="X549">
        <v>4.0801186943619998E-2</v>
      </c>
      <c r="Y549">
        <v>24</v>
      </c>
      <c r="Z549">
        <v>1.4705882352940999E-2</v>
      </c>
      <c r="AA549">
        <v>431</v>
      </c>
      <c r="AB549">
        <v>0.26409313725490102</v>
      </c>
      <c r="AC549">
        <v>0.18871794871795</v>
      </c>
      <c r="AD549">
        <v>8.3538186301369901</v>
      </c>
      <c r="AE549">
        <v>68.804500000000004</v>
      </c>
      <c r="AF549">
        <v>0.35481432899999998</v>
      </c>
      <c r="AG549">
        <v>20</v>
      </c>
      <c r="AH549">
        <v>0.3</v>
      </c>
      <c r="AI549">
        <v>5145.6971100000001</v>
      </c>
      <c r="AJ549">
        <v>68.608860390000004</v>
      </c>
      <c r="AK549">
        <v>325</v>
      </c>
      <c r="AL549">
        <v>0.41935483870967699</v>
      </c>
      <c r="AM549">
        <v>2.7223265999999999E-2</v>
      </c>
      <c r="AN549">
        <v>1.711566777</v>
      </c>
      <c r="AO549">
        <v>4.2159597450000001</v>
      </c>
      <c r="AP549">
        <v>0.27427924399999998</v>
      </c>
      <c r="AQ549">
        <v>6.7783299999999997E-4</v>
      </c>
      <c r="AR549">
        <v>8.0194146624166596</v>
      </c>
      <c r="AS549">
        <v>5.2114158547871003</v>
      </c>
      <c r="AT549">
        <v>13.514198782961399</v>
      </c>
      <c r="AU549">
        <v>8.7822007923264103</v>
      </c>
      <c r="AV549">
        <v>11.58359896</v>
      </c>
      <c r="AW549">
        <v>7.5276006779999998</v>
      </c>
      <c r="AX549">
        <v>0.89104607400000002</v>
      </c>
      <c r="AY549">
        <v>0.57904620600000001</v>
      </c>
      <c r="AZ549">
        <v>4.6037380490000004</v>
      </c>
      <c r="BA549">
        <v>2.9917387309999999</v>
      </c>
      <c r="BB549">
        <v>12.771660388293199</v>
      </c>
      <c r="BC549">
        <v>8.2996622872535308</v>
      </c>
      <c r="BD549">
        <v>6.3858301941465996</v>
      </c>
      <c r="BE549">
        <v>4.1498311436267601</v>
      </c>
      <c r="BF549">
        <v>10.5440452042885</v>
      </c>
      <c r="BG549">
        <v>6.8520467720348899</v>
      </c>
      <c r="BH549">
        <v>3.8611996522746899</v>
      </c>
      <c r="BI549">
        <v>2.5092002263789701</v>
      </c>
      <c r="BJ549">
        <v>14.1082294986959</v>
      </c>
      <c r="BK549">
        <v>9.1682315963847199</v>
      </c>
      <c r="BL549">
        <v>12.9201680672268</v>
      </c>
      <c r="BM549">
        <v>8.3961699882681096</v>
      </c>
      <c r="BN549">
        <v>3.8611996522746899</v>
      </c>
      <c r="BO549">
        <v>2.5092002263789701</v>
      </c>
      <c r="BP549">
        <v>6.2373225152129601</v>
      </c>
      <c r="BQ549">
        <v>4.0533234426121902</v>
      </c>
      <c r="BR549">
        <v>15</v>
      </c>
      <c r="BS549">
        <v>29</v>
      </c>
      <c r="BT549">
        <v>14</v>
      </c>
      <c r="BU549">
        <v>36</v>
      </c>
      <c r="BV549">
        <v>20</v>
      </c>
      <c r="BW549">
        <v>50</v>
      </c>
      <c r="BX549">
        <v>23</v>
      </c>
      <c r="BY549">
        <v>6</v>
      </c>
      <c r="BZ549">
        <v>90</v>
      </c>
      <c r="CA549">
        <v>45</v>
      </c>
      <c r="CB549">
        <v>54</v>
      </c>
      <c r="CC549">
        <v>91</v>
      </c>
      <c r="CD549">
        <v>78</v>
      </c>
      <c r="CE549">
        <v>6</v>
      </c>
      <c r="CF549">
        <v>31</v>
      </c>
      <c r="CG549">
        <v>86</v>
      </c>
      <c r="CH549">
        <v>43</v>
      </c>
      <c r="CI549">
        <v>71</v>
      </c>
      <c r="CJ549">
        <v>26</v>
      </c>
      <c r="CK549">
        <v>95</v>
      </c>
      <c r="CL549">
        <v>87</v>
      </c>
      <c r="CM549">
        <v>26</v>
      </c>
      <c r="CN549">
        <v>42</v>
      </c>
      <c r="CO549">
        <v>34</v>
      </c>
      <c r="CP549">
        <v>45</v>
      </c>
      <c r="CQ549">
        <v>52</v>
      </c>
      <c r="CR549">
        <v>70</v>
      </c>
      <c r="CS549">
        <v>47</v>
      </c>
      <c r="CT549">
        <v>63</v>
      </c>
      <c r="CU549">
        <v>15</v>
      </c>
      <c r="CV549">
        <v>20</v>
      </c>
      <c r="CW549">
        <v>36</v>
      </c>
      <c r="CX549">
        <v>42</v>
      </c>
      <c r="CY549">
        <v>50</v>
      </c>
      <c r="CZ549">
        <v>66</v>
      </c>
      <c r="DA549">
        <v>30</v>
      </c>
      <c r="DB549">
        <v>39</v>
      </c>
      <c r="DC549">
        <v>43</v>
      </c>
      <c r="DD549">
        <v>55</v>
      </c>
      <c r="DE549">
        <v>17</v>
      </c>
      <c r="DF549">
        <v>22</v>
      </c>
      <c r="DG549">
        <v>53</v>
      </c>
      <c r="DH549">
        <v>69</v>
      </c>
      <c r="DI549">
        <v>49</v>
      </c>
      <c r="DJ549">
        <v>66</v>
      </c>
      <c r="DK549">
        <v>22</v>
      </c>
      <c r="DL549">
        <v>25</v>
      </c>
      <c r="DM549">
        <v>27</v>
      </c>
      <c r="DN549">
        <v>36</v>
      </c>
      <c r="DO549">
        <f t="shared" si="136"/>
        <v>0</v>
      </c>
      <c r="DP549">
        <f t="shared" si="137"/>
        <v>0</v>
      </c>
      <c r="DQ549">
        <f t="shared" si="138"/>
        <v>0</v>
      </c>
      <c r="DR549">
        <f t="shared" si="139"/>
        <v>0</v>
      </c>
      <c r="DS549">
        <f t="shared" si="140"/>
        <v>0</v>
      </c>
      <c r="DT549">
        <f t="shared" si="141"/>
        <v>0</v>
      </c>
      <c r="DU549">
        <f t="shared" si="142"/>
        <v>0</v>
      </c>
      <c r="DV549">
        <f t="shared" si="143"/>
        <v>0</v>
      </c>
      <c r="DW549">
        <f t="shared" si="144"/>
        <v>0</v>
      </c>
      <c r="DX549">
        <f t="shared" si="145"/>
        <v>0</v>
      </c>
      <c r="DY549">
        <f t="shared" si="146"/>
        <v>0</v>
      </c>
      <c r="DZ549">
        <f t="shared" si="147"/>
        <v>0</v>
      </c>
      <c r="EA549">
        <f t="shared" si="148"/>
        <v>0</v>
      </c>
      <c r="EB549">
        <f t="shared" si="149"/>
        <v>0</v>
      </c>
      <c r="EC549">
        <f t="shared" si="150"/>
        <v>0</v>
      </c>
      <c r="ED549">
        <f t="shared" si="151"/>
        <v>0</v>
      </c>
      <c r="EE549" t="b">
        <v>0</v>
      </c>
      <c r="EF549" t="b">
        <f t="shared" si="152"/>
        <v>0</v>
      </c>
    </row>
    <row r="550" spans="1:136" x14ac:dyDescent="0.35">
      <c r="A550">
        <v>59811</v>
      </c>
      <c r="B550">
        <v>39085206300</v>
      </c>
      <c r="C550" t="s">
        <v>4</v>
      </c>
      <c r="D550" t="s">
        <v>237</v>
      </c>
      <c r="E550" t="s">
        <v>239</v>
      </c>
      <c r="F550">
        <v>5</v>
      </c>
      <c r="G550">
        <v>4843</v>
      </c>
      <c r="H550">
        <v>4819</v>
      </c>
      <c r="I550">
        <v>3502</v>
      </c>
      <c r="J550">
        <v>1819</v>
      </c>
      <c r="K550">
        <v>1859</v>
      </c>
      <c r="L550">
        <v>2604</v>
      </c>
      <c r="M550">
        <v>0.19848730528724401</v>
      </c>
      <c r="N550">
        <v>0.12783111288051099</v>
      </c>
      <c r="O550">
        <v>803</v>
      </c>
      <c r="P550">
        <v>0.165806318397687</v>
      </c>
      <c r="Q550">
        <v>1114</v>
      </c>
      <c r="R550">
        <v>0.23116829217679999</v>
      </c>
      <c r="S550">
        <v>170</v>
      </c>
      <c r="T550">
        <v>6.5284178187403993E-2</v>
      </c>
      <c r="U550">
        <v>64</v>
      </c>
      <c r="V550">
        <v>3.5184167124793997E-2</v>
      </c>
      <c r="W550">
        <v>434</v>
      </c>
      <c r="X550">
        <v>0.123929183323814</v>
      </c>
      <c r="Y550">
        <v>211</v>
      </c>
      <c r="Z550">
        <v>4.3568036341110998E-2</v>
      </c>
      <c r="AA550">
        <v>860</v>
      </c>
      <c r="AB550">
        <v>0.177575882717324</v>
      </c>
      <c r="AC550">
        <v>0.183589743589745</v>
      </c>
      <c r="AD550">
        <v>8.0874227397260299</v>
      </c>
      <c r="AE550">
        <v>67.702200000000005</v>
      </c>
      <c r="AF550">
        <v>0.179529669</v>
      </c>
      <c r="AG550">
        <v>20</v>
      </c>
      <c r="AH550">
        <v>0.2</v>
      </c>
      <c r="AI550">
        <v>241.93423204617901</v>
      </c>
      <c r="AJ550">
        <v>26.9132106076407</v>
      </c>
      <c r="AK550">
        <v>509</v>
      </c>
      <c r="AL550">
        <v>0.27380311995696599</v>
      </c>
      <c r="AM550">
        <v>3.5329486428511997E-2</v>
      </c>
      <c r="AN550">
        <v>0.56638414109357305</v>
      </c>
      <c r="AO550">
        <v>0.37336133541553301</v>
      </c>
      <c r="AP550">
        <v>0.861723584574419</v>
      </c>
      <c r="AQ550">
        <v>2.08497760017E-4</v>
      </c>
      <c r="AR550">
        <v>9.3289033485004609</v>
      </c>
      <c r="AS550">
        <v>6.0080623053840103</v>
      </c>
      <c r="AT550">
        <v>17.2683955599902</v>
      </c>
      <c r="AU550">
        <v>11.121306820604399</v>
      </c>
      <c r="AV550">
        <v>7.7410048949999997</v>
      </c>
      <c r="AW550">
        <v>4.9854134070000002</v>
      </c>
      <c r="AX550">
        <v>1.19092383</v>
      </c>
      <c r="AY550">
        <v>0.76698667799999998</v>
      </c>
      <c r="AZ550">
        <v>0.79394922000000001</v>
      </c>
      <c r="BA550">
        <v>0.51132445199999998</v>
      </c>
      <c r="BB550">
        <v>6.9470556850535399</v>
      </c>
      <c r="BC550">
        <v>4.4740889508178796</v>
      </c>
      <c r="BD550">
        <v>4.9621826321810998</v>
      </c>
      <c r="BE550">
        <v>3.1957778220127699</v>
      </c>
      <c r="BF550">
        <v>11.3137764013729</v>
      </c>
      <c r="BG550">
        <v>7.2863734341891204</v>
      </c>
      <c r="BH550">
        <v>6.5500810744790501</v>
      </c>
      <c r="BI550">
        <v>4.2184267250568599</v>
      </c>
      <c r="BJ550">
        <v>15.482009812405</v>
      </c>
      <c r="BK550">
        <v>9.9708268046798505</v>
      </c>
      <c r="BL550">
        <v>8.9319287379259809</v>
      </c>
      <c r="BM550">
        <v>5.7524000796229897</v>
      </c>
      <c r="BN550">
        <v>8.1379795167769995</v>
      </c>
      <c r="BO550">
        <v>5.2410756281009503</v>
      </c>
      <c r="BP550">
        <v>6.3515937691918003</v>
      </c>
      <c r="BQ550">
        <v>4.09059561217635</v>
      </c>
      <c r="BR550">
        <v>28</v>
      </c>
      <c r="BS550">
        <v>48</v>
      </c>
      <c r="BT550">
        <v>29</v>
      </c>
      <c r="BU550">
        <v>39</v>
      </c>
      <c r="BV550">
        <v>67</v>
      </c>
      <c r="BW550">
        <v>67</v>
      </c>
      <c r="BX550">
        <v>65</v>
      </c>
      <c r="BY550">
        <v>34</v>
      </c>
      <c r="BZ550">
        <v>60</v>
      </c>
      <c r="CA550">
        <v>40</v>
      </c>
      <c r="CB550">
        <v>47</v>
      </c>
      <c r="CC550">
        <v>87</v>
      </c>
      <c r="CD550">
        <v>39</v>
      </c>
      <c r="CE550">
        <v>6</v>
      </c>
      <c r="CF550">
        <v>4</v>
      </c>
      <c r="CG550">
        <v>35</v>
      </c>
      <c r="CH550">
        <v>25</v>
      </c>
      <c r="CI550">
        <v>57</v>
      </c>
      <c r="CJ550">
        <v>33</v>
      </c>
      <c r="CK550">
        <v>78</v>
      </c>
      <c r="CL550">
        <v>45</v>
      </c>
      <c r="CM550">
        <v>41</v>
      </c>
      <c r="CN550">
        <v>32</v>
      </c>
      <c r="CO550">
        <v>39</v>
      </c>
      <c r="CP550">
        <v>51</v>
      </c>
      <c r="CQ550">
        <v>60</v>
      </c>
      <c r="CR550">
        <v>80</v>
      </c>
      <c r="CS550">
        <v>36</v>
      </c>
      <c r="CT550">
        <v>47</v>
      </c>
      <c r="CU550">
        <v>22</v>
      </c>
      <c r="CV550">
        <v>30</v>
      </c>
      <c r="CW550">
        <v>16</v>
      </c>
      <c r="CX550">
        <v>19</v>
      </c>
      <c r="CY550">
        <v>30</v>
      </c>
      <c r="CZ550">
        <v>40</v>
      </c>
      <c r="DA550">
        <v>25</v>
      </c>
      <c r="DB550">
        <v>31</v>
      </c>
      <c r="DC550">
        <v>46</v>
      </c>
      <c r="DD550">
        <v>57</v>
      </c>
      <c r="DE550">
        <v>30</v>
      </c>
      <c r="DF550">
        <v>39</v>
      </c>
      <c r="DG550">
        <v>56</v>
      </c>
      <c r="DH550">
        <v>72</v>
      </c>
      <c r="DI550">
        <v>39</v>
      </c>
      <c r="DJ550">
        <v>51</v>
      </c>
      <c r="DK550">
        <v>38</v>
      </c>
      <c r="DL550">
        <v>48</v>
      </c>
      <c r="DM550">
        <v>28</v>
      </c>
      <c r="DN550">
        <v>36</v>
      </c>
      <c r="DO550">
        <f t="shared" si="136"/>
        <v>0</v>
      </c>
      <c r="DP550">
        <f t="shared" si="137"/>
        <v>0</v>
      </c>
      <c r="DQ550">
        <f t="shared" si="138"/>
        <v>0</v>
      </c>
      <c r="DR550">
        <f t="shared" si="139"/>
        <v>0</v>
      </c>
      <c r="DS550">
        <f t="shared" si="140"/>
        <v>0</v>
      </c>
      <c r="DT550">
        <f t="shared" si="141"/>
        <v>0</v>
      </c>
      <c r="DU550">
        <f t="shared" si="142"/>
        <v>0</v>
      </c>
      <c r="DV550">
        <f t="shared" si="143"/>
        <v>0</v>
      </c>
      <c r="DW550">
        <f t="shared" si="144"/>
        <v>0</v>
      </c>
      <c r="DX550">
        <f t="shared" si="145"/>
        <v>0</v>
      </c>
      <c r="DY550">
        <f t="shared" si="146"/>
        <v>0</v>
      </c>
      <c r="DZ550">
        <f t="shared" si="147"/>
        <v>0</v>
      </c>
      <c r="EA550">
        <f t="shared" si="148"/>
        <v>0</v>
      </c>
      <c r="EB550">
        <f t="shared" si="149"/>
        <v>0</v>
      </c>
      <c r="EC550">
        <f t="shared" si="150"/>
        <v>0</v>
      </c>
      <c r="ED550">
        <f t="shared" si="151"/>
        <v>0</v>
      </c>
      <c r="EE550" t="b">
        <v>0</v>
      </c>
      <c r="EF550" t="b">
        <f t="shared" si="152"/>
        <v>0</v>
      </c>
    </row>
    <row r="551" spans="1:136" x14ac:dyDescent="0.35">
      <c r="A551">
        <v>59812</v>
      </c>
      <c r="B551">
        <v>39085206400</v>
      </c>
      <c r="C551" t="s">
        <v>4</v>
      </c>
      <c r="D551" t="s">
        <v>237</v>
      </c>
      <c r="E551" t="s">
        <v>239</v>
      </c>
      <c r="F551">
        <v>5</v>
      </c>
      <c r="G551">
        <v>4652</v>
      </c>
      <c r="H551">
        <v>4652</v>
      </c>
      <c r="I551">
        <v>3336</v>
      </c>
      <c r="J551">
        <v>1753</v>
      </c>
      <c r="K551">
        <v>1892</v>
      </c>
      <c r="L551">
        <v>2217</v>
      </c>
      <c r="M551">
        <v>8.2007738607050004E-2</v>
      </c>
      <c r="N551">
        <v>8.2108573426502005E-2</v>
      </c>
      <c r="O551">
        <v>187</v>
      </c>
      <c r="P551">
        <v>4.0197764402408E-2</v>
      </c>
      <c r="Q551">
        <v>576</v>
      </c>
      <c r="R551">
        <v>0.123817712811693</v>
      </c>
      <c r="S551">
        <v>73</v>
      </c>
      <c r="T551">
        <v>3.2927379341451998E-2</v>
      </c>
      <c r="U551">
        <v>26</v>
      </c>
      <c r="V551">
        <v>1.4831717056474999E-2</v>
      </c>
      <c r="W551">
        <v>195</v>
      </c>
      <c r="X551">
        <v>5.8453237410072002E-2</v>
      </c>
      <c r="Y551">
        <v>205</v>
      </c>
      <c r="Z551">
        <v>4.4067067927772999E-2</v>
      </c>
      <c r="AA551">
        <v>1078</v>
      </c>
      <c r="AB551">
        <v>0.23172828890799599</v>
      </c>
      <c r="AC551">
        <v>0.18051282051282</v>
      </c>
      <c r="AD551">
        <v>8.7274164383561601</v>
      </c>
      <c r="AE551">
        <v>66.415139999999894</v>
      </c>
      <c r="AF551">
        <v>0.16449039500000001</v>
      </c>
      <c r="AG551">
        <v>20</v>
      </c>
      <c r="AH551">
        <v>0.2</v>
      </c>
      <c r="AI551">
        <v>1149.3928309376599</v>
      </c>
      <c r="AJ551">
        <v>11.4581929269887</v>
      </c>
      <c r="AK551">
        <v>697</v>
      </c>
      <c r="AL551">
        <v>0.368393234672304</v>
      </c>
      <c r="AM551">
        <v>2.3275992906597001E-2</v>
      </c>
      <c r="AN551">
        <v>0.12008765047891901</v>
      </c>
      <c r="AO551">
        <v>0.15139924265281399</v>
      </c>
      <c r="AP551">
        <v>0.548480762871697</v>
      </c>
      <c r="AQ551">
        <v>0.99831514486605699</v>
      </c>
      <c r="AR551">
        <v>5.3305030094582504</v>
      </c>
      <c r="AS551">
        <v>5.33705727272263</v>
      </c>
      <c r="AT551">
        <v>6.7246345657780999</v>
      </c>
      <c r="AU551">
        <v>6.7329030209731604</v>
      </c>
      <c r="AV551">
        <v>2.8702708650000002</v>
      </c>
      <c r="AW551">
        <v>2.8738000549999998</v>
      </c>
      <c r="AX551">
        <v>0.49204643399999998</v>
      </c>
      <c r="AY551">
        <v>0.492651438</v>
      </c>
      <c r="AZ551">
        <v>0.32803095599999998</v>
      </c>
      <c r="BA551">
        <v>0.32843429200000002</v>
      </c>
      <c r="BB551">
        <v>5.0844797936371</v>
      </c>
      <c r="BC551">
        <v>5.0907315524431196</v>
      </c>
      <c r="BD551">
        <v>1.2301160791057499</v>
      </c>
      <c r="BE551">
        <v>1.2316286013975299</v>
      </c>
      <c r="BF551">
        <v>5.4125107480652996</v>
      </c>
      <c r="BG551">
        <v>5.4191658461491299</v>
      </c>
      <c r="BH551">
        <v>1.8041702493551</v>
      </c>
      <c r="BI551">
        <v>1.80638861538304</v>
      </c>
      <c r="BJ551">
        <v>2.9522785898538002</v>
      </c>
      <c r="BK551">
        <v>2.95590864335407</v>
      </c>
      <c r="BL551">
        <v>2.2962166809974001</v>
      </c>
      <c r="BM551">
        <v>2.2990400559420499</v>
      </c>
      <c r="BN551">
        <v>2.7882631126396999</v>
      </c>
      <c r="BO551">
        <v>2.79169149650106</v>
      </c>
      <c r="BP551">
        <v>7.4627042132415502</v>
      </c>
      <c r="BQ551">
        <v>7.47188018181168</v>
      </c>
      <c r="BR551">
        <v>3</v>
      </c>
      <c r="BS551">
        <v>19</v>
      </c>
      <c r="BT551">
        <v>5</v>
      </c>
      <c r="BU551">
        <v>16</v>
      </c>
      <c r="BV551">
        <v>32</v>
      </c>
      <c r="BW551">
        <v>51</v>
      </c>
      <c r="BX551">
        <v>34</v>
      </c>
      <c r="BY551">
        <v>35</v>
      </c>
      <c r="BZ551">
        <v>83</v>
      </c>
      <c r="CA551">
        <v>37</v>
      </c>
      <c r="CB551">
        <v>65</v>
      </c>
      <c r="CC551">
        <v>82</v>
      </c>
      <c r="CD551">
        <v>35</v>
      </c>
      <c r="CE551">
        <v>6</v>
      </c>
      <c r="CF551">
        <v>4</v>
      </c>
      <c r="CG551">
        <v>62</v>
      </c>
      <c r="CH551">
        <v>15</v>
      </c>
      <c r="CI551">
        <v>66</v>
      </c>
      <c r="CJ551">
        <v>22</v>
      </c>
      <c r="CK551">
        <v>36</v>
      </c>
      <c r="CL551">
        <v>28</v>
      </c>
      <c r="CM551">
        <v>34</v>
      </c>
      <c r="CN551">
        <v>91</v>
      </c>
      <c r="CO551">
        <v>24</v>
      </c>
      <c r="CP551">
        <v>46</v>
      </c>
      <c r="CQ551">
        <v>31</v>
      </c>
      <c r="CR551">
        <v>58</v>
      </c>
      <c r="CS551">
        <v>15</v>
      </c>
      <c r="CT551">
        <v>28</v>
      </c>
      <c r="CU551">
        <v>7</v>
      </c>
      <c r="CV551">
        <v>15</v>
      </c>
      <c r="CW551">
        <v>4</v>
      </c>
      <c r="CX551">
        <v>10</v>
      </c>
      <c r="CY551">
        <v>22</v>
      </c>
      <c r="CZ551">
        <v>45</v>
      </c>
      <c r="DA551">
        <v>7</v>
      </c>
      <c r="DB551">
        <v>12</v>
      </c>
      <c r="DC551">
        <v>23</v>
      </c>
      <c r="DD551">
        <v>45</v>
      </c>
      <c r="DE551">
        <v>8</v>
      </c>
      <c r="DF551">
        <v>15</v>
      </c>
      <c r="DG551">
        <v>15</v>
      </c>
      <c r="DH551">
        <v>29</v>
      </c>
      <c r="DI551">
        <v>12</v>
      </c>
      <c r="DJ551">
        <v>23</v>
      </c>
      <c r="DK551">
        <v>17</v>
      </c>
      <c r="DL551">
        <v>28</v>
      </c>
      <c r="DM551">
        <v>32</v>
      </c>
      <c r="DN551">
        <v>61</v>
      </c>
      <c r="DO551">
        <f t="shared" si="136"/>
        <v>0</v>
      </c>
      <c r="DP551">
        <f t="shared" si="137"/>
        <v>0</v>
      </c>
      <c r="DQ551">
        <f t="shared" si="138"/>
        <v>0</v>
      </c>
      <c r="DR551">
        <f t="shared" si="139"/>
        <v>0</v>
      </c>
      <c r="DS551">
        <f t="shared" si="140"/>
        <v>0</v>
      </c>
      <c r="DT551">
        <f t="shared" si="141"/>
        <v>0</v>
      </c>
      <c r="DU551">
        <f t="shared" si="142"/>
        <v>0</v>
      </c>
      <c r="DV551">
        <f t="shared" si="143"/>
        <v>0</v>
      </c>
      <c r="DW551">
        <f t="shared" si="144"/>
        <v>0</v>
      </c>
      <c r="DX551">
        <f t="shared" si="145"/>
        <v>0</v>
      </c>
      <c r="DY551">
        <f t="shared" si="146"/>
        <v>0</v>
      </c>
      <c r="DZ551">
        <f t="shared" si="147"/>
        <v>0</v>
      </c>
      <c r="EA551">
        <f t="shared" si="148"/>
        <v>0</v>
      </c>
      <c r="EB551">
        <f t="shared" si="149"/>
        <v>0</v>
      </c>
      <c r="EC551">
        <f t="shared" si="150"/>
        <v>0</v>
      </c>
      <c r="ED551">
        <f t="shared" si="151"/>
        <v>0</v>
      </c>
      <c r="EE551" t="b">
        <v>0</v>
      </c>
      <c r="EF551" t="b">
        <f t="shared" si="152"/>
        <v>0</v>
      </c>
    </row>
    <row r="552" spans="1:136" x14ac:dyDescent="0.35">
      <c r="A552">
        <v>59813</v>
      </c>
      <c r="B552">
        <v>39085206500</v>
      </c>
      <c r="C552" t="s">
        <v>4</v>
      </c>
      <c r="D552" t="s">
        <v>237</v>
      </c>
      <c r="E552" t="s">
        <v>239</v>
      </c>
      <c r="F552">
        <v>5</v>
      </c>
      <c r="G552">
        <v>4126</v>
      </c>
      <c r="H552">
        <v>3976</v>
      </c>
      <c r="I552">
        <v>2851</v>
      </c>
      <c r="J552">
        <v>1531</v>
      </c>
      <c r="K552">
        <v>1669</v>
      </c>
      <c r="L552">
        <v>1896</v>
      </c>
      <c r="M552">
        <v>0.235198637291514</v>
      </c>
      <c r="N552">
        <v>0.10561276958723501</v>
      </c>
      <c r="O552">
        <v>982</v>
      </c>
      <c r="P552">
        <v>0.23800290838584501</v>
      </c>
      <c r="Q552">
        <v>924</v>
      </c>
      <c r="R552">
        <v>0.23239436619718301</v>
      </c>
      <c r="S552">
        <v>48</v>
      </c>
      <c r="T552">
        <v>2.5316455696202E-2</v>
      </c>
      <c r="U552">
        <v>32</v>
      </c>
      <c r="V552">
        <v>2.0901371652514999E-2</v>
      </c>
      <c r="W552">
        <v>179</v>
      </c>
      <c r="X552">
        <v>6.2784987723605995E-2</v>
      </c>
      <c r="Y552">
        <v>175</v>
      </c>
      <c r="Z552">
        <v>4.2413960252059998E-2</v>
      </c>
      <c r="AA552">
        <v>1003</v>
      </c>
      <c r="AB552">
        <v>0.24309258361609301</v>
      </c>
      <c r="AC552">
        <v>0.18666666666666801</v>
      </c>
      <c r="AD552">
        <v>8.5460517808219105</v>
      </c>
      <c r="AE552">
        <v>67.822940000000003</v>
      </c>
      <c r="AF552">
        <v>0.27876600400000001</v>
      </c>
      <c r="AG552">
        <v>20</v>
      </c>
      <c r="AH552">
        <v>0.2</v>
      </c>
      <c r="AI552">
        <v>1174.8861884621001</v>
      </c>
      <c r="AJ552">
        <v>112.63148713413101</v>
      </c>
      <c r="AK552">
        <v>329</v>
      </c>
      <c r="AL552">
        <v>0.19712402636309101</v>
      </c>
      <c r="AM552">
        <v>2.4026968665668998E-2</v>
      </c>
      <c r="AN552">
        <v>0.14419633119685599</v>
      </c>
      <c r="AO552">
        <v>2.5184881809623199</v>
      </c>
      <c r="AP552">
        <v>2.4058474594560799</v>
      </c>
      <c r="AQ552">
        <v>9.2307020576349996E-3</v>
      </c>
      <c r="AR552">
        <v>13.8767196001993</v>
      </c>
      <c r="AS552">
        <v>6.23115340564686</v>
      </c>
      <c r="AT552">
        <v>20.6974800816532</v>
      </c>
      <c r="AU552">
        <v>9.2939237236766807</v>
      </c>
      <c r="AV552">
        <v>15.0527127699999</v>
      </c>
      <c r="AW552">
        <v>6.7592172799999997</v>
      </c>
      <c r="AX552">
        <v>1.4111918219999999</v>
      </c>
      <c r="AY552">
        <v>0.63367662000000002</v>
      </c>
      <c r="AZ552">
        <v>0.94079454799999995</v>
      </c>
      <c r="BA552">
        <v>0.42245107999999998</v>
      </c>
      <c r="BB552">
        <v>14.5823155120738</v>
      </c>
      <c r="BC552">
        <v>6.5479917144085702</v>
      </c>
      <c r="BD552">
        <v>13.4063223256162</v>
      </c>
      <c r="BE552">
        <v>6.0199278664723899</v>
      </c>
      <c r="BF552">
        <v>11.2895345899926</v>
      </c>
      <c r="BG552">
        <v>5.0694129401872798</v>
      </c>
      <c r="BH552">
        <v>5.4095686577048196</v>
      </c>
      <c r="BI552">
        <v>2.4290937005063999</v>
      </c>
      <c r="BJ552">
        <v>10.1135414035351</v>
      </c>
      <c r="BK552">
        <v>4.5413490922511004</v>
      </c>
      <c r="BL552">
        <v>18.345493708738001</v>
      </c>
      <c r="BM552">
        <v>8.2377960278043307</v>
      </c>
      <c r="BN552">
        <v>14.3471168747823</v>
      </c>
      <c r="BO552">
        <v>6.4423789448213302</v>
      </c>
      <c r="BP552">
        <v>15.287911423948399</v>
      </c>
      <c r="BQ552">
        <v>6.8648300231702697</v>
      </c>
      <c r="BR552">
        <v>37</v>
      </c>
      <c r="BS552">
        <v>35</v>
      </c>
      <c r="BT552">
        <v>40</v>
      </c>
      <c r="BU552">
        <v>39</v>
      </c>
      <c r="BV552">
        <v>23</v>
      </c>
      <c r="BW552">
        <v>57</v>
      </c>
      <c r="BX552">
        <v>36</v>
      </c>
      <c r="BY552">
        <v>32</v>
      </c>
      <c r="BZ552">
        <v>86</v>
      </c>
      <c r="CA552">
        <v>43</v>
      </c>
      <c r="CB552">
        <v>59</v>
      </c>
      <c r="CC552">
        <v>88</v>
      </c>
      <c r="CD552">
        <v>64</v>
      </c>
      <c r="CE552">
        <v>6</v>
      </c>
      <c r="CF552">
        <v>4</v>
      </c>
      <c r="CG552">
        <v>62</v>
      </c>
      <c r="CH552">
        <v>57</v>
      </c>
      <c r="CI552">
        <v>48</v>
      </c>
      <c r="CJ552">
        <v>23</v>
      </c>
      <c r="CK552">
        <v>43</v>
      </c>
      <c r="CL552">
        <v>78</v>
      </c>
      <c r="CM552">
        <v>61</v>
      </c>
      <c r="CN552">
        <v>65</v>
      </c>
      <c r="CO552">
        <v>53</v>
      </c>
      <c r="CP552">
        <v>53</v>
      </c>
      <c r="CQ552">
        <v>66</v>
      </c>
      <c r="CR552">
        <v>73</v>
      </c>
      <c r="CS552">
        <v>55</v>
      </c>
      <c r="CT552">
        <v>59</v>
      </c>
      <c r="CU552">
        <v>27</v>
      </c>
      <c r="CV552">
        <v>23</v>
      </c>
      <c r="CW552">
        <v>19</v>
      </c>
      <c r="CX552">
        <v>14</v>
      </c>
      <c r="CY552">
        <v>55</v>
      </c>
      <c r="CZ552">
        <v>56</v>
      </c>
      <c r="DA552">
        <v>49</v>
      </c>
      <c r="DB552">
        <v>52</v>
      </c>
      <c r="DC552">
        <v>46</v>
      </c>
      <c r="DD552">
        <v>42</v>
      </c>
      <c r="DE552">
        <v>25</v>
      </c>
      <c r="DF552">
        <v>21</v>
      </c>
      <c r="DG552">
        <v>42</v>
      </c>
      <c r="DH552">
        <v>42</v>
      </c>
      <c r="DI552">
        <v>60</v>
      </c>
      <c r="DJ552">
        <v>65</v>
      </c>
      <c r="DK552">
        <v>53</v>
      </c>
      <c r="DL552">
        <v>55</v>
      </c>
      <c r="DM552">
        <v>56</v>
      </c>
      <c r="DN552">
        <v>57</v>
      </c>
      <c r="DO552">
        <f t="shared" si="136"/>
        <v>0</v>
      </c>
      <c r="DP552">
        <f t="shared" si="137"/>
        <v>0</v>
      </c>
      <c r="DQ552">
        <f t="shared" si="138"/>
        <v>0</v>
      </c>
      <c r="DR552">
        <f t="shared" si="139"/>
        <v>0</v>
      </c>
      <c r="DS552">
        <f t="shared" si="140"/>
        <v>0</v>
      </c>
      <c r="DT552">
        <f t="shared" si="141"/>
        <v>0</v>
      </c>
      <c r="DU552">
        <f t="shared" si="142"/>
        <v>0</v>
      </c>
      <c r="DV552">
        <f t="shared" si="143"/>
        <v>0</v>
      </c>
      <c r="DW552">
        <f t="shared" si="144"/>
        <v>0</v>
      </c>
      <c r="DX552">
        <f t="shared" si="145"/>
        <v>0</v>
      </c>
      <c r="DY552">
        <f t="shared" si="146"/>
        <v>0</v>
      </c>
      <c r="DZ552">
        <f t="shared" si="147"/>
        <v>0</v>
      </c>
      <c r="EA552">
        <f t="shared" si="148"/>
        <v>0</v>
      </c>
      <c r="EB552">
        <f t="shared" si="149"/>
        <v>0</v>
      </c>
      <c r="EC552">
        <f t="shared" si="150"/>
        <v>0</v>
      </c>
      <c r="ED552">
        <f t="shared" si="151"/>
        <v>0</v>
      </c>
      <c r="EE552" t="b">
        <v>0</v>
      </c>
      <c r="EF552" t="b">
        <f t="shared" si="152"/>
        <v>0</v>
      </c>
    </row>
    <row r="553" spans="1:136" x14ac:dyDescent="0.35">
      <c r="A553">
        <v>59814</v>
      </c>
      <c r="B553">
        <v>39085206600</v>
      </c>
      <c r="C553" t="s">
        <v>4</v>
      </c>
      <c r="D553" t="s">
        <v>237</v>
      </c>
      <c r="E553" t="s">
        <v>239</v>
      </c>
      <c r="F553">
        <v>5</v>
      </c>
      <c r="G553">
        <v>4862</v>
      </c>
      <c r="H553">
        <v>4788</v>
      </c>
      <c r="I553">
        <v>3556</v>
      </c>
      <c r="J553">
        <v>2050</v>
      </c>
      <c r="K553">
        <v>2113</v>
      </c>
      <c r="L553">
        <v>2727</v>
      </c>
      <c r="M553">
        <v>0.17434745337222099</v>
      </c>
      <c r="N553">
        <v>0.13713589654934399</v>
      </c>
      <c r="O553">
        <v>358</v>
      </c>
      <c r="P553">
        <v>7.3632250102837998E-2</v>
      </c>
      <c r="Q553">
        <v>1317</v>
      </c>
      <c r="R553">
        <v>0.27506265664160401</v>
      </c>
      <c r="S553">
        <v>260</v>
      </c>
      <c r="T553">
        <v>9.5342867620095001E-2</v>
      </c>
      <c r="U553">
        <v>46</v>
      </c>
      <c r="V553">
        <v>2.2439024390243999E-2</v>
      </c>
      <c r="W553">
        <v>228</v>
      </c>
      <c r="X553">
        <v>6.4116985376828001E-2</v>
      </c>
      <c r="Y553">
        <v>159</v>
      </c>
      <c r="Z553">
        <v>3.2702591526120997E-2</v>
      </c>
      <c r="AA553">
        <v>989</v>
      </c>
      <c r="AB553">
        <v>0.20341423282599699</v>
      </c>
      <c r="AC553">
        <v>0.22871794871794901</v>
      </c>
      <c r="AD553">
        <v>8.8035320547945197</v>
      </c>
      <c r="AE553">
        <v>68.123819999999895</v>
      </c>
      <c r="AF553">
        <v>0.31625453199999998</v>
      </c>
      <c r="AG553">
        <v>20</v>
      </c>
      <c r="AH553">
        <v>0.3</v>
      </c>
      <c r="AI553">
        <v>1664.0050306216699</v>
      </c>
      <c r="AJ553">
        <v>75.815903653194098</v>
      </c>
      <c r="AK553">
        <v>1374</v>
      </c>
      <c r="AL553">
        <v>0.65026029342167502</v>
      </c>
      <c r="AM553">
        <v>1.9899833141535001E-2</v>
      </c>
      <c r="AN553">
        <v>0.375948384385553</v>
      </c>
      <c r="AO553">
        <v>1.5890098030474</v>
      </c>
      <c r="AP553">
        <v>4.5110237130345299</v>
      </c>
      <c r="AQ553">
        <v>29.9772010248758</v>
      </c>
      <c r="AR553">
        <v>11.6812793759388</v>
      </c>
      <c r="AS553">
        <v>9.1881050688060402</v>
      </c>
      <c r="AT553">
        <v>15.5169233501276</v>
      </c>
      <c r="AU553">
        <v>12.2050947928916</v>
      </c>
      <c r="AV553">
        <v>12.3786691599999</v>
      </c>
      <c r="AW553">
        <v>9.7366486870000006</v>
      </c>
      <c r="AX553">
        <v>1.0460847179999999</v>
      </c>
      <c r="AY553">
        <v>0.82281538200000004</v>
      </c>
      <c r="AZ553">
        <v>5.4047710430000002</v>
      </c>
      <c r="BA553">
        <v>4.2512128069999999</v>
      </c>
      <c r="BB553">
        <v>12.029974282683201</v>
      </c>
      <c r="BC553">
        <v>9.4623768619047297</v>
      </c>
      <c r="BD553">
        <v>8.0199828551221604</v>
      </c>
      <c r="BE553">
        <v>6.3082512412698204</v>
      </c>
      <c r="BF553">
        <v>15.1682284433832</v>
      </c>
      <c r="BG553">
        <v>11.9308229997929</v>
      </c>
      <c r="BH553">
        <v>3.1382541606999701</v>
      </c>
      <c r="BI553">
        <v>2.4684461378881899</v>
      </c>
      <c r="BJ553">
        <v>12.378669189427599</v>
      </c>
      <c r="BK553">
        <v>9.7366486550034193</v>
      </c>
      <c r="BL553">
        <v>12.2043217360554</v>
      </c>
      <c r="BM553">
        <v>9.59951275845407</v>
      </c>
      <c r="BN553">
        <v>13.250406456288699</v>
      </c>
      <c r="BO553">
        <v>10.4223281377501</v>
      </c>
      <c r="BP553">
        <v>17.086050430477599</v>
      </c>
      <c r="BQ553">
        <v>13.439317861835701</v>
      </c>
      <c r="BR553">
        <v>22</v>
      </c>
      <c r="BS553">
        <v>54</v>
      </c>
      <c r="BT553">
        <v>12</v>
      </c>
      <c r="BU553">
        <v>48</v>
      </c>
      <c r="BV553">
        <v>83</v>
      </c>
      <c r="BW553">
        <v>58</v>
      </c>
      <c r="BX553">
        <v>37</v>
      </c>
      <c r="BY553">
        <v>20</v>
      </c>
      <c r="BZ553">
        <v>73</v>
      </c>
      <c r="CA553">
        <v>80</v>
      </c>
      <c r="CB553">
        <v>67</v>
      </c>
      <c r="CC553">
        <v>89</v>
      </c>
      <c r="CD553">
        <v>71</v>
      </c>
      <c r="CE553">
        <v>6</v>
      </c>
      <c r="CF553">
        <v>31</v>
      </c>
      <c r="CG553">
        <v>69</v>
      </c>
      <c r="CH553">
        <v>46</v>
      </c>
      <c r="CI553">
        <v>87</v>
      </c>
      <c r="CJ553">
        <v>18</v>
      </c>
      <c r="CK553">
        <v>71</v>
      </c>
      <c r="CL553">
        <v>70</v>
      </c>
      <c r="CM553">
        <v>76</v>
      </c>
      <c r="CN553">
        <v>98</v>
      </c>
      <c r="CO553">
        <v>47</v>
      </c>
      <c r="CP553">
        <v>70</v>
      </c>
      <c r="CQ553">
        <v>57</v>
      </c>
      <c r="CR553">
        <v>83</v>
      </c>
      <c r="CS553">
        <v>49</v>
      </c>
      <c r="CT553">
        <v>73</v>
      </c>
      <c r="CU553">
        <v>19</v>
      </c>
      <c r="CV553">
        <v>33</v>
      </c>
      <c r="CW553">
        <v>39</v>
      </c>
      <c r="CX553">
        <v>53</v>
      </c>
      <c r="CY553">
        <v>48</v>
      </c>
      <c r="CZ553">
        <v>72</v>
      </c>
      <c r="DA553">
        <v>35</v>
      </c>
      <c r="DB553">
        <v>54</v>
      </c>
      <c r="DC553">
        <v>57</v>
      </c>
      <c r="DD553">
        <v>78</v>
      </c>
      <c r="DE553">
        <v>14</v>
      </c>
      <c r="DF553">
        <v>22</v>
      </c>
      <c r="DG553">
        <v>48</v>
      </c>
      <c r="DH553">
        <v>71</v>
      </c>
      <c r="DI553">
        <v>48</v>
      </c>
      <c r="DJ553">
        <v>71</v>
      </c>
      <c r="DK553">
        <v>51</v>
      </c>
      <c r="DL553">
        <v>72</v>
      </c>
      <c r="DM553">
        <v>60</v>
      </c>
      <c r="DN553">
        <v>84</v>
      </c>
      <c r="DO553">
        <f t="shared" si="136"/>
        <v>0</v>
      </c>
      <c r="DP553">
        <f t="shared" si="137"/>
        <v>0</v>
      </c>
      <c r="DQ553">
        <f t="shared" si="138"/>
        <v>0</v>
      </c>
      <c r="DR553">
        <f t="shared" si="139"/>
        <v>0</v>
      </c>
      <c r="DS553">
        <f t="shared" si="140"/>
        <v>0</v>
      </c>
      <c r="DT553">
        <f t="shared" si="141"/>
        <v>0</v>
      </c>
      <c r="DU553">
        <f t="shared" si="142"/>
        <v>0</v>
      </c>
      <c r="DV553">
        <f t="shared" si="143"/>
        <v>0</v>
      </c>
      <c r="DW553">
        <f t="shared" si="144"/>
        <v>0</v>
      </c>
      <c r="DX553">
        <f t="shared" si="145"/>
        <v>0</v>
      </c>
      <c r="DY553">
        <f t="shared" si="146"/>
        <v>0</v>
      </c>
      <c r="DZ553">
        <f t="shared" si="147"/>
        <v>0</v>
      </c>
      <c r="EA553">
        <f t="shared" si="148"/>
        <v>0</v>
      </c>
      <c r="EB553">
        <f t="shared" si="149"/>
        <v>0</v>
      </c>
      <c r="EC553">
        <f t="shared" si="150"/>
        <v>0</v>
      </c>
      <c r="ED553">
        <f t="shared" si="151"/>
        <v>0</v>
      </c>
      <c r="EE553" t="b">
        <v>0</v>
      </c>
      <c r="EF553" t="b">
        <f t="shared" si="152"/>
        <v>0</v>
      </c>
    </row>
    <row r="554" spans="1:136" x14ac:dyDescent="0.35">
      <c r="A554">
        <v>59815</v>
      </c>
      <c r="B554">
        <v>39085206700</v>
      </c>
      <c r="C554" t="s">
        <v>4</v>
      </c>
      <c r="D554" t="s">
        <v>237</v>
      </c>
      <c r="E554" t="s">
        <v>239</v>
      </c>
      <c r="F554">
        <v>5</v>
      </c>
      <c r="G554">
        <v>5946</v>
      </c>
      <c r="H554">
        <v>5728</v>
      </c>
      <c r="I554">
        <v>4289</v>
      </c>
      <c r="J554">
        <v>2356</v>
      </c>
      <c r="K554">
        <v>2761</v>
      </c>
      <c r="L554">
        <v>2892</v>
      </c>
      <c r="M554">
        <v>0.18747745068747201</v>
      </c>
      <c r="N554">
        <v>0.133761356251137</v>
      </c>
      <c r="O554">
        <v>498</v>
      </c>
      <c r="P554">
        <v>8.3753784056508004E-2</v>
      </c>
      <c r="Q554">
        <v>1668</v>
      </c>
      <c r="R554">
        <v>0.29120111731843501</v>
      </c>
      <c r="S554">
        <v>156</v>
      </c>
      <c r="T554">
        <v>5.3941908713692997E-2</v>
      </c>
      <c r="U554">
        <v>0</v>
      </c>
      <c r="V554">
        <v>0</v>
      </c>
      <c r="W554">
        <v>504</v>
      </c>
      <c r="X554">
        <v>0.11750990906971299</v>
      </c>
      <c r="Y554">
        <v>199</v>
      </c>
      <c r="Z554">
        <v>3.3467877564748998E-2</v>
      </c>
      <c r="AA554">
        <v>1277</v>
      </c>
      <c r="AB554">
        <v>0.21476622939791401</v>
      </c>
      <c r="AC554">
        <v>0.20615384615384599</v>
      </c>
      <c r="AD554">
        <v>7.98193315068493</v>
      </c>
      <c r="AE554">
        <v>64.994010000000003</v>
      </c>
      <c r="AF554">
        <v>0.142808773</v>
      </c>
      <c r="AG554">
        <v>20</v>
      </c>
      <c r="AH554">
        <v>0.2</v>
      </c>
      <c r="AI554">
        <v>176.97943568583099</v>
      </c>
      <c r="AJ554">
        <v>7.1404648141259397</v>
      </c>
      <c r="AK554">
        <v>1110</v>
      </c>
      <c r="AL554">
        <v>0.40202825063382802</v>
      </c>
      <c r="AM554">
        <v>4.6823430628148997E-2</v>
      </c>
      <c r="AN554">
        <v>7.6533793198677993E-2</v>
      </c>
      <c r="AO554">
        <v>0.14202306763570499</v>
      </c>
      <c r="AP554">
        <v>1.4969733926917499</v>
      </c>
      <c r="AQ554">
        <v>1.930382619301E-3</v>
      </c>
      <c r="AR554">
        <v>8.2490078302487593</v>
      </c>
      <c r="AS554">
        <v>5.8854996750500197</v>
      </c>
      <c r="AT554">
        <v>13.873331350872901</v>
      </c>
      <c r="AU554">
        <v>9.8983403625841309</v>
      </c>
      <c r="AV554">
        <v>5.4368460790000004</v>
      </c>
      <c r="AW554">
        <v>3.8790793240000001</v>
      </c>
      <c r="AX554">
        <v>1.1248647060000001</v>
      </c>
      <c r="AY554">
        <v>0.80256813599999999</v>
      </c>
      <c r="AZ554">
        <v>0.74990980399999996</v>
      </c>
      <c r="BA554">
        <v>0.53504542399999999</v>
      </c>
      <c r="BB554">
        <v>5.8118009713116301</v>
      </c>
      <c r="BC554">
        <v>4.14660204378524</v>
      </c>
      <c r="BD554">
        <v>2.0622519575621898</v>
      </c>
      <c r="BE554">
        <v>1.4713749187625</v>
      </c>
      <c r="BF554">
        <v>12.935944097435501</v>
      </c>
      <c r="BG554">
        <v>9.2295335813284503</v>
      </c>
      <c r="BH554">
        <v>7.8740529288738204</v>
      </c>
      <c r="BI554">
        <v>5.6179769625477496</v>
      </c>
      <c r="BJ554">
        <v>3.9370264644369102</v>
      </c>
      <c r="BK554">
        <v>2.8089884812738699</v>
      </c>
      <c r="BL554">
        <v>5.0618911685617398</v>
      </c>
      <c r="BM554">
        <v>3.61155661878069</v>
      </c>
      <c r="BN554">
        <v>9.5613499850610708</v>
      </c>
      <c r="BO554">
        <v>6.8218291688079802</v>
      </c>
      <c r="BP554">
        <v>9.5613499850610708</v>
      </c>
      <c r="BQ554">
        <v>6.8218291688079802</v>
      </c>
      <c r="BR554">
        <v>25</v>
      </c>
      <c r="BS554">
        <v>52</v>
      </c>
      <c r="BT554">
        <v>14</v>
      </c>
      <c r="BU554">
        <v>52</v>
      </c>
      <c r="BV554">
        <v>57</v>
      </c>
      <c r="BW554">
        <v>0</v>
      </c>
      <c r="BX554">
        <v>62</v>
      </c>
      <c r="BY554">
        <v>21</v>
      </c>
      <c r="BZ554">
        <v>77</v>
      </c>
      <c r="CA554">
        <v>62</v>
      </c>
      <c r="CB554">
        <v>44</v>
      </c>
      <c r="CC554">
        <v>74</v>
      </c>
      <c r="CD554">
        <v>29</v>
      </c>
      <c r="CE554">
        <v>6</v>
      </c>
      <c r="CF554">
        <v>4</v>
      </c>
      <c r="CG554">
        <v>31</v>
      </c>
      <c r="CH554">
        <v>11</v>
      </c>
      <c r="CI554">
        <v>69</v>
      </c>
      <c r="CJ554">
        <v>42</v>
      </c>
      <c r="CK554">
        <v>21</v>
      </c>
      <c r="CL554">
        <v>27</v>
      </c>
      <c r="CM554">
        <v>51</v>
      </c>
      <c r="CN554">
        <v>51</v>
      </c>
      <c r="CO554">
        <v>35</v>
      </c>
      <c r="CP554">
        <v>50</v>
      </c>
      <c r="CQ554">
        <v>53</v>
      </c>
      <c r="CR554">
        <v>75</v>
      </c>
      <c r="CS554">
        <v>27</v>
      </c>
      <c r="CT554">
        <v>38</v>
      </c>
      <c r="CU554">
        <v>21</v>
      </c>
      <c r="CV554">
        <v>32</v>
      </c>
      <c r="CW554">
        <v>15</v>
      </c>
      <c r="CX554">
        <v>20</v>
      </c>
      <c r="CY554">
        <v>25</v>
      </c>
      <c r="CZ554">
        <v>37</v>
      </c>
      <c r="DA554">
        <v>12</v>
      </c>
      <c r="DB554">
        <v>14</v>
      </c>
      <c r="DC554">
        <v>51</v>
      </c>
      <c r="DD554">
        <v>68</v>
      </c>
      <c r="DE554">
        <v>36</v>
      </c>
      <c r="DF554">
        <v>52</v>
      </c>
      <c r="DG554">
        <v>19</v>
      </c>
      <c r="DH554">
        <v>28</v>
      </c>
      <c r="DI554">
        <v>26</v>
      </c>
      <c r="DJ554">
        <v>35</v>
      </c>
      <c r="DK554">
        <v>42</v>
      </c>
      <c r="DL554">
        <v>57</v>
      </c>
      <c r="DM554">
        <v>40</v>
      </c>
      <c r="DN554">
        <v>57</v>
      </c>
      <c r="DO554">
        <f t="shared" si="136"/>
        <v>0</v>
      </c>
      <c r="DP554">
        <f t="shared" si="137"/>
        <v>0</v>
      </c>
      <c r="DQ554">
        <f t="shared" si="138"/>
        <v>0</v>
      </c>
      <c r="DR554">
        <f t="shared" si="139"/>
        <v>0</v>
      </c>
      <c r="DS554">
        <f t="shared" si="140"/>
        <v>0</v>
      </c>
      <c r="DT554">
        <f t="shared" si="141"/>
        <v>0</v>
      </c>
      <c r="DU554">
        <f t="shared" si="142"/>
        <v>0</v>
      </c>
      <c r="DV554">
        <f t="shared" si="143"/>
        <v>0</v>
      </c>
      <c r="DW554">
        <f t="shared" si="144"/>
        <v>0</v>
      </c>
      <c r="DX554">
        <f t="shared" si="145"/>
        <v>0</v>
      </c>
      <c r="DY554">
        <f t="shared" si="146"/>
        <v>0</v>
      </c>
      <c r="DZ554">
        <f t="shared" si="147"/>
        <v>0</v>
      </c>
      <c r="EA554">
        <f t="shared" si="148"/>
        <v>0</v>
      </c>
      <c r="EB554">
        <f t="shared" si="149"/>
        <v>0</v>
      </c>
      <c r="EC554">
        <f t="shared" si="150"/>
        <v>0</v>
      </c>
      <c r="ED554">
        <f t="shared" si="151"/>
        <v>0</v>
      </c>
      <c r="EE554" t="b">
        <v>0</v>
      </c>
      <c r="EF554" t="b">
        <f t="shared" si="152"/>
        <v>0</v>
      </c>
    </row>
    <row r="555" spans="1:136" x14ac:dyDescent="0.35">
      <c r="A555">
        <v>59816</v>
      </c>
      <c r="B555">
        <v>39085990000</v>
      </c>
      <c r="C555" t="s">
        <v>4</v>
      </c>
      <c r="D555" t="s">
        <v>237</v>
      </c>
      <c r="E555" t="s">
        <v>239</v>
      </c>
      <c r="F555">
        <v>5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4.4512820512821002E-2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0.222564102564104</v>
      </c>
      <c r="AK555">
        <v>0</v>
      </c>
      <c r="AL555">
        <v>0</v>
      </c>
      <c r="AM555">
        <v>0</v>
      </c>
      <c r="AN555">
        <v>0</v>
      </c>
      <c r="AO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R555">
        <v>0</v>
      </c>
      <c r="BS555">
        <v>2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76</v>
      </c>
      <c r="CI555">
        <v>0</v>
      </c>
      <c r="CJ555">
        <v>0</v>
      </c>
      <c r="CK555">
        <v>0</v>
      </c>
      <c r="CL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  <c r="DO555">
        <f t="shared" si="136"/>
        <v>0</v>
      </c>
      <c r="DP555">
        <f t="shared" si="137"/>
        <v>0</v>
      </c>
      <c r="DQ555">
        <f t="shared" si="138"/>
        <v>0</v>
      </c>
      <c r="DR555">
        <f t="shared" si="139"/>
        <v>0</v>
      </c>
      <c r="DS555">
        <f t="shared" si="140"/>
        <v>0</v>
      </c>
      <c r="DT555">
        <f t="shared" si="141"/>
        <v>0</v>
      </c>
      <c r="DU555">
        <f t="shared" si="142"/>
        <v>0</v>
      </c>
      <c r="DV555">
        <f t="shared" si="143"/>
        <v>0</v>
      </c>
      <c r="DW555">
        <f t="shared" si="144"/>
        <v>0</v>
      </c>
      <c r="DX555">
        <f t="shared" si="145"/>
        <v>0</v>
      </c>
      <c r="DY555">
        <f t="shared" si="146"/>
        <v>0</v>
      </c>
      <c r="DZ555">
        <f t="shared" si="147"/>
        <v>0</v>
      </c>
      <c r="EA555">
        <f t="shared" si="148"/>
        <v>0</v>
      </c>
      <c r="EB555">
        <f t="shared" si="149"/>
        <v>0</v>
      </c>
      <c r="EC555">
        <f t="shared" si="150"/>
        <v>0</v>
      </c>
      <c r="ED555">
        <f t="shared" si="151"/>
        <v>0</v>
      </c>
      <c r="EE555" t="b">
        <v>0</v>
      </c>
      <c r="EF555" t="b">
        <f t="shared" si="152"/>
        <v>0</v>
      </c>
    </row>
    <row r="556" spans="1:136" x14ac:dyDescent="0.35">
      <c r="A556">
        <v>59892</v>
      </c>
      <c r="B556">
        <v>39093010200</v>
      </c>
      <c r="C556" t="s">
        <v>4</v>
      </c>
      <c r="D556" t="s">
        <v>237</v>
      </c>
      <c r="E556" t="s">
        <v>238</v>
      </c>
      <c r="F556">
        <v>5</v>
      </c>
      <c r="G556">
        <v>4237</v>
      </c>
      <c r="H556">
        <v>4237</v>
      </c>
      <c r="I556">
        <v>2939</v>
      </c>
      <c r="J556">
        <v>1713</v>
      </c>
      <c r="K556">
        <v>1805</v>
      </c>
      <c r="L556">
        <v>2320</v>
      </c>
      <c r="M556">
        <v>8.5083785697427E-2</v>
      </c>
      <c r="N556">
        <v>6.7682137800997993E-2</v>
      </c>
      <c r="O556">
        <v>231</v>
      </c>
      <c r="P556">
        <v>5.4519707340098998E-2</v>
      </c>
      <c r="Q556">
        <v>490</v>
      </c>
      <c r="R556">
        <v>0.115647864054755</v>
      </c>
      <c r="S556">
        <v>46</v>
      </c>
      <c r="T556">
        <v>1.9827586206896002E-2</v>
      </c>
      <c r="U556">
        <v>0</v>
      </c>
      <c r="V556">
        <v>0</v>
      </c>
      <c r="W556">
        <v>87</v>
      </c>
      <c r="X556">
        <v>2.9601905410003002E-2</v>
      </c>
      <c r="Y556">
        <v>168</v>
      </c>
      <c r="Z556">
        <v>3.9650696247344998E-2</v>
      </c>
      <c r="AA556">
        <v>839</v>
      </c>
      <c r="AB556">
        <v>0.198017465187632</v>
      </c>
      <c r="AC556">
        <v>0.17333333333333401</v>
      </c>
      <c r="AD556">
        <v>8.5844156164383598</v>
      </c>
      <c r="AE556">
        <v>65.047889999999896</v>
      </c>
      <c r="AF556">
        <v>0.24581618899999999</v>
      </c>
      <c r="AG556">
        <v>20</v>
      </c>
      <c r="AH556">
        <v>0.3</v>
      </c>
      <c r="AI556">
        <v>19988.458107161699</v>
      </c>
      <c r="AJ556">
        <v>37.996755214985797</v>
      </c>
      <c r="AK556">
        <v>571</v>
      </c>
      <c r="AL556">
        <v>0.31634349030470899</v>
      </c>
      <c r="AM556">
        <v>1.7786756303217001E-2</v>
      </c>
      <c r="AN556">
        <v>0.83404981203027395</v>
      </c>
      <c r="AO556">
        <v>0.84507652176111603</v>
      </c>
      <c r="AP556">
        <v>0.83710733008514704</v>
      </c>
      <c r="AQ556">
        <v>55.041226117507001</v>
      </c>
      <c r="AR556">
        <v>5.1050271418456203</v>
      </c>
      <c r="AS556">
        <v>4.0609282680598797</v>
      </c>
      <c r="AT556">
        <v>6.3812839273070203</v>
      </c>
      <c r="AU556">
        <v>5.0761603350748397</v>
      </c>
      <c r="AV556">
        <v>4.8497758019999999</v>
      </c>
      <c r="AW556">
        <v>3.857881866</v>
      </c>
      <c r="AX556">
        <v>0.51050271599999997</v>
      </c>
      <c r="AY556">
        <v>0.40609282800000002</v>
      </c>
      <c r="AZ556">
        <v>2.6375973660000001</v>
      </c>
      <c r="BA556">
        <v>2.0981462780000002</v>
      </c>
      <c r="BB556">
        <v>8.1680434269529893</v>
      </c>
      <c r="BC556">
        <v>6.4974852288958003</v>
      </c>
      <c r="BD556">
        <v>2.6375973566202302</v>
      </c>
      <c r="BE556">
        <v>2.0981462718309301</v>
      </c>
      <c r="BF556">
        <v>5.1901109275430404</v>
      </c>
      <c r="BG556">
        <v>4.1286104058608704</v>
      </c>
      <c r="BH556">
        <v>1.2762567854614</v>
      </c>
      <c r="BI556">
        <v>1.0152320670149699</v>
      </c>
      <c r="BJ556">
        <v>7.2321217842812899</v>
      </c>
      <c r="BK556">
        <v>5.7529817130848304</v>
      </c>
      <c r="BL556">
        <v>4.9348595704507598</v>
      </c>
      <c r="BM556">
        <v>3.9255639924578798</v>
      </c>
      <c r="BN556">
        <v>3.4033514278970798</v>
      </c>
      <c r="BO556">
        <v>2.70728551203992</v>
      </c>
      <c r="BP556">
        <v>8.3382109983478401</v>
      </c>
      <c r="BQ556">
        <v>6.6328495044978002</v>
      </c>
      <c r="BR556">
        <v>3</v>
      </c>
      <c r="BS556">
        <v>10</v>
      </c>
      <c r="BT556">
        <v>8</v>
      </c>
      <c r="BU556">
        <v>15</v>
      </c>
      <c r="BV556">
        <v>16</v>
      </c>
      <c r="BW556">
        <v>0</v>
      </c>
      <c r="BX556">
        <v>16</v>
      </c>
      <c r="BY556">
        <v>29</v>
      </c>
      <c r="BZ556">
        <v>70</v>
      </c>
      <c r="CA556">
        <v>29</v>
      </c>
      <c r="CB556">
        <v>60</v>
      </c>
      <c r="CC556">
        <v>75</v>
      </c>
      <c r="CD556">
        <v>57</v>
      </c>
      <c r="CE556">
        <v>6</v>
      </c>
      <c r="CF556">
        <v>31</v>
      </c>
      <c r="CG556">
        <v>96</v>
      </c>
      <c r="CH556">
        <v>31</v>
      </c>
      <c r="CI556">
        <v>61</v>
      </c>
      <c r="CJ556">
        <v>15</v>
      </c>
      <c r="CK556">
        <v>85</v>
      </c>
      <c r="CL556">
        <v>58</v>
      </c>
      <c r="CM556">
        <v>40</v>
      </c>
      <c r="CN556">
        <v>98</v>
      </c>
      <c r="CO556">
        <v>23</v>
      </c>
      <c r="CP556">
        <v>37</v>
      </c>
      <c r="CQ556">
        <v>29</v>
      </c>
      <c r="CR556">
        <v>45</v>
      </c>
      <c r="CS556">
        <v>25</v>
      </c>
      <c r="CT556">
        <v>38</v>
      </c>
      <c r="CU556">
        <v>7</v>
      </c>
      <c r="CV556">
        <v>10</v>
      </c>
      <c r="CW556">
        <v>29</v>
      </c>
      <c r="CX556">
        <v>35</v>
      </c>
      <c r="CY556">
        <v>35</v>
      </c>
      <c r="CZ556">
        <v>56</v>
      </c>
      <c r="DA556">
        <v>15</v>
      </c>
      <c r="DB556">
        <v>21</v>
      </c>
      <c r="DC556">
        <v>22</v>
      </c>
      <c r="DD556">
        <v>35</v>
      </c>
      <c r="DE556">
        <v>5</v>
      </c>
      <c r="DF556">
        <v>8</v>
      </c>
      <c r="DG556">
        <v>33</v>
      </c>
      <c r="DH556">
        <v>51</v>
      </c>
      <c r="DI556">
        <v>25</v>
      </c>
      <c r="DJ556">
        <v>38</v>
      </c>
      <c r="DK556">
        <v>20</v>
      </c>
      <c r="DL556">
        <v>27</v>
      </c>
      <c r="DM556">
        <v>35</v>
      </c>
      <c r="DN556">
        <v>56</v>
      </c>
      <c r="DO556">
        <f t="shared" si="136"/>
        <v>0</v>
      </c>
      <c r="DP556">
        <f t="shared" si="137"/>
        <v>0</v>
      </c>
      <c r="DQ556">
        <f t="shared" si="138"/>
        <v>0</v>
      </c>
      <c r="DR556">
        <f t="shared" si="139"/>
        <v>0</v>
      </c>
      <c r="DS556">
        <f t="shared" si="140"/>
        <v>0</v>
      </c>
      <c r="DT556">
        <f t="shared" si="141"/>
        <v>0</v>
      </c>
      <c r="DU556">
        <f t="shared" si="142"/>
        <v>0</v>
      </c>
      <c r="DV556">
        <f t="shared" si="143"/>
        <v>0</v>
      </c>
      <c r="DW556">
        <f t="shared" si="144"/>
        <v>0</v>
      </c>
      <c r="DX556">
        <f t="shared" si="145"/>
        <v>0</v>
      </c>
      <c r="DY556">
        <f t="shared" si="146"/>
        <v>0</v>
      </c>
      <c r="DZ556">
        <f t="shared" si="147"/>
        <v>0</v>
      </c>
      <c r="EA556">
        <f t="shared" si="148"/>
        <v>0</v>
      </c>
      <c r="EB556">
        <f t="shared" si="149"/>
        <v>0</v>
      </c>
      <c r="EC556">
        <f t="shared" si="150"/>
        <v>0</v>
      </c>
      <c r="ED556">
        <f t="shared" si="151"/>
        <v>0</v>
      </c>
      <c r="EE556" t="b">
        <v>0</v>
      </c>
      <c r="EF556" t="b">
        <f t="shared" si="152"/>
        <v>0</v>
      </c>
    </row>
    <row r="557" spans="1:136" x14ac:dyDescent="0.35">
      <c r="A557">
        <v>59893</v>
      </c>
      <c r="B557">
        <v>39093010300</v>
      </c>
      <c r="C557" t="s">
        <v>4</v>
      </c>
      <c r="D557" t="s">
        <v>237</v>
      </c>
      <c r="E557" t="s">
        <v>238</v>
      </c>
      <c r="F557">
        <v>5</v>
      </c>
      <c r="G557">
        <v>5496</v>
      </c>
      <c r="H557">
        <v>5397</v>
      </c>
      <c r="I557">
        <v>4034</v>
      </c>
      <c r="J557">
        <v>2361</v>
      </c>
      <c r="K557">
        <v>2458</v>
      </c>
      <c r="L557">
        <v>2598</v>
      </c>
      <c r="M557">
        <v>0.11331900991412799</v>
      </c>
      <c r="N557">
        <v>6.6073930794027E-2</v>
      </c>
      <c r="O557">
        <v>657</v>
      </c>
      <c r="P557">
        <v>0.119541484716157</v>
      </c>
      <c r="Q557">
        <v>578</v>
      </c>
      <c r="R557">
        <v>0.107096535112099</v>
      </c>
      <c r="S557">
        <v>39</v>
      </c>
      <c r="T557">
        <v>1.5011547344111E-2</v>
      </c>
      <c r="U557">
        <v>0</v>
      </c>
      <c r="V557">
        <v>0</v>
      </c>
      <c r="W557">
        <v>174</v>
      </c>
      <c r="X557">
        <v>4.3133366385721003E-2</v>
      </c>
      <c r="Y557">
        <v>386</v>
      </c>
      <c r="Z557">
        <v>7.0232896652110993E-2</v>
      </c>
      <c r="AA557">
        <v>1332</v>
      </c>
      <c r="AB557">
        <v>0.24235807860261999</v>
      </c>
      <c r="AC557">
        <v>0.165128205128205</v>
      </c>
      <c r="AD557">
        <v>8.5110457534246606</v>
      </c>
      <c r="AE557">
        <v>64.740920000000003</v>
      </c>
      <c r="AF557">
        <v>0.250259591</v>
      </c>
      <c r="AG557">
        <v>20</v>
      </c>
      <c r="AH557">
        <v>0.2</v>
      </c>
      <c r="AI557">
        <v>22829.343390079001</v>
      </c>
      <c r="AJ557">
        <v>27.2085896676301</v>
      </c>
      <c r="AK557">
        <v>846</v>
      </c>
      <c r="AL557">
        <v>0.34418226200162699</v>
      </c>
      <c r="AM557">
        <v>1.7498446879354E-2</v>
      </c>
      <c r="AN557">
        <v>1.8454029247856301</v>
      </c>
      <c r="AO557">
        <v>1.4949118307615801</v>
      </c>
      <c r="AP557">
        <v>1.8478734588646299</v>
      </c>
      <c r="AQ557">
        <v>245.296218069486</v>
      </c>
      <c r="AR557">
        <v>6.5725025750194197</v>
      </c>
      <c r="AS557">
        <v>3.8322879860535601</v>
      </c>
      <c r="AT557">
        <v>8.2722877237313401</v>
      </c>
      <c r="AU557">
        <v>4.8233969479639702</v>
      </c>
      <c r="AV557">
        <v>6.5725025800000001</v>
      </c>
      <c r="AW557">
        <v>3.832287998</v>
      </c>
      <c r="AX557">
        <v>0.67991405999999999</v>
      </c>
      <c r="AY557">
        <v>0.39644358600000001</v>
      </c>
      <c r="AZ557">
        <v>0.45327603999999999</v>
      </c>
      <c r="BA557">
        <v>0.26429572400000001</v>
      </c>
      <c r="BB557">
        <v>10.878624951756199</v>
      </c>
      <c r="BC557">
        <v>6.3430973562265898</v>
      </c>
      <c r="BD557">
        <v>2.8329752478532</v>
      </c>
      <c r="BE557">
        <v>1.65184826985067</v>
      </c>
      <c r="BF557">
        <v>7.2524166345041898</v>
      </c>
      <c r="BG557">
        <v>4.22873157081772</v>
      </c>
      <c r="BH557">
        <v>1.69978514871192</v>
      </c>
      <c r="BI557">
        <v>0.99110896191040498</v>
      </c>
      <c r="BJ557">
        <v>10.765305941842101</v>
      </c>
      <c r="BK557">
        <v>6.2770234254325601</v>
      </c>
      <c r="BL557">
        <v>7.8190116840748303</v>
      </c>
      <c r="BM557">
        <v>4.5591012247878604</v>
      </c>
      <c r="BN557">
        <v>6.2325455452770404</v>
      </c>
      <c r="BO557">
        <v>3.63406619367148</v>
      </c>
      <c r="BP557">
        <v>11.2185819814986</v>
      </c>
      <c r="BQ557">
        <v>6.5413191486086699</v>
      </c>
      <c r="BR557">
        <v>8</v>
      </c>
      <c r="BS557">
        <v>10</v>
      </c>
      <c r="BT557">
        <v>21</v>
      </c>
      <c r="BU557">
        <v>13</v>
      </c>
      <c r="BV557">
        <v>11</v>
      </c>
      <c r="BW557">
        <v>0</v>
      </c>
      <c r="BX557">
        <v>24</v>
      </c>
      <c r="BY557">
        <v>72</v>
      </c>
      <c r="BZ557">
        <v>86</v>
      </c>
      <c r="CA557">
        <v>22</v>
      </c>
      <c r="CB557">
        <v>58</v>
      </c>
      <c r="CC557">
        <v>73</v>
      </c>
      <c r="CD557">
        <v>58</v>
      </c>
      <c r="CE557">
        <v>6</v>
      </c>
      <c r="CF557">
        <v>4</v>
      </c>
      <c r="CG557">
        <v>96</v>
      </c>
      <c r="CH557">
        <v>25</v>
      </c>
      <c r="CI557">
        <v>64</v>
      </c>
      <c r="CJ557">
        <v>15</v>
      </c>
      <c r="CK557">
        <v>95</v>
      </c>
      <c r="CL557">
        <v>69</v>
      </c>
      <c r="CM557">
        <v>55</v>
      </c>
      <c r="CN557">
        <v>99</v>
      </c>
      <c r="CO557">
        <v>29</v>
      </c>
      <c r="CP557">
        <v>35</v>
      </c>
      <c r="CQ557">
        <v>37</v>
      </c>
      <c r="CR557">
        <v>43</v>
      </c>
      <c r="CS557">
        <v>32</v>
      </c>
      <c r="CT557">
        <v>37</v>
      </c>
      <c r="CU557">
        <v>10</v>
      </c>
      <c r="CV557">
        <v>10</v>
      </c>
      <c r="CW557">
        <v>7</v>
      </c>
      <c r="CX557">
        <v>7</v>
      </c>
      <c r="CY557">
        <v>44</v>
      </c>
      <c r="CZ557">
        <v>55</v>
      </c>
      <c r="DA557">
        <v>16</v>
      </c>
      <c r="DB557">
        <v>16</v>
      </c>
      <c r="DC557">
        <v>31</v>
      </c>
      <c r="DD557">
        <v>36</v>
      </c>
      <c r="DE557">
        <v>7</v>
      </c>
      <c r="DF557">
        <v>8</v>
      </c>
      <c r="DG557">
        <v>44</v>
      </c>
      <c r="DH557">
        <v>54</v>
      </c>
      <c r="DI557">
        <v>36</v>
      </c>
      <c r="DJ557">
        <v>43</v>
      </c>
      <c r="DK557">
        <v>32</v>
      </c>
      <c r="DL557">
        <v>36</v>
      </c>
      <c r="DM557">
        <v>45</v>
      </c>
      <c r="DN557">
        <v>55</v>
      </c>
      <c r="DO557">
        <f t="shared" si="136"/>
        <v>0</v>
      </c>
      <c r="DP557">
        <f t="shared" si="137"/>
        <v>0</v>
      </c>
      <c r="DQ557">
        <f t="shared" si="138"/>
        <v>0</v>
      </c>
      <c r="DR557">
        <f t="shared" si="139"/>
        <v>0</v>
      </c>
      <c r="DS557">
        <f t="shared" si="140"/>
        <v>0</v>
      </c>
      <c r="DT557">
        <f t="shared" si="141"/>
        <v>0</v>
      </c>
      <c r="DU557">
        <f t="shared" si="142"/>
        <v>0</v>
      </c>
      <c r="DV557">
        <f t="shared" si="143"/>
        <v>0</v>
      </c>
      <c r="DW557">
        <f t="shared" si="144"/>
        <v>0</v>
      </c>
      <c r="DX557">
        <f t="shared" si="145"/>
        <v>0</v>
      </c>
      <c r="DY557">
        <f t="shared" si="146"/>
        <v>0</v>
      </c>
      <c r="DZ557">
        <f t="shared" si="147"/>
        <v>0</v>
      </c>
      <c r="EA557">
        <f t="shared" si="148"/>
        <v>0</v>
      </c>
      <c r="EB557">
        <f t="shared" si="149"/>
        <v>0</v>
      </c>
      <c r="EC557">
        <f t="shared" si="150"/>
        <v>0</v>
      </c>
      <c r="ED557">
        <f t="shared" si="151"/>
        <v>0</v>
      </c>
      <c r="EE557" t="b">
        <v>0</v>
      </c>
      <c r="EF557" t="b">
        <f t="shared" si="152"/>
        <v>0</v>
      </c>
    </row>
    <row r="558" spans="1:136" x14ac:dyDescent="0.35">
      <c r="A558">
        <v>59894</v>
      </c>
      <c r="B558">
        <v>39093010400</v>
      </c>
      <c r="C558" t="s">
        <v>4</v>
      </c>
      <c r="D558" t="s">
        <v>237</v>
      </c>
      <c r="E558" t="s">
        <v>238</v>
      </c>
      <c r="F558">
        <v>5</v>
      </c>
      <c r="G558">
        <v>4065</v>
      </c>
      <c r="H558">
        <v>4060</v>
      </c>
      <c r="I558">
        <v>2996</v>
      </c>
      <c r="J558">
        <v>2034</v>
      </c>
      <c r="K558">
        <v>2191</v>
      </c>
      <c r="L558">
        <v>2395</v>
      </c>
      <c r="M558">
        <v>0.180329194917564</v>
      </c>
      <c r="N558">
        <v>9.5793930225363005E-2</v>
      </c>
      <c r="O558">
        <v>591</v>
      </c>
      <c r="P558">
        <v>0.145387453874538</v>
      </c>
      <c r="Q558">
        <v>874</v>
      </c>
      <c r="R558">
        <v>0.21527093596059099</v>
      </c>
      <c r="S558">
        <v>83</v>
      </c>
      <c r="T558">
        <v>3.4655532359080997E-2</v>
      </c>
      <c r="U558">
        <v>74</v>
      </c>
      <c r="V558">
        <v>3.6381514257619998E-2</v>
      </c>
      <c r="W558">
        <v>104</v>
      </c>
      <c r="X558">
        <v>3.4712950600800999E-2</v>
      </c>
      <c r="Y558">
        <v>193</v>
      </c>
      <c r="Z558">
        <v>4.7478474784748002E-2</v>
      </c>
      <c r="AA558">
        <v>754</v>
      </c>
      <c r="AB558">
        <v>0.18548585485854799</v>
      </c>
      <c r="AC558">
        <v>0.15794871794871901</v>
      </c>
      <c r="AD558">
        <v>8.4747780821917704</v>
      </c>
      <c r="AE558">
        <v>64.09872</v>
      </c>
      <c r="AF558">
        <v>0.26808808899999997</v>
      </c>
      <c r="AG558">
        <v>20</v>
      </c>
      <c r="AH558">
        <v>0.2</v>
      </c>
      <c r="AI558">
        <v>25711.875896407699</v>
      </c>
      <c r="AJ558">
        <v>25.184537054034301</v>
      </c>
      <c r="AK558">
        <v>176</v>
      </c>
      <c r="AL558">
        <v>8.0328617069830993E-2</v>
      </c>
      <c r="AM558">
        <v>1.7482017910561001E-2</v>
      </c>
      <c r="AN558">
        <v>1.9558251566927201</v>
      </c>
      <c r="AO558">
        <v>2.0258274818549298</v>
      </c>
      <c r="AP558">
        <v>1.60020287296692</v>
      </c>
      <c r="AQ558">
        <v>106.183376469316</v>
      </c>
      <c r="AR558">
        <v>10.2787641103011</v>
      </c>
      <c r="AS558">
        <v>5.4602540228456897</v>
      </c>
      <c r="AT558">
        <v>12.6230436442294</v>
      </c>
      <c r="AU558">
        <v>6.7055751157754102</v>
      </c>
      <c r="AV558">
        <v>11.180410090000001</v>
      </c>
      <c r="AW558">
        <v>5.9392236599999997</v>
      </c>
      <c r="AX558">
        <v>1.08197517</v>
      </c>
      <c r="AY558">
        <v>0.57476358000000005</v>
      </c>
      <c r="AZ558">
        <v>0.72131677999999999</v>
      </c>
      <c r="BA558">
        <v>0.38317572</v>
      </c>
      <c r="BB558">
        <v>17.311602712086099</v>
      </c>
      <c r="BC558">
        <v>9.1962173016348405</v>
      </c>
      <c r="BD558">
        <v>4.3279006780215301</v>
      </c>
      <c r="BE558">
        <v>2.2990543254087101</v>
      </c>
      <c r="BF558">
        <v>5.4098758475269202</v>
      </c>
      <c r="BG558">
        <v>2.8738179067608902</v>
      </c>
      <c r="BH558">
        <v>2.7049379237634601</v>
      </c>
      <c r="BI558">
        <v>1.43690895338044</v>
      </c>
      <c r="BJ558">
        <v>17.311602712086099</v>
      </c>
      <c r="BK558">
        <v>9.1962173016348405</v>
      </c>
      <c r="BL558">
        <v>13.344360423899699</v>
      </c>
      <c r="BM558">
        <v>7.0887508366768603</v>
      </c>
      <c r="BN558">
        <v>9.3771181357133209</v>
      </c>
      <c r="BO558">
        <v>4.9812843717188704</v>
      </c>
      <c r="BP558">
        <v>17.852590296838802</v>
      </c>
      <c r="BQ558">
        <v>9.4835990923109303</v>
      </c>
      <c r="BR558">
        <v>23</v>
      </c>
      <c r="BS558">
        <v>28</v>
      </c>
      <c r="BT558">
        <v>26</v>
      </c>
      <c r="BU558">
        <v>36</v>
      </c>
      <c r="BV558">
        <v>35</v>
      </c>
      <c r="BW558">
        <v>68</v>
      </c>
      <c r="BX558">
        <v>19</v>
      </c>
      <c r="BY558">
        <v>40</v>
      </c>
      <c r="BZ558">
        <v>64</v>
      </c>
      <c r="CA558">
        <v>16</v>
      </c>
      <c r="CB558">
        <v>57</v>
      </c>
      <c r="CC558">
        <v>70</v>
      </c>
      <c r="CD558">
        <v>62</v>
      </c>
      <c r="CE558">
        <v>6</v>
      </c>
      <c r="CF558">
        <v>4</v>
      </c>
      <c r="CG558">
        <v>96</v>
      </c>
      <c r="CH558">
        <v>24</v>
      </c>
      <c r="CI558">
        <v>30</v>
      </c>
      <c r="CJ558">
        <v>15</v>
      </c>
      <c r="CK558">
        <v>96</v>
      </c>
      <c r="CL558">
        <v>74</v>
      </c>
      <c r="CM558">
        <v>52</v>
      </c>
      <c r="CN558">
        <v>99</v>
      </c>
      <c r="CO558">
        <v>42</v>
      </c>
      <c r="CP558">
        <v>47</v>
      </c>
      <c r="CQ558">
        <v>50</v>
      </c>
      <c r="CR558">
        <v>58</v>
      </c>
      <c r="CS558">
        <v>46</v>
      </c>
      <c r="CT558">
        <v>54</v>
      </c>
      <c r="CU558">
        <v>20</v>
      </c>
      <c r="CV558">
        <v>20</v>
      </c>
      <c r="CW558">
        <v>14</v>
      </c>
      <c r="CX558">
        <v>12</v>
      </c>
      <c r="CY558">
        <v>61</v>
      </c>
      <c r="CZ558">
        <v>71</v>
      </c>
      <c r="DA558">
        <v>22</v>
      </c>
      <c r="DB558">
        <v>23</v>
      </c>
      <c r="DC558">
        <v>23</v>
      </c>
      <c r="DD558">
        <v>26</v>
      </c>
      <c r="DE558">
        <v>12</v>
      </c>
      <c r="DF558">
        <v>12</v>
      </c>
      <c r="DG558">
        <v>59</v>
      </c>
      <c r="DH558">
        <v>69</v>
      </c>
      <c r="DI558">
        <v>50</v>
      </c>
      <c r="DJ558">
        <v>59</v>
      </c>
      <c r="DK558">
        <v>42</v>
      </c>
      <c r="DL558">
        <v>46</v>
      </c>
      <c r="DM558">
        <v>62</v>
      </c>
      <c r="DN558">
        <v>71</v>
      </c>
      <c r="DO558">
        <f t="shared" si="136"/>
        <v>0</v>
      </c>
      <c r="DP558">
        <f t="shared" si="137"/>
        <v>0</v>
      </c>
      <c r="DQ558">
        <f t="shared" si="138"/>
        <v>0</v>
      </c>
      <c r="DR558">
        <f t="shared" si="139"/>
        <v>0</v>
      </c>
      <c r="DS558">
        <f t="shared" si="140"/>
        <v>0</v>
      </c>
      <c r="DT558">
        <f t="shared" si="141"/>
        <v>0</v>
      </c>
      <c r="DU558">
        <f t="shared" si="142"/>
        <v>0</v>
      </c>
      <c r="DV558">
        <f t="shared" si="143"/>
        <v>0</v>
      </c>
      <c r="DW558">
        <f t="shared" si="144"/>
        <v>0</v>
      </c>
      <c r="DX558">
        <f t="shared" si="145"/>
        <v>0</v>
      </c>
      <c r="DY558">
        <f t="shared" si="146"/>
        <v>0</v>
      </c>
      <c r="DZ558">
        <f t="shared" si="147"/>
        <v>0</v>
      </c>
      <c r="EA558">
        <f t="shared" si="148"/>
        <v>0</v>
      </c>
      <c r="EB558">
        <f t="shared" si="149"/>
        <v>0</v>
      </c>
      <c r="EC558">
        <f t="shared" si="150"/>
        <v>0</v>
      </c>
      <c r="ED558">
        <f t="shared" si="151"/>
        <v>0</v>
      </c>
      <c r="EE558" t="b">
        <v>0</v>
      </c>
      <c r="EF558" t="b">
        <f t="shared" si="152"/>
        <v>0</v>
      </c>
    </row>
    <row r="559" spans="1:136" x14ac:dyDescent="0.35">
      <c r="A559">
        <v>59895</v>
      </c>
      <c r="B559">
        <v>39093013101</v>
      </c>
      <c r="C559" t="s">
        <v>4</v>
      </c>
      <c r="D559" t="s">
        <v>237</v>
      </c>
      <c r="E559" t="s">
        <v>238</v>
      </c>
      <c r="F559">
        <v>5</v>
      </c>
      <c r="G559">
        <v>4811</v>
      </c>
      <c r="H559">
        <v>4728</v>
      </c>
      <c r="I559">
        <v>3229</v>
      </c>
      <c r="J559">
        <v>1828</v>
      </c>
      <c r="K559">
        <v>2128</v>
      </c>
      <c r="L559">
        <v>2093</v>
      </c>
      <c r="M559">
        <v>9.6128782179585995E-2</v>
      </c>
      <c r="N559">
        <v>5.1300685200723999E-2</v>
      </c>
      <c r="O559">
        <v>580</v>
      </c>
      <c r="P559">
        <v>0.12055705674495901</v>
      </c>
      <c r="Q559">
        <v>339</v>
      </c>
      <c r="R559">
        <v>7.1700507614212997E-2</v>
      </c>
      <c r="S559">
        <v>15</v>
      </c>
      <c r="T559">
        <v>7.1667462971810002E-3</v>
      </c>
      <c r="U559">
        <v>18</v>
      </c>
      <c r="V559">
        <v>9.8468271334789994E-3</v>
      </c>
      <c r="W559">
        <v>151</v>
      </c>
      <c r="X559">
        <v>4.6763703933105999E-2</v>
      </c>
      <c r="Y559">
        <v>262</v>
      </c>
      <c r="Z559">
        <v>5.4458532529619998E-2</v>
      </c>
      <c r="AA559">
        <v>1132</v>
      </c>
      <c r="AB559">
        <v>0.23529411764705799</v>
      </c>
      <c r="AC559">
        <v>0.12102564102564101</v>
      </c>
      <c r="AD559">
        <v>8.6669712328767101</v>
      </c>
      <c r="AE559">
        <v>62.774949999999897</v>
      </c>
      <c r="AF559">
        <v>0.204754557</v>
      </c>
      <c r="AG559">
        <v>20</v>
      </c>
      <c r="AH559">
        <v>0.2</v>
      </c>
      <c r="AI559">
        <v>25434.660310085299</v>
      </c>
      <c r="AJ559">
        <v>55.914735264343399</v>
      </c>
      <c r="AK559">
        <v>310</v>
      </c>
      <c r="AL559">
        <v>0.14567669172932299</v>
      </c>
      <c r="AM559">
        <v>1.9544316821958001E-2</v>
      </c>
      <c r="AN559">
        <v>0.400639689252967</v>
      </c>
      <c r="AO559">
        <v>0.78148638337166199</v>
      </c>
      <c r="AP559">
        <v>0.995475145143917</v>
      </c>
      <c r="AQ559">
        <v>21.5227073817952</v>
      </c>
      <c r="AR559">
        <v>6.0561132773139104</v>
      </c>
      <c r="AS559">
        <v>3.2319431676456101</v>
      </c>
      <c r="AT559">
        <v>5.8638557129547397</v>
      </c>
      <c r="AU559">
        <v>3.1293417972441602</v>
      </c>
      <c r="AV559">
        <v>4.5180527540000002</v>
      </c>
      <c r="AW559">
        <v>2.411132195</v>
      </c>
      <c r="AX559">
        <v>0.57677269200000003</v>
      </c>
      <c r="AY559">
        <v>0.30780411000000002</v>
      </c>
      <c r="AZ559">
        <v>0.38451512799999998</v>
      </c>
      <c r="BA559">
        <v>0.20520273999999999</v>
      </c>
      <c r="BB559">
        <v>9.2283630892402506</v>
      </c>
      <c r="BC559">
        <v>4.9248657792695001</v>
      </c>
      <c r="BD559">
        <v>3.6528937228242602</v>
      </c>
      <c r="BE559">
        <v>1.9494260376275101</v>
      </c>
      <c r="BF559">
        <v>3.9412800693630201</v>
      </c>
      <c r="BG559">
        <v>2.1033280932296798</v>
      </c>
      <c r="BH559">
        <v>1.7303180792325401</v>
      </c>
      <c r="BI559">
        <v>0.92341233361303199</v>
      </c>
      <c r="BJ559">
        <v>6.9212723169301897</v>
      </c>
      <c r="BK559">
        <v>3.69364933445212</v>
      </c>
      <c r="BL559">
        <v>5.4793405842364002</v>
      </c>
      <c r="BM559">
        <v>2.9241390564412599</v>
      </c>
      <c r="BN559">
        <v>4.1335376337221899</v>
      </c>
      <c r="BO559">
        <v>2.2059294636311302</v>
      </c>
      <c r="BP559">
        <v>9.3244918714198395</v>
      </c>
      <c r="BQ559">
        <v>4.9761664644702197</v>
      </c>
      <c r="BR559">
        <v>5</v>
      </c>
      <c r="BS559">
        <v>4</v>
      </c>
      <c r="BT559">
        <v>22</v>
      </c>
      <c r="BU559">
        <v>6</v>
      </c>
      <c r="BV559">
        <v>6</v>
      </c>
      <c r="BW559">
        <v>45</v>
      </c>
      <c r="BX559">
        <v>27</v>
      </c>
      <c r="BY559">
        <v>51</v>
      </c>
      <c r="BZ559">
        <v>84</v>
      </c>
      <c r="CA559">
        <v>2</v>
      </c>
      <c r="CB559">
        <v>63</v>
      </c>
      <c r="CC559">
        <v>61</v>
      </c>
      <c r="CD559">
        <v>47</v>
      </c>
      <c r="CE559">
        <v>6</v>
      </c>
      <c r="CF559">
        <v>4</v>
      </c>
      <c r="CG559">
        <v>96</v>
      </c>
      <c r="CH559">
        <v>38</v>
      </c>
      <c r="CI559">
        <v>41</v>
      </c>
      <c r="CJ559">
        <v>18</v>
      </c>
      <c r="CK559">
        <v>72</v>
      </c>
      <c r="CL559">
        <v>57</v>
      </c>
      <c r="CM559">
        <v>43</v>
      </c>
      <c r="CN559">
        <v>97</v>
      </c>
      <c r="CO559">
        <v>27</v>
      </c>
      <c r="CP559">
        <v>30</v>
      </c>
      <c r="CQ559">
        <v>27</v>
      </c>
      <c r="CR559">
        <v>28</v>
      </c>
      <c r="CS559">
        <v>23</v>
      </c>
      <c r="CT559">
        <v>23</v>
      </c>
      <c r="CU559">
        <v>8</v>
      </c>
      <c r="CV559">
        <v>7</v>
      </c>
      <c r="CW559">
        <v>5</v>
      </c>
      <c r="CX559">
        <v>5</v>
      </c>
      <c r="CY559">
        <v>39</v>
      </c>
      <c r="CZ559">
        <v>44</v>
      </c>
      <c r="DA559">
        <v>20</v>
      </c>
      <c r="DB559">
        <v>19</v>
      </c>
      <c r="DC559">
        <v>17</v>
      </c>
      <c r="DD559">
        <v>20</v>
      </c>
      <c r="DE559">
        <v>7</v>
      </c>
      <c r="DF559">
        <v>8</v>
      </c>
      <c r="DG559">
        <v>32</v>
      </c>
      <c r="DH559">
        <v>36</v>
      </c>
      <c r="DI559">
        <v>27</v>
      </c>
      <c r="DJ559">
        <v>29</v>
      </c>
      <c r="DK559">
        <v>23</v>
      </c>
      <c r="DL559">
        <v>22</v>
      </c>
      <c r="DM559">
        <v>39</v>
      </c>
      <c r="DN559">
        <v>44</v>
      </c>
      <c r="DO559">
        <f t="shared" si="136"/>
        <v>0</v>
      </c>
      <c r="DP559">
        <f t="shared" si="137"/>
        <v>0</v>
      </c>
      <c r="DQ559">
        <f t="shared" si="138"/>
        <v>0</v>
      </c>
      <c r="DR559">
        <f t="shared" si="139"/>
        <v>0</v>
      </c>
      <c r="DS559">
        <f t="shared" si="140"/>
        <v>0</v>
      </c>
      <c r="DT559">
        <f t="shared" si="141"/>
        <v>0</v>
      </c>
      <c r="DU559">
        <f t="shared" si="142"/>
        <v>0</v>
      </c>
      <c r="DV559">
        <f t="shared" si="143"/>
        <v>0</v>
      </c>
      <c r="DW559">
        <f t="shared" si="144"/>
        <v>0</v>
      </c>
      <c r="DX559">
        <f t="shared" si="145"/>
        <v>0</v>
      </c>
      <c r="DY559">
        <f t="shared" si="146"/>
        <v>0</v>
      </c>
      <c r="DZ559">
        <f t="shared" si="147"/>
        <v>0</v>
      </c>
      <c r="EA559">
        <f t="shared" si="148"/>
        <v>0</v>
      </c>
      <c r="EB559">
        <f t="shared" si="149"/>
        <v>0</v>
      </c>
      <c r="EC559">
        <f t="shared" si="150"/>
        <v>0</v>
      </c>
      <c r="ED559">
        <f t="shared" si="151"/>
        <v>0</v>
      </c>
      <c r="EE559" t="b">
        <v>0</v>
      </c>
      <c r="EF559" t="b">
        <f t="shared" si="152"/>
        <v>0</v>
      </c>
    </row>
    <row r="560" spans="1:136" x14ac:dyDescent="0.35">
      <c r="A560">
        <v>59896</v>
      </c>
      <c r="B560">
        <v>39093013102</v>
      </c>
      <c r="C560" t="s">
        <v>4</v>
      </c>
      <c r="D560" t="s">
        <v>237</v>
      </c>
      <c r="E560" t="s">
        <v>238</v>
      </c>
      <c r="F560">
        <v>5</v>
      </c>
      <c r="G560">
        <v>5263</v>
      </c>
      <c r="H560">
        <v>5263</v>
      </c>
      <c r="I560">
        <v>3514</v>
      </c>
      <c r="J560">
        <v>1802</v>
      </c>
      <c r="K560">
        <v>1802</v>
      </c>
      <c r="L560">
        <v>2955</v>
      </c>
      <c r="M560">
        <v>6.9257077712331E-2</v>
      </c>
      <c r="N560">
        <v>4.4031127245552998E-2</v>
      </c>
      <c r="O560">
        <v>363</v>
      </c>
      <c r="P560">
        <v>6.8972069162075003E-2</v>
      </c>
      <c r="Q560">
        <v>366</v>
      </c>
      <c r="R560">
        <v>6.9542086262587996E-2</v>
      </c>
      <c r="S560">
        <v>58</v>
      </c>
      <c r="T560">
        <v>1.9627749576987999E-2</v>
      </c>
      <c r="U560">
        <v>0</v>
      </c>
      <c r="V560">
        <v>0</v>
      </c>
      <c r="W560">
        <v>35</v>
      </c>
      <c r="X560">
        <v>9.9601593625500001E-3</v>
      </c>
      <c r="Y560">
        <v>168</v>
      </c>
      <c r="Z560">
        <v>3.1920957628728999E-2</v>
      </c>
      <c r="AA560">
        <v>834</v>
      </c>
      <c r="AB560">
        <v>0.158464753942618</v>
      </c>
      <c r="AC560">
        <v>0.12102564102564101</v>
      </c>
      <c r="AD560">
        <v>8.6669712328767101</v>
      </c>
      <c r="AE560">
        <v>62.774949999999897</v>
      </c>
      <c r="AF560">
        <v>0.204754557</v>
      </c>
      <c r="AG560">
        <v>20</v>
      </c>
      <c r="AH560">
        <v>0.2</v>
      </c>
      <c r="AI560">
        <v>24525.060326447099</v>
      </c>
      <c r="AJ560">
        <v>17.974866412552799</v>
      </c>
      <c r="AK560">
        <v>126</v>
      </c>
      <c r="AL560">
        <v>6.9922308546060005E-2</v>
      </c>
      <c r="AM560">
        <v>2.0347566821956001E-2</v>
      </c>
      <c r="AN560">
        <v>0.211997494838124</v>
      </c>
      <c r="AO560">
        <v>0.25504675078243499</v>
      </c>
      <c r="AP560">
        <v>0.18974115248043899</v>
      </c>
      <c r="AQ560">
        <v>3.6203760045578801</v>
      </c>
      <c r="AR560">
        <v>4.3631958958768502</v>
      </c>
      <c r="AS560">
        <v>2.7739610164698298</v>
      </c>
      <c r="AT560">
        <v>4.2246817404521897</v>
      </c>
      <c r="AU560">
        <v>2.6858987619787298</v>
      </c>
      <c r="AV560">
        <v>3.2550826659999998</v>
      </c>
      <c r="AW560">
        <v>2.0694629689999999</v>
      </c>
      <c r="AX560">
        <v>0.415542468</v>
      </c>
      <c r="AY560">
        <v>0.26418676200000002</v>
      </c>
      <c r="AZ560">
        <v>0.277028312</v>
      </c>
      <c r="BA560">
        <v>0.17612450800000001</v>
      </c>
      <c r="BB560">
        <v>6.6486794603837698</v>
      </c>
      <c r="BC560">
        <v>4.2269882155730798</v>
      </c>
      <c r="BD560">
        <v>1.3851415542466201</v>
      </c>
      <c r="BE560">
        <v>0.88062254491105996</v>
      </c>
      <c r="BF560">
        <v>1.9391981759452599</v>
      </c>
      <c r="BG560">
        <v>1.2328715628754801</v>
      </c>
      <c r="BH560">
        <v>1.3158844765342801</v>
      </c>
      <c r="BI560">
        <v>0.83659141766550704</v>
      </c>
      <c r="BJ560">
        <v>4.0169105073151901</v>
      </c>
      <c r="BK560">
        <v>2.5538053802420699</v>
      </c>
      <c r="BL560">
        <v>2.7010260307809002</v>
      </c>
      <c r="BM560">
        <v>1.7172139625765599</v>
      </c>
      <c r="BN560">
        <v>1.59291278738361</v>
      </c>
      <c r="BO560">
        <v>1.0127159266477099</v>
      </c>
      <c r="BP560">
        <v>6.5101653049591102</v>
      </c>
      <c r="BQ560">
        <v>4.1389259610819797</v>
      </c>
      <c r="BR560">
        <v>2</v>
      </c>
      <c r="BS560">
        <v>2</v>
      </c>
      <c r="BT560">
        <v>11</v>
      </c>
      <c r="BU560">
        <v>6</v>
      </c>
      <c r="BV560">
        <v>16</v>
      </c>
      <c r="BW560">
        <v>0</v>
      </c>
      <c r="BX560">
        <v>5</v>
      </c>
      <c r="BY560">
        <v>19</v>
      </c>
      <c r="BZ560">
        <v>50</v>
      </c>
      <c r="CA560">
        <v>2</v>
      </c>
      <c r="CB560">
        <v>63</v>
      </c>
      <c r="CC560">
        <v>61</v>
      </c>
      <c r="CD560">
        <v>47</v>
      </c>
      <c r="CE560">
        <v>6</v>
      </c>
      <c r="CF560">
        <v>4</v>
      </c>
      <c r="CG560">
        <v>96</v>
      </c>
      <c r="CH560">
        <v>20</v>
      </c>
      <c r="CI560">
        <v>28</v>
      </c>
      <c r="CJ560">
        <v>19</v>
      </c>
      <c r="CK560">
        <v>58</v>
      </c>
      <c r="CL560">
        <v>39</v>
      </c>
      <c r="CM560">
        <v>23</v>
      </c>
      <c r="CN560">
        <v>94</v>
      </c>
      <c r="CO560">
        <v>21</v>
      </c>
      <c r="CP560">
        <v>26</v>
      </c>
      <c r="CQ560">
        <v>20</v>
      </c>
      <c r="CR560">
        <v>24</v>
      </c>
      <c r="CS560">
        <v>17</v>
      </c>
      <c r="CT560">
        <v>19</v>
      </c>
      <c r="CU560">
        <v>6</v>
      </c>
      <c r="CV560">
        <v>6</v>
      </c>
      <c r="CW560">
        <v>4</v>
      </c>
      <c r="CX560">
        <v>4</v>
      </c>
      <c r="CY560">
        <v>29</v>
      </c>
      <c r="CZ560">
        <v>38</v>
      </c>
      <c r="DA560">
        <v>8</v>
      </c>
      <c r="DB560">
        <v>8</v>
      </c>
      <c r="DC560">
        <v>10</v>
      </c>
      <c r="DD560">
        <v>13</v>
      </c>
      <c r="DE560">
        <v>6</v>
      </c>
      <c r="DF560">
        <v>7</v>
      </c>
      <c r="DG560">
        <v>20</v>
      </c>
      <c r="DH560">
        <v>26</v>
      </c>
      <c r="DI560">
        <v>15</v>
      </c>
      <c r="DJ560">
        <v>17</v>
      </c>
      <c r="DK560">
        <v>12</v>
      </c>
      <c r="DL560">
        <v>12</v>
      </c>
      <c r="DM560">
        <v>28</v>
      </c>
      <c r="DN560">
        <v>37</v>
      </c>
      <c r="DO560">
        <f t="shared" si="136"/>
        <v>0</v>
      </c>
      <c r="DP560">
        <f t="shared" si="137"/>
        <v>0</v>
      </c>
      <c r="DQ560">
        <f t="shared" si="138"/>
        <v>0</v>
      </c>
      <c r="DR560">
        <f t="shared" si="139"/>
        <v>0</v>
      </c>
      <c r="DS560">
        <f t="shared" si="140"/>
        <v>0</v>
      </c>
      <c r="DT560">
        <f t="shared" si="141"/>
        <v>0</v>
      </c>
      <c r="DU560">
        <f t="shared" si="142"/>
        <v>0</v>
      </c>
      <c r="DV560">
        <f t="shared" si="143"/>
        <v>0</v>
      </c>
      <c r="DW560">
        <f t="shared" si="144"/>
        <v>0</v>
      </c>
      <c r="DX560">
        <f t="shared" si="145"/>
        <v>0</v>
      </c>
      <c r="DY560">
        <f t="shared" si="146"/>
        <v>0</v>
      </c>
      <c r="DZ560">
        <f t="shared" si="147"/>
        <v>0</v>
      </c>
      <c r="EA560">
        <f t="shared" si="148"/>
        <v>0</v>
      </c>
      <c r="EB560">
        <f t="shared" si="149"/>
        <v>0</v>
      </c>
      <c r="EC560">
        <f t="shared" si="150"/>
        <v>0</v>
      </c>
      <c r="ED560">
        <f t="shared" si="151"/>
        <v>0</v>
      </c>
      <c r="EE560" t="b">
        <v>0</v>
      </c>
      <c r="EF560" t="b">
        <f t="shared" si="152"/>
        <v>0</v>
      </c>
    </row>
    <row r="561" spans="1:136" x14ac:dyDescent="0.35">
      <c r="A561">
        <v>59897</v>
      </c>
      <c r="B561">
        <v>39093013201</v>
      </c>
      <c r="C561" t="s">
        <v>4</v>
      </c>
      <c r="D561" t="s">
        <v>237</v>
      </c>
      <c r="E561" t="s">
        <v>238</v>
      </c>
      <c r="F561">
        <v>5</v>
      </c>
      <c r="G561">
        <v>8796</v>
      </c>
      <c r="H561">
        <v>8796</v>
      </c>
      <c r="I561">
        <v>5613</v>
      </c>
      <c r="J561">
        <v>3081</v>
      </c>
      <c r="K561">
        <v>3112</v>
      </c>
      <c r="L561">
        <v>4616</v>
      </c>
      <c r="M561">
        <v>9.5213733515234003E-2</v>
      </c>
      <c r="N561">
        <v>4.8285185694199997E-2</v>
      </c>
      <c r="O561">
        <v>1479</v>
      </c>
      <c r="P561">
        <v>0.16814461118690299</v>
      </c>
      <c r="Q561">
        <v>196</v>
      </c>
      <c r="R561">
        <v>2.2282855843565E-2</v>
      </c>
      <c r="S561">
        <v>134</v>
      </c>
      <c r="T561">
        <v>2.9029462738301998E-2</v>
      </c>
      <c r="U561">
        <v>0</v>
      </c>
      <c r="V561">
        <v>0</v>
      </c>
      <c r="W561">
        <v>146</v>
      </c>
      <c r="X561">
        <v>2.6011045786566999E-2</v>
      </c>
      <c r="Y561">
        <v>509</v>
      </c>
      <c r="Z561">
        <v>5.7867212369259E-2</v>
      </c>
      <c r="AA561">
        <v>1248</v>
      </c>
      <c r="AB561">
        <v>0.14188267394270099</v>
      </c>
      <c r="AC561">
        <v>0.16410256410256399</v>
      </c>
      <c r="AD561">
        <v>8.5174139726027303</v>
      </c>
      <c r="AE561">
        <v>62.270150000000001</v>
      </c>
      <c r="AF561">
        <v>0.275214022</v>
      </c>
      <c r="AG561">
        <v>20</v>
      </c>
      <c r="AH561">
        <v>0.2</v>
      </c>
      <c r="AI561">
        <v>48463.361833940799</v>
      </c>
      <c r="AJ561">
        <v>32.618402708594999</v>
      </c>
      <c r="AK561">
        <v>195</v>
      </c>
      <c r="AL561">
        <v>6.2660668380462997E-2</v>
      </c>
      <c r="AM561">
        <v>1.9117935071707001E-2</v>
      </c>
      <c r="AN561">
        <v>0.243659785085586</v>
      </c>
      <c r="AO561">
        <v>0.39305157524263501</v>
      </c>
      <c r="AP561">
        <v>0.91869009622339903</v>
      </c>
      <c r="AQ561">
        <v>0.15774528902507901</v>
      </c>
      <c r="AR561">
        <v>5.5223965438835698</v>
      </c>
      <c r="AS561">
        <v>2.8005407702635998</v>
      </c>
      <c r="AT561">
        <v>5.5223965438835698</v>
      </c>
      <c r="AU561">
        <v>2.8005407702635998</v>
      </c>
      <c r="AV561">
        <v>5.998465242</v>
      </c>
      <c r="AW561">
        <v>3.0419667179999998</v>
      </c>
      <c r="AX561">
        <v>0.57128240399999997</v>
      </c>
      <c r="AY561">
        <v>0.28971111599999999</v>
      </c>
      <c r="AZ561">
        <v>0.38085493599999998</v>
      </c>
      <c r="BA561">
        <v>0.193140744</v>
      </c>
      <c r="BB561">
        <v>9.3309458844929303</v>
      </c>
      <c r="BC561">
        <v>4.7319481980316001</v>
      </c>
      <c r="BD561">
        <v>2.6659845384265499</v>
      </c>
      <c r="BE561">
        <v>1.3519851994376</v>
      </c>
      <c r="BF561">
        <v>2.4755570713960799</v>
      </c>
      <c r="BG561">
        <v>1.2554148280491999</v>
      </c>
      <c r="BH561">
        <v>1.6186334697589699</v>
      </c>
      <c r="BI561">
        <v>0.8208481568014</v>
      </c>
      <c r="BJ561">
        <v>5.9032514779445</v>
      </c>
      <c r="BK561">
        <v>2.9936815130404</v>
      </c>
      <c r="BL561">
        <v>4.3798317417007597</v>
      </c>
      <c r="BM561">
        <v>2.2211185419331998</v>
      </c>
      <c r="BN561">
        <v>3.9989768076398202</v>
      </c>
      <c r="BO561">
        <v>2.0279777991564001</v>
      </c>
      <c r="BP561">
        <v>7.9027398817644201</v>
      </c>
      <c r="BQ561">
        <v>4.0076704126185998</v>
      </c>
      <c r="BR561">
        <v>5</v>
      </c>
      <c r="BS561">
        <v>3</v>
      </c>
      <c r="BT561">
        <v>29</v>
      </c>
      <c r="BU561">
        <v>0</v>
      </c>
      <c r="BV561">
        <v>27</v>
      </c>
      <c r="BW561">
        <v>0</v>
      </c>
      <c r="BX561">
        <v>14</v>
      </c>
      <c r="BY561">
        <v>56</v>
      </c>
      <c r="BZ561">
        <v>40</v>
      </c>
      <c r="CA561">
        <v>21</v>
      </c>
      <c r="CB561">
        <v>58</v>
      </c>
      <c r="CC561">
        <v>58</v>
      </c>
      <c r="CD561">
        <v>63</v>
      </c>
      <c r="CE561">
        <v>6</v>
      </c>
      <c r="CF561">
        <v>4</v>
      </c>
      <c r="CG561">
        <v>98</v>
      </c>
      <c r="CH561">
        <v>28</v>
      </c>
      <c r="CI561">
        <v>26</v>
      </c>
      <c r="CJ561">
        <v>17</v>
      </c>
      <c r="CK561">
        <v>62</v>
      </c>
      <c r="CL561">
        <v>46</v>
      </c>
      <c r="CM561">
        <v>42</v>
      </c>
      <c r="CN561">
        <v>83</v>
      </c>
      <c r="CO561">
        <v>25</v>
      </c>
      <c r="CP561">
        <v>26</v>
      </c>
      <c r="CQ561">
        <v>26</v>
      </c>
      <c r="CR561">
        <v>25</v>
      </c>
      <c r="CS561">
        <v>30</v>
      </c>
      <c r="CT561">
        <v>29</v>
      </c>
      <c r="CU561">
        <v>8</v>
      </c>
      <c r="CV561">
        <v>6</v>
      </c>
      <c r="CW561">
        <v>5</v>
      </c>
      <c r="CX561">
        <v>4</v>
      </c>
      <c r="CY561">
        <v>39</v>
      </c>
      <c r="CZ561">
        <v>42</v>
      </c>
      <c r="DA561">
        <v>15</v>
      </c>
      <c r="DB561">
        <v>13</v>
      </c>
      <c r="DC561">
        <v>12</v>
      </c>
      <c r="DD561">
        <v>13</v>
      </c>
      <c r="DE561">
        <v>7</v>
      </c>
      <c r="DF561">
        <v>7</v>
      </c>
      <c r="DG561">
        <v>28</v>
      </c>
      <c r="DH561">
        <v>30</v>
      </c>
      <c r="DI561">
        <v>23</v>
      </c>
      <c r="DJ561">
        <v>22</v>
      </c>
      <c r="DK561">
        <v>22</v>
      </c>
      <c r="DL561">
        <v>20</v>
      </c>
      <c r="DM561">
        <v>34</v>
      </c>
      <c r="DN561">
        <v>36</v>
      </c>
      <c r="DO561">
        <f t="shared" si="136"/>
        <v>0</v>
      </c>
      <c r="DP561">
        <f t="shared" si="137"/>
        <v>0</v>
      </c>
      <c r="DQ561">
        <f t="shared" si="138"/>
        <v>0</v>
      </c>
      <c r="DR561">
        <f t="shared" si="139"/>
        <v>0</v>
      </c>
      <c r="DS561">
        <f t="shared" si="140"/>
        <v>0</v>
      </c>
      <c r="DT561">
        <f t="shared" si="141"/>
        <v>0</v>
      </c>
      <c r="DU561">
        <f t="shared" si="142"/>
        <v>0</v>
      </c>
      <c r="DV561">
        <f t="shared" si="143"/>
        <v>0</v>
      </c>
      <c r="DW561">
        <f t="shared" si="144"/>
        <v>0</v>
      </c>
      <c r="DX561">
        <f t="shared" si="145"/>
        <v>0</v>
      </c>
      <c r="DY561">
        <f t="shared" si="146"/>
        <v>0</v>
      </c>
      <c r="DZ561">
        <f t="shared" si="147"/>
        <v>0</v>
      </c>
      <c r="EA561">
        <f t="shared" si="148"/>
        <v>0</v>
      </c>
      <c r="EB561">
        <f t="shared" si="149"/>
        <v>0</v>
      </c>
      <c r="EC561">
        <f t="shared" si="150"/>
        <v>0</v>
      </c>
      <c r="ED561">
        <f t="shared" si="151"/>
        <v>0</v>
      </c>
      <c r="EE561" t="b">
        <v>0</v>
      </c>
      <c r="EF561" t="b">
        <f t="shared" si="152"/>
        <v>0</v>
      </c>
    </row>
    <row r="562" spans="1:136" x14ac:dyDescent="0.35">
      <c r="A562">
        <v>59898</v>
      </c>
      <c r="B562">
        <v>39093013202</v>
      </c>
      <c r="C562" t="s">
        <v>4</v>
      </c>
      <c r="D562" t="s">
        <v>237</v>
      </c>
      <c r="E562" t="s">
        <v>238</v>
      </c>
      <c r="F562">
        <v>5</v>
      </c>
      <c r="G562">
        <v>5672</v>
      </c>
      <c r="H562">
        <v>5534</v>
      </c>
      <c r="I562">
        <v>3969</v>
      </c>
      <c r="J562">
        <v>2426</v>
      </c>
      <c r="K562">
        <v>2426</v>
      </c>
      <c r="L562">
        <v>2938</v>
      </c>
      <c r="M562">
        <v>0.17290949957768401</v>
      </c>
      <c r="N562">
        <v>8.7663428096188004E-2</v>
      </c>
      <c r="O562">
        <v>914</v>
      </c>
      <c r="P562">
        <v>0.16114245416078901</v>
      </c>
      <c r="Q562">
        <v>1022</v>
      </c>
      <c r="R562">
        <v>0.184676544994578</v>
      </c>
      <c r="S562">
        <v>192</v>
      </c>
      <c r="T562">
        <v>6.5350578624915001E-2</v>
      </c>
      <c r="U562">
        <v>0</v>
      </c>
      <c r="V562">
        <v>0</v>
      </c>
      <c r="W562">
        <v>96</v>
      </c>
      <c r="X562">
        <v>2.4187452758881001E-2</v>
      </c>
      <c r="Y562">
        <v>343</v>
      </c>
      <c r="Z562">
        <v>6.0472496473906998E-2</v>
      </c>
      <c r="AA562">
        <v>922</v>
      </c>
      <c r="AB562">
        <v>0.162552891396332</v>
      </c>
      <c r="AC562">
        <v>0.16410256410256399</v>
      </c>
      <c r="AD562">
        <v>8.5174139726027303</v>
      </c>
      <c r="AE562">
        <v>62.270150000000001</v>
      </c>
      <c r="AF562">
        <v>0.275214022</v>
      </c>
      <c r="AG562">
        <v>20</v>
      </c>
      <c r="AH562">
        <v>0.2</v>
      </c>
      <c r="AI562">
        <v>36776.338613514599</v>
      </c>
      <c r="AJ562">
        <v>175.111139684882</v>
      </c>
      <c r="AK562">
        <v>362</v>
      </c>
      <c r="AL562">
        <v>0.14921681780708901</v>
      </c>
      <c r="AM562">
        <v>1.8411531842560998E-2</v>
      </c>
      <c r="AN562">
        <v>0.86400197887000496</v>
      </c>
      <c r="AO562">
        <v>1.2348927259537701</v>
      </c>
      <c r="AP562">
        <v>4.0295177457014901</v>
      </c>
      <c r="AQ562">
        <v>9.5413507323630196</v>
      </c>
      <c r="AR562">
        <v>10.0287509755056</v>
      </c>
      <c r="AS562">
        <v>5.0844788295788996</v>
      </c>
      <c r="AT562">
        <v>10.0287509755056</v>
      </c>
      <c r="AU562">
        <v>5.0844788295788996</v>
      </c>
      <c r="AV562">
        <v>10.8932985</v>
      </c>
      <c r="AW562">
        <v>5.5227959640000002</v>
      </c>
      <c r="AX562">
        <v>1.0374570000000001</v>
      </c>
      <c r="AY562">
        <v>0.52598056800000004</v>
      </c>
      <c r="AZ562">
        <v>0.69163799999999998</v>
      </c>
      <c r="BA562">
        <v>0.35065371200000001</v>
      </c>
      <c r="BB562">
        <v>16.7722214590353</v>
      </c>
      <c r="BC562">
        <v>8.5033525253302304</v>
      </c>
      <c r="BD562">
        <v>12.1036649704378</v>
      </c>
      <c r="BE562">
        <v>6.1364399667331604</v>
      </c>
      <c r="BF562">
        <v>7.0892894826850403</v>
      </c>
      <c r="BG562">
        <v>3.5942005519436999</v>
      </c>
      <c r="BH562">
        <v>2.7665519932429401</v>
      </c>
      <c r="BI562">
        <v>1.4026148495390001</v>
      </c>
      <c r="BJ562">
        <v>14.8702169636808</v>
      </c>
      <c r="BK562">
        <v>7.5390548162721602</v>
      </c>
      <c r="BL562">
        <v>11.239117472549401</v>
      </c>
      <c r="BM562">
        <v>5.6981228262522201</v>
      </c>
      <c r="BN562">
        <v>12.795302968748601</v>
      </c>
      <c r="BO562">
        <v>6.4870936791179101</v>
      </c>
      <c r="BP562">
        <v>16.599311959457602</v>
      </c>
      <c r="BQ562">
        <v>8.4156890972340399</v>
      </c>
      <c r="BR562">
        <v>22</v>
      </c>
      <c r="BS562">
        <v>23</v>
      </c>
      <c r="BT562">
        <v>28</v>
      </c>
      <c r="BU562">
        <v>29</v>
      </c>
      <c r="BV562">
        <v>67</v>
      </c>
      <c r="BW562">
        <v>0</v>
      </c>
      <c r="BX562">
        <v>12</v>
      </c>
      <c r="BY562">
        <v>59</v>
      </c>
      <c r="BZ562">
        <v>52</v>
      </c>
      <c r="CA562">
        <v>21</v>
      </c>
      <c r="CB562">
        <v>58</v>
      </c>
      <c r="CC562">
        <v>58</v>
      </c>
      <c r="CD562">
        <v>63</v>
      </c>
      <c r="CE562">
        <v>6</v>
      </c>
      <c r="CF562">
        <v>4</v>
      </c>
      <c r="CG562">
        <v>97</v>
      </c>
      <c r="CH562">
        <v>70</v>
      </c>
      <c r="CI562">
        <v>41</v>
      </c>
      <c r="CJ562">
        <v>16</v>
      </c>
      <c r="CK562">
        <v>86</v>
      </c>
      <c r="CL562">
        <v>65</v>
      </c>
      <c r="CM562">
        <v>74</v>
      </c>
      <c r="CN562">
        <v>96</v>
      </c>
      <c r="CO562">
        <v>42</v>
      </c>
      <c r="CP562">
        <v>44</v>
      </c>
      <c r="CQ562">
        <v>42</v>
      </c>
      <c r="CR562">
        <v>45</v>
      </c>
      <c r="CS562">
        <v>45</v>
      </c>
      <c r="CT562">
        <v>51</v>
      </c>
      <c r="CU562">
        <v>19</v>
      </c>
      <c r="CV562">
        <v>17</v>
      </c>
      <c r="CW562">
        <v>13</v>
      </c>
      <c r="CX562">
        <v>11</v>
      </c>
      <c r="CY562">
        <v>60</v>
      </c>
      <c r="CZ562">
        <v>68</v>
      </c>
      <c r="DA562">
        <v>46</v>
      </c>
      <c r="DB562">
        <v>53</v>
      </c>
      <c r="DC562">
        <v>30</v>
      </c>
      <c r="DD562">
        <v>31</v>
      </c>
      <c r="DE562">
        <v>12</v>
      </c>
      <c r="DF562">
        <v>12</v>
      </c>
      <c r="DG562">
        <v>54</v>
      </c>
      <c r="DH562">
        <v>61</v>
      </c>
      <c r="DI562">
        <v>45</v>
      </c>
      <c r="DJ562">
        <v>51</v>
      </c>
      <c r="DK562">
        <v>50</v>
      </c>
      <c r="DL562">
        <v>55</v>
      </c>
      <c r="DM562">
        <v>59</v>
      </c>
      <c r="DN562">
        <v>66</v>
      </c>
      <c r="DO562">
        <f t="shared" si="136"/>
        <v>0</v>
      </c>
      <c r="DP562">
        <f t="shared" si="137"/>
        <v>0</v>
      </c>
      <c r="DQ562">
        <f t="shared" si="138"/>
        <v>0</v>
      </c>
      <c r="DR562">
        <f t="shared" si="139"/>
        <v>0</v>
      </c>
      <c r="DS562">
        <f t="shared" si="140"/>
        <v>0</v>
      </c>
      <c r="DT562">
        <f t="shared" si="141"/>
        <v>0</v>
      </c>
      <c r="DU562">
        <f t="shared" si="142"/>
        <v>0</v>
      </c>
      <c r="DV562">
        <f t="shared" si="143"/>
        <v>0</v>
      </c>
      <c r="DW562">
        <f t="shared" si="144"/>
        <v>0</v>
      </c>
      <c r="DX562">
        <f t="shared" si="145"/>
        <v>0</v>
      </c>
      <c r="DY562">
        <f t="shared" si="146"/>
        <v>0</v>
      </c>
      <c r="DZ562">
        <f t="shared" si="147"/>
        <v>0</v>
      </c>
      <c r="EA562">
        <f t="shared" si="148"/>
        <v>0</v>
      </c>
      <c r="EB562">
        <f t="shared" si="149"/>
        <v>0</v>
      </c>
      <c r="EC562">
        <f t="shared" si="150"/>
        <v>0</v>
      </c>
      <c r="ED562">
        <f t="shared" si="151"/>
        <v>0</v>
      </c>
      <c r="EE562" t="b">
        <v>0</v>
      </c>
      <c r="EF562" t="b">
        <f t="shared" si="152"/>
        <v>0</v>
      </c>
    </row>
    <row r="563" spans="1:136" x14ac:dyDescent="0.35">
      <c r="A563">
        <v>59901</v>
      </c>
      <c r="B563">
        <v>39093022100</v>
      </c>
      <c r="C563" t="s">
        <v>4</v>
      </c>
      <c r="D563" t="s">
        <v>237</v>
      </c>
      <c r="E563" t="s">
        <v>238</v>
      </c>
      <c r="F563">
        <v>5</v>
      </c>
      <c r="G563">
        <v>1939</v>
      </c>
      <c r="H563">
        <v>1939</v>
      </c>
      <c r="I563">
        <v>1318</v>
      </c>
      <c r="J563">
        <v>834</v>
      </c>
      <c r="K563">
        <v>880</v>
      </c>
      <c r="L563">
        <v>921</v>
      </c>
      <c r="M563">
        <v>0.22176379577101499</v>
      </c>
      <c r="N563">
        <v>0.118711536023276</v>
      </c>
      <c r="O563">
        <v>285</v>
      </c>
      <c r="P563">
        <v>0.146982980917998</v>
      </c>
      <c r="Q563">
        <v>575</v>
      </c>
      <c r="R563">
        <v>0.29654461062403298</v>
      </c>
      <c r="S563">
        <v>24</v>
      </c>
      <c r="T563">
        <v>2.6058631921824001E-2</v>
      </c>
      <c r="U563">
        <v>0</v>
      </c>
      <c r="V563">
        <v>0</v>
      </c>
      <c r="W563">
        <v>80</v>
      </c>
      <c r="X563">
        <v>6.0698027314112002E-2</v>
      </c>
      <c r="Y563">
        <v>169</v>
      </c>
      <c r="Z563">
        <v>8.7158329035585E-2</v>
      </c>
      <c r="AA563">
        <v>325</v>
      </c>
      <c r="AB563">
        <v>0.16761217122227901</v>
      </c>
      <c r="AC563">
        <v>0.21025641025641001</v>
      </c>
      <c r="AD563">
        <v>8.2337054794520608</v>
      </c>
      <c r="AE563">
        <v>63.028570000000002</v>
      </c>
      <c r="AF563">
        <v>0.27952561399999998</v>
      </c>
      <c r="AG563">
        <v>20</v>
      </c>
      <c r="AH563">
        <v>0.2</v>
      </c>
      <c r="AI563">
        <v>29830.898450000001</v>
      </c>
      <c r="AJ563">
        <v>41.034660250000002</v>
      </c>
      <c r="AK563">
        <v>743</v>
      </c>
      <c r="AL563">
        <v>0.84431818181818097</v>
      </c>
      <c r="AM563">
        <v>1.6299332999999999E-2</v>
      </c>
      <c r="AN563">
        <v>0.27424271900000002</v>
      </c>
      <c r="AO563">
        <v>0.248979635</v>
      </c>
      <c r="AP563">
        <v>0.987268225</v>
      </c>
      <c r="AQ563">
        <v>3.6699654999999998E-2</v>
      </c>
      <c r="AR563">
        <v>11.0881897885507</v>
      </c>
      <c r="AS563">
        <v>5.9355768011637897</v>
      </c>
      <c r="AT563">
        <v>13.9711191335739</v>
      </c>
      <c r="AU563">
        <v>7.4788267694663801</v>
      </c>
      <c r="AV563">
        <v>14.192882940000001</v>
      </c>
      <c r="AW563">
        <v>7.5975383040000004</v>
      </c>
      <c r="AX563">
        <v>1.330582776</v>
      </c>
      <c r="AY563">
        <v>0.71226921600000004</v>
      </c>
      <c r="AZ563">
        <v>0.88705518400000005</v>
      </c>
      <c r="BA563">
        <v>0.47484614400000003</v>
      </c>
      <c r="BB563">
        <v>21.511088189788399</v>
      </c>
      <c r="BC563">
        <v>11.5150189942577</v>
      </c>
      <c r="BD563">
        <v>7.0964414646724796</v>
      </c>
      <c r="BE563">
        <v>3.7987691527448302</v>
      </c>
      <c r="BF563">
        <v>21.511088189788399</v>
      </c>
      <c r="BG563">
        <v>11.5150189942577</v>
      </c>
      <c r="BH563">
        <v>2.8829293450231899</v>
      </c>
      <c r="BI563">
        <v>1.54324996830258</v>
      </c>
      <c r="BJ563">
        <v>14.192882929344901</v>
      </c>
      <c r="BK563">
        <v>7.5975383054896604</v>
      </c>
      <c r="BL563">
        <v>8.6487880350695807</v>
      </c>
      <c r="BM563">
        <v>4.6297499049077597</v>
      </c>
      <c r="BN563">
        <v>9.5358432181536408</v>
      </c>
      <c r="BO563">
        <v>5.1045960490008602</v>
      </c>
      <c r="BP563">
        <v>16.6322846828261</v>
      </c>
      <c r="BQ563">
        <v>8.9033652017457001</v>
      </c>
      <c r="BR563">
        <v>34</v>
      </c>
      <c r="BS563">
        <v>43</v>
      </c>
      <c r="BT563">
        <v>26</v>
      </c>
      <c r="BU563">
        <v>53</v>
      </c>
      <c r="BV563">
        <v>24</v>
      </c>
      <c r="BW563">
        <v>0</v>
      </c>
      <c r="BX563">
        <v>35</v>
      </c>
      <c r="BY563">
        <v>86</v>
      </c>
      <c r="BZ563">
        <v>55</v>
      </c>
      <c r="CA563">
        <v>66</v>
      </c>
      <c r="CB563">
        <v>50</v>
      </c>
      <c r="CC563">
        <v>63</v>
      </c>
      <c r="CD563">
        <v>64</v>
      </c>
      <c r="CE563">
        <v>6</v>
      </c>
      <c r="CF563">
        <v>4</v>
      </c>
      <c r="CG563">
        <v>97</v>
      </c>
      <c r="CH563">
        <v>32</v>
      </c>
      <c r="CI563">
        <v>97</v>
      </c>
      <c r="CJ563">
        <v>13</v>
      </c>
      <c r="CK563">
        <v>64</v>
      </c>
      <c r="CL563">
        <v>39</v>
      </c>
      <c r="CM563">
        <v>43</v>
      </c>
      <c r="CN563">
        <v>75</v>
      </c>
      <c r="CO563">
        <v>45</v>
      </c>
      <c r="CP563">
        <v>51</v>
      </c>
      <c r="CQ563">
        <v>53</v>
      </c>
      <c r="CR563">
        <v>63</v>
      </c>
      <c r="CS563">
        <v>53</v>
      </c>
      <c r="CT563">
        <v>64</v>
      </c>
      <c r="CU563">
        <v>25</v>
      </c>
      <c r="CV563">
        <v>27</v>
      </c>
      <c r="CW563">
        <v>18</v>
      </c>
      <c r="CX563">
        <v>17</v>
      </c>
      <c r="CY563">
        <v>69</v>
      </c>
      <c r="CZ563">
        <v>80</v>
      </c>
      <c r="DA563">
        <v>32</v>
      </c>
      <c r="DB563">
        <v>36</v>
      </c>
      <c r="DC563">
        <v>69</v>
      </c>
      <c r="DD563">
        <v>77</v>
      </c>
      <c r="DE563">
        <v>13</v>
      </c>
      <c r="DF563">
        <v>13</v>
      </c>
      <c r="DG563">
        <v>53</v>
      </c>
      <c r="DH563">
        <v>61</v>
      </c>
      <c r="DI563">
        <v>38</v>
      </c>
      <c r="DJ563">
        <v>43</v>
      </c>
      <c r="DK563">
        <v>42</v>
      </c>
      <c r="DL563">
        <v>47</v>
      </c>
      <c r="DM563">
        <v>59</v>
      </c>
      <c r="DN563">
        <v>69</v>
      </c>
      <c r="DO563">
        <f t="shared" si="136"/>
        <v>0</v>
      </c>
      <c r="DP563">
        <f t="shared" si="137"/>
        <v>0</v>
      </c>
      <c r="DQ563">
        <f t="shared" si="138"/>
        <v>0</v>
      </c>
      <c r="DR563">
        <f t="shared" si="139"/>
        <v>0</v>
      </c>
      <c r="DS563">
        <f t="shared" si="140"/>
        <v>0</v>
      </c>
      <c r="DT563">
        <f t="shared" si="141"/>
        <v>0</v>
      </c>
      <c r="DU563">
        <f t="shared" si="142"/>
        <v>0</v>
      </c>
      <c r="DV563">
        <f t="shared" si="143"/>
        <v>0</v>
      </c>
      <c r="DW563">
        <f t="shared" si="144"/>
        <v>0</v>
      </c>
      <c r="DX563">
        <f t="shared" si="145"/>
        <v>0</v>
      </c>
      <c r="DY563">
        <f t="shared" si="146"/>
        <v>0</v>
      </c>
      <c r="DZ563">
        <f t="shared" si="147"/>
        <v>0</v>
      </c>
      <c r="EA563">
        <f t="shared" si="148"/>
        <v>0</v>
      </c>
      <c r="EB563">
        <f t="shared" si="149"/>
        <v>0</v>
      </c>
      <c r="EC563">
        <f t="shared" si="150"/>
        <v>0</v>
      </c>
      <c r="ED563">
        <f t="shared" si="151"/>
        <v>0</v>
      </c>
      <c r="EE563" t="b">
        <v>0</v>
      </c>
      <c r="EF563" t="b">
        <f t="shared" si="152"/>
        <v>0</v>
      </c>
    </row>
    <row r="564" spans="1:136" x14ac:dyDescent="0.35">
      <c r="A564">
        <v>59927</v>
      </c>
      <c r="B564">
        <v>39093060100</v>
      </c>
      <c r="C564" t="s">
        <v>4</v>
      </c>
      <c r="D564" t="s">
        <v>237</v>
      </c>
      <c r="E564" t="s">
        <v>238</v>
      </c>
      <c r="F564">
        <v>5</v>
      </c>
      <c r="G564">
        <v>3759</v>
      </c>
      <c r="H564">
        <v>3375</v>
      </c>
      <c r="I564">
        <v>2504</v>
      </c>
      <c r="J564">
        <v>1474</v>
      </c>
      <c r="K564">
        <v>1654</v>
      </c>
      <c r="L564">
        <v>1643</v>
      </c>
      <c r="M564">
        <v>0.31818249534450599</v>
      </c>
      <c r="N564">
        <v>0.14058729933755401</v>
      </c>
      <c r="O564">
        <v>1099</v>
      </c>
      <c r="P564">
        <v>0.292364990689013</v>
      </c>
      <c r="Q564">
        <v>1161</v>
      </c>
      <c r="R564">
        <v>0.34399999999999997</v>
      </c>
      <c r="S564">
        <v>123</v>
      </c>
      <c r="T564">
        <v>7.4863055386488006E-2</v>
      </c>
      <c r="U564">
        <v>32</v>
      </c>
      <c r="V564">
        <v>2.1709633649932E-2</v>
      </c>
      <c r="W564">
        <v>169</v>
      </c>
      <c r="X564">
        <v>6.7492012779552996E-2</v>
      </c>
      <c r="Y564">
        <v>118</v>
      </c>
      <c r="Z564">
        <v>3.1391327480713001E-2</v>
      </c>
      <c r="AA564">
        <v>990</v>
      </c>
      <c r="AB564">
        <v>0.26336791699920098</v>
      </c>
      <c r="AC564">
        <v>0.19487179487179501</v>
      </c>
      <c r="AD564">
        <v>8.3490013698630108</v>
      </c>
      <c r="AE564">
        <v>57.514229999999898</v>
      </c>
      <c r="AF564">
        <v>0.18229226300000001</v>
      </c>
      <c r="AG564">
        <v>20</v>
      </c>
      <c r="AH564">
        <v>0.2</v>
      </c>
      <c r="AI564">
        <v>9066.3551271748802</v>
      </c>
      <c r="AJ564">
        <v>21.7387181578849</v>
      </c>
      <c r="AK564">
        <v>685</v>
      </c>
      <c r="AL564">
        <v>0.41414752116082199</v>
      </c>
      <c r="AM564">
        <v>1.8460748214553999E-2</v>
      </c>
      <c r="AN564">
        <v>6.8039204197652997E-2</v>
      </c>
      <c r="AO564">
        <v>9.8344935190845001E-2</v>
      </c>
      <c r="AP564">
        <v>1.4065768110535199</v>
      </c>
      <c r="AQ564">
        <v>1.546235994836E-3</v>
      </c>
      <c r="AR564">
        <v>17.1818547486033</v>
      </c>
      <c r="AS564">
        <v>7.59171416422791</v>
      </c>
      <c r="AT564">
        <v>6.36364990689012</v>
      </c>
      <c r="AU564">
        <v>2.8117459867510801</v>
      </c>
      <c r="AV564">
        <v>12.727299800000001</v>
      </c>
      <c r="AW564">
        <v>5.62349196</v>
      </c>
      <c r="AX564">
        <v>1.9090949699999999</v>
      </c>
      <c r="AY564">
        <v>0.84352379399999999</v>
      </c>
      <c r="AZ564">
        <v>1.27272998</v>
      </c>
      <c r="BA564">
        <v>0.562349196</v>
      </c>
      <c r="BB564">
        <v>29.272789571694499</v>
      </c>
      <c r="BC564">
        <v>12.934031539054899</v>
      </c>
      <c r="BD564">
        <v>7.0000148975791303</v>
      </c>
      <c r="BE564">
        <v>3.0929205854261799</v>
      </c>
      <c r="BF564">
        <v>22.2727746741154</v>
      </c>
      <c r="BG564">
        <v>9.84111095362878</v>
      </c>
      <c r="BH564">
        <v>5.0909199255120896</v>
      </c>
      <c r="BI564">
        <v>2.2493967894008602</v>
      </c>
      <c r="BJ564">
        <v>5.7272849162010999</v>
      </c>
      <c r="BK564">
        <v>2.5305713880759702</v>
      </c>
      <c r="BL564">
        <v>6.0454674115456104</v>
      </c>
      <c r="BM564">
        <v>2.67115868741352</v>
      </c>
      <c r="BN564">
        <v>15.909124767225199</v>
      </c>
      <c r="BO564">
        <v>7.0293649668776998</v>
      </c>
      <c r="BP564">
        <v>15.590942271880699</v>
      </c>
      <c r="BQ564">
        <v>6.8887776675401398</v>
      </c>
      <c r="BR564">
        <v>53</v>
      </c>
      <c r="BS564">
        <v>56</v>
      </c>
      <c r="BT564">
        <v>46</v>
      </c>
      <c r="BU564">
        <v>62</v>
      </c>
      <c r="BV564">
        <v>73</v>
      </c>
      <c r="BW564">
        <v>58</v>
      </c>
      <c r="BX564">
        <v>39</v>
      </c>
      <c r="BY564">
        <v>18</v>
      </c>
      <c r="BZ564">
        <v>90</v>
      </c>
      <c r="CA564">
        <v>51</v>
      </c>
      <c r="CB564">
        <v>54</v>
      </c>
      <c r="CC564">
        <v>20</v>
      </c>
      <c r="CD564">
        <v>40</v>
      </c>
      <c r="CE564">
        <v>6</v>
      </c>
      <c r="CF564">
        <v>4</v>
      </c>
      <c r="CG564">
        <v>92</v>
      </c>
      <c r="CH564">
        <v>22</v>
      </c>
      <c r="CI564">
        <v>70</v>
      </c>
      <c r="CJ564">
        <v>16</v>
      </c>
      <c r="CK564">
        <v>18</v>
      </c>
      <c r="CL564">
        <v>19</v>
      </c>
      <c r="CM564">
        <v>50</v>
      </c>
      <c r="CN564">
        <v>49</v>
      </c>
      <c r="CO564">
        <v>60</v>
      </c>
      <c r="CP564">
        <v>62</v>
      </c>
      <c r="CQ564">
        <v>29</v>
      </c>
      <c r="CR564">
        <v>25</v>
      </c>
      <c r="CS564">
        <v>50</v>
      </c>
      <c r="CT564">
        <v>52</v>
      </c>
      <c r="CU564">
        <v>34</v>
      </c>
      <c r="CV564">
        <v>34</v>
      </c>
      <c r="CW564">
        <v>22</v>
      </c>
      <c r="CX564">
        <v>21</v>
      </c>
      <c r="CY564">
        <v>79</v>
      </c>
      <c r="CZ564">
        <v>83</v>
      </c>
      <c r="DA564">
        <v>32</v>
      </c>
      <c r="DB564">
        <v>30</v>
      </c>
      <c r="DC564">
        <v>71</v>
      </c>
      <c r="DD564">
        <v>71</v>
      </c>
      <c r="DE564">
        <v>23</v>
      </c>
      <c r="DF564">
        <v>20</v>
      </c>
      <c r="DG564">
        <v>27</v>
      </c>
      <c r="DH564">
        <v>25</v>
      </c>
      <c r="DI564">
        <v>30</v>
      </c>
      <c r="DJ564">
        <v>27</v>
      </c>
      <c r="DK564">
        <v>56</v>
      </c>
      <c r="DL564">
        <v>58</v>
      </c>
      <c r="DM564">
        <v>57</v>
      </c>
      <c r="DN564">
        <v>57</v>
      </c>
      <c r="DO564">
        <f t="shared" si="136"/>
        <v>0</v>
      </c>
      <c r="DP564">
        <f t="shared" si="137"/>
        <v>0</v>
      </c>
      <c r="DQ564">
        <f t="shared" si="138"/>
        <v>0</v>
      </c>
      <c r="DR564">
        <f t="shared" si="139"/>
        <v>0</v>
      </c>
      <c r="DS564">
        <f t="shared" si="140"/>
        <v>0</v>
      </c>
      <c r="DT564">
        <f t="shared" si="141"/>
        <v>0</v>
      </c>
      <c r="DU564">
        <f t="shared" si="142"/>
        <v>0</v>
      </c>
      <c r="DV564">
        <f t="shared" si="143"/>
        <v>0</v>
      </c>
      <c r="DW564">
        <f t="shared" si="144"/>
        <v>0</v>
      </c>
      <c r="DX564">
        <f t="shared" si="145"/>
        <v>0</v>
      </c>
      <c r="DY564">
        <f t="shared" si="146"/>
        <v>0</v>
      </c>
      <c r="DZ564">
        <f t="shared" si="147"/>
        <v>0</v>
      </c>
      <c r="EA564">
        <f t="shared" si="148"/>
        <v>0</v>
      </c>
      <c r="EB564">
        <f t="shared" si="149"/>
        <v>0</v>
      </c>
      <c r="EC564">
        <f t="shared" si="150"/>
        <v>0</v>
      </c>
      <c r="ED564">
        <f t="shared" si="151"/>
        <v>0</v>
      </c>
      <c r="EE564" t="b">
        <v>0</v>
      </c>
      <c r="EF564" t="b">
        <f t="shared" si="152"/>
        <v>0</v>
      </c>
    </row>
    <row r="565" spans="1:136" x14ac:dyDescent="0.35">
      <c r="A565">
        <v>59928</v>
      </c>
      <c r="B565">
        <v>39093060200</v>
      </c>
      <c r="C565" t="s">
        <v>4</v>
      </c>
      <c r="D565" t="s">
        <v>237</v>
      </c>
      <c r="E565" t="s">
        <v>238</v>
      </c>
      <c r="F565">
        <v>5</v>
      </c>
      <c r="G565">
        <v>5211</v>
      </c>
      <c r="H565">
        <v>2885</v>
      </c>
      <c r="I565">
        <v>2091</v>
      </c>
      <c r="J565">
        <v>1291</v>
      </c>
      <c r="K565">
        <v>1390</v>
      </c>
      <c r="L565">
        <v>2718</v>
      </c>
      <c r="M565">
        <v>0.27768571815320597</v>
      </c>
      <c r="N565">
        <v>0.120474441148642</v>
      </c>
      <c r="O565">
        <v>1319</v>
      </c>
      <c r="P565">
        <v>0.25311840337746999</v>
      </c>
      <c r="Q565">
        <v>872</v>
      </c>
      <c r="R565">
        <v>0.30225303292894201</v>
      </c>
      <c r="S565">
        <v>150</v>
      </c>
      <c r="T565">
        <v>5.5187637969095003E-2</v>
      </c>
      <c r="U565">
        <v>44</v>
      </c>
      <c r="V565">
        <v>3.4082106893880998E-2</v>
      </c>
      <c r="W565">
        <v>57</v>
      </c>
      <c r="X565">
        <v>2.7259684361548998E-2</v>
      </c>
      <c r="Y565">
        <v>99</v>
      </c>
      <c r="Z565">
        <v>1.8998272884283001E-2</v>
      </c>
      <c r="AA565">
        <v>679</v>
      </c>
      <c r="AB565">
        <v>0.1303012857417</v>
      </c>
      <c r="AC565">
        <v>0.183589743589745</v>
      </c>
      <c r="AD565">
        <v>8.3016501369863001</v>
      </c>
      <c r="AE565">
        <v>57.393610000000002</v>
      </c>
      <c r="AF565">
        <v>0.185635203</v>
      </c>
      <c r="AG565">
        <v>20</v>
      </c>
      <c r="AH565">
        <v>0.2</v>
      </c>
      <c r="AI565">
        <v>5365.1645537900704</v>
      </c>
      <c r="AJ565">
        <v>23.589200319366601</v>
      </c>
      <c r="AK565">
        <v>729</v>
      </c>
      <c r="AL565">
        <v>0.52446043165467604</v>
      </c>
      <c r="AM565">
        <v>1.800885624355E-2</v>
      </c>
      <c r="AN565">
        <v>6.1011452855747002E-2</v>
      </c>
      <c r="AO565">
        <v>8.8640619843236998E-2</v>
      </c>
      <c r="AP565">
        <v>2.6947539074679399</v>
      </c>
      <c r="AQ565">
        <v>4.2057904652100002E-4</v>
      </c>
      <c r="AR565">
        <v>14.439657343966701</v>
      </c>
      <c r="AS565">
        <v>6.2646709397293803</v>
      </c>
      <c r="AT565">
        <v>5.2760286449109097</v>
      </c>
      <c r="AU565">
        <v>2.2890143818241899</v>
      </c>
      <c r="AV565">
        <v>11.385114440000001</v>
      </c>
      <c r="AW565">
        <v>4.9394520809999998</v>
      </c>
      <c r="AX565">
        <v>1.666114308</v>
      </c>
      <c r="AY565">
        <v>0.72284664600000004</v>
      </c>
      <c r="AZ565">
        <v>1.1107428720000001</v>
      </c>
      <c r="BA565">
        <v>0.48189776400000001</v>
      </c>
      <c r="BB565">
        <v>23.880971761175701</v>
      </c>
      <c r="BC565">
        <v>10.360801938783201</v>
      </c>
      <c r="BD565">
        <v>6.3867715175237301</v>
      </c>
      <c r="BE565">
        <v>2.7709121464187598</v>
      </c>
      <c r="BF565">
        <v>21.937171734103199</v>
      </c>
      <c r="BG565">
        <v>9.5174808507427109</v>
      </c>
      <c r="BH565">
        <v>4.4429714904512903</v>
      </c>
      <c r="BI565">
        <v>1.9275910583782701</v>
      </c>
      <c r="BJ565">
        <v>4.1652857722980796</v>
      </c>
      <c r="BK565">
        <v>1.80711661722963</v>
      </c>
      <c r="BL565">
        <v>4.9983429267577</v>
      </c>
      <c r="BM565">
        <v>2.1685399406755499</v>
      </c>
      <c r="BN565">
        <v>17.771885961805101</v>
      </c>
      <c r="BO565">
        <v>7.7103642335130802</v>
      </c>
      <c r="BP565">
        <v>10.5520572898218</v>
      </c>
      <c r="BQ565">
        <v>4.5780287636483896</v>
      </c>
      <c r="BR565">
        <v>46</v>
      </c>
      <c r="BS565">
        <v>44</v>
      </c>
      <c r="BT565">
        <v>42</v>
      </c>
      <c r="BU565">
        <v>54</v>
      </c>
      <c r="BV565">
        <v>58</v>
      </c>
      <c r="BW565">
        <v>66</v>
      </c>
      <c r="BX565">
        <v>14</v>
      </c>
      <c r="BY565">
        <v>8</v>
      </c>
      <c r="BZ565">
        <v>34</v>
      </c>
      <c r="CA565">
        <v>40</v>
      </c>
      <c r="CB565">
        <v>52</v>
      </c>
      <c r="CC565">
        <v>19</v>
      </c>
      <c r="CD565">
        <v>41</v>
      </c>
      <c r="CE565">
        <v>6</v>
      </c>
      <c r="CF565">
        <v>4</v>
      </c>
      <c r="CG565">
        <v>86</v>
      </c>
      <c r="CH565">
        <v>23</v>
      </c>
      <c r="CI565">
        <v>79</v>
      </c>
      <c r="CJ565">
        <v>16</v>
      </c>
      <c r="CK565">
        <v>15</v>
      </c>
      <c r="CL565">
        <v>18</v>
      </c>
      <c r="CM565">
        <v>64</v>
      </c>
      <c r="CN565">
        <v>38</v>
      </c>
      <c r="CO565">
        <v>54</v>
      </c>
      <c r="CP565">
        <v>53</v>
      </c>
      <c r="CQ565">
        <v>25</v>
      </c>
      <c r="CR565">
        <v>20</v>
      </c>
      <c r="CS565">
        <v>47</v>
      </c>
      <c r="CT565">
        <v>47</v>
      </c>
      <c r="CU565">
        <v>31</v>
      </c>
      <c r="CV565">
        <v>28</v>
      </c>
      <c r="CW565">
        <v>21</v>
      </c>
      <c r="CX565">
        <v>18</v>
      </c>
      <c r="CY565">
        <v>73</v>
      </c>
      <c r="CZ565">
        <v>76</v>
      </c>
      <c r="DA565">
        <v>30</v>
      </c>
      <c r="DB565">
        <v>27</v>
      </c>
      <c r="DC565">
        <v>70</v>
      </c>
      <c r="DD565">
        <v>69</v>
      </c>
      <c r="DE565">
        <v>20</v>
      </c>
      <c r="DF565">
        <v>16</v>
      </c>
      <c r="DG565">
        <v>20</v>
      </c>
      <c r="DH565">
        <v>18</v>
      </c>
      <c r="DI565">
        <v>26</v>
      </c>
      <c r="DJ565">
        <v>22</v>
      </c>
      <c r="DK565">
        <v>60</v>
      </c>
      <c r="DL565">
        <v>62</v>
      </c>
      <c r="DM565">
        <v>43</v>
      </c>
      <c r="DN565">
        <v>41</v>
      </c>
      <c r="DO565">
        <f t="shared" si="136"/>
        <v>0</v>
      </c>
      <c r="DP565">
        <f t="shared" si="137"/>
        <v>0</v>
      </c>
      <c r="DQ565">
        <f t="shared" si="138"/>
        <v>0</v>
      </c>
      <c r="DR565">
        <f t="shared" si="139"/>
        <v>0</v>
      </c>
      <c r="DS565">
        <f t="shared" si="140"/>
        <v>0</v>
      </c>
      <c r="DT565">
        <f t="shared" si="141"/>
        <v>0</v>
      </c>
      <c r="DU565">
        <f t="shared" si="142"/>
        <v>0</v>
      </c>
      <c r="DV565">
        <f t="shared" si="143"/>
        <v>0</v>
      </c>
      <c r="DW565">
        <f t="shared" si="144"/>
        <v>0</v>
      </c>
      <c r="DX565">
        <f t="shared" si="145"/>
        <v>0</v>
      </c>
      <c r="DY565">
        <f t="shared" si="146"/>
        <v>0</v>
      </c>
      <c r="DZ565">
        <f t="shared" si="147"/>
        <v>0</v>
      </c>
      <c r="EA565">
        <f t="shared" si="148"/>
        <v>0</v>
      </c>
      <c r="EB565">
        <f t="shared" si="149"/>
        <v>0</v>
      </c>
      <c r="EC565">
        <f t="shared" si="150"/>
        <v>0</v>
      </c>
      <c r="ED565">
        <f t="shared" si="151"/>
        <v>0</v>
      </c>
      <c r="EE565" t="b">
        <v>0</v>
      </c>
      <c r="EF565" t="b">
        <f t="shared" si="152"/>
        <v>0</v>
      </c>
    </row>
    <row r="566" spans="1:136" x14ac:dyDescent="0.35">
      <c r="A566">
        <v>59929</v>
      </c>
      <c r="B566">
        <v>39093070101</v>
      </c>
      <c r="C566" t="s">
        <v>4</v>
      </c>
      <c r="D566" t="s">
        <v>237</v>
      </c>
      <c r="E566" t="s">
        <v>238</v>
      </c>
      <c r="F566">
        <v>5</v>
      </c>
      <c r="G566">
        <v>3707</v>
      </c>
      <c r="H566">
        <v>3698</v>
      </c>
      <c r="I566">
        <v>3108</v>
      </c>
      <c r="J566">
        <v>1609</v>
      </c>
      <c r="K566">
        <v>1671</v>
      </c>
      <c r="L566">
        <v>1836</v>
      </c>
      <c r="M566">
        <v>0.17236845119147301</v>
      </c>
      <c r="N566">
        <v>0.10365168921125401</v>
      </c>
      <c r="O566">
        <v>479</v>
      </c>
      <c r="P566">
        <v>0.12921499865120001</v>
      </c>
      <c r="Q566">
        <v>797</v>
      </c>
      <c r="R566">
        <v>0.21552190373174601</v>
      </c>
      <c r="S566">
        <v>56</v>
      </c>
      <c r="T566">
        <v>3.0501089324619E-2</v>
      </c>
      <c r="U566">
        <v>9</v>
      </c>
      <c r="V566">
        <v>5.5935363579859999E-3</v>
      </c>
      <c r="W566">
        <v>239</v>
      </c>
      <c r="X566">
        <v>7.6898326898326999E-2</v>
      </c>
      <c r="Y566">
        <v>106</v>
      </c>
      <c r="Z566">
        <v>2.8594550849744001E-2</v>
      </c>
      <c r="AA566">
        <v>1382</v>
      </c>
      <c r="AB566">
        <v>0.37280820070137499</v>
      </c>
      <c r="AC566">
        <v>0.18974358974359001</v>
      </c>
      <c r="AD566">
        <v>8.4657523287671204</v>
      </c>
      <c r="AE566">
        <v>60.145040000000002</v>
      </c>
      <c r="AF566">
        <v>0.31614822300000001</v>
      </c>
      <c r="AG566">
        <v>20</v>
      </c>
      <c r="AH566">
        <v>0.2</v>
      </c>
      <c r="AI566">
        <v>248880.85964966199</v>
      </c>
      <c r="AJ566">
        <v>87.997400628062394</v>
      </c>
      <c r="AK566">
        <v>860</v>
      </c>
      <c r="AL566">
        <v>0.51466187911430195</v>
      </c>
      <c r="AM566">
        <v>1.9330308372891E-2</v>
      </c>
      <c r="AN566">
        <v>0.111910762789933</v>
      </c>
      <c r="AO566">
        <v>2.1248588948858198</v>
      </c>
      <c r="AP566">
        <v>0.64654253031974096</v>
      </c>
      <c r="AQ566">
        <v>0.18376258332564699</v>
      </c>
      <c r="AR566">
        <v>9.8250017179139597</v>
      </c>
      <c r="AS566">
        <v>5.9081462850414699</v>
      </c>
      <c r="AT566">
        <v>7.0671064988503902</v>
      </c>
      <c r="AU566">
        <v>4.2497192576614102</v>
      </c>
      <c r="AV566">
        <v>12.23816002</v>
      </c>
      <c r="AW566">
        <v>7.3592699189999999</v>
      </c>
      <c r="AX566">
        <v>1.0342107060000001</v>
      </c>
      <c r="AY566">
        <v>0.62191013399999995</v>
      </c>
      <c r="AZ566">
        <v>0.68947380400000002</v>
      </c>
      <c r="BA566">
        <v>0.41460675600000002</v>
      </c>
      <c r="BB566">
        <v>17.064476667955802</v>
      </c>
      <c r="BC566">
        <v>10.2615172319141</v>
      </c>
      <c r="BD566">
        <v>8.6184225595736503</v>
      </c>
      <c r="BE566">
        <v>5.1825844605627003</v>
      </c>
      <c r="BF566">
        <v>13.444739192934801</v>
      </c>
      <c r="BG566">
        <v>8.0848317584778098</v>
      </c>
      <c r="BH566">
        <v>2.93026367025504</v>
      </c>
      <c r="BI566">
        <v>1.7620787165913101</v>
      </c>
      <c r="BJ566">
        <v>5.6881588893185997</v>
      </c>
      <c r="BK566">
        <v>3.42050574397138</v>
      </c>
      <c r="BL566">
        <v>12.9276338393604</v>
      </c>
      <c r="BM566">
        <v>7.77387669084405</v>
      </c>
      <c r="BN566">
        <v>6.20526424289302</v>
      </c>
      <c r="BO566">
        <v>3.7314608116051402</v>
      </c>
      <c r="BP566">
        <v>14.4789499000837</v>
      </c>
      <c r="BQ566">
        <v>8.7067418937453294</v>
      </c>
      <c r="BR566">
        <v>21</v>
      </c>
      <c r="BS566">
        <v>33</v>
      </c>
      <c r="BT566">
        <v>23</v>
      </c>
      <c r="BU566">
        <v>36</v>
      </c>
      <c r="BV566">
        <v>29</v>
      </c>
      <c r="BW566">
        <v>38</v>
      </c>
      <c r="BX566">
        <v>44</v>
      </c>
      <c r="BY566">
        <v>15</v>
      </c>
      <c r="BZ566">
        <v>97</v>
      </c>
      <c r="CA566">
        <v>46</v>
      </c>
      <c r="CB566">
        <v>57</v>
      </c>
      <c r="CC566">
        <v>41</v>
      </c>
      <c r="CD566">
        <v>71</v>
      </c>
      <c r="CE566">
        <v>6</v>
      </c>
      <c r="CF566">
        <v>4</v>
      </c>
      <c r="CG566">
        <v>99</v>
      </c>
      <c r="CH566">
        <v>50</v>
      </c>
      <c r="CI566">
        <v>78</v>
      </c>
      <c r="CJ566">
        <v>17</v>
      </c>
      <c r="CK566">
        <v>33</v>
      </c>
      <c r="CL566">
        <v>75</v>
      </c>
      <c r="CM566">
        <v>36</v>
      </c>
      <c r="CN566">
        <v>84</v>
      </c>
      <c r="CO566">
        <v>41</v>
      </c>
      <c r="CP566">
        <v>51</v>
      </c>
      <c r="CQ566">
        <v>32</v>
      </c>
      <c r="CR566">
        <v>38</v>
      </c>
      <c r="CS566">
        <v>49</v>
      </c>
      <c r="CT566">
        <v>63</v>
      </c>
      <c r="CU566">
        <v>19</v>
      </c>
      <c r="CV566">
        <v>22</v>
      </c>
      <c r="CW566">
        <v>13</v>
      </c>
      <c r="CX566">
        <v>14</v>
      </c>
      <c r="CY566">
        <v>60</v>
      </c>
      <c r="CZ566">
        <v>75</v>
      </c>
      <c r="DA566">
        <v>37</v>
      </c>
      <c r="DB566">
        <v>46</v>
      </c>
      <c r="DC566">
        <v>53</v>
      </c>
      <c r="DD566">
        <v>62</v>
      </c>
      <c r="DE566">
        <v>13</v>
      </c>
      <c r="DF566">
        <v>15</v>
      </c>
      <c r="DG566">
        <v>27</v>
      </c>
      <c r="DH566">
        <v>33</v>
      </c>
      <c r="DI566">
        <v>49</v>
      </c>
      <c r="DJ566">
        <v>63</v>
      </c>
      <c r="DK566">
        <v>32</v>
      </c>
      <c r="DL566">
        <v>37</v>
      </c>
      <c r="DM566">
        <v>54</v>
      </c>
      <c r="DN566">
        <v>68</v>
      </c>
      <c r="DO566">
        <f t="shared" si="136"/>
        <v>0</v>
      </c>
      <c r="DP566">
        <f t="shared" si="137"/>
        <v>0</v>
      </c>
      <c r="DQ566">
        <f t="shared" si="138"/>
        <v>0</v>
      </c>
      <c r="DR566">
        <f t="shared" si="139"/>
        <v>0</v>
      </c>
      <c r="DS566">
        <f t="shared" si="140"/>
        <v>0</v>
      </c>
      <c r="DT566">
        <f t="shared" si="141"/>
        <v>0</v>
      </c>
      <c r="DU566">
        <f t="shared" si="142"/>
        <v>0</v>
      </c>
      <c r="DV566">
        <f t="shared" si="143"/>
        <v>0</v>
      </c>
      <c r="DW566">
        <f t="shared" si="144"/>
        <v>0</v>
      </c>
      <c r="DX566">
        <f t="shared" si="145"/>
        <v>0</v>
      </c>
      <c r="DY566">
        <f t="shared" si="146"/>
        <v>0</v>
      </c>
      <c r="DZ566">
        <f t="shared" si="147"/>
        <v>0</v>
      </c>
      <c r="EA566">
        <f t="shared" si="148"/>
        <v>0</v>
      </c>
      <c r="EB566">
        <f t="shared" si="149"/>
        <v>0</v>
      </c>
      <c r="EC566">
        <f t="shared" si="150"/>
        <v>0</v>
      </c>
      <c r="ED566">
        <f t="shared" si="151"/>
        <v>0</v>
      </c>
      <c r="EE566" t="b">
        <v>0</v>
      </c>
      <c r="EF566" t="b">
        <f t="shared" si="152"/>
        <v>0</v>
      </c>
    </row>
    <row r="567" spans="1:136" x14ac:dyDescent="0.35">
      <c r="A567">
        <v>59930</v>
      </c>
      <c r="B567">
        <v>39093070102</v>
      </c>
      <c r="C567" t="s">
        <v>4</v>
      </c>
      <c r="D567" t="s">
        <v>237</v>
      </c>
      <c r="E567" t="s">
        <v>238</v>
      </c>
      <c r="F567">
        <v>5</v>
      </c>
      <c r="G567">
        <v>4863</v>
      </c>
      <c r="H567">
        <v>4863</v>
      </c>
      <c r="I567">
        <v>3390</v>
      </c>
      <c r="J567">
        <v>2259</v>
      </c>
      <c r="K567">
        <v>2319</v>
      </c>
      <c r="L567">
        <v>3018</v>
      </c>
      <c r="M567">
        <v>0.24018095825621999</v>
      </c>
      <c r="N567">
        <v>9.9421062093822996E-2</v>
      </c>
      <c r="O567">
        <v>1290</v>
      </c>
      <c r="P567">
        <v>0.26526835286859901</v>
      </c>
      <c r="Q567">
        <v>1046</v>
      </c>
      <c r="R567">
        <v>0.215093563643841</v>
      </c>
      <c r="S567">
        <v>102</v>
      </c>
      <c r="T567">
        <v>3.3797216699801E-2</v>
      </c>
      <c r="U567">
        <v>48</v>
      </c>
      <c r="V567">
        <v>2.1248339973439001E-2</v>
      </c>
      <c r="W567">
        <v>154</v>
      </c>
      <c r="X567">
        <v>4.5427728613569002E-2</v>
      </c>
      <c r="Y567">
        <v>308</v>
      </c>
      <c r="Z567">
        <v>6.3335389677154005E-2</v>
      </c>
      <c r="AA567">
        <v>613</v>
      </c>
      <c r="AB567">
        <v>0.12605387620810099</v>
      </c>
      <c r="AC567">
        <v>0.18153846153846301</v>
      </c>
      <c r="AD567">
        <v>8.4831512328767005</v>
      </c>
      <c r="AE567">
        <v>60.393030000000003</v>
      </c>
      <c r="AF567">
        <v>0.29305866600000002</v>
      </c>
      <c r="AG567">
        <v>20</v>
      </c>
      <c r="AH567">
        <v>0.2</v>
      </c>
      <c r="AI567">
        <v>141773.599735172</v>
      </c>
      <c r="AJ567">
        <v>111.267635319524</v>
      </c>
      <c r="AK567">
        <v>371</v>
      </c>
      <c r="AL567">
        <v>0.159982751185855</v>
      </c>
      <c r="AM567">
        <v>1.9394236899233998E-2</v>
      </c>
      <c r="AN567">
        <v>0.118526313562835</v>
      </c>
      <c r="AO567">
        <v>1.40918123731877</v>
      </c>
      <c r="AP567">
        <v>0.88368745037547902</v>
      </c>
      <c r="AQ567">
        <v>0.252703053775862</v>
      </c>
      <c r="AR567">
        <v>13.6903146206045</v>
      </c>
      <c r="AS567">
        <v>5.6670005393479101</v>
      </c>
      <c r="AT567">
        <v>10.3277812050174</v>
      </c>
      <c r="AU567">
        <v>4.2751056700343799</v>
      </c>
      <c r="AV567">
        <v>16.09212419</v>
      </c>
      <c r="AW567">
        <v>6.6612111540000001</v>
      </c>
      <c r="AX567">
        <v>1.4410857480000001</v>
      </c>
      <c r="AY567">
        <v>0.59652637200000003</v>
      </c>
      <c r="AZ567">
        <v>0.960723832</v>
      </c>
      <c r="BA567">
        <v>0.39768424800000002</v>
      </c>
      <c r="BB567">
        <v>23.777914867365698</v>
      </c>
      <c r="BC567">
        <v>9.8426851472884707</v>
      </c>
      <c r="BD567">
        <v>13.6903146206045</v>
      </c>
      <c r="BE567">
        <v>5.6670005393479101</v>
      </c>
      <c r="BF567">
        <v>10.3277812050174</v>
      </c>
      <c r="BG567">
        <v>4.2751056700343799</v>
      </c>
      <c r="BH567">
        <v>4.0830762903557396</v>
      </c>
      <c r="BI567">
        <v>1.69015805559499</v>
      </c>
      <c r="BJ567">
        <v>8.6465144972239099</v>
      </c>
      <c r="BK567">
        <v>3.5791582353776201</v>
      </c>
      <c r="BL567">
        <v>16.092124203166701</v>
      </c>
      <c r="BM567">
        <v>6.6612111602861397</v>
      </c>
      <c r="BN567">
        <v>9.8474192885050105</v>
      </c>
      <c r="BO567">
        <v>4.0762635458467402</v>
      </c>
      <c r="BP567">
        <v>20.4153814517787</v>
      </c>
      <c r="BQ567">
        <v>8.4507902779749493</v>
      </c>
      <c r="BR567">
        <v>38</v>
      </c>
      <c r="BS567">
        <v>30</v>
      </c>
      <c r="BT567">
        <v>43</v>
      </c>
      <c r="BU567">
        <v>36</v>
      </c>
      <c r="BV567">
        <v>34</v>
      </c>
      <c r="BW567">
        <v>57</v>
      </c>
      <c r="BX567">
        <v>26</v>
      </c>
      <c r="BY567">
        <v>63</v>
      </c>
      <c r="BZ567">
        <v>32</v>
      </c>
      <c r="CA567">
        <v>38</v>
      </c>
      <c r="CB567">
        <v>57</v>
      </c>
      <c r="CC567">
        <v>43</v>
      </c>
      <c r="CD567">
        <v>67</v>
      </c>
      <c r="CE567">
        <v>6</v>
      </c>
      <c r="CF567">
        <v>4</v>
      </c>
      <c r="CG567">
        <v>99</v>
      </c>
      <c r="CH567">
        <v>57</v>
      </c>
      <c r="CI567">
        <v>43</v>
      </c>
      <c r="CJ567">
        <v>17</v>
      </c>
      <c r="CK567">
        <v>36</v>
      </c>
      <c r="CL567">
        <v>67</v>
      </c>
      <c r="CM567">
        <v>41</v>
      </c>
      <c r="CN567">
        <v>85</v>
      </c>
      <c r="CO567">
        <v>52</v>
      </c>
      <c r="CP567">
        <v>49</v>
      </c>
      <c r="CQ567">
        <v>43</v>
      </c>
      <c r="CR567">
        <v>38</v>
      </c>
      <c r="CS567">
        <v>57</v>
      </c>
      <c r="CT567">
        <v>59</v>
      </c>
      <c r="CU567">
        <v>27</v>
      </c>
      <c r="CV567">
        <v>21</v>
      </c>
      <c r="CW567">
        <v>19</v>
      </c>
      <c r="CX567">
        <v>13</v>
      </c>
      <c r="CY567">
        <v>72</v>
      </c>
      <c r="CZ567">
        <v>74</v>
      </c>
      <c r="DA567">
        <v>49</v>
      </c>
      <c r="DB567">
        <v>50</v>
      </c>
      <c r="DC567">
        <v>43</v>
      </c>
      <c r="DD567">
        <v>36</v>
      </c>
      <c r="DE567">
        <v>18</v>
      </c>
      <c r="DF567">
        <v>14</v>
      </c>
      <c r="DG567">
        <v>37</v>
      </c>
      <c r="DH567">
        <v>35</v>
      </c>
      <c r="DI567">
        <v>56</v>
      </c>
      <c r="DJ567">
        <v>57</v>
      </c>
      <c r="DK567">
        <v>43</v>
      </c>
      <c r="DL567">
        <v>39</v>
      </c>
      <c r="DM567">
        <v>66</v>
      </c>
      <c r="DN567">
        <v>66</v>
      </c>
      <c r="DO567">
        <f t="shared" si="136"/>
        <v>0</v>
      </c>
      <c r="DP567">
        <f t="shared" si="137"/>
        <v>0</v>
      </c>
      <c r="DQ567">
        <f t="shared" si="138"/>
        <v>0</v>
      </c>
      <c r="DR567">
        <f t="shared" si="139"/>
        <v>0</v>
      </c>
      <c r="DS567">
        <f t="shared" si="140"/>
        <v>0</v>
      </c>
      <c r="DT567">
        <f t="shared" si="141"/>
        <v>0</v>
      </c>
      <c r="DU567">
        <f t="shared" si="142"/>
        <v>0</v>
      </c>
      <c r="DV567">
        <f t="shared" si="143"/>
        <v>0</v>
      </c>
      <c r="DW567">
        <f t="shared" si="144"/>
        <v>0</v>
      </c>
      <c r="DX567">
        <f t="shared" si="145"/>
        <v>0</v>
      </c>
      <c r="DY567">
        <f t="shared" si="146"/>
        <v>0</v>
      </c>
      <c r="DZ567">
        <f t="shared" si="147"/>
        <v>0</v>
      </c>
      <c r="EA567">
        <f t="shared" si="148"/>
        <v>0</v>
      </c>
      <c r="EB567">
        <f t="shared" si="149"/>
        <v>0</v>
      </c>
      <c r="EC567">
        <f t="shared" si="150"/>
        <v>0</v>
      </c>
      <c r="ED567">
        <f t="shared" si="151"/>
        <v>0</v>
      </c>
      <c r="EE567" t="b">
        <v>0</v>
      </c>
      <c r="EF567" t="b">
        <f t="shared" si="152"/>
        <v>0</v>
      </c>
    </row>
    <row r="568" spans="1:136" x14ac:dyDescent="0.35">
      <c r="A568">
        <v>59931</v>
      </c>
      <c r="B568">
        <v>39093070200</v>
      </c>
      <c r="C568" t="s">
        <v>4</v>
      </c>
      <c r="D568" t="s">
        <v>237</v>
      </c>
      <c r="E568" t="s">
        <v>238</v>
      </c>
      <c r="F568">
        <v>5</v>
      </c>
      <c r="G568">
        <v>1900</v>
      </c>
      <c r="H568">
        <v>1900</v>
      </c>
      <c r="I568">
        <v>1404</v>
      </c>
      <c r="J568">
        <v>891</v>
      </c>
      <c r="K568">
        <v>1036</v>
      </c>
      <c r="L568">
        <v>965</v>
      </c>
      <c r="M568">
        <v>0.22657894736841999</v>
      </c>
      <c r="N568">
        <v>0.13992755592537401</v>
      </c>
      <c r="O568">
        <v>243</v>
      </c>
      <c r="P568">
        <v>0.12789473684210501</v>
      </c>
      <c r="Q568">
        <v>618</v>
      </c>
      <c r="R568">
        <v>0.32526315789473598</v>
      </c>
      <c r="S568">
        <v>39</v>
      </c>
      <c r="T568">
        <v>4.0414507772020998E-2</v>
      </c>
      <c r="U568">
        <v>0</v>
      </c>
      <c r="V568">
        <v>0</v>
      </c>
      <c r="W568">
        <v>142</v>
      </c>
      <c r="X568">
        <v>0.10113960113960099</v>
      </c>
      <c r="Y568">
        <v>84</v>
      </c>
      <c r="Z568">
        <v>4.4210526315788999E-2</v>
      </c>
      <c r="AA568">
        <v>397</v>
      </c>
      <c r="AB568">
        <v>0.20894736842105199</v>
      </c>
      <c r="AC568">
        <v>0.232820512820514</v>
      </c>
      <c r="AD568">
        <v>8.37611205479452</v>
      </c>
      <c r="AE568">
        <v>60.386139999999898</v>
      </c>
      <c r="AF568">
        <v>0.29760617900000003</v>
      </c>
      <c r="AG568">
        <v>20</v>
      </c>
      <c r="AH568">
        <v>0.2</v>
      </c>
      <c r="AI568">
        <v>95373.614011565296</v>
      </c>
      <c r="AJ568">
        <v>134.78673954290099</v>
      </c>
      <c r="AK568">
        <v>518</v>
      </c>
      <c r="AL568">
        <v>0.5</v>
      </c>
      <c r="AM568">
        <v>1.8089827004487E-2</v>
      </c>
      <c r="AN568">
        <v>0.12403344636390801</v>
      </c>
      <c r="AO568">
        <v>0.69735094464705905</v>
      </c>
      <c r="AP568">
        <v>2.0404392889979999</v>
      </c>
      <c r="AQ568">
        <v>4.4744362098205002E-2</v>
      </c>
      <c r="AR568">
        <v>12.2352631578946</v>
      </c>
      <c r="AS568">
        <v>7.5560880199701899</v>
      </c>
      <c r="AT568">
        <v>9.7428947368420502</v>
      </c>
      <c r="AU568">
        <v>6.0168849047910804</v>
      </c>
      <c r="AV568">
        <v>15.4073683999999</v>
      </c>
      <c r="AW568">
        <v>9.5150738080000004</v>
      </c>
      <c r="AX568">
        <v>1.359473682</v>
      </c>
      <c r="AY568">
        <v>0.83956533600000005</v>
      </c>
      <c r="AZ568">
        <v>0.90631578800000001</v>
      </c>
      <c r="BA568">
        <v>0.55971022400000003</v>
      </c>
      <c r="BB568">
        <v>22.431315789473501</v>
      </c>
      <c r="BC568">
        <v>13.852828036611999</v>
      </c>
      <c r="BD568">
        <v>14.274473684210401</v>
      </c>
      <c r="BE568">
        <v>8.8154360232985596</v>
      </c>
      <c r="BF568">
        <v>17.446578947368302</v>
      </c>
      <c r="BG568">
        <v>10.7744218062537</v>
      </c>
      <c r="BH568">
        <v>3.6252631578947199</v>
      </c>
      <c r="BI568">
        <v>2.2388408948059801</v>
      </c>
      <c r="BJ568">
        <v>8.3834210526315402</v>
      </c>
      <c r="BK568">
        <v>5.1773195692388301</v>
      </c>
      <c r="BL568">
        <v>12.4618421052631</v>
      </c>
      <c r="BM568">
        <v>7.6960155758955704</v>
      </c>
      <c r="BN568">
        <v>13.1415789473683</v>
      </c>
      <c r="BO568">
        <v>8.1157982436716907</v>
      </c>
      <c r="BP568">
        <v>17.219999999999899</v>
      </c>
      <c r="BQ568">
        <v>10.6344942503284</v>
      </c>
      <c r="BR568">
        <v>35</v>
      </c>
      <c r="BS568">
        <v>55</v>
      </c>
      <c r="BT568">
        <v>23</v>
      </c>
      <c r="BU568">
        <v>58</v>
      </c>
      <c r="BV568">
        <v>42</v>
      </c>
      <c r="BW568">
        <v>0</v>
      </c>
      <c r="BX568">
        <v>56</v>
      </c>
      <c r="BY568">
        <v>35</v>
      </c>
      <c r="BZ568">
        <v>75</v>
      </c>
      <c r="CA568">
        <v>83</v>
      </c>
      <c r="CB568">
        <v>54</v>
      </c>
      <c r="CC568">
        <v>43</v>
      </c>
      <c r="CD568">
        <v>68</v>
      </c>
      <c r="CE568">
        <v>6</v>
      </c>
      <c r="CF568">
        <v>4</v>
      </c>
      <c r="CG568">
        <v>99</v>
      </c>
      <c r="CH568">
        <v>63</v>
      </c>
      <c r="CI568">
        <v>77</v>
      </c>
      <c r="CJ568">
        <v>16</v>
      </c>
      <c r="CK568">
        <v>37</v>
      </c>
      <c r="CL568">
        <v>55</v>
      </c>
      <c r="CM568">
        <v>58</v>
      </c>
      <c r="CN568">
        <v>76</v>
      </c>
      <c r="CO568">
        <v>48</v>
      </c>
      <c r="CP568">
        <v>61</v>
      </c>
      <c r="CQ568">
        <v>42</v>
      </c>
      <c r="CR568">
        <v>53</v>
      </c>
      <c r="CS568">
        <v>56</v>
      </c>
      <c r="CT568">
        <v>72</v>
      </c>
      <c r="CU568">
        <v>26</v>
      </c>
      <c r="CV568">
        <v>33</v>
      </c>
      <c r="CW568">
        <v>18</v>
      </c>
      <c r="CX568">
        <v>21</v>
      </c>
      <c r="CY568">
        <v>70</v>
      </c>
      <c r="CZ568">
        <v>86</v>
      </c>
      <c r="DA568">
        <v>51</v>
      </c>
      <c r="DB568">
        <v>67</v>
      </c>
      <c r="DC568">
        <v>62</v>
      </c>
      <c r="DD568">
        <v>74</v>
      </c>
      <c r="DE568">
        <v>16</v>
      </c>
      <c r="DF568">
        <v>19</v>
      </c>
      <c r="DG568">
        <v>37</v>
      </c>
      <c r="DH568">
        <v>47</v>
      </c>
      <c r="DI568">
        <v>48</v>
      </c>
      <c r="DJ568">
        <v>63</v>
      </c>
      <c r="DK568">
        <v>51</v>
      </c>
      <c r="DL568">
        <v>63</v>
      </c>
      <c r="DM568">
        <v>60</v>
      </c>
      <c r="DN568">
        <v>76</v>
      </c>
      <c r="DO568">
        <f t="shared" si="136"/>
        <v>0</v>
      </c>
      <c r="DP568">
        <f t="shared" si="137"/>
        <v>0</v>
      </c>
      <c r="DQ568">
        <f t="shared" si="138"/>
        <v>0</v>
      </c>
      <c r="DR568">
        <f t="shared" si="139"/>
        <v>0</v>
      </c>
      <c r="DS568">
        <f t="shared" si="140"/>
        <v>0</v>
      </c>
      <c r="DT568">
        <f t="shared" si="141"/>
        <v>0</v>
      </c>
      <c r="DU568">
        <f t="shared" si="142"/>
        <v>0</v>
      </c>
      <c r="DV568">
        <f t="shared" si="143"/>
        <v>0</v>
      </c>
      <c r="DW568">
        <f t="shared" si="144"/>
        <v>0</v>
      </c>
      <c r="DX568">
        <f t="shared" si="145"/>
        <v>0</v>
      </c>
      <c r="DY568">
        <f t="shared" si="146"/>
        <v>0</v>
      </c>
      <c r="DZ568">
        <f t="shared" si="147"/>
        <v>0</v>
      </c>
      <c r="EA568">
        <f t="shared" si="148"/>
        <v>0</v>
      </c>
      <c r="EB568">
        <f t="shared" si="149"/>
        <v>0</v>
      </c>
      <c r="EC568">
        <f t="shared" si="150"/>
        <v>0</v>
      </c>
      <c r="ED568">
        <f t="shared" si="151"/>
        <v>0</v>
      </c>
      <c r="EE568" t="b">
        <v>0</v>
      </c>
      <c r="EF568" t="b">
        <f t="shared" si="152"/>
        <v>0</v>
      </c>
    </row>
    <row r="569" spans="1:136" x14ac:dyDescent="0.35">
      <c r="A569">
        <v>59932</v>
      </c>
      <c r="B569">
        <v>39093070300</v>
      </c>
      <c r="C569" t="s">
        <v>4</v>
      </c>
      <c r="D569" t="s">
        <v>237</v>
      </c>
      <c r="E569" t="s">
        <v>238</v>
      </c>
      <c r="F569">
        <v>5</v>
      </c>
      <c r="G569">
        <v>3339</v>
      </c>
      <c r="H569">
        <v>3339</v>
      </c>
      <c r="I569">
        <v>2475</v>
      </c>
      <c r="J569">
        <v>1616</v>
      </c>
      <c r="K569">
        <v>1861</v>
      </c>
      <c r="L569">
        <v>1585</v>
      </c>
      <c r="M569">
        <v>0.29814315663372198</v>
      </c>
      <c r="N569">
        <v>0.14347257363749799</v>
      </c>
      <c r="O569">
        <v>804</v>
      </c>
      <c r="P569">
        <v>0.24079065588499499</v>
      </c>
      <c r="Q569">
        <v>1187</v>
      </c>
      <c r="R569">
        <v>0.35549565738244898</v>
      </c>
      <c r="S569">
        <v>56</v>
      </c>
      <c r="T569">
        <v>3.5331230283912003E-2</v>
      </c>
      <c r="U569">
        <v>19</v>
      </c>
      <c r="V569">
        <v>1.1757425742574001E-2</v>
      </c>
      <c r="W569">
        <v>180</v>
      </c>
      <c r="X569">
        <v>7.2727272727273001E-2</v>
      </c>
      <c r="Y569">
        <v>213</v>
      </c>
      <c r="Z569">
        <v>6.3791554357591998E-2</v>
      </c>
      <c r="AA569">
        <v>731</v>
      </c>
      <c r="AB569">
        <v>0.21892782270140701</v>
      </c>
      <c r="AC569">
        <v>0.24205128205128201</v>
      </c>
      <c r="AD569">
        <v>8.3898336986301398</v>
      </c>
      <c r="AE569">
        <v>60.000149999999898</v>
      </c>
      <c r="AF569">
        <v>0.30495444999999999</v>
      </c>
      <c r="AG569">
        <v>20</v>
      </c>
      <c r="AH569">
        <v>0.3</v>
      </c>
      <c r="AI569">
        <v>133979.78909737401</v>
      </c>
      <c r="AJ569">
        <v>132.17922016474199</v>
      </c>
      <c r="AK569">
        <v>438</v>
      </c>
      <c r="AL569">
        <v>0.23535733476625401</v>
      </c>
      <c r="AM569">
        <v>1.8352456910671E-2</v>
      </c>
      <c r="AN569">
        <v>0.11055042172811699</v>
      </c>
      <c r="AO569">
        <v>1.67170884726708</v>
      </c>
      <c r="AP569">
        <v>1.48038186998111</v>
      </c>
      <c r="AQ569">
        <v>3.1586880146583E-2</v>
      </c>
      <c r="AR569">
        <v>16.397873614854699</v>
      </c>
      <c r="AS569">
        <v>7.8909915500623899</v>
      </c>
      <c r="AT569">
        <v>11.6275831087151</v>
      </c>
      <c r="AU569">
        <v>5.5954303718624203</v>
      </c>
      <c r="AV569">
        <v>20.571877829999899</v>
      </c>
      <c r="AW569">
        <v>9.899607606</v>
      </c>
      <c r="AX569">
        <v>1.7888589420000001</v>
      </c>
      <c r="AY569">
        <v>0.86083544400000001</v>
      </c>
      <c r="AZ569">
        <v>9.2424378669999996</v>
      </c>
      <c r="BA569">
        <v>4.4476497940000002</v>
      </c>
      <c r="BB569">
        <v>29.5161725067384</v>
      </c>
      <c r="BC569">
        <v>14.2037847901123</v>
      </c>
      <c r="BD569">
        <v>18.484875711290702</v>
      </c>
      <c r="BE569">
        <v>8.8952995655248692</v>
      </c>
      <c r="BF569">
        <v>15.801587301587199</v>
      </c>
      <c r="BG569">
        <v>7.6040464027873904</v>
      </c>
      <c r="BH569">
        <v>4.77029050613955</v>
      </c>
      <c r="BI569">
        <v>2.2955611781999599</v>
      </c>
      <c r="BJ569">
        <v>9.8387241689128206</v>
      </c>
      <c r="BK569">
        <v>4.7345949300374297</v>
      </c>
      <c r="BL569">
        <v>21.168164120994199</v>
      </c>
      <c r="BM569">
        <v>10.186552728262299</v>
      </c>
      <c r="BN569">
        <v>15.2053009883198</v>
      </c>
      <c r="BO569">
        <v>7.31710125551239</v>
      </c>
      <c r="BP569">
        <v>22.0625935908954</v>
      </c>
      <c r="BQ569">
        <v>10.616970449174801</v>
      </c>
      <c r="BR569">
        <v>49</v>
      </c>
      <c r="BS569">
        <v>57</v>
      </c>
      <c r="BT569">
        <v>40</v>
      </c>
      <c r="BU569">
        <v>64</v>
      </c>
      <c r="BV569">
        <v>35</v>
      </c>
      <c r="BW569">
        <v>47</v>
      </c>
      <c r="BX569">
        <v>42</v>
      </c>
      <c r="BY569">
        <v>64</v>
      </c>
      <c r="BZ569">
        <v>79</v>
      </c>
      <c r="CA569">
        <v>87</v>
      </c>
      <c r="CB569">
        <v>55</v>
      </c>
      <c r="CC569">
        <v>39</v>
      </c>
      <c r="CD569">
        <v>69</v>
      </c>
      <c r="CE569">
        <v>6</v>
      </c>
      <c r="CF569">
        <v>31</v>
      </c>
      <c r="CG569">
        <v>99</v>
      </c>
      <c r="CH569">
        <v>62</v>
      </c>
      <c r="CI569">
        <v>53</v>
      </c>
      <c r="CJ569">
        <v>16</v>
      </c>
      <c r="CK569">
        <v>33</v>
      </c>
      <c r="CL569">
        <v>71</v>
      </c>
      <c r="CM569">
        <v>51</v>
      </c>
      <c r="CN569">
        <v>74</v>
      </c>
      <c r="CO569">
        <v>59</v>
      </c>
      <c r="CP569">
        <v>63</v>
      </c>
      <c r="CQ569">
        <v>47</v>
      </c>
      <c r="CR569">
        <v>49</v>
      </c>
      <c r="CS569">
        <v>64</v>
      </c>
      <c r="CT569">
        <v>73</v>
      </c>
      <c r="CU569">
        <v>33</v>
      </c>
      <c r="CV569">
        <v>34</v>
      </c>
      <c r="CW569">
        <v>51</v>
      </c>
      <c r="CX569">
        <v>54</v>
      </c>
      <c r="CY569">
        <v>79</v>
      </c>
      <c r="CZ569">
        <v>86</v>
      </c>
      <c r="DA569">
        <v>59</v>
      </c>
      <c r="DB569">
        <v>67</v>
      </c>
      <c r="DC569">
        <v>59</v>
      </c>
      <c r="DD569">
        <v>59</v>
      </c>
      <c r="DE569">
        <v>22</v>
      </c>
      <c r="DF569">
        <v>20</v>
      </c>
      <c r="DG569">
        <v>41</v>
      </c>
      <c r="DH569">
        <v>44</v>
      </c>
      <c r="DI569">
        <v>65</v>
      </c>
      <c r="DJ569">
        <v>73</v>
      </c>
      <c r="DK569">
        <v>55</v>
      </c>
      <c r="DL569">
        <v>60</v>
      </c>
      <c r="DM569">
        <v>69</v>
      </c>
      <c r="DN569">
        <v>76</v>
      </c>
      <c r="DO569">
        <f t="shared" si="136"/>
        <v>0</v>
      </c>
      <c r="DP569">
        <f t="shared" si="137"/>
        <v>0</v>
      </c>
      <c r="DQ569">
        <f t="shared" si="138"/>
        <v>0</v>
      </c>
      <c r="DR569">
        <f t="shared" si="139"/>
        <v>0</v>
      </c>
      <c r="DS569">
        <f t="shared" si="140"/>
        <v>0</v>
      </c>
      <c r="DT569">
        <f t="shared" si="141"/>
        <v>0</v>
      </c>
      <c r="DU569">
        <f t="shared" si="142"/>
        <v>0</v>
      </c>
      <c r="DV569">
        <f t="shared" si="143"/>
        <v>0</v>
      </c>
      <c r="DW569">
        <f t="shared" si="144"/>
        <v>0</v>
      </c>
      <c r="DX569">
        <f t="shared" si="145"/>
        <v>0</v>
      </c>
      <c r="DY569">
        <f t="shared" si="146"/>
        <v>0</v>
      </c>
      <c r="DZ569">
        <f t="shared" si="147"/>
        <v>0</v>
      </c>
      <c r="EA569">
        <f t="shared" si="148"/>
        <v>0</v>
      </c>
      <c r="EB569">
        <f t="shared" si="149"/>
        <v>0</v>
      </c>
      <c r="EC569">
        <f t="shared" si="150"/>
        <v>0</v>
      </c>
      <c r="ED569">
        <f t="shared" si="151"/>
        <v>0</v>
      </c>
      <c r="EE569" t="b">
        <v>0</v>
      </c>
      <c r="EF569" t="b">
        <f t="shared" si="152"/>
        <v>0</v>
      </c>
    </row>
    <row r="570" spans="1:136" x14ac:dyDescent="0.35">
      <c r="A570">
        <v>59935</v>
      </c>
      <c r="B570">
        <v>39093070600</v>
      </c>
      <c r="C570" t="s">
        <v>4</v>
      </c>
      <c r="D570" t="s">
        <v>237</v>
      </c>
      <c r="E570" t="s">
        <v>238</v>
      </c>
      <c r="F570">
        <v>5</v>
      </c>
      <c r="G570">
        <v>4673</v>
      </c>
      <c r="H570">
        <v>4673</v>
      </c>
      <c r="I570">
        <v>3613</v>
      </c>
      <c r="J570">
        <v>2048</v>
      </c>
      <c r="K570">
        <v>2193</v>
      </c>
      <c r="L570">
        <v>2899</v>
      </c>
      <c r="M570">
        <v>0.218168200299593</v>
      </c>
      <c r="N570">
        <v>0.124129238067736</v>
      </c>
      <c r="O570">
        <v>654</v>
      </c>
      <c r="P570">
        <v>0.139952921035737</v>
      </c>
      <c r="Q570">
        <v>1385</v>
      </c>
      <c r="R570">
        <v>0.29638347956344901</v>
      </c>
      <c r="S570">
        <v>115</v>
      </c>
      <c r="T570">
        <v>3.9668851328044E-2</v>
      </c>
      <c r="U570">
        <v>12</v>
      </c>
      <c r="V570">
        <v>5.859375E-3</v>
      </c>
      <c r="W570">
        <v>240</v>
      </c>
      <c r="X570">
        <v>6.6426792139495996E-2</v>
      </c>
      <c r="Y570">
        <v>183</v>
      </c>
      <c r="Z570">
        <v>3.9161138454954003E-2</v>
      </c>
      <c r="AA570">
        <v>728</v>
      </c>
      <c r="AB570">
        <v>0.155788572651401</v>
      </c>
      <c r="AC570">
        <v>0.212307692307693</v>
      </c>
      <c r="AD570">
        <v>8.4694375342465804</v>
      </c>
      <c r="AE570">
        <v>59.561889999999899</v>
      </c>
      <c r="AF570">
        <v>0.329570105</v>
      </c>
      <c r="AG570">
        <v>30</v>
      </c>
      <c r="AH570">
        <v>0.3</v>
      </c>
      <c r="AI570">
        <v>898423.04507236497</v>
      </c>
      <c r="AJ570">
        <v>119.65200467287001</v>
      </c>
      <c r="AK570">
        <v>1430</v>
      </c>
      <c r="AL570">
        <v>0.65207478340173197</v>
      </c>
      <c r="AM570">
        <v>1.9696315372411E-2</v>
      </c>
      <c r="AN570">
        <v>0.130464557079672</v>
      </c>
      <c r="AO570">
        <v>4.9766663444035899</v>
      </c>
      <c r="AP570">
        <v>6.2658122903095803</v>
      </c>
      <c r="AQ570">
        <v>8.1692587089916002E-2</v>
      </c>
      <c r="AR570">
        <v>12.4355874170768</v>
      </c>
      <c r="AS570">
        <v>7.0753665698609502</v>
      </c>
      <c r="AT570">
        <v>7.6358870104857504</v>
      </c>
      <c r="AU570">
        <v>4.3445233323707599</v>
      </c>
      <c r="AV570">
        <v>16.144446800000001</v>
      </c>
      <c r="AW570">
        <v>9.1855636119999904</v>
      </c>
      <c r="AX570">
        <v>11.3447464</v>
      </c>
      <c r="AY570">
        <v>6.454720376</v>
      </c>
      <c r="AZ570">
        <v>6.7632142000000002</v>
      </c>
      <c r="BA570">
        <v>3.848006378</v>
      </c>
      <c r="BB570">
        <v>21.598651829659701</v>
      </c>
      <c r="BC570">
        <v>12.2887945687058</v>
      </c>
      <c r="BD570">
        <v>12.871923817675899</v>
      </c>
      <c r="BE570">
        <v>7.3236250459964198</v>
      </c>
      <c r="BF570">
        <v>18.9806334260645</v>
      </c>
      <c r="BG570">
        <v>10.799243711893</v>
      </c>
      <c r="BH570">
        <v>3.92702760539267</v>
      </c>
      <c r="BI570">
        <v>2.23432628521924</v>
      </c>
      <c r="BJ570">
        <v>8.5085598116841208</v>
      </c>
      <c r="BK570">
        <v>4.8410402846417</v>
      </c>
      <c r="BL570">
        <v>19.416969826663699</v>
      </c>
      <c r="BM570">
        <v>11.047502188028499</v>
      </c>
      <c r="BN570">
        <v>17.8897924245666</v>
      </c>
      <c r="BO570">
        <v>10.1785975215543</v>
      </c>
      <c r="BP570">
        <v>17.453456023967401</v>
      </c>
      <c r="BQ570">
        <v>9.9303390454188705</v>
      </c>
      <c r="BR570">
        <v>33</v>
      </c>
      <c r="BS570">
        <v>46</v>
      </c>
      <c r="BT570">
        <v>25</v>
      </c>
      <c r="BU570">
        <v>53</v>
      </c>
      <c r="BV570">
        <v>41</v>
      </c>
      <c r="BW570">
        <v>38</v>
      </c>
      <c r="BX570">
        <v>39</v>
      </c>
      <c r="BY570">
        <v>28</v>
      </c>
      <c r="BZ570">
        <v>48</v>
      </c>
      <c r="CA570">
        <v>68</v>
      </c>
      <c r="CB570">
        <v>57</v>
      </c>
      <c r="CC570">
        <v>35</v>
      </c>
      <c r="CD570">
        <v>74</v>
      </c>
      <c r="CE570">
        <v>52</v>
      </c>
      <c r="CF570">
        <v>31</v>
      </c>
      <c r="CG570">
        <v>99</v>
      </c>
      <c r="CH570">
        <v>59</v>
      </c>
      <c r="CI570">
        <v>87</v>
      </c>
      <c r="CJ570">
        <v>18</v>
      </c>
      <c r="CK570">
        <v>39</v>
      </c>
      <c r="CL570">
        <v>89</v>
      </c>
      <c r="CM570">
        <v>82</v>
      </c>
      <c r="CN570">
        <v>80</v>
      </c>
      <c r="CO570">
        <v>49</v>
      </c>
      <c r="CP570">
        <v>59</v>
      </c>
      <c r="CQ570">
        <v>34</v>
      </c>
      <c r="CR570">
        <v>39</v>
      </c>
      <c r="CS570">
        <v>57</v>
      </c>
      <c r="CT570">
        <v>71</v>
      </c>
      <c r="CU570">
        <v>61</v>
      </c>
      <c r="CV570">
        <v>69</v>
      </c>
      <c r="CW570">
        <v>43</v>
      </c>
      <c r="CX570">
        <v>50</v>
      </c>
      <c r="CY570">
        <v>69</v>
      </c>
      <c r="CZ570">
        <v>82</v>
      </c>
      <c r="DA570">
        <v>48</v>
      </c>
      <c r="DB570">
        <v>60</v>
      </c>
      <c r="DC570">
        <v>65</v>
      </c>
      <c r="DD570">
        <v>75</v>
      </c>
      <c r="DE570">
        <v>18</v>
      </c>
      <c r="DF570">
        <v>19</v>
      </c>
      <c r="DG570">
        <v>37</v>
      </c>
      <c r="DH570">
        <v>45</v>
      </c>
      <c r="DI570">
        <v>62</v>
      </c>
      <c r="DJ570">
        <v>76</v>
      </c>
      <c r="DK570">
        <v>60</v>
      </c>
      <c r="DL570">
        <v>72</v>
      </c>
      <c r="DM570">
        <v>61</v>
      </c>
      <c r="DN570">
        <v>73</v>
      </c>
      <c r="DO570">
        <f t="shared" si="136"/>
        <v>0</v>
      </c>
      <c r="DP570">
        <f t="shared" si="137"/>
        <v>0</v>
      </c>
      <c r="DQ570">
        <f t="shared" si="138"/>
        <v>0</v>
      </c>
      <c r="DR570">
        <f t="shared" si="139"/>
        <v>0</v>
      </c>
      <c r="DS570">
        <f t="shared" si="140"/>
        <v>0</v>
      </c>
      <c r="DT570">
        <f t="shared" si="141"/>
        <v>0</v>
      </c>
      <c r="DU570">
        <f t="shared" si="142"/>
        <v>0</v>
      </c>
      <c r="DV570">
        <f t="shared" si="143"/>
        <v>0</v>
      </c>
      <c r="DW570">
        <f t="shared" si="144"/>
        <v>0</v>
      </c>
      <c r="DX570">
        <f t="shared" si="145"/>
        <v>0</v>
      </c>
      <c r="DY570">
        <f t="shared" si="146"/>
        <v>0</v>
      </c>
      <c r="DZ570">
        <f t="shared" si="147"/>
        <v>0</v>
      </c>
      <c r="EA570">
        <f t="shared" si="148"/>
        <v>0</v>
      </c>
      <c r="EB570">
        <f t="shared" si="149"/>
        <v>0</v>
      </c>
      <c r="EC570">
        <f t="shared" si="150"/>
        <v>0</v>
      </c>
      <c r="ED570">
        <f t="shared" si="151"/>
        <v>0</v>
      </c>
      <c r="EE570" t="b">
        <v>0</v>
      </c>
      <c r="EF570" t="b">
        <f t="shared" si="152"/>
        <v>0</v>
      </c>
    </row>
    <row r="571" spans="1:136" x14ac:dyDescent="0.35">
      <c r="A571">
        <v>59936</v>
      </c>
      <c r="B571">
        <v>39093070700</v>
      </c>
      <c r="C571" t="s">
        <v>4</v>
      </c>
      <c r="D571" t="s">
        <v>237</v>
      </c>
      <c r="E571" t="s">
        <v>238</v>
      </c>
      <c r="F571">
        <v>5</v>
      </c>
      <c r="G571">
        <v>2225</v>
      </c>
      <c r="H571">
        <v>2225</v>
      </c>
      <c r="I571">
        <v>1347</v>
      </c>
      <c r="J571">
        <v>800</v>
      </c>
      <c r="K571">
        <v>918</v>
      </c>
      <c r="L571">
        <v>1072</v>
      </c>
      <c r="M571">
        <v>0.39146067415730301</v>
      </c>
      <c r="N571">
        <v>0.166306569396455</v>
      </c>
      <c r="O571">
        <v>708</v>
      </c>
      <c r="P571">
        <v>0.31820224719101098</v>
      </c>
      <c r="Q571">
        <v>1034</v>
      </c>
      <c r="R571">
        <v>0.46471910112359499</v>
      </c>
      <c r="S571">
        <v>29</v>
      </c>
      <c r="T571">
        <v>2.7052238805969998E-2</v>
      </c>
      <c r="U571">
        <v>5</v>
      </c>
      <c r="V571">
        <v>6.2500000000000003E-3</v>
      </c>
      <c r="W571">
        <v>108</v>
      </c>
      <c r="X571">
        <v>8.0178173719375995E-2</v>
      </c>
      <c r="Y571">
        <v>213</v>
      </c>
      <c r="Z571">
        <v>9.5730337078652E-2</v>
      </c>
      <c r="AA571">
        <v>192</v>
      </c>
      <c r="AB571">
        <v>8.6292134831461004E-2</v>
      </c>
      <c r="AC571">
        <v>0.25333333333333402</v>
      </c>
      <c r="AD571">
        <v>8.4944452054794404</v>
      </c>
      <c r="AE571">
        <v>59.538849999999897</v>
      </c>
      <c r="AF571">
        <v>0.31258962499999998</v>
      </c>
      <c r="AG571">
        <v>30</v>
      </c>
      <c r="AH571">
        <v>0.2</v>
      </c>
      <c r="AI571">
        <v>360339.51314976398</v>
      </c>
      <c r="AJ571">
        <v>131.498047345797</v>
      </c>
      <c r="AK571">
        <v>766</v>
      </c>
      <c r="AL571">
        <v>0.83442265795206905</v>
      </c>
      <c r="AM571">
        <v>1.9918602854716999E-2</v>
      </c>
      <c r="AN571">
        <v>0.14188663660707501</v>
      </c>
      <c r="AO571">
        <v>7.3380456334462201</v>
      </c>
      <c r="AP571">
        <v>13.728730840792901</v>
      </c>
      <c r="AQ571">
        <v>5.9261877253208001E-2</v>
      </c>
      <c r="AR571">
        <v>22.704719101123501</v>
      </c>
      <c r="AS571">
        <v>9.6457810249943901</v>
      </c>
      <c r="AT571">
        <v>13.701123595505599</v>
      </c>
      <c r="AU571">
        <v>5.8207299288759202</v>
      </c>
      <c r="AV571">
        <v>27.793707850000001</v>
      </c>
      <c r="AW571">
        <v>11.8077664</v>
      </c>
      <c r="AX571">
        <v>20.355955049999899</v>
      </c>
      <c r="AY571">
        <v>8.6479415880000001</v>
      </c>
      <c r="AZ571">
        <v>1.565842696</v>
      </c>
      <c r="BA571">
        <v>0.66522627599999995</v>
      </c>
      <c r="BB571">
        <v>38.7546067415729</v>
      </c>
      <c r="BC571">
        <v>16.464350370249001</v>
      </c>
      <c r="BD571">
        <v>24.270561797752698</v>
      </c>
      <c r="BE571">
        <v>10.311007302580199</v>
      </c>
      <c r="BF571">
        <v>37.580224719100997</v>
      </c>
      <c r="BG571">
        <v>15.9654306620596</v>
      </c>
      <c r="BH571">
        <v>7.0462921348314502</v>
      </c>
      <c r="BI571">
        <v>2.9935182491361898</v>
      </c>
      <c r="BJ571">
        <v>16.832808988764</v>
      </c>
      <c r="BK571">
        <v>7.1511824840475597</v>
      </c>
      <c r="BL571">
        <v>36.405842696629101</v>
      </c>
      <c r="BM571">
        <v>15.4665109538703</v>
      </c>
      <c r="BN571">
        <v>36.405842696629101</v>
      </c>
      <c r="BO571">
        <v>15.4665109538703</v>
      </c>
      <c r="BP571">
        <v>30.5339325842696</v>
      </c>
      <c r="BQ571">
        <v>12.9719124129234</v>
      </c>
      <c r="BR571">
        <v>63</v>
      </c>
      <c r="BS571">
        <v>68</v>
      </c>
      <c r="BT571">
        <v>49</v>
      </c>
      <c r="BU571">
        <v>79</v>
      </c>
      <c r="BV571">
        <v>25</v>
      </c>
      <c r="BW571">
        <v>39</v>
      </c>
      <c r="BX571">
        <v>46</v>
      </c>
      <c r="BY571">
        <v>90</v>
      </c>
      <c r="BZ571">
        <v>14</v>
      </c>
      <c r="CA571">
        <v>92</v>
      </c>
      <c r="CB571">
        <v>58</v>
      </c>
      <c r="CC571">
        <v>35</v>
      </c>
      <c r="CD571">
        <v>71</v>
      </c>
      <c r="CE571">
        <v>52</v>
      </c>
      <c r="CF571">
        <v>4</v>
      </c>
      <c r="CG571">
        <v>99</v>
      </c>
      <c r="CH571">
        <v>62</v>
      </c>
      <c r="CI571">
        <v>96</v>
      </c>
      <c r="CJ571">
        <v>18</v>
      </c>
      <c r="CK571">
        <v>43</v>
      </c>
      <c r="CL571">
        <v>93</v>
      </c>
      <c r="CM571">
        <v>93</v>
      </c>
      <c r="CN571">
        <v>78</v>
      </c>
      <c r="CO571">
        <v>70</v>
      </c>
      <c r="CP571">
        <v>72</v>
      </c>
      <c r="CQ571">
        <v>52</v>
      </c>
      <c r="CR571">
        <v>51</v>
      </c>
      <c r="CS571">
        <v>74</v>
      </c>
      <c r="CT571">
        <v>79</v>
      </c>
      <c r="CU571">
        <v>75</v>
      </c>
      <c r="CV571">
        <v>78</v>
      </c>
      <c r="CW571">
        <v>25</v>
      </c>
      <c r="CX571">
        <v>24</v>
      </c>
      <c r="CY571">
        <v>87</v>
      </c>
      <c r="CZ571">
        <v>90</v>
      </c>
      <c r="DA571">
        <v>67</v>
      </c>
      <c r="DB571">
        <v>73</v>
      </c>
      <c r="DC571">
        <v>85</v>
      </c>
      <c r="DD571">
        <v>88</v>
      </c>
      <c r="DE571">
        <v>32</v>
      </c>
      <c r="DF571">
        <v>27</v>
      </c>
      <c r="DG571">
        <v>58</v>
      </c>
      <c r="DH571">
        <v>59</v>
      </c>
      <c r="DI571">
        <v>81</v>
      </c>
      <c r="DJ571">
        <v>87</v>
      </c>
      <c r="DK571">
        <v>81</v>
      </c>
      <c r="DL571">
        <v>86</v>
      </c>
      <c r="DM571">
        <v>79</v>
      </c>
      <c r="DN571">
        <v>83</v>
      </c>
      <c r="DO571">
        <f t="shared" si="136"/>
        <v>0</v>
      </c>
      <c r="DP571">
        <f t="shared" si="137"/>
        <v>0</v>
      </c>
      <c r="DQ571">
        <f t="shared" si="138"/>
        <v>0</v>
      </c>
      <c r="DR571">
        <f t="shared" si="139"/>
        <v>0</v>
      </c>
      <c r="DS571">
        <f t="shared" si="140"/>
        <v>0</v>
      </c>
      <c r="DT571">
        <f t="shared" si="141"/>
        <v>0</v>
      </c>
      <c r="DU571">
        <f t="shared" si="142"/>
        <v>0</v>
      </c>
      <c r="DV571">
        <f t="shared" si="143"/>
        <v>0</v>
      </c>
      <c r="DW571">
        <f t="shared" si="144"/>
        <v>0</v>
      </c>
      <c r="DX571">
        <f t="shared" si="145"/>
        <v>0</v>
      </c>
      <c r="DY571">
        <f t="shared" si="146"/>
        <v>0</v>
      </c>
      <c r="DZ571">
        <f t="shared" si="147"/>
        <v>0</v>
      </c>
      <c r="EA571">
        <f t="shared" si="148"/>
        <v>0</v>
      </c>
      <c r="EB571">
        <f t="shared" si="149"/>
        <v>0</v>
      </c>
      <c r="EC571">
        <f t="shared" si="150"/>
        <v>0</v>
      </c>
      <c r="ED571">
        <f t="shared" si="151"/>
        <v>0</v>
      </c>
      <c r="EE571" t="b">
        <v>0</v>
      </c>
      <c r="EF571" t="b">
        <f t="shared" si="152"/>
        <v>0</v>
      </c>
    </row>
    <row r="572" spans="1:136" x14ac:dyDescent="0.35">
      <c r="A572">
        <v>59938</v>
      </c>
      <c r="B572">
        <v>39093070902</v>
      </c>
      <c r="C572" t="s">
        <v>4</v>
      </c>
      <c r="D572" t="s">
        <v>237</v>
      </c>
      <c r="E572" t="s">
        <v>238</v>
      </c>
      <c r="F572">
        <v>5</v>
      </c>
      <c r="G572">
        <v>3561</v>
      </c>
      <c r="H572">
        <v>3555</v>
      </c>
      <c r="I572">
        <v>2496</v>
      </c>
      <c r="J572">
        <v>1750</v>
      </c>
      <c r="K572">
        <v>1884</v>
      </c>
      <c r="L572">
        <v>1822</v>
      </c>
      <c r="M572">
        <v>0.40654784544710199</v>
      </c>
      <c r="N572">
        <v>0.16227090093065299</v>
      </c>
      <c r="O572">
        <v>1451</v>
      </c>
      <c r="P572">
        <v>0.40746981185060299</v>
      </c>
      <c r="Q572">
        <v>1442</v>
      </c>
      <c r="R572">
        <v>0.40562587904359998</v>
      </c>
      <c r="S572">
        <v>144</v>
      </c>
      <c r="T572">
        <v>7.9034028540065998E-2</v>
      </c>
      <c r="U572">
        <v>27</v>
      </c>
      <c r="V572">
        <v>1.5428571428571E-2</v>
      </c>
      <c r="W572">
        <v>183</v>
      </c>
      <c r="X572">
        <v>7.3317307692308001E-2</v>
      </c>
      <c r="Y572">
        <v>170</v>
      </c>
      <c r="Z572">
        <v>4.7739399045212003E-2</v>
      </c>
      <c r="AA572">
        <v>665</v>
      </c>
      <c r="AB572">
        <v>0.18674529626509401</v>
      </c>
      <c r="AC572">
        <v>0.237948717948719</v>
      </c>
      <c r="AD572">
        <v>8.3638575342465806</v>
      </c>
      <c r="AE572">
        <v>58.992800000000003</v>
      </c>
      <c r="AF572">
        <v>0.19156369200000001</v>
      </c>
      <c r="AG572">
        <v>20</v>
      </c>
      <c r="AH572">
        <v>0.2</v>
      </c>
      <c r="AI572">
        <v>30165.1833953817</v>
      </c>
      <c r="AJ572">
        <v>12.247323895070901</v>
      </c>
      <c r="AK572">
        <v>270</v>
      </c>
      <c r="AL572">
        <v>0.14331210191082799</v>
      </c>
      <c r="AM572">
        <v>1.8500284867667E-2</v>
      </c>
      <c r="AN572">
        <v>9.5250788474952996E-2</v>
      </c>
      <c r="AO572">
        <v>1.5065278993420801</v>
      </c>
      <c r="AP572">
        <v>0.196475460773373</v>
      </c>
      <c r="AQ572">
        <v>1.176629427538E-3</v>
      </c>
      <c r="AR572">
        <v>21.9535836541435</v>
      </c>
      <c r="AS572">
        <v>8.7626286502552606</v>
      </c>
      <c r="AT572">
        <v>12.602983208860101</v>
      </c>
      <c r="AU572">
        <v>5.0303979288502401</v>
      </c>
      <c r="AV572">
        <v>17.481557339999899</v>
      </c>
      <c r="AW572">
        <v>6.9776487429999996</v>
      </c>
      <c r="AX572">
        <v>2.4392870699999998</v>
      </c>
      <c r="AY572">
        <v>0.97362540600000003</v>
      </c>
      <c r="AZ572">
        <v>1.6261913800000001</v>
      </c>
      <c r="BA572">
        <v>0.64908360399999998</v>
      </c>
      <c r="BB572">
        <v>39.435141008368802</v>
      </c>
      <c r="BC572">
        <v>15.740277390273301</v>
      </c>
      <c r="BD572">
        <v>6.50476552715363</v>
      </c>
      <c r="BE572">
        <v>2.5963344148904399</v>
      </c>
      <c r="BF572">
        <v>16.668461663331101</v>
      </c>
      <c r="BG572">
        <v>6.6531069381567702</v>
      </c>
      <c r="BH572">
        <v>6.50476552715363</v>
      </c>
      <c r="BI572">
        <v>2.5963344148904399</v>
      </c>
      <c r="BJ572">
        <v>11.383339672518799</v>
      </c>
      <c r="BK572">
        <v>4.5435852260582799</v>
      </c>
      <c r="BL572">
        <v>28.051801335850001</v>
      </c>
      <c r="BM572">
        <v>11.196692164214999</v>
      </c>
      <c r="BN572">
        <v>9.7571482907304397</v>
      </c>
      <c r="BO572">
        <v>3.8945016223356701</v>
      </c>
      <c r="BP572">
        <v>18.7012008905666</v>
      </c>
      <c r="BQ572">
        <v>7.4644614428100304</v>
      </c>
      <c r="BR572">
        <v>65</v>
      </c>
      <c r="BS572">
        <v>66</v>
      </c>
      <c r="BT572">
        <v>58</v>
      </c>
      <c r="BU572">
        <v>72</v>
      </c>
      <c r="BV572">
        <v>76</v>
      </c>
      <c r="BW572">
        <v>52</v>
      </c>
      <c r="BX572">
        <v>42</v>
      </c>
      <c r="BY572">
        <v>40</v>
      </c>
      <c r="BZ572">
        <v>65</v>
      </c>
      <c r="CA572">
        <v>86</v>
      </c>
      <c r="CB572">
        <v>54</v>
      </c>
      <c r="CC572">
        <v>31</v>
      </c>
      <c r="CD572">
        <v>43</v>
      </c>
      <c r="CE572">
        <v>6</v>
      </c>
      <c r="CF572">
        <v>4</v>
      </c>
      <c r="CG572">
        <v>97</v>
      </c>
      <c r="CH572">
        <v>16</v>
      </c>
      <c r="CI572">
        <v>41</v>
      </c>
      <c r="CJ572">
        <v>16</v>
      </c>
      <c r="CK572">
        <v>28</v>
      </c>
      <c r="CL572">
        <v>69</v>
      </c>
      <c r="CM572">
        <v>24</v>
      </c>
      <c r="CN572">
        <v>46</v>
      </c>
      <c r="CO572">
        <v>69</v>
      </c>
      <c r="CP572">
        <v>68</v>
      </c>
      <c r="CQ572">
        <v>50</v>
      </c>
      <c r="CR572">
        <v>45</v>
      </c>
      <c r="CS572">
        <v>60</v>
      </c>
      <c r="CT572">
        <v>61</v>
      </c>
      <c r="CU572">
        <v>39</v>
      </c>
      <c r="CV572">
        <v>38</v>
      </c>
      <c r="CW572">
        <v>25</v>
      </c>
      <c r="CX572">
        <v>24</v>
      </c>
      <c r="CY572">
        <v>87</v>
      </c>
      <c r="CZ572">
        <v>89</v>
      </c>
      <c r="DA572">
        <v>30</v>
      </c>
      <c r="DB572">
        <v>26</v>
      </c>
      <c r="DC572">
        <v>61</v>
      </c>
      <c r="DD572">
        <v>53</v>
      </c>
      <c r="DE572">
        <v>30</v>
      </c>
      <c r="DF572">
        <v>23</v>
      </c>
      <c r="DG572">
        <v>46</v>
      </c>
      <c r="DH572">
        <v>42</v>
      </c>
      <c r="DI572">
        <v>73</v>
      </c>
      <c r="DJ572">
        <v>77</v>
      </c>
      <c r="DK572">
        <v>43</v>
      </c>
      <c r="DL572">
        <v>38</v>
      </c>
      <c r="DM572">
        <v>63</v>
      </c>
      <c r="DN572">
        <v>61</v>
      </c>
      <c r="DO572">
        <f t="shared" si="136"/>
        <v>0</v>
      </c>
      <c r="DP572">
        <f t="shared" si="137"/>
        <v>0</v>
      </c>
      <c r="DQ572">
        <f t="shared" si="138"/>
        <v>0</v>
      </c>
      <c r="DR572">
        <f t="shared" si="139"/>
        <v>0</v>
      </c>
      <c r="DS572">
        <f t="shared" si="140"/>
        <v>0</v>
      </c>
      <c r="DT572">
        <f t="shared" si="141"/>
        <v>0</v>
      </c>
      <c r="DU572">
        <f t="shared" si="142"/>
        <v>0</v>
      </c>
      <c r="DV572">
        <f t="shared" si="143"/>
        <v>0</v>
      </c>
      <c r="DW572">
        <f t="shared" si="144"/>
        <v>0</v>
      </c>
      <c r="DX572">
        <f t="shared" si="145"/>
        <v>0</v>
      </c>
      <c r="DY572">
        <f t="shared" si="146"/>
        <v>0</v>
      </c>
      <c r="DZ572">
        <f t="shared" si="147"/>
        <v>0</v>
      </c>
      <c r="EA572">
        <f t="shared" si="148"/>
        <v>0</v>
      </c>
      <c r="EB572">
        <f t="shared" si="149"/>
        <v>0</v>
      </c>
      <c r="EC572">
        <f t="shared" si="150"/>
        <v>0</v>
      </c>
      <c r="ED572">
        <f t="shared" si="151"/>
        <v>0</v>
      </c>
      <c r="EE572" t="b">
        <v>0</v>
      </c>
      <c r="EF572" t="b">
        <f t="shared" si="152"/>
        <v>0</v>
      </c>
    </row>
    <row r="573" spans="1:136" x14ac:dyDescent="0.35">
      <c r="A573">
        <v>59939</v>
      </c>
      <c r="B573">
        <v>39093071100</v>
      </c>
      <c r="C573" t="s">
        <v>4</v>
      </c>
      <c r="D573" t="s">
        <v>237</v>
      </c>
      <c r="E573" t="s">
        <v>238</v>
      </c>
      <c r="F573">
        <v>5</v>
      </c>
      <c r="G573">
        <v>4676</v>
      </c>
      <c r="H573">
        <v>4676</v>
      </c>
      <c r="I573">
        <v>3138</v>
      </c>
      <c r="J573">
        <v>1802</v>
      </c>
      <c r="K573">
        <v>1902</v>
      </c>
      <c r="L573">
        <v>2744</v>
      </c>
      <c r="M573">
        <v>0.214820359281437</v>
      </c>
      <c r="N573">
        <v>0.103604485021251</v>
      </c>
      <c r="O573">
        <v>913</v>
      </c>
      <c r="P573">
        <v>0.195252352437981</v>
      </c>
      <c r="Q573">
        <v>1096</v>
      </c>
      <c r="R573">
        <v>0.234388366124893</v>
      </c>
      <c r="S573">
        <v>38</v>
      </c>
      <c r="T573">
        <v>1.3848396501458001E-2</v>
      </c>
      <c r="U573">
        <v>24</v>
      </c>
      <c r="V573">
        <v>1.3318534961154E-2</v>
      </c>
      <c r="W573">
        <v>248</v>
      </c>
      <c r="X573">
        <v>7.9031230082854995E-2</v>
      </c>
      <c r="Y573">
        <v>257</v>
      </c>
      <c r="Z573">
        <v>5.4961505560308002E-2</v>
      </c>
      <c r="AA573">
        <v>733</v>
      </c>
      <c r="AB573">
        <v>0.15675791274593601</v>
      </c>
      <c r="AC573">
        <v>0.17743589743589699</v>
      </c>
      <c r="AD573">
        <v>8.4774616438356105</v>
      </c>
      <c r="AE573">
        <v>59.057969999999898</v>
      </c>
      <c r="AF573">
        <v>0.28523069899999998</v>
      </c>
      <c r="AG573">
        <v>20</v>
      </c>
      <c r="AH573">
        <v>0.2</v>
      </c>
      <c r="AI573">
        <v>210989.13048625999</v>
      </c>
      <c r="AJ573">
        <v>23.6867965768561</v>
      </c>
      <c r="AK573">
        <v>1360</v>
      </c>
      <c r="AL573">
        <v>0.71503680336487896</v>
      </c>
      <c r="AM573">
        <v>2.0044384754890999E-2</v>
      </c>
      <c r="AN573">
        <v>0.15455608364165699</v>
      </c>
      <c r="AO573">
        <v>4.3635158560368197</v>
      </c>
      <c r="AP573">
        <v>10.2125244311164</v>
      </c>
      <c r="AQ573">
        <v>0.10956684159977</v>
      </c>
      <c r="AR573">
        <v>12.244760479041901</v>
      </c>
      <c r="AS573">
        <v>5.9054556462113004</v>
      </c>
      <c r="AT573">
        <v>6.8742514970059796</v>
      </c>
      <c r="AU573">
        <v>3.3153435206800301</v>
      </c>
      <c r="AV573">
        <v>13.963323340000001</v>
      </c>
      <c r="AW573">
        <v>6.7342915249999997</v>
      </c>
      <c r="AX573">
        <v>1.288922154</v>
      </c>
      <c r="AY573">
        <v>0.62162691000000003</v>
      </c>
      <c r="AZ573">
        <v>0.85928143599999995</v>
      </c>
      <c r="BA573">
        <v>0.41441793999999998</v>
      </c>
      <c r="BB573">
        <v>21.267215568862198</v>
      </c>
      <c r="BC573">
        <v>10.2568440171038</v>
      </c>
      <c r="BD573">
        <v>4.9408682634730496</v>
      </c>
      <c r="BE573">
        <v>2.3829031554887701</v>
      </c>
      <c r="BF573">
        <v>19.333832335329301</v>
      </c>
      <c r="BG573">
        <v>9.3244036519125899</v>
      </c>
      <c r="BH573">
        <v>3.8667664670658599</v>
      </c>
      <c r="BI573">
        <v>1.8648807303825099</v>
      </c>
      <c r="BJ573">
        <v>9.8817365269460993</v>
      </c>
      <c r="BK573">
        <v>4.7658063109775402</v>
      </c>
      <c r="BL573">
        <v>18.689371257485</v>
      </c>
      <c r="BM573">
        <v>9.0135901968488295</v>
      </c>
      <c r="BN573">
        <v>19.333832335329301</v>
      </c>
      <c r="BO573">
        <v>9.3244036519125899</v>
      </c>
      <c r="BP573">
        <v>17.400449101796301</v>
      </c>
      <c r="BQ573">
        <v>8.3919632867213299</v>
      </c>
      <c r="BR573">
        <v>32</v>
      </c>
      <c r="BS573">
        <v>33</v>
      </c>
      <c r="BT573">
        <v>34</v>
      </c>
      <c r="BU573">
        <v>40</v>
      </c>
      <c r="BV573">
        <v>10</v>
      </c>
      <c r="BW573">
        <v>49</v>
      </c>
      <c r="BX573">
        <v>45</v>
      </c>
      <c r="BY573">
        <v>51</v>
      </c>
      <c r="BZ573">
        <v>49</v>
      </c>
      <c r="CA573">
        <v>33</v>
      </c>
      <c r="CB573">
        <v>57</v>
      </c>
      <c r="CC573">
        <v>32</v>
      </c>
      <c r="CD573">
        <v>65</v>
      </c>
      <c r="CE573">
        <v>6</v>
      </c>
      <c r="CF573">
        <v>4</v>
      </c>
      <c r="CG573">
        <v>99</v>
      </c>
      <c r="CH573">
        <v>23</v>
      </c>
      <c r="CI573">
        <v>90</v>
      </c>
      <c r="CJ573">
        <v>18</v>
      </c>
      <c r="CK573">
        <v>46</v>
      </c>
      <c r="CL573">
        <v>87</v>
      </c>
      <c r="CM573">
        <v>90</v>
      </c>
      <c r="CN573">
        <v>81</v>
      </c>
      <c r="CO573">
        <v>48</v>
      </c>
      <c r="CP573">
        <v>51</v>
      </c>
      <c r="CQ573">
        <v>31</v>
      </c>
      <c r="CR573">
        <v>29</v>
      </c>
      <c r="CS573">
        <v>53</v>
      </c>
      <c r="CT573">
        <v>59</v>
      </c>
      <c r="CU573">
        <v>25</v>
      </c>
      <c r="CV573">
        <v>22</v>
      </c>
      <c r="CW573">
        <v>17</v>
      </c>
      <c r="CX573">
        <v>14</v>
      </c>
      <c r="CY573">
        <v>68</v>
      </c>
      <c r="CZ573">
        <v>75</v>
      </c>
      <c r="DA573">
        <v>25</v>
      </c>
      <c r="DB573">
        <v>24</v>
      </c>
      <c r="DC573">
        <v>66</v>
      </c>
      <c r="DD573">
        <v>68</v>
      </c>
      <c r="DE573">
        <v>17</v>
      </c>
      <c r="DF573">
        <v>16</v>
      </c>
      <c r="DG573">
        <v>41</v>
      </c>
      <c r="DH573">
        <v>44</v>
      </c>
      <c r="DI573">
        <v>61</v>
      </c>
      <c r="DJ573">
        <v>69</v>
      </c>
      <c r="DK573">
        <v>62</v>
      </c>
      <c r="DL573">
        <v>69</v>
      </c>
      <c r="DM573">
        <v>61</v>
      </c>
      <c r="DN573">
        <v>66</v>
      </c>
      <c r="DO573">
        <f t="shared" si="136"/>
        <v>0</v>
      </c>
      <c r="DP573">
        <f t="shared" si="137"/>
        <v>0</v>
      </c>
      <c r="DQ573">
        <f t="shared" si="138"/>
        <v>0</v>
      </c>
      <c r="DR573">
        <f t="shared" si="139"/>
        <v>0</v>
      </c>
      <c r="DS573">
        <f t="shared" si="140"/>
        <v>0</v>
      </c>
      <c r="DT573">
        <f t="shared" si="141"/>
        <v>0</v>
      </c>
      <c r="DU573">
        <f t="shared" si="142"/>
        <v>0</v>
      </c>
      <c r="DV573">
        <f t="shared" si="143"/>
        <v>0</v>
      </c>
      <c r="DW573">
        <f t="shared" si="144"/>
        <v>0</v>
      </c>
      <c r="DX573">
        <f t="shared" si="145"/>
        <v>0</v>
      </c>
      <c r="DY573">
        <f t="shared" si="146"/>
        <v>0</v>
      </c>
      <c r="DZ573">
        <f t="shared" si="147"/>
        <v>0</v>
      </c>
      <c r="EA573">
        <f t="shared" si="148"/>
        <v>0</v>
      </c>
      <c r="EB573">
        <f t="shared" si="149"/>
        <v>0</v>
      </c>
      <c r="EC573">
        <f t="shared" si="150"/>
        <v>0</v>
      </c>
      <c r="ED573">
        <f t="shared" si="151"/>
        <v>0</v>
      </c>
      <c r="EE573" t="b">
        <v>0</v>
      </c>
      <c r="EF573" t="b">
        <f t="shared" si="152"/>
        <v>0</v>
      </c>
    </row>
    <row r="574" spans="1:136" x14ac:dyDescent="0.35">
      <c r="A574">
        <v>59941</v>
      </c>
      <c r="B574">
        <v>39093071202</v>
      </c>
      <c r="C574" t="s">
        <v>4</v>
      </c>
      <c r="D574" t="s">
        <v>237</v>
      </c>
      <c r="E574" t="s">
        <v>238</v>
      </c>
      <c r="F574">
        <v>5</v>
      </c>
      <c r="G574">
        <v>4028</v>
      </c>
      <c r="H574">
        <v>3938</v>
      </c>
      <c r="I574">
        <v>3040</v>
      </c>
      <c r="J574">
        <v>1668</v>
      </c>
      <c r="K574">
        <v>1758</v>
      </c>
      <c r="L574">
        <v>2193</v>
      </c>
      <c r="M574">
        <v>0.16114244473550501</v>
      </c>
      <c r="N574">
        <v>9.6727698959202996E-2</v>
      </c>
      <c r="O574">
        <v>530</v>
      </c>
      <c r="P574">
        <v>0.13157894736842099</v>
      </c>
      <c r="Q574">
        <v>751</v>
      </c>
      <c r="R574">
        <v>0.19070594210259001</v>
      </c>
      <c r="S574">
        <v>49</v>
      </c>
      <c r="T574">
        <v>2.2343821249430001E-2</v>
      </c>
      <c r="U574">
        <v>0</v>
      </c>
      <c r="V574">
        <v>0</v>
      </c>
      <c r="W574">
        <v>199</v>
      </c>
      <c r="X574">
        <v>6.5460526315788997E-2</v>
      </c>
      <c r="Y574">
        <v>119</v>
      </c>
      <c r="Z574">
        <v>2.9543197616683E-2</v>
      </c>
      <c r="AA574">
        <v>907</v>
      </c>
      <c r="AB574">
        <v>0.225173783515392</v>
      </c>
      <c r="AC574">
        <v>0.20512820512820501</v>
      </c>
      <c r="AD574">
        <v>8.5044060273972608</v>
      </c>
      <c r="AE574">
        <v>59.045340000000003</v>
      </c>
      <c r="AF574">
        <v>0.28864708100000003</v>
      </c>
      <c r="AG574">
        <v>20</v>
      </c>
      <c r="AH574">
        <v>0.2</v>
      </c>
      <c r="AI574">
        <v>46159.246029288202</v>
      </c>
      <c r="AJ574">
        <v>81.965106797621502</v>
      </c>
      <c r="AK574">
        <v>177</v>
      </c>
      <c r="AL574">
        <v>0.100682593856655</v>
      </c>
      <c r="AM574">
        <v>2.0784201591227999E-2</v>
      </c>
      <c r="AN574">
        <v>0.213517953481203</v>
      </c>
      <c r="AO574">
        <v>2.6641287701238001</v>
      </c>
      <c r="AP574">
        <v>3.2298276399210502</v>
      </c>
      <c r="AQ574">
        <v>3.5539702823307998E-2</v>
      </c>
      <c r="AR574">
        <v>9.3462617946592896</v>
      </c>
      <c r="AS574">
        <v>5.6102065396337704</v>
      </c>
      <c r="AT574">
        <v>4.9954157868006499</v>
      </c>
      <c r="AU574">
        <v>2.9985586677352898</v>
      </c>
      <c r="AV574">
        <v>10.63540137</v>
      </c>
      <c r="AW574">
        <v>6.3840281340000002</v>
      </c>
      <c r="AX574">
        <v>0.96685467000000003</v>
      </c>
      <c r="AY574">
        <v>0.580366194</v>
      </c>
      <c r="AZ574">
        <v>0.64456977999999998</v>
      </c>
      <c r="BA574">
        <v>0.386910796</v>
      </c>
      <c r="BB574">
        <v>15.7919595840794</v>
      </c>
      <c r="BC574">
        <v>9.4793144980018909</v>
      </c>
      <c r="BD574">
        <v>7.7348373473042402</v>
      </c>
      <c r="BE574">
        <v>4.6429295500417398</v>
      </c>
      <c r="BF574">
        <v>5.47884312100717</v>
      </c>
      <c r="BG574">
        <v>3.2887417646129</v>
      </c>
      <c r="BH574">
        <v>3.0617064499745901</v>
      </c>
      <c r="BI574">
        <v>1.83782628022485</v>
      </c>
      <c r="BJ574">
        <v>9.3462617946592896</v>
      </c>
      <c r="BK574">
        <v>5.6102065396337704</v>
      </c>
      <c r="BL574">
        <v>12.7302531341048</v>
      </c>
      <c r="BM574">
        <v>7.64148821777703</v>
      </c>
      <c r="BN574">
        <v>10.957686242014301</v>
      </c>
      <c r="BO574">
        <v>6.5774835292258</v>
      </c>
      <c r="BP574">
        <v>12.0856833551628</v>
      </c>
      <c r="BQ574">
        <v>7.2545774219402199</v>
      </c>
      <c r="BR574">
        <v>18</v>
      </c>
      <c r="BS574">
        <v>29</v>
      </c>
      <c r="BT574">
        <v>23</v>
      </c>
      <c r="BU574">
        <v>31</v>
      </c>
      <c r="BV574">
        <v>19</v>
      </c>
      <c r="BW574">
        <v>0</v>
      </c>
      <c r="BX574">
        <v>38</v>
      </c>
      <c r="BY574">
        <v>16</v>
      </c>
      <c r="BZ574">
        <v>81</v>
      </c>
      <c r="CA574">
        <v>61</v>
      </c>
      <c r="CB574">
        <v>58</v>
      </c>
      <c r="CC574">
        <v>31</v>
      </c>
      <c r="CD574">
        <v>66</v>
      </c>
      <c r="CE574">
        <v>6</v>
      </c>
      <c r="CF574">
        <v>4</v>
      </c>
      <c r="CG574">
        <v>98</v>
      </c>
      <c r="CH574">
        <v>48</v>
      </c>
      <c r="CI574">
        <v>34</v>
      </c>
      <c r="CJ574">
        <v>19</v>
      </c>
      <c r="CK574">
        <v>58</v>
      </c>
      <c r="CL574">
        <v>79</v>
      </c>
      <c r="CM574">
        <v>68</v>
      </c>
      <c r="CN574">
        <v>75</v>
      </c>
      <c r="CO574">
        <v>39</v>
      </c>
      <c r="CP574">
        <v>48</v>
      </c>
      <c r="CQ574">
        <v>23</v>
      </c>
      <c r="CR574">
        <v>26</v>
      </c>
      <c r="CS574">
        <v>45</v>
      </c>
      <c r="CT574">
        <v>57</v>
      </c>
      <c r="CU574">
        <v>17</v>
      </c>
      <c r="CV574">
        <v>20</v>
      </c>
      <c r="CW574">
        <v>12</v>
      </c>
      <c r="CX574">
        <v>13</v>
      </c>
      <c r="CY574">
        <v>58</v>
      </c>
      <c r="CZ574">
        <v>72</v>
      </c>
      <c r="DA574">
        <v>34</v>
      </c>
      <c r="DB574">
        <v>43</v>
      </c>
      <c r="DC574">
        <v>24</v>
      </c>
      <c r="DD574">
        <v>29</v>
      </c>
      <c r="DE574">
        <v>14</v>
      </c>
      <c r="DF574">
        <v>15</v>
      </c>
      <c r="DG574">
        <v>40</v>
      </c>
      <c r="DH574">
        <v>50</v>
      </c>
      <c r="DI574">
        <v>49</v>
      </c>
      <c r="DJ574">
        <v>62</v>
      </c>
      <c r="DK574">
        <v>46</v>
      </c>
      <c r="DL574">
        <v>56</v>
      </c>
      <c r="DM574">
        <v>48</v>
      </c>
      <c r="DN574">
        <v>60</v>
      </c>
      <c r="DO574">
        <f t="shared" si="136"/>
        <v>0</v>
      </c>
      <c r="DP574">
        <f t="shared" si="137"/>
        <v>0</v>
      </c>
      <c r="DQ574">
        <f t="shared" si="138"/>
        <v>0</v>
      </c>
      <c r="DR574">
        <f t="shared" si="139"/>
        <v>0</v>
      </c>
      <c r="DS574">
        <f t="shared" si="140"/>
        <v>0</v>
      </c>
      <c r="DT574">
        <f t="shared" si="141"/>
        <v>0</v>
      </c>
      <c r="DU574">
        <f t="shared" si="142"/>
        <v>0</v>
      </c>
      <c r="DV574">
        <f t="shared" si="143"/>
        <v>0</v>
      </c>
      <c r="DW574">
        <f t="shared" si="144"/>
        <v>0</v>
      </c>
      <c r="DX574">
        <f t="shared" si="145"/>
        <v>0</v>
      </c>
      <c r="DY574">
        <f t="shared" si="146"/>
        <v>0</v>
      </c>
      <c r="DZ574">
        <f t="shared" si="147"/>
        <v>0</v>
      </c>
      <c r="EA574">
        <f t="shared" si="148"/>
        <v>0</v>
      </c>
      <c r="EB574">
        <f t="shared" si="149"/>
        <v>0</v>
      </c>
      <c r="EC574">
        <f t="shared" si="150"/>
        <v>0</v>
      </c>
      <c r="ED574">
        <f t="shared" si="151"/>
        <v>0</v>
      </c>
      <c r="EE574" t="b">
        <v>0</v>
      </c>
      <c r="EF574" t="b">
        <f t="shared" si="152"/>
        <v>0</v>
      </c>
    </row>
    <row r="575" spans="1:136" x14ac:dyDescent="0.35">
      <c r="A575">
        <v>59942</v>
      </c>
      <c r="B575">
        <v>39093071300</v>
      </c>
      <c r="C575" t="s">
        <v>4</v>
      </c>
      <c r="D575" t="s">
        <v>237</v>
      </c>
      <c r="E575" t="s">
        <v>238</v>
      </c>
      <c r="F575">
        <v>5</v>
      </c>
      <c r="G575">
        <v>4277</v>
      </c>
      <c r="H575">
        <v>4277</v>
      </c>
      <c r="I575">
        <v>2946</v>
      </c>
      <c r="J575">
        <v>1776</v>
      </c>
      <c r="K575">
        <v>1958</v>
      </c>
      <c r="L575">
        <v>2126</v>
      </c>
      <c r="M575">
        <v>0.27156885667524</v>
      </c>
      <c r="N575">
        <v>0.15677820295632799</v>
      </c>
      <c r="O575">
        <v>646</v>
      </c>
      <c r="P575">
        <v>0.151040448912789</v>
      </c>
      <c r="Q575">
        <v>1677</v>
      </c>
      <c r="R575">
        <v>0.39209726443769</v>
      </c>
      <c r="S575">
        <v>176</v>
      </c>
      <c r="T575">
        <v>8.2784571966133993E-2</v>
      </c>
      <c r="U575">
        <v>8</v>
      </c>
      <c r="V575">
        <v>4.5045045045049997E-3</v>
      </c>
      <c r="W575">
        <v>326</v>
      </c>
      <c r="X575">
        <v>0.110658520027155</v>
      </c>
      <c r="Y575">
        <v>135</v>
      </c>
      <c r="Z575">
        <v>3.1564180500351001E-2</v>
      </c>
      <c r="AA575">
        <v>757</v>
      </c>
      <c r="AB575">
        <v>0.17699321954641101</v>
      </c>
      <c r="AC575">
        <v>0.193846153846155</v>
      </c>
      <c r="AD575">
        <v>8.4854884931506795</v>
      </c>
      <c r="AE575">
        <v>58.434939999999898</v>
      </c>
      <c r="AF575">
        <v>0.26236580900000001</v>
      </c>
      <c r="AG575">
        <v>20</v>
      </c>
      <c r="AH575">
        <v>0.2</v>
      </c>
      <c r="AI575">
        <v>33466.758669738403</v>
      </c>
      <c r="AJ575">
        <v>37.022807900559698</v>
      </c>
      <c r="AK575">
        <v>420</v>
      </c>
      <c r="AL575">
        <v>0.21450459652706799</v>
      </c>
      <c r="AM575">
        <v>2.0836864343203001E-2</v>
      </c>
      <c r="AN575">
        <v>0.21731499892306</v>
      </c>
      <c r="AO575">
        <v>1.92389304327123</v>
      </c>
      <c r="AP575">
        <v>2.7826642902835501</v>
      </c>
      <c r="AQ575">
        <v>7.1961920312513E-2</v>
      </c>
      <c r="AR575">
        <v>15.4794248304886</v>
      </c>
      <c r="AS575">
        <v>8.9363575685106902</v>
      </c>
      <c r="AT575">
        <v>7.3323591302314801</v>
      </c>
      <c r="AU575">
        <v>4.23301147982085</v>
      </c>
      <c r="AV575">
        <v>16.2941314199999</v>
      </c>
      <c r="AW575">
        <v>9.4066921800000003</v>
      </c>
      <c r="AX575">
        <v>1.629413142</v>
      </c>
      <c r="AY575">
        <v>0.94066921800000003</v>
      </c>
      <c r="AZ575">
        <v>1.086275428</v>
      </c>
      <c r="BA575">
        <v>0.62711281200000002</v>
      </c>
      <c r="BB575">
        <v>26.3421790974982</v>
      </c>
      <c r="BC575">
        <v>15.2074856867638</v>
      </c>
      <c r="BD575">
        <v>8.1470657002571905</v>
      </c>
      <c r="BE575">
        <v>4.7033460886898402</v>
      </c>
      <c r="BF575">
        <v>13.578442833762001</v>
      </c>
      <c r="BG575">
        <v>7.8389101478163896</v>
      </c>
      <c r="BH575">
        <v>5.1598082768295601</v>
      </c>
      <c r="BI575">
        <v>2.9787858561702301</v>
      </c>
      <c r="BJ575">
        <v>16.022562543839101</v>
      </c>
      <c r="BK575">
        <v>9.2499139744233503</v>
      </c>
      <c r="BL575">
        <v>19.824526537292499</v>
      </c>
      <c r="BM575">
        <v>11.4448088158119</v>
      </c>
      <c r="BN575">
        <v>17.651975683890601</v>
      </c>
      <c r="BO575">
        <v>10.1905831921613</v>
      </c>
      <c r="BP575">
        <v>21.4539396773439</v>
      </c>
      <c r="BQ575">
        <v>12.3854780335499</v>
      </c>
      <c r="BR575">
        <v>44</v>
      </c>
      <c r="BS575">
        <v>64</v>
      </c>
      <c r="BT575">
        <v>27</v>
      </c>
      <c r="BU575">
        <v>70</v>
      </c>
      <c r="BV575">
        <v>78</v>
      </c>
      <c r="BW575">
        <v>36</v>
      </c>
      <c r="BX575">
        <v>60</v>
      </c>
      <c r="BY575">
        <v>18</v>
      </c>
      <c r="BZ575">
        <v>60</v>
      </c>
      <c r="CA575">
        <v>50</v>
      </c>
      <c r="CB575">
        <v>57</v>
      </c>
      <c r="CC575">
        <v>27</v>
      </c>
      <c r="CD575">
        <v>60</v>
      </c>
      <c r="CE575">
        <v>6</v>
      </c>
      <c r="CF575">
        <v>4</v>
      </c>
      <c r="CG575">
        <v>97</v>
      </c>
      <c r="CH575">
        <v>30</v>
      </c>
      <c r="CI575">
        <v>50</v>
      </c>
      <c r="CJ575">
        <v>19</v>
      </c>
      <c r="CK575">
        <v>59</v>
      </c>
      <c r="CL575">
        <v>73</v>
      </c>
      <c r="CM575">
        <v>65</v>
      </c>
      <c r="CN575">
        <v>79</v>
      </c>
      <c r="CO575">
        <v>57</v>
      </c>
      <c r="CP575">
        <v>69</v>
      </c>
      <c r="CQ575">
        <v>33</v>
      </c>
      <c r="CR575">
        <v>38</v>
      </c>
      <c r="CS575">
        <v>57</v>
      </c>
      <c r="CT575">
        <v>72</v>
      </c>
      <c r="CU575">
        <v>31</v>
      </c>
      <c r="CV575">
        <v>37</v>
      </c>
      <c r="CW575">
        <v>21</v>
      </c>
      <c r="CX575">
        <v>23</v>
      </c>
      <c r="CY575">
        <v>76</v>
      </c>
      <c r="CZ575">
        <v>88</v>
      </c>
      <c r="DA575">
        <v>36</v>
      </c>
      <c r="DB575">
        <v>43</v>
      </c>
      <c r="DC575">
        <v>53</v>
      </c>
      <c r="DD575">
        <v>61</v>
      </c>
      <c r="DE575">
        <v>24</v>
      </c>
      <c r="DF575">
        <v>27</v>
      </c>
      <c r="DG575">
        <v>57</v>
      </c>
      <c r="DH575">
        <v>69</v>
      </c>
      <c r="DI575">
        <v>62</v>
      </c>
      <c r="DJ575">
        <v>78</v>
      </c>
      <c r="DK575">
        <v>60</v>
      </c>
      <c r="DL575">
        <v>72</v>
      </c>
      <c r="DM575">
        <v>68</v>
      </c>
      <c r="DN575">
        <v>82</v>
      </c>
      <c r="DO575">
        <f t="shared" si="136"/>
        <v>0</v>
      </c>
      <c r="DP575">
        <f t="shared" si="137"/>
        <v>0</v>
      </c>
      <c r="DQ575">
        <f t="shared" si="138"/>
        <v>0</v>
      </c>
      <c r="DR575">
        <f t="shared" si="139"/>
        <v>0</v>
      </c>
      <c r="DS575">
        <f t="shared" si="140"/>
        <v>0</v>
      </c>
      <c r="DT575">
        <f t="shared" si="141"/>
        <v>0</v>
      </c>
      <c r="DU575">
        <f t="shared" si="142"/>
        <v>0</v>
      </c>
      <c r="DV575">
        <f t="shared" si="143"/>
        <v>0</v>
      </c>
      <c r="DW575">
        <f t="shared" si="144"/>
        <v>0</v>
      </c>
      <c r="DX575">
        <f t="shared" si="145"/>
        <v>0</v>
      </c>
      <c r="DY575">
        <f t="shared" si="146"/>
        <v>0</v>
      </c>
      <c r="DZ575">
        <f t="shared" si="147"/>
        <v>0</v>
      </c>
      <c r="EA575">
        <f t="shared" si="148"/>
        <v>0</v>
      </c>
      <c r="EB575">
        <f t="shared" si="149"/>
        <v>0</v>
      </c>
      <c r="EC575">
        <f t="shared" si="150"/>
        <v>0</v>
      </c>
      <c r="ED575">
        <f t="shared" si="151"/>
        <v>0</v>
      </c>
      <c r="EE575" t="b">
        <v>0</v>
      </c>
      <c r="EF575" t="b">
        <f t="shared" si="152"/>
        <v>0</v>
      </c>
    </row>
    <row r="576" spans="1:136" x14ac:dyDescent="0.35">
      <c r="A576">
        <v>59944</v>
      </c>
      <c r="B576">
        <v>39093071500</v>
      </c>
      <c r="C576" t="s">
        <v>4</v>
      </c>
      <c r="D576" t="s">
        <v>237</v>
      </c>
      <c r="E576" t="s">
        <v>238</v>
      </c>
      <c r="F576">
        <v>5</v>
      </c>
      <c r="G576">
        <v>1951</v>
      </c>
      <c r="H576">
        <v>1572</v>
      </c>
      <c r="I576">
        <v>1453</v>
      </c>
      <c r="J576">
        <v>661</v>
      </c>
      <c r="K576">
        <v>690</v>
      </c>
      <c r="L576">
        <v>815</v>
      </c>
      <c r="M576">
        <v>0.19821993810181401</v>
      </c>
      <c r="N576">
        <v>0.11391519342753099</v>
      </c>
      <c r="O576">
        <v>349</v>
      </c>
      <c r="P576">
        <v>0.17888262429523299</v>
      </c>
      <c r="Q576">
        <v>342</v>
      </c>
      <c r="R576">
        <v>0.217557251908396</v>
      </c>
      <c r="S576">
        <v>37</v>
      </c>
      <c r="T576">
        <v>4.5398773006134999E-2</v>
      </c>
      <c r="U576">
        <v>0</v>
      </c>
      <c r="V576">
        <v>0</v>
      </c>
      <c r="W576">
        <v>280</v>
      </c>
      <c r="X576">
        <v>0.19270474879559499</v>
      </c>
      <c r="Y576">
        <v>42</v>
      </c>
      <c r="Z576">
        <v>2.1527421834956002E-2</v>
      </c>
      <c r="AA576">
        <v>396</v>
      </c>
      <c r="AB576">
        <v>0.20297283444387401</v>
      </c>
      <c r="AD576">
        <v>8.4121312328767104</v>
      </c>
      <c r="AE576">
        <v>58.159460000000003</v>
      </c>
      <c r="AF576">
        <v>0.18614946700000001</v>
      </c>
      <c r="AG576">
        <v>20</v>
      </c>
      <c r="AH576">
        <v>0.2</v>
      </c>
      <c r="AI576">
        <v>31912.603940000001</v>
      </c>
      <c r="AJ576">
        <v>22.890884279293701</v>
      </c>
      <c r="AK576">
        <v>337</v>
      </c>
      <c r="AL576">
        <v>0.48840579710144899</v>
      </c>
      <c r="AM576">
        <v>1.9672468661017E-2</v>
      </c>
      <c r="AN576">
        <v>0.122095957951977</v>
      </c>
      <c r="AO576">
        <v>0.97720179910451999</v>
      </c>
      <c r="AP576">
        <v>0.106668031576271</v>
      </c>
      <c r="AQ576">
        <v>7.461350985876E-3</v>
      </c>
      <c r="AR576">
        <v>10.9020965955997</v>
      </c>
      <c r="AS576">
        <v>6.2653356385142001</v>
      </c>
      <c r="AT576">
        <v>4.95549845254535</v>
      </c>
      <c r="AU576">
        <v>2.84787983568827</v>
      </c>
      <c r="AV576">
        <v>8.1270174579999903</v>
      </c>
      <c r="AW576">
        <v>4.6705229130000001</v>
      </c>
      <c r="AX576">
        <v>1.189319628</v>
      </c>
      <c r="AY576">
        <v>0.68349115800000004</v>
      </c>
      <c r="AZ576">
        <v>0.79287975200000005</v>
      </c>
      <c r="BA576">
        <v>0.45566077199999999</v>
      </c>
      <c r="BB576">
        <v>19.227333995875899</v>
      </c>
      <c r="BC576">
        <v>11.049773762470499</v>
      </c>
      <c r="BD576">
        <v>4.5590585763417204</v>
      </c>
      <c r="BE576">
        <v>2.62004944883321</v>
      </c>
      <c r="BF576">
        <v>15.0647152957378</v>
      </c>
      <c r="BG576">
        <v>8.6575547004923497</v>
      </c>
      <c r="BH576">
        <v>3.5679588858326499</v>
      </c>
      <c r="BI576">
        <v>2.0504734816955499</v>
      </c>
      <c r="BJ576">
        <v>7.3341377097671101</v>
      </c>
      <c r="BK576">
        <v>4.21486215681864</v>
      </c>
      <c r="BL576">
        <v>12.091416224210599</v>
      </c>
      <c r="BM576">
        <v>6.9488267990793897</v>
      </c>
      <c r="BN576">
        <v>3.7661788239344598</v>
      </c>
      <c r="BO576">
        <v>2.1643886751230799</v>
      </c>
      <c r="BP576">
        <v>12.4878561004142</v>
      </c>
      <c r="BQ576">
        <v>7.1766571859344497</v>
      </c>
      <c r="BR576">
        <v>28</v>
      </c>
      <c r="BS576">
        <v>40</v>
      </c>
      <c r="BT576">
        <v>31</v>
      </c>
      <c r="BU576">
        <v>36</v>
      </c>
      <c r="BV576">
        <v>47</v>
      </c>
      <c r="BW576">
        <v>0</v>
      </c>
      <c r="BX576">
        <v>81</v>
      </c>
      <c r="BY576">
        <v>10</v>
      </c>
      <c r="BZ576">
        <v>72</v>
      </c>
      <c r="CB576">
        <v>55</v>
      </c>
      <c r="CC576">
        <v>25</v>
      </c>
      <c r="CD576">
        <v>41</v>
      </c>
      <c r="CE576">
        <v>6</v>
      </c>
      <c r="CF576">
        <v>4</v>
      </c>
      <c r="CG576">
        <v>97</v>
      </c>
      <c r="CH576">
        <v>23</v>
      </c>
      <c r="CI576">
        <v>76</v>
      </c>
      <c r="CJ576">
        <v>18</v>
      </c>
      <c r="CK576">
        <v>37</v>
      </c>
      <c r="CL576">
        <v>61</v>
      </c>
      <c r="CM576">
        <v>19</v>
      </c>
      <c r="CN576">
        <v>63</v>
      </c>
      <c r="CO576">
        <v>44</v>
      </c>
      <c r="CP576">
        <v>53</v>
      </c>
      <c r="CQ576">
        <v>23</v>
      </c>
      <c r="CR576">
        <v>25</v>
      </c>
      <c r="CS576">
        <v>38</v>
      </c>
      <c r="CT576">
        <v>45</v>
      </c>
      <c r="CU576">
        <v>22</v>
      </c>
      <c r="CV576">
        <v>26</v>
      </c>
      <c r="CW576">
        <v>16</v>
      </c>
      <c r="CX576">
        <v>16</v>
      </c>
      <c r="CY576">
        <v>65</v>
      </c>
      <c r="CZ576">
        <v>78</v>
      </c>
      <c r="DA576">
        <v>23</v>
      </c>
      <c r="DB576">
        <v>26</v>
      </c>
      <c r="DC576">
        <v>57</v>
      </c>
      <c r="DD576">
        <v>65</v>
      </c>
      <c r="DE576">
        <v>16</v>
      </c>
      <c r="DF576">
        <v>18</v>
      </c>
      <c r="DG576">
        <v>33</v>
      </c>
      <c r="DH576">
        <v>40</v>
      </c>
      <c r="DI576">
        <v>47</v>
      </c>
      <c r="DJ576">
        <v>59</v>
      </c>
      <c r="DK576">
        <v>21</v>
      </c>
      <c r="DL576">
        <v>22</v>
      </c>
      <c r="DM576">
        <v>49</v>
      </c>
      <c r="DN576">
        <v>59</v>
      </c>
      <c r="DO576">
        <f t="shared" si="136"/>
        <v>0</v>
      </c>
      <c r="DP576">
        <f t="shared" si="137"/>
        <v>0</v>
      </c>
      <c r="DQ576">
        <f t="shared" si="138"/>
        <v>0</v>
      </c>
      <c r="DR576">
        <f t="shared" si="139"/>
        <v>0</v>
      </c>
      <c r="DS576">
        <f t="shared" si="140"/>
        <v>0</v>
      </c>
      <c r="DT576">
        <f t="shared" si="141"/>
        <v>0</v>
      </c>
      <c r="DU576">
        <f t="shared" si="142"/>
        <v>0</v>
      </c>
      <c r="DV576">
        <f t="shared" si="143"/>
        <v>0</v>
      </c>
      <c r="DW576">
        <f t="shared" si="144"/>
        <v>0</v>
      </c>
      <c r="DX576">
        <f t="shared" si="145"/>
        <v>0</v>
      </c>
      <c r="DY576">
        <f t="shared" si="146"/>
        <v>0</v>
      </c>
      <c r="DZ576">
        <f t="shared" si="147"/>
        <v>0</v>
      </c>
      <c r="EA576">
        <f t="shared" si="148"/>
        <v>0</v>
      </c>
      <c r="EB576">
        <f t="shared" si="149"/>
        <v>0</v>
      </c>
      <c r="EC576">
        <f t="shared" si="150"/>
        <v>0</v>
      </c>
      <c r="ED576">
        <f t="shared" si="151"/>
        <v>0</v>
      </c>
      <c r="EE576" t="b">
        <v>0</v>
      </c>
      <c r="EF576" t="b">
        <f t="shared" si="152"/>
        <v>0</v>
      </c>
    </row>
    <row r="577" spans="1:136" x14ac:dyDescent="0.35">
      <c r="A577">
        <v>59948</v>
      </c>
      <c r="B577">
        <v>39093080104</v>
      </c>
      <c r="C577" t="s">
        <v>4</v>
      </c>
      <c r="D577" t="s">
        <v>237</v>
      </c>
      <c r="E577" t="s">
        <v>238</v>
      </c>
      <c r="F577">
        <v>5</v>
      </c>
      <c r="G577">
        <v>3467</v>
      </c>
      <c r="H577">
        <v>3424</v>
      </c>
      <c r="I577">
        <v>2570</v>
      </c>
      <c r="J577">
        <v>1363</v>
      </c>
      <c r="K577">
        <v>1363</v>
      </c>
      <c r="L577">
        <v>1728</v>
      </c>
      <c r="M577">
        <v>0.13496115915345999</v>
      </c>
      <c r="N577">
        <v>0.114891213079146</v>
      </c>
      <c r="O577">
        <v>144</v>
      </c>
      <c r="P577">
        <v>4.1534467839631002E-2</v>
      </c>
      <c r="Q577">
        <v>782</v>
      </c>
      <c r="R577">
        <v>0.22838785046728899</v>
      </c>
      <c r="S577">
        <v>68</v>
      </c>
      <c r="T577">
        <v>3.9351851851851999E-2</v>
      </c>
      <c r="U577">
        <v>16</v>
      </c>
      <c r="V577">
        <v>1.1738811445341E-2</v>
      </c>
      <c r="W577">
        <v>252</v>
      </c>
      <c r="X577">
        <v>9.8054474708170997E-2</v>
      </c>
      <c r="Y577">
        <v>259</v>
      </c>
      <c r="Z577">
        <v>7.4704355350447005E-2</v>
      </c>
      <c r="AA577">
        <v>609</v>
      </c>
      <c r="AB577">
        <v>0.17565618690510501</v>
      </c>
      <c r="AC577">
        <v>0.19692307692307801</v>
      </c>
      <c r="AD577">
        <v>8.6818054794520503</v>
      </c>
      <c r="AE577">
        <v>61.238349999999897</v>
      </c>
      <c r="AF577">
        <v>0.20207536300000001</v>
      </c>
      <c r="AG577">
        <v>20</v>
      </c>
      <c r="AH577">
        <v>0.2</v>
      </c>
      <c r="AI577">
        <v>21475.452687995901</v>
      </c>
      <c r="AJ577">
        <v>20.777677174389201</v>
      </c>
      <c r="AK577">
        <v>136</v>
      </c>
      <c r="AL577">
        <v>9.9779897285400002E-2</v>
      </c>
      <c r="AM577">
        <v>2.1166924638752999E-2</v>
      </c>
      <c r="AN577">
        <v>0.135460281877852</v>
      </c>
      <c r="AO577">
        <v>0.14376639318596601</v>
      </c>
      <c r="AP577">
        <v>2.2994369844923401</v>
      </c>
      <c r="AQ577">
        <v>1.1150093531999999E-5</v>
      </c>
      <c r="AR577">
        <v>8.6375141858214306</v>
      </c>
      <c r="AS577">
        <v>7.3530376370653396</v>
      </c>
      <c r="AT577">
        <v>6.7480579576729998</v>
      </c>
      <c r="AU577">
        <v>5.7445606539572998</v>
      </c>
      <c r="AV577">
        <v>6.208213314</v>
      </c>
      <c r="AW577">
        <v>5.2849957979999997</v>
      </c>
      <c r="AX577">
        <v>0.80976695399999998</v>
      </c>
      <c r="AY577">
        <v>0.68934727799999995</v>
      </c>
      <c r="AZ577">
        <v>0.53984463599999999</v>
      </c>
      <c r="BA577">
        <v>0.45956485200000002</v>
      </c>
      <c r="BB577">
        <v>12.9562712787321</v>
      </c>
      <c r="BC577">
        <v>11.029556455598</v>
      </c>
      <c r="BD577">
        <v>2.83418434222266</v>
      </c>
      <c r="BE577">
        <v>2.4127154746620598</v>
      </c>
      <c r="BF577">
        <v>4.5886794112176297</v>
      </c>
      <c r="BG577">
        <v>3.90630124469096</v>
      </c>
      <c r="BH577">
        <v>2.5642620239157399</v>
      </c>
      <c r="BI577">
        <v>2.1829330485037701</v>
      </c>
      <c r="BJ577">
        <v>5.5334075252918504</v>
      </c>
      <c r="BK577">
        <v>4.7105397362449803</v>
      </c>
      <c r="BL577">
        <v>3.64395129714342</v>
      </c>
      <c r="BM577">
        <v>3.10206275313694</v>
      </c>
      <c r="BN577">
        <v>8.0976695492076001</v>
      </c>
      <c r="BO577">
        <v>6.8934727847487602</v>
      </c>
      <c r="BP577">
        <v>2.0244173873019</v>
      </c>
      <c r="BQ577">
        <v>1.7233681961871901</v>
      </c>
      <c r="BR577">
        <v>12</v>
      </c>
      <c r="BS577">
        <v>41</v>
      </c>
      <c r="BT577">
        <v>6</v>
      </c>
      <c r="BU577">
        <v>39</v>
      </c>
      <c r="BV577">
        <v>40</v>
      </c>
      <c r="BW577">
        <v>47</v>
      </c>
      <c r="BX577">
        <v>55</v>
      </c>
      <c r="BY577">
        <v>76</v>
      </c>
      <c r="BZ577">
        <v>59</v>
      </c>
      <c r="CA577">
        <v>53</v>
      </c>
      <c r="CB577">
        <v>64</v>
      </c>
      <c r="CC577">
        <v>50</v>
      </c>
      <c r="CD577">
        <v>46</v>
      </c>
      <c r="CE577">
        <v>6</v>
      </c>
      <c r="CF577">
        <v>4</v>
      </c>
      <c r="CG577">
        <v>96</v>
      </c>
      <c r="CH577">
        <v>21</v>
      </c>
      <c r="CI577">
        <v>34</v>
      </c>
      <c r="CJ577">
        <v>19</v>
      </c>
      <c r="CK577">
        <v>41</v>
      </c>
      <c r="CL577">
        <v>27</v>
      </c>
      <c r="CM577">
        <v>60</v>
      </c>
      <c r="CN577">
        <v>15</v>
      </c>
      <c r="CO577">
        <v>37</v>
      </c>
      <c r="CP577">
        <v>60</v>
      </c>
      <c r="CQ577">
        <v>31</v>
      </c>
      <c r="CR577">
        <v>51</v>
      </c>
      <c r="CS577">
        <v>31</v>
      </c>
      <c r="CT577">
        <v>50</v>
      </c>
      <c r="CU577">
        <v>13</v>
      </c>
      <c r="CV577">
        <v>26</v>
      </c>
      <c r="CW577">
        <v>9</v>
      </c>
      <c r="CX577">
        <v>16</v>
      </c>
      <c r="CY577">
        <v>50</v>
      </c>
      <c r="CZ577">
        <v>78</v>
      </c>
      <c r="DA577">
        <v>16</v>
      </c>
      <c r="DB577">
        <v>24</v>
      </c>
      <c r="DC577">
        <v>20</v>
      </c>
      <c r="DD577">
        <v>34</v>
      </c>
      <c r="DE577">
        <v>11</v>
      </c>
      <c r="DF577">
        <v>19</v>
      </c>
      <c r="DG577">
        <v>26</v>
      </c>
      <c r="DH577">
        <v>44</v>
      </c>
      <c r="DI577">
        <v>20</v>
      </c>
      <c r="DJ577">
        <v>31</v>
      </c>
      <c r="DK577">
        <v>38</v>
      </c>
      <c r="DL577">
        <v>58</v>
      </c>
      <c r="DM577">
        <v>9</v>
      </c>
      <c r="DN577">
        <v>16</v>
      </c>
      <c r="DO577">
        <f t="shared" si="136"/>
        <v>0</v>
      </c>
      <c r="DP577">
        <f t="shared" si="137"/>
        <v>0</v>
      </c>
      <c r="DQ577">
        <f t="shared" si="138"/>
        <v>0</v>
      </c>
      <c r="DR577">
        <f t="shared" si="139"/>
        <v>0</v>
      </c>
      <c r="DS577">
        <f t="shared" si="140"/>
        <v>0</v>
      </c>
      <c r="DT577">
        <f t="shared" si="141"/>
        <v>0</v>
      </c>
      <c r="DU577">
        <f t="shared" si="142"/>
        <v>0</v>
      </c>
      <c r="DV577">
        <f t="shared" si="143"/>
        <v>0</v>
      </c>
      <c r="DW577">
        <f t="shared" si="144"/>
        <v>0</v>
      </c>
      <c r="DX577">
        <f t="shared" si="145"/>
        <v>0</v>
      </c>
      <c r="DY577">
        <f t="shared" si="146"/>
        <v>0</v>
      </c>
      <c r="DZ577">
        <f t="shared" si="147"/>
        <v>0</v>
      </c>
      <c r="EA577">
        <f t="shared" si="148"/>
        <v>0</v>
      </c>
      <c r="EB577">
        <f t="shared" si="149"/>
        <v>0</v>
      </c>
      <c r="EC577">
        <f t="shared" si="150"/>
        <v>0</v>
      </c>
      <c r="ED577">
        <f t="shared" si="151"/>
        <v>0</v>
      </c>
      <c r="EE577" t="b">
        <v>0</v>
      </c>
      <c r="EF577" t="b">
        <f t="shared" si="152"/>
        <v>0</v>
      </c>
    </row>
    <row r="578" spans="1:136" x14ac:dyDescent="0.35">
      <c r="A578">
        <v>59952</v>
      </c>
      <c r="B578">
        <v>39093080702</v>
      </c>
      <c r="C578" t="s">
        <v>4</v>
      </c>
      <c r="D578" t="s">
        <v>237</v>
      </c>
      <c r="E578" t="s">
        <v>238</v>
      </c>
      <c r="F578">
        <v>5</v>
      </c>
      <c r="G578">
        <v>5654</v>
      </c>
      <c r="H578">
        <v>5654</v>
      </c>
      <c r="I578">
        <v>3979</v>
      </c>
      <c r="J578">
        <v>2069</v>
      </c>
      <c r="K578">
        <v>2235</v>
      </c>
      <c r="L578">
        <v>2927</v>
      </c>
      <c r="M578">
        <v>0.103643438273788</v>
      </c>
      <c r="N578">
        <v>5.7556229616445E-2</v>
      </c>
      <c r="O578">
        <v>574</v>
      </c>
      <c r="P578">
        <v>0.10152104704633801</v>
      </c>
      <c r="Q578">
        <v>598</v>
      </c>
      <c r="R578">
        <v>0.105765829501238</v>
      </c>
      <c r="S578">
        <v>14</v>
      </c>
      <c r="T578">
        <v>4.7830543218310003E-3</v>
      </c>
      <c r="U578">
        <v>0</v>
      </c>
      <c r="V578">
        <v>0</v>
      </c>
      <c r="W578">
        <v>40</v>
      </c>
      <c r="X578">
        <v>1.0052777079668E-2</v>
      </c>
      <c r="Y578">
        <v>263</v>
      </c>
      <c r="Z578">
        <v>4.651574106827E-2</v>
      </c>
      <c r="AA578">
        <v>1189</v>
      </c>
      <c r="AB578">
        <v>0.21029359745313</v>
      </c>
      <c r="AC578">
        <v>0.167179487179487</v>
      </c>
      <c r="AD578">
        <v>8.6389761643835605</v>
      </c>
      <c r="AE578">
        <v>59.65258</v>
      </c>
      <c r="AF578">
        <v>0.23187976599999999</v>
      </c>
      <c r="AG578">
        <v>20</v>
      </c>
      <c r="AH578">
        <v>0.2</v>
      </c>
      <c r="AI578">
        <v>10527.992493227999</v>
      </c>
      <c r="AJ578">
        <v>58.7223267702839</v>
      </c>
      <c r="AK578">
        <v>160</v>
      </c>
      <c r="AL578">
        <v>7.1588366890380006E-2</v>
      </c>
      <c r="AM578">
        <v>2.3036017629855E-2</v>
      </c>
      <c r="AN578">
        <v>0.17510674978766799</v>
      </c>
      <c r="AO578">
        <v>0.17600189947691999</v>
      </c>
      <c r="AP578">
        <v>0.17731242818620399</v>
      </c>
      <c r="AQ578">
        <v>1.6634994983E-5</v>
      </c>
      <c r="AR578">
        <v>6.4258931729748499</v>
      </c>
      <c r="AS578">
        <v>3.5684862362195902</v>
      </c>
      <c r="AT578">
        <v>3.7311637778563602</v>
      </c>
      <c r="AU578">
        <v>2.0720242661920198</v>
      </c>
      <c r="AV578">
        <v>5.4931022140000003</v>
      </c>
      <c r="AW578">
        <v>3.05048019</v>
      </c>
      <c r="AX578">
        <v>0.62186062799999997</v>
      </c>
      <c r="AY578">
        <v>0.34533738000000003</v>
      </c>
      <c r="AZ578">
        <v>0.41457375200000002</v>
      </c>
      <c r="BA578">
        <v>0.23022492</v>
      </c>
      <c r="BB578">
        <v>9.6388397594622806</v>
      </c>
      <c r="BC578">
        <v>5.3527293543293801</v>
      </c>
      <c r="BD578">
        <v>4.1457375309515196</v>
      </c>
      <c r="BE578">
        <v>2.3022491846577999</v>
      </c>
      <c r="BF578">
        <v>2.90201627166606</v>
      </c>
      <c r="BG578">
        <v>1.6115744292604599</v>
      </c>
      <c r="BH578">
        <v>2.2801556420233302</v>
      </c>
      <c r="BI578">
        <v>1.26623705156179</v>
      </c>
      <c r="BJ578">
        <v>5.2858153519631799</v>
      </c>
      <c r="BK578">
        <v>2.9353677104386899</v>
      </c>
      <c r="BL578">
        <v>3.3165900247612101</v>
      </c>
      <c r="BM578">
        <v>1.84179934772624</v>
      </c>
      <c r="BN578">
        <v>2.3837990802971198</v>
      </c>
      <c r="BO578">
        <v>1.32379328117823</v>
      </c>
      <c r="BP578">
        <v>1.76193845065439</v>
      </c>
      <c r="BQ578">
        <v>0.97845590347956501</v>
      </c>
      <c r="BR578">
        <v>6</v>
      </c>
      <c r="BS578">
        <v>6</v>
      </c>
      <c r="BT578">
        <v>18</v>
      </c>
      <c r="BU578">
        <v>12</v>
      </c>
      <c r="BV578">
        <v>4</v>
      </c>
      <c r="BW578">
        <v>0</v>
      </c>
      <c r="BX578">
        <v>5</v>
      </c>
      <c r="BY578">
        <v>39</v>
      </c>
      <c r="BZ578">
        <v>75</v>
      </c>
      <c r="CA578">
        <v>23</v>
      </c>
      <c r="CB578">
        <v>62</v>
      </c>
      <c r="CC578">
        <v>36</v>
      </c>
      <c r="CD578">
        <v>53</v>
      </c>
      <c r="CE578">
        <v>6</v>
      </c>
      <c r="CF578">
        <v>4</v>
      </c>
      <c r="CG578">
        <v>93</v>
      </c>
      <c r="CH578">
        <v>40</v>
      </c>
      <c r="CI578">
        <v>28</v>
      </c>
      <c r="CJ578">
        <v>22</v>
      </c>
      <c r="CK578">
        <v>51</v>
      </c>
      <c r="CL578">
        <v>32</v>
      </c>
      <c r="CM578">
        <v>23</v>
      </c>
      <c r="CN578">
        <v>17</v>
      </c>
      <c r="CO578">
        <v>28</v>
      </c>
      <c r="CP578">
        <v>33</v>
      </c>
      <c r="CQ578">
        <v>18</v>
      </c>
      <c r="CR578">
        <v>18</v>
      </c>
      <c r="CS578">
        <v>28</v>
      </c>
      <c r="CT578">
        <v>29</v>
      </c>
      <c r="CU578">
        <v>9</v>
      </c>
      <c r="CV578">
        <v>8</v>
      </c>
      <c r="CW578">
        <v>6</v>
      </c>
      <c r="CX578">
        <v>5</v>
      </c>
      <c r="CY578">
        <v>40</v>
      </c>
      <c r="CZ578">
        <v>47</v>
      </c>
      <c r="DA578">
        <v>22</v>
      </c>
      <c r="DB578">
        <v>23</v>
      </c>
      <c r="DC578">
        <v>13</v>
      </c>
      <c r="DD578">
        <v>16</v>
      </c>
      <c r="DE578">
        <v>10</v>
      </c>
      <c r="DF578">
        <v>10</v>
      </c>
      <c r="DG578">
        <v>25</v>
      </c>
      <c r="DH578">
        <v>29</v>
      </c>
      <c r="DI578">
        <v>18</v>
      </c>
      <c r="DJ578">
        <v>18</v>
      </c>
      <c r="DK578">
        <v>15</v>
      </c>
      <c r="DL578">
        <v>14</v>
      </c>
      <c r="DM578">
        <v>8</v>
      </c>
      <c r="DN578">
        <v>9</v>
      </c>
      <c r="DO578">
        <f t="shared" ref="DO578:DO632" si="153">IF(BS578&gt;90,1,0)</f>
        <v>0</v>
      </c>
      <c r="DP578">
        <f t="shared" ref="DP578:DP632" si="154">IF(CP578&gt;90,1,0)</f>
        <v>0</v>
      </c>
      <c r="DQ578">
        <f t="shared" ref="DQ578:DQ632" si="155">IF(CR578&gt;90,1,0)</f>
        <v>0</v>
      </c>
      <c r="DR578">
        <f t="shared" ref="DR578:DR632" si="156">IF(CT578&gt;90,1,0)</f>
        <v>0</v>
      </c>
      <c r="DS578">
        <f t="shared" ref="DS578:DS632" si="157">IF(CV578&gt;90,1,0)</f>
        <v>0</v>
      </c>
      <c r="DT578">
        <f t="shared" ref="DT578:DT632" si="158">IF(CX578&gt;90,1,0)</f>
        <v>0</v>
      </c>
      <c r="DU578">
        <f t="shared" ref="DU578:DU632" si="159">IF(CZ578&gt;90,1,0)</f>
        <v>0</v>
      </c>
      <c r="DV578">
        <f t="shared" ref="DV578:DV632" si="160">IF(DB578&gt;90,1,0)</f>
        <v>0</v>
      </c>
      <c r="DW578">
        <f t="shared" ref="DW578:DW632" si="161">IF(DD578&gt;90,1,0)</f>
        <v>0</v>
      </c>
      <c r="DX578">
        <f t="shared" ref="DX578:DX632" si="162">IF(DF578&gt;90,1,0)</f>
        <v>0</v>
      </c>
      <c r="DY578">
        <f t="shared" ref="DY578:DY632" si="163">IF(DH578&gt;90,1,0)</f>
        <v>0</v>
      </c>
      <c r="DZ578">
        <f t="shared" ref="DZ578:DZ632" si="164">IF(DJ578&gt;90,1,0)</f>
        <v>0</v>
      </c>
      <c r="EA578">
        <f t="shared" ref="EA578:EA632" si="165">IF(DL578&gt;90,1,0)</f>
        <v>0</v>
      </c>
      <c r="EB578">
        <f t="shared" ref="EB578:EB632" si="166">IF(DN578&gt;90,1,0)</f>
        <v>0</v>
      </c>
      <c r="EC578">
        <f t="shared" ref="EC578:EC641" si="167">SUM(DO578:EB578)</f>
        <v>0</v>
      </c>
      <c r="ED578">
        <f t="shared" ref="ED578:ED641" si="168">IF(EC578&gt;0,1,0)</f>
        <v>0</v>
      </c>
      <c r="EE578" t="b">
        <v>0</v>
      </c>
      <c r="EF578" t="b">
        <f t="shared" ref="EF578:EF641" si="169">IF(OR(ED578=1, EE578=TRUE), TRUE, FALSE)</f>
        <v>0</v>
      </c>
    </row>
    <row r="579" spans="1:136" x14ac:dyDescent="0.35">
      <c r="A579">
        <v>59954</v>
      </c>
      <c r="B579">
        <v>39093090200</v>
      </c>
      <c r="C579" t="s">
        <v>4</v>
      </c>
      <c r="D579" t="s">
        <v>237</v>
      </c>
      <c r="E579" t="s">
        <v>238</v>
      </c>
      <c r="F579">
        <v>5</v>
      </c>
      <c r="G579">
        <v>3573</v>
      </c>
      <c r="H579">
        <v>3531</v>
      </c>
      <c r="I579">
        <v>2646</v>
      </c>
      <c r="J579">
        <v>1349</v>
      </c>
      <c r="K579">
        <v>1428</v>
      </c>
      <c r="L579">
        <v>1874</v>
      </c>
      <c r="M579">
        <v>0.11543505394584699</v>
      </c>
      <c r="N579">
        <v>9.3123627047540999E-2</v>
      </c>
      <c r="O579">
        <v>238</v>
      </c>
      <c r="P579">
        <v>6.6610691295829999E-2</v>
      </c>
      <c r="Q579">
        <v>580</v>
      </c>
      <c r="R579">
        <v>0.16425941659586499</v>
      </c>
      <c r="S579">
        <v>57</v>
      </c>
      <c r="T579">
        <v>3.0416221985059E-2</v>
      </c>
      <c r="U579">
        <v>0</v>
      </c>
      <c r="V579">
        <v>0</v>
      </c>
      <c r="W579">
        <v>185</v>
      </c>
      <c r="X579">
        <v>6.9916855631141001E-2</v>
      </c>
      <c r="Y579">
        <v>65</v>
      </c>
      <c r="Z579">
        <v>1.8191995521970001E-2</v>
      </c>
      <c r="AA579">
        <v>798</v>
      </c>
      <c r="AB579">
        <v>0.22334172963895799</v>
      </c>
      <c r="AC579">
        <v>0.20102564102564099</v>
      </c>
      <c r="AD579">
        <v>8.8157320547945197</v>
      </c>
      <c r="AE579">
        <v>58.831209999999899</v>
      </c>
      <c r="AF579">
        <v>0.173301819</v>
      </c>
      <c r="AG579">
        <v>20</v>
      </c>
      <c r="AH579">
        <v>0.2</v>
      </c>
      <c r="AI579">
        <v>5850.1343982134204</v>
      </c>
      <c r="AJ579">
        <v>8.07691289363256</v>
      </c>
      <c r="AK579">
        <v>526</v>
      </c>
      <c r="AL579">
        <v>0.36834733893557398</v>
      </c>
      <c r="AM579">
        <v>2.6989308625963E-2</v>
      </c>
      <c r="AN579">
        <v>0.20569367172497199</v>
      </c>
      <c r="AO579">
        <v>0.184845388910891</v>
      </c>
      <c r="AP579">
        <v>0.38418742092299202</v>
      </c>
      <c r="AQ579">
        <v>1.1703343847085001E-2</v>
      </c>
      <c r="AR579">
        <v>7.8495836683175897</v>
      </c>
      <c r="AS579">
        <v>6.3324066392327802</v>
      </c>
      <c r="AT579">
        <v>3.4630516183754101</v>
      </c>
      <c r="AU579">
        <v>2.7937088114262298</v>
      </c>
      <c r="AV579">
        <v>4.3865320519999997</v>
      </c>
      <c r="AW579">
        <v>3.5386978259999999</v>
      </c>
      <c r="AX579">
        <v>0.692610324</v>
      </c>
      <c r="AY579">
        <v>0.55874176200000003</v>
      </c>
      <c r="AZ579">
        <v>0.46174021599999998</v>
      </c>
      <c r="BA579">
        <v>0.372494508</v>
      </c>
      <c r="BB579">
        <v>10.0428496932886</v>
      </c>
      <c r="BC579">
        <v>8.1017555531360603</v>
      </c>
      <c r="BD579">
        <v>1.38522064735016</v>
      </c>
      <c r="BE579">
        <v>1.1174835245704899</v>
      </c>
      <c r="BF579">
        <v>7.6187135604259</v>
      </c>
      <c r="BG579">
        <v>6.1461593851377003</v>
      </c>
      <c r="BH579">
        <v>3.00131140259202</v>
      </c>
      <c r="BI579">
        <v>2.4212143032360598</v>
      </c>
      <c r="BJ579">
        <v>6.5797980749132696</v>
      </c>
      <c r="BK579">
        <v>5.3080467417098296</v>
      </c>
      <c r="BL579">
        <v>3.80935678021295</v>
      </c>
      <c r="BM579">
        <v>3.0730796925688502</v>
      </c>
      <c r="BN579">
        <v>3.4630516183754101</v>
      </c>
      <c r="BO579">
        <v>2.7937088114262298</v>
      </c>
      <c r="BP579">
        <v>7.7341486143717404</v>
      </c>
      <c r="BQ579">
        <v>6.2392830121852398</v>
      </c>
      <c r="BR579">
        <v>8</v>
      </c>
      <c r="BS579">
        <v>26</v>
      </c>
      <c r="BT579">
        <v>11</v>
      </c>
      <c r="BU579">
        <v>25</v>
      </c>
      <c r="BV579">
        <v>29</v>
      </c>
      <c r="BW579">
        <v>0</v>
      </c>
      <c r="BX579">
        <v>41</v>
      </c>
      <c r="BY579">
        <v>8</v>
      </c>
      <c r="BZ579">
        <v>80</v>
      </c>
      <c r="CA579">
        <v>57</v>
      </c>
      <c r="CB579">
        <v>68</v>
      </c>
      <c r="CC579">
        <v>30</v>
      </c>
      <c r="CD579">
        <v>38</v>
      </c>
      <c r="CE579">
        <v>6</v>
      </c>
      <c r="CF579">
        <v>4</v>
      </c>
      <c r="CG579">
        <v>87</v>
      </c>
      <c r="CH579">
        <v>12</v>
      </c>
      <c r="CI579">
        <v>66</v>
      </c>
      <c r="CJ579">
        <v>26</v>
      </c>
      <c r="CK579">
        <v>57</v>
      </c>
      <c r="CL579">
        <v>33</v>
      </c>
      <c r="CM579">
        <v>30</v>
      </c>
      <c r="CN579">
        <v>67</v>
      </c>
      <c r="CO579">
        <v>34</v>
      </c>
      <c r="CP579">
        <v>54</v>
      </c>
      <c r="CQ579">
        <v>16</v>
      </c>
      <c r="CR579">
        <v>25</v>
      </c>
      <c r="CS579">
        <v>23</v>
      </c>
      <c r="CT579">
        <v>35</v>
      </c>
      <c r="CU579">
        <v>10</v>
      </c>
      <c r="CV579">
        <v>19</v>
      </c>
      <c r="CW579">
        <v>7</v>
      </c>
      <c r="CX579">
        <v>12</v>
      </c>
      <c r="CY579">
        <v>41</v>
      </c>
      <c r="CZ579">
        <v>65</v>
      </c>
      <c r="DA579">
        <v>8</v>
      </c>
      <c r="DB579">
        <v>11</v>
      </c>
      <c r="DC579">
        <v>32</v>
      </c>
      <c r="DD579">
        <v>50</v>
      </c>
      <c r="DE579">
        <v>13</v>
      </c>
      <c r="DF579">
        <v>21</v>
      </c>
      <c r="DG579">
        <v>30</v>
      </c>
      <c r="DH579">
        <v>48</v>
      </c>
      <c r="DI579">
        <v>20</v>
      </c>
      <c r="DJ579">
        <v>30</v>
      </c>
      <c r="DK579">
        <v>20</v>
      </c>
      <c r="DL579">
        <v>28</v>
      </c>
      <c r="DM579">
        <v>33</v>
      </c>
      <c r="DN579">
        <v>53</v>
      </c>
      <c r="DO579">
        <f t="shared" si="153"/>
        <v>0</v>
      </c>
      <c r="DP579">
        <f t="shared" si="154"/>
        <v>0</v>
      </c>
      <c r="DQ579">
        <f t="shared" si="155"/>
        <v>0</v>
      </c>
      <c r="DR579">
        <f t="shared" si="156"/>
        <v>0</v>
      </c>
      <c r="DS579">
        <f t="shared" si="157"/>
        <v>0</v>
      </c>
      <c r="DT579">
        <f t="shared" si="158"/>
        <v>0</v>
      </c>
      <c r="DU579">
        <f t="shared" si="159"/>
        <v>0</v>
      </c>
      <c r="DV579">
        <f t="shared" si="160"/>
        <v>0</v>
      </c>
      <c r="DW579">
        <f t="shared" si="161"/>
        <v>0</v>
      </c>
      <c r="DX579">
        <f t="shared" si="162"/>
        <v>0</v>
      </c>
      <c r="DY579">
        <f t="shared" si="163"/>
        <v>0</v>
      </c>
      <c r="DZ579">
        <f t="shared" si="164"/>
        <v>0</v>
      </c>
      <c r="EA579">
        <f t="shared" si="165"/>
        <v>0</v>
      </c>
      <c r="EB579">
        <f t="shared" si="166"/>
        <v>0</v>
      </c>
      <c r="EC579">
        <f t="shared" si="167"/>
        <v>0</v>
      </c>
      <c r="ED579">
        <f t="shared" si="168"/>
        <v>0</v>
      </c>
      <c r="EE579" t="b">
        <v>0</v>
      </c>
      <c r="EF579" t="b">
        <f t="shared" si="169"/>
        <v>0</v>
      </c>
    </row>
    <row r="580" spans="1:136" x14ac:dyDescent="0.35">
      <c r="A580">
        <v>59956</v>
      </c>
      <c r="B580">
        <v>39093091200</v>
      </c>
      <c r="C580" t="s">
        <v>4</v>
      </c>
      <c r="D580" t="s">
        <v>237</v>
      </c>
      <c r="E580" t="s">
        <v>238</v>
      </c>
      <c r="F580">
        <v>5</v>
      </c>
      <c r="G580">
        <v>3916</v>
      </c>
      <c r="H580">
        <v>2774</v>
      </c>
      <c r="I580">
        <v>3262</v>
      </c>
      <c r="J580">
        <v>1065</v>
      </c>
      <c r="K580">
        <v>1083</v>
      </c>
      <c r="L580">
        <v>1385</v>
      </c>
      <c r="M580">
        <v>0.21077919289948299</v>
      </c>
      <c r="N580">
        <v>0.13034501330089501</v>
      </c>
      <c r="O580">
        <v>657</v>
      </c>
      <c r="P580">
        <v>0.16777323799795699</v>
      </c>
      <c r="Q580">
        <v>704</v>
      </c>
      <c r="R580">
        <v>0.25378514780100903</v>
      </c>
      <c r="S580">
        <v>17</v>
      </c>
      <c r="T580">
        <v>1.2274368231047E-2</v>
      </c>
      <c r="U580">
        <v>0</v>
      </c>
      <c r="V580">
        <v>0</v>
      </c>
      <c r="W580">
        <v>522</v>
      </c>
      <c r="X580">
        <v>0.16002452483139101</v>
      </c>
      <c r="Y580">
        <v>89</v>
      </c>
      <c r="Z580">
        <v>2.2727272727272999E-2</v>
      </c>
      <c r="AA580">
        <v>671</v>
      </c>
      <c r="AB580">
        <v>0.17134831460674099</v>
      </c>
      <c r="AC580">
        <v>0.22564102564102601</v>
      </c>
      <c r="AD580">
        <v>8.6588424657534304</v>
      </c>
      <c r="AE580">
        <v>57.892200000000003</v>
      </c>
      <c r="AF580">
        <v>0.16697668600000001</v>
      </c>
      <c r="AG580">
        <v>20</v>
      </c>
      <c r="AH580">
        <v>0.2</v>
      </c>
      <c r="AI580">
        <v>6565.4150061929204</v>
      </c>
      <c r="AJ580">
        <v>1.5008199059156999</v>
      </c>
      <c r="AK580">
        <v>701</v>
      </c>
      <c r="AL580">
        <v>0.64727608494921496</v>
      </c>
      <c r="AM580">
        <v>2.5188802742598999E-2</v>
      </c>
      <c r="AN580">
        <v>0.26649977580280998</v>
      </c>
      <c r="AO580">
        <v>0.26285613734294999</v>
      </c>
      <c r="AP580">
        <v>0.29270440690867999</v>
      </c>
      <c r="AQ580">
        <v>2.1973472106649999E-3</v>
      </c>
      <c r="AR580">
        <v>13.2790891526674</v>
      </c>
      <c r="AS580">
        <v>8.2117358379563807</v>
      </c>
      <c r="AT580">
        <v>4.8479214366881003</v>
      </c>
      <c r="AU580">
        <v>2.99793530592058</v>
      </c>
      <c r="AV580">
        <v>7.5880509480000002</v>
      </c>
      <c r="AW580">
        <v>4.6924204679999999</v>
      </c>
      <c r="AX580">
        <v>1.264675158</v>
      </c>
      <c r="AY580">
        <v>0.78207007799999995</v>
      </c>
      <c r="AZ580">
        <v>0.84311677200000001</v>
      </c>
      <c r="BA580">
        <v>0.52138005200000004</v>
      </c>
      <c r="BB580">
        <v>18.759348168053901</v>
      </c>
      <c r="BC580">
        <v>11.6007061837796</v>
      </c>
      <c r="BD580">
        <v>0.84311677159793197</v>
      </c>
      <c r="BE580">
        <v>0.52138005320358005</v>
      </c>
      <c r="BF580">
        <v>18.1270105893555</v>
      </c>
      <c r="BG580">
        <v>11.2096711438769</v>
      </c>
      <c r="BH580">
        <v>5.05870062958759</v>
      </c>
      <c r="BI580">
        <v>3.1282803192214801</v>
      </c>
      <c r="BJ580">
        <v>13.489868345566901</v>
      </c>
      <c r="BK580">
        <v>8.3420808512572808</v>
      </c>
      <c r="BL580">
        <v>8.4311677159793206</v>
      </c>
      <c r="BM580">
        <v>5.2138005320358003</v>
      </c>
      <c r="BN580">
        <v>5.6910382082860398</v>
      </c>
      <c r="BO580">
        <v>3.5193153591241599</v>
      </c>
      <c r="BP580">
        <v>10.9605180307731</v>
      </c>
      <c r="BQ580">
        <v>6.7779406916465401</v>
      </c>
      <c r="BR580">
        <v>31</v>
      </c>
      <c r="BS580">
        <v>50</v>
      </c>
      <c r="BT580">
        <v>29</v>
      </c>
      <c r="BU580">
        <v>44</v>
      </c>
      <c r="BV580">
        <v>9</v>
      </c>
      <c r="BW580">
        <v>0</v>
      </c>
      <c r="BX580">
        <v>75</v>
      </c>
      <c r="BY580">
        <v>10</v>
      </c>
      <c r="BZ580">
        <v>57</v>
      </c>
      <c r="CA580">
        <v>78</v>
      </c>
      <c r="CB580">
        <v>63</v>
      </c>
      <c r="CC580">
        <v>23</v>
      </c>
      <c r="CD580">
        <v>36</v>
      </c>
      <c r="CE580">
        <v>6</v>
      </c>
      <c r="CF580">
        <v>4</v>
      </c>
      <c r="CG580">
        <v>89</v>
      </c>
      <c r="CH580">
        <v>4</v>
      </c>
      <c r="CI580">
        <v>86</v>
      </c>
      <c r="CJ580">
        <v>24</v>
      </c>
      <c r="CK580">
        <v>64</v>
      </c>
      <c r="CL580">
        <v>40</v>
      </c>
      <c r="CM580">
        <v>27</v>
      </c>
      <c r="CN580">
        <v>52</v>
      </c>
      <c r="CO580">
        <v>51</v>
      </c>
      <c r="CP580">
        <v>65</v>
      </c>
      <c r="CQ580">
        <v>23</v>
      </c>
      <c r="CR580">
        <v>26</v>
      </c>
      <c r="CS580">
        <v>36</v>
      </c>
      <c r="CT580">
        <v>45</v>
      </c>
      <c r="CU580">
        <v>24</v>
      </c>
      <c r="CV580">
        <v>31</v>
      </c>
      <c r="CW580">
        <v>17</v>
      </c>
      <c r="CX580">
        <v>20</v>
      </c>
      <c r="CY580">
        <v>64</v>
      </c>
      <c r="CZ580">
        <v>80</v>
      </c>
      <c r="DA580">
        <v>5</v>
      </c>
      <c r="DB580">
        <v>5</v>
      </c>
      <c r="DC580">
        <v>64</v>
      </c>
      <c r="DD580">
        <v>76</v>
      </c>
      <c r="DE580">
        <v>23</v>
      </c>
      <c r="DF580">
        <v>28</v>
      </c>
      <c r="DG580">
        <v>51</v>
      </c>
      <c r="DH580">
        <v>65</v>
      </c>
      <c r="DI580">
        <v>37</v>
      </c>
      <c r="DJ580">
        <v>48</v>
      </c>
      <c r="DK580">
        <v>30</v>
      </c>
      <c r="DL580">
        <v>35</v>
      </c>
      <c r="DM580">
        <v>44</v>
      </c>
      <c r="DN580">
        <v>57</v>
      </c>
      <c r="DO580">
        <f t="shared" si="153"/>
        <v>0</v>
      </c>
      <c r="DP580">
        <f t="shared" si="154"/>
        <v>0</v>
      </c>
      <c r="DQ580">
        <f t="shared" si="155"/>
        <v>0</v>
      </c>
      <c r="DR580">
        <f t="shared" si="156"/>
        <v>0</v>
      </c>
      <c r="DS580">
        <f t="shared" si="157"/>
        <v>0</v>
      </c>
      <c r="DT580">
        <f t="shared" si="158"/>
        <v>0</v>
      </c>
      <c r="DU580">
        <f t="shared" si="159"/>
        <v>0</v>
      </c>
      <c r="DV580">
        <f t="shared" si="160"/>
        <v>0</v>
      </c>
      <c r="DW580">
        <f t="shared" si="161"/>
        <v>0</v>
      </c>
      <c r="DX580">
        <f t="shared" si="162"/>
        <v>0</v>
      </c>
      <c r="DY580">
        <f t="shared" si="163"/>
        <v>0</v>
      </c>
      <c r="DZ580">
        <f t="shared" si="164"/>
        <v>0</v>
      </c>
      <c r="EA580">
        <f t="shared" si="165"/>
        <v>0</v>
      </c>
      <c r="EB580">
        <f t="shared" si="166"/>
        <v>0</v>
      </c>
      <c r="EC580">
        <f t="shared" si="167"/>
        <v>0</v>
      </c>
      <c r="ED580">
        <f t="shared" si="168"/>
        <v>0</v>
      </c>
      <c r="EE580" t="b">
        <v>0</v>
      </c>
      <c r="EF580" t="b">
        <f t="shared" si="169"/>
        <v>0</v>
      </c>
    </row>
    <row r="581" spans="1:136" x14ac:dyDescent="0.35">
      <c r="A581">
        <v>59957</v>
      </c>
      <c r="B581">
        <v>39093092100</v>
      </c>
      <c r="C581" t="s">
        <v>4</v>
      </c>
      <c r="D581" t="s">
        <v>237</v>
      </c>
      <c r="E581" t="s">
        <v>238</v>
      </c>
      <c r="F581">
        <v>5</v>
      </c>
      <c r="G581">
        <v>2295</v>
      </c>
      <c r="H581">
        <v>2295</v>
      </c>
      <c r="I581">
        <v>1773</v>
      </c>
      <c r="J581">
        <v>914</v>
      </c>
      <c r="K581">
        <v>993</v>
      </c>
      <c r="L581">
        <v>1159</v>
      </c>
      <c r="M581">
        <v>0.14095860566448801</v>
      </c>
      <c r="N581">
        <v>9.7063201967000995E-2</v>
      </c>
      <c r="O581">
        <v>141</v>
      </c>
      <c r="P581">
        <v>6.1437908496732002E-2</v>
      </c>
      <c r="Q581">
        <v>506</v>
      </c>
      <c r="R581">
        <v>0.22047930283224401</v>
      </c>
      <c r="S581">
        <v>26</v>
      </c>
      <c r="T581">
        <v>2.2433132010354E-2</v>
      </c>
      <c r="U581">
        <v>0</v>
      </c>
      <c r="V581">
        <v>0</v>
      </c>
      <c r="W581">
        <v>77</v>
      </c>
      <c r="X581">
        <v>4.3429216018048E-2</v>
      </c>
      <c r="Y581">
        <v>38</v>
      </c>
      <c r="Z581">
        <v>1.6557734204793E-2</v>
      </c>
      <c r="AA581">
        <v>572</v>
      </c>
      <c r="AB581">
        <v>0.24923747276688399</v>
      </c>
      <c r="AC581">
        <v>0.19897435897436</v>
      </c>
      <c r="AD581">
        <v>8.2446698630136996</v>
      </c>
      <c r="AE581">
        <v>58.152090000000001</v>
      </c>
      <c r="AF581">
        <v>0.15956568800000001</v>
      </c>
      <c r="AG581">
        <v>20</v>
      </c>
      <c r="AH581">
        <v>0.2</v>
      </c>
      <c r="AI581">
        <v>4034.1512565513699</v>
      </c>
      <c r="AJ581">
        <v>22.2974917362159</v>
      </c>
      <c r="AK581">
        <v>353</v>
      </c>
      <c r="AL581">
        <v>0.35548841893252697</v>
      </c>
      <c r="AM581">
        <v>1.5786720391812999E-2</v>
      </c>
      <c r="AN581">
        <v>6.5021979819131007E-2</v>
      </c>
      <c r="AO581">
        <v>6.9630775217210006E-2</v>
      </c>
      <c r="AP581">
        <v>0</v>
      </c>
      <c r="AQ581">
        <v>3.2812458605000001E-5</v>
      </c>
      <c r="AR581">
        <v>7.1888888888888802</v>
      </c>
      <c r="AS581">
        <v>4.9502233003170497</v>
      </c>
      <c r="AT581">
        <v>3.5239651416122002</v>
      </c>
      <c r="AU581">
        <v>2.42658004917502</v>
      </c>
      <c r="AV581">
        <v>4.7925926040000002</v>
      </c>
      <c r="AW581">
        <v>3.300148868</v>
      </c>
      <c r="AX581">
        <v>0.84575163600000003</v>
      </c>
      <c r="AY581">
        <v>0.58237921199999998</v>
      </c>
      <c r="AZ581">
        <v>0.56383442399999995</v>
      </c>
      <c r="BA581">
        <v>0.388252808</v>
      </c>
      <c r="BB581">
        <v>11.6995642701525</v>
      </c>
      <c r="BC581">
        <v>8.0562457632610798</v>
      </c>
      <c r="BD581">
        <v>3.1010893246187301</v>
      </c>
      <c r="BE581">
        <v>2.1353904432740198</v>
      </c>
      <c r="BF581">
        <v>9.1623093681917194</v>
      </c>
      <c r="BG581">
        <v>6.30910812785506</v>
      </c>
      <c r="BH581">
        <v>1.69150326797385</v>
      </c>
      <c r="BI581">
        <v>1.1647584236040101</v>
      </c>
      <c r="BJ581">
        <v>2.2553376906318001</v>
      </c>
      <c r="BK581">
        <v>1.5530112314720099</v>
      </c>
      <c r="BL581">
        <v>1.97342047930283</v>
      </c>
      <c r="BM581">
        <v>1.3588848275380101</v>
      </c>
      <c r="BN581">
        <v>0</v>
      </c>
      <c r="BO581">
        <v>0</v>
      </c>
      <c r="BP581">
        <v>2.8191721132897598</v>
      </c>
      <c r="BQ581">
        <v>1.94126403934002</v>
      </c>
      <c r="BR581">
        <v>13</v>
      </c>
      <c r="BS581">
        <v>29</v>
      </c>
      <c r="BT581">
        <v>10</v>
      </c>
      <c r="BU581">
        <v>37</v>
      </c>
      <c r="BV581">
        <v>19</v>
      </c>
      <c r="BW581">
        <v>0</v>
      </c>
      <c r="BX581">
        <v>25</v>
      </c>
      <c r="BY581">
        <v>7</v>
      </c>
      <c r="BZ581">
        <v>87</v>
      </c>
      <c r="CA581">
        <v>55</v>
      </c>
      <c r="CB581">
        <v>51</v>
      </c>
      <c r="CC581">
        <v>25</v>
      </c>
      <c r="CD581">
        <v>34</v>
      </c>
      <c r="CE581">
        <v>6</v>
      </c>
      <c r="CF581">
        <v>4</v>
      </c>
      <c r="CG581">
        <v>83</v>
      </c>
      <c r="CH581">
        <v>22</v>
      </c>
      <c r="CI581">
        <v>65</v>
      </c>
      <c r="CJ581">
        <v>12</v>
      </c>
      <c r="CK581">
        <v>16</v>
      </c>
      <c r="CL581">
        <v>14</v>
      </c>
      <c r="CM581">
        <v>0</v>
      </c>
      <c r="CN581">
        <v>20</v>
      </c>
      <c r="CO581">
        <v>31</v>
      </c>
      <c r="CP581">
        <v>43</v>
      </c>
      <c r="CQ581">
        <v>17</v>
      </c>
      <c r="CR581">
        <v>21</v>
      </c>
      <c r="CS581">
        <v>25</v>
      </c>
      <c r="CT581">
        <v>32</v>
      </c>
      <c r="CU581">
        <v>14</v>
      </c>
      <c r="CV581">
        <v>20</v>
      </c>
      <c r="CW581">
        <v>10</v>
      </c>
      <c r="CX581">
        <v>13</v>
      </c>
      <c r="CY581">
        <v>46</v>
      </c>
      <c r="CZ581">
        <v>65</v>
      </c>
      <c r="DA581">
        <v>17</v>
      </c>
      <c r="DB581">
        <v>21</v>
      </c>
      <c r="DC581">
        <v>38</v>
      </c>
      <c r="DD581">
        <v>51</v>
      </c>
      <c r="DE581">
        <v>7</v>
      </c>
      <c r="DF581">
        <v>10</v>
      </c>
      <c r="DG581">
        <v>11</v>
      </c>
      <c r="DH581">
        <v>15</v>
      </c>
      <c r="DI581">
        <v>10</v>
      </c>
      <c r="DJ581">
        <v>13</v>
      </c>
      <c r="DK581">
        <v>0</v>
      </c>
      <c r="DL581">
        <v>0</v>
      </c>
      <c r="DM581">
        <v>13</v>
      </c>
      <c r="DN581">
        <v>18</v>
      </c>
      <c r="DO581">
        <f t="shared" si="153"/>
        <v>0</v>
      </c>
      <c r="DP581">
        <f t="shared" si="154"/>
        <v>0</v>
      </c>
      <c r="DQ581">
        <f t="shared" si="155"/>
        <v>0</v>
      </c>
      <c r="DR581">
        <f t="shared" si="156"/>
        <v>0</v>
      </c>
      <c r="DS581">
        <f t="shared" si="157"/>
        <v>0</v>
      </c>
      <c r="DT581">
        <f t="shared" si="158"/>
        <v>0</v>
      </c>
      <c r="DU581">
        <f t="shared" si="159"/>
        <v>0</v>
      </c>
      <c r="DV581">
        <f t="shared" si="160"/>
        <v>0</v>
      </c>
      <c r="DW581">
        <f t="shared" si="161"/>
        <v>0</v>
      </c>
      <c r="DX581">
        <f t="shared" si="162"/>
        <v>0</v>
      </c>
      <c r="DY581">
        <f t="shared" si="163"/>
        <v>0</v>
      </c>
      <c r="DZ581">
        <f t="shared" si="164"/>
        <v>0</v>
      </c>
      <c r="EA581">
        <f t="shared" si="165"/>
        <v>0</v>
      </c>
      <c r="EB581">
        <f t="shared" si="166"/>
        <v>0</v>
      </c>
      <c r="EC581">
        <f t="shared" si="167"/>
        <v>0</v>
      </c>
      <c r="ED581">
        <f t="shared" si="168"/>
        <v>0</v>
      </c>
      <c r="EE581" t="b">
        <v>0</v>
      </c>
      <c r="EF581" t="b">
        <f t="shared" si="169"/>
        <v>0</v>
      </c>
    </row>
    <row r="582" spans="1:136" x14ac:dyDescent="0.35">
      <c r="A582">
        <v>59959</v>
      </c>
      <c r="B582">
        <v>39093094101</v>
      </c>
      <c r="C582" t="s">
        <v>4</v>
      </c>
      <c r="D582" t="s">
        <v>237</v>
      </c>
      <c r="E582" t="s">
        <v>238</v>
      </c>
      <c r="F582">
        <v>5</v>
      </c>
      <c r="G582">
        <v>5169</v>
      </c>
      <c r="H582">
        <v>5119</v>
      </c>
      <c r="I582">
        <v>3604</v>
      </c>
      <c r="J582">
        <v>1803</v>
      </c>
      <c r="K582">
        <v>2013</v>
      </c>
      <c r="L582">
        <v>2577</v>
      </c>
      <c r="M582">
        <v>0.141166622468061</v>
      </c>
      <c r="N582">
        <v>0.10282060535415199</v>
      </c>
      <c r="O582">
        <v>593</v>
      </c>
      <c r="P582">
        <v>0.11472238343973599</v>
      </c>
      <c r="Q582">
        <v>858</v>
      </c>
      <c r="R582">
        <v>0.16761086149638599</v>
      </c>
      <c r="S582">
        <v>254</v>
      </c>
      <c r="T582">
        <v>9.8564221963523005E-2</v>
      </c>
      <c r="U582">
        <v>0</v>
      </c>
      <c r="V582">
        <v>0</v>
      </c>
      <c r="W582">
        <v>206</v>
      </c>
      <c r="X582">
        <v>5.7158712541619999E-2</v>
      </c>
      <c r="Y582">
        <v>306</v>
      </c>
      <c r="Z582">
        <v>5.9199071387114999E-2</v>
      </c>
      <c r="AA582">
        <v>819</v>
      </c>
      <c r="AB582">
        <v>0.158444573418456</v>
      </c>
      <c r="AC582">
        <v>0.190769230769231</v>
      </c>
      <c r="AD582">
        <v>8.4402846575342405</v>
      </c>
      <c r="AE582">
        <v>56.517040000000001</v>
      </c>
      <c r="AF582">
        <v>0.16375198199999999</v>
      </c>
      <c r="AG582">
        <v>20</v>
      </c>
      <c r="AH582">
        <v>0.2</v>
      </c>
      <c r="AI582">
        <v>4695.6326515553201</v>
      </c>
      <c r="AJ582">
        <v>1.99648648599196</v>
      </c>
      <c r="AK582">
        <v>598</v>
      </c>
      <c r="AL582">
        <v>0.297069051167411</v>
      </c>
      <c r="AM582">
        <v>2.2604781311826E-2</v>
      </c>
      <c r="AN582">
        <v>6.6382825679712001E-2</v>
      </c>
      <c r="AO582">
        <v>0.14024004434038501</v>
      </c>
      <c r="AP582">
        <v>8.1408890247514007E-2</v>
      </c>
      <c r="AQ582">
        <v>4.1100239408293E-2</v>
      </c>
      <c r="AR582">
        <v>7.9053308582114097</v>
      </c>
      <c r="AS582">
        <v>5.7579538998325104</v>
      </c>
      <c r="AT582">
        <v>2.1174993370209099</v>
      </c>
      <c r="AU582">
        <v>1.5423090803122801</v>
      </c>
      <c r="AV582">
        <v>4.94083177</v>
      </c>
      <c r="AW582">
        <v>3.5987211750000001</v>
      </c>
      <c r="AX582">
        <v>0.84699973200000001</v>
      </c>
      <c r="AY582">
        <v>0.61692362999999995</v>
      </c>
      <c r="AZ582">
        <v>0.56466648799999997</v>
      </c>
      <c r="BA582">
        <v>0.41128241999999998</v>
      </c>
      <c r="BB582">
        <v>11.999162909785101</v>
      </c>
      <c r="BC582">
        <v>8.7397514551029101</v>
      </c>
      <c r="BD582">
        <v>0.70583311234030499</v>
      </c>
      <c r="BE582">
        <v>0.51410302677076003</v>
      </c>
      <c r="BF582">
        <v>8.4699973480836501</v>
      </c>
      <c r="BG582">
        <v>6.1692363212491097</v>
      </c>
      <c r="BH582">
        <v>2.9644990718292799</v>
      </c>
      <c r="BI582">
        <v>2.1592327124371899</v>
      </c>
      <c r="BJ582">
        <v>2.3998325819570301</v>
      </c>
      <c r="BK582">
        <v>1.74795029102058</v>
      </c>
      <c r="BL582">
        <v>3.6703321841695802</v>
      </c>
      <c r="BM582">
        <v>2.6733357392079502</v>
      </c>
      <c r="BN582">
        <v>2.54099920442509</v>
      </c>
      <c r="BO582">
        <v>1.85077089637473</v>
      </c>
      <c r="BP582">
        <v>10.728663307572599</v>
      </c>
      <c r="BQ582">
        <v>7.8143660069155496</v>
      </c>
      <c r="BR582">
        <v>13</v>
      </c>
      <c r="BS582">
        <v>33</v>
      </c>
      <c r="BT582">
        <v>20</v>
      </c>
      <c r="BU582">
        <v>26</v>
      </c>
      <c r="BV582">
        <v>85</v>
      </c>
      <c r="BW582">
        <v>0</v>
      </c>
      <c r="BX582">
        <v>33</v>
      </c>
      <c r="BY582">
        <v>58</v>
      </c>
      <c r="BZ582">
        <v>50</v>
      </c>
      <c r="CA582">
        <v>47</v>
      </c>
      <c r="CB582">
        <v>56</v>
      </c>
      <c r="CC582">
        <v>15</v>
      </c>
      <c r="CD582">
        <v>35</v>
      </c>
      <c r="CE582">
        <v>6</v>
      </c>
      <c r="CF582">
        <v>4</v>
      </c>
      <c r="CG582">
        <v>85</v>
      </c>
      <c r="CH582">
        <v>5</v>
      </c>
      <c r="CI582">
        <v>60</v>
      </c>
      <c r="CJ582">
        <v>21</v>
      </c>
      <c r="CK582">
        <v>17</v>
      </c>
      <c r="CL582">
        <v>26</v>
      </c>
      <c r="CM582">
        <v>18</v>
      </c>
      <c r="CN582">
        <v>76</v>
      </c>
      <c r="CO582">
        <v>34</v>
      </c>
      <c r="CP582">
        <v>50</v>
      </c>
      <c r="CQ582">
        <v>11</v>
      </c>
      <c r="CR582">
        <v>14</v>
      </c>
      <c r="CS582">
        <v>25</v>
      </c>
      <c r="CT582">
        <v>35</v>
      </c>
      <c r="CU582">
        <v>14</v>
      </c>
      <c r="CV582">
        <v>22</v>
      </c>
      <c r="CW582">
        <v>10</v>
      </c>
      <c r="CX582">
        <v>14</v>
      </c>
      <c r="CY582">
        <v>47</v>
      </c>
      <c r="CZ582">
        <v>69</v>
      </c>
      <c r="DA582">
        <v>4</v>
      </c>
      <c r="DB582">
        <v>5</v>
      </c>
      <c r="DC582">
        <v>36</v>
      </c>
      <c r="DD582">
        <v>50</v>
      </c>
      <c r="DE582">
        <v>13</v>
      </c>
      <c r="DF582">
        <v>19</v>
      </c>
      <c r="DG582">
        <v>12</v>
      </c>
      <c r="DH582">
        <v>17</v>
      </c>
      <c r="DI582">
        <v>20</v>
      </c>
      <c r="DJ582">
        <v>27</v>
      </c>
      <c r="DK582">
        <v>16</v>
      </c>
      <c r="DL582">
        <v>18</v>
      </c>
      <c r="DM582">
        <v>43</v>
      </c>
      <c r="DN582">
        <v>63</v>
      </c>
      <c r="DO582">
        <f t="shared" si="153"/>
        <v>0</v>
      </c>
      <c r="DP582">
        <f t="shared" si="154"/>
        <v>0</v>
      </c>
      <c r="DQ582">
        <f t="shared" si="155"/>
        <v>0</v>
      </c>
      <c r="DR582">
        <f t="shared" si="156"/>
        <v>0</v>
      </c>
      <c r="DS582">
        <f t="shared" si="157"/>
        <v>0</v>
      </c>
      <c r="DT582">
        <f t="shared" si="158"/>
        <v>0</v>
      </c>
      <c r="DU582">
        <f t="shared" si="159"/>
        <v>0</v>
      </c>
      <c r="DV582">
        <f t="shared" si="160"/>
        <v>0</v>
      </c>
      <c r="DW582">
        <f t="shared" si="161"/>
        <v>0</v>
      </c>
      <c r="DX582">
        <f t="shared" si="162"/>
        <v>0</v>
      </c>
      <c r="DY582">
        <f t="shared" si="163"/>
        <v>0</v>
      </c>
      <c r="DZ582">
        <f t="shared" si="164"/>
        <v>0</v>
      </c>
      <c r="EA582">
        <f t="shared" si="165"/>
        <v>0</v>
      </c>
      <c r="EB582">
        <f t="shared" si="166"/>
        <v>0</v>
      </c>
      <c r="EC582">
        <f t="shared" si="167"/>
        <v>0</v>
      </c>
      <c r="ED582">
        <f t="shared" si="168"/>
        <v>0</v>
      </c>
      <c r="EE582" t="b">
        <v>0</v>
      </c>
      <c r="EF582" t="b">
        <f t="shared" si="169"/>
        <v>0</v>
      </c>
    </row>
    <row r="583" spans="1:136" x14ac:dyDescent="0.35">
      <c r="A583">
        <v>59960</v>
      </c>
      <c r="B583">
        <v>39093094102</v>
      </c>
      <c r="C583" t="s">
        <v>4</v>
      </c>
      <c r="D583" t="s">
        <v>237</v>
      </c>
      <c r="E583" t="s">
        <v>238</v>
      </c>
      <c r="F583">
        <v>5</v>
      </c>
      <c r="G583">
        <v>3315</v>
      </c>
      <c r="H583">
        <v>3275</v>
      </c>
      <c r="I583">
        <v>2315</v>
      </c>
      <c r="J583">
        <v>1222</v>
      </c>
      <c r="K583">
        <v>1240</v>
      </c>
      <c r="L583">
        <v>1721</v>
      </c>
      <c r="M583">
        <v>0.13677800421401701</v>
      </c>
      <c r="N583">
        <v>8.9954724450389004E-2</v>
      </c>
      <c r="O583">
        <v>423</v>
      </c>
      <c r="P583">
        <v>0.12760180995475101</v>
      </c>
      <c r="Q583">
        <v>478</v>
      </c>
      <c r="R583">
        <v>0.145954198473282</v>
      </c>
      <c r="S583">
        <v>87</v>
      </c>
      <c r="T583">
        <v>5.0552004648459999E-2</v>
      </c>
      <c r="U583">
        <v>3</v>
      </c>
      <c r="V583">
        <v>2.4549918166939999E-3</v>
      </c>
      <c r="W583">
        <v>139</v>
      </c>
      <c r="X583">
        <v>6.0043196544275999E-2</v>
      </c>
      <c r="Y583">
        <v>164</v>
      </c>
      <c r="Z583">
        <v>4.9472096530920003E-2</v>
      </c>
      <c r="AA583">
        <v>632</v>
      </c>
      <c r="AB583">
        <v>0.19064856711915501</v>
      </c>
      <c r="AC583">
        <v>0.190769230769231</v>
      </c>
      <c r="AD583">
        <v>8.4402846575342405</v>
      </c>
      <c r="AE583">
        <v>56.517040000000001</v>
      </c>
      <c r="AF583">
        <v>0.16375198199999999</v>
      </c>
      <c r="AG583">
        <v>20</v>
      </c>
      <c r="AH583">
        <v>0.2</v>
      </c>
      <c r="AI583">
        <v>7349.3052404397604</v>
      </c>
      <c r="AJ583">
        <v>0.96337569764155595</v>
      </c>
      <c r="AK583">
        <v>228</v>
      </c>
      <c r="AL583">
        <v>0.18387096774193501</v>
      </c>
      <c r="AM583">
        <v>2.2063009996464999E-2</v>
      </c>
      <c r="AN583">
        <v>9.2995678378025998E-2</v>
      </c>
      <c r="AO583">
        <v>0.100438945475931</v>
      </c>
      <c r="AP583">
        <v>0.48710584525428302</v>
      </c>
      <c r="AQ583">
        <v>0.41059030159233101</v>
      </c>
      <c r="AR583">
        <v>7.65956823598495</v>
      </c>
      <c r="AS583">
        <v>5.0374645692217799</v>
      </c>
      <c r="AT583">
        <v>2.05167006321025</v>
      </c>
      <c r="AU583">
        <v>1.3493208667558301</v>
      </c>
      <c r="AV583">
        <v>4.7872301400000001</v>
      </c>
      <c r="AW583">
        <v>3.1484153400000001</v>
      </c>
      <c r="AX583">
        <v>0.82066802400000005</v>
      </c>
      <c r="AY583">
        <v>0.53972834400000003</v>
      </c>
      <c r="AZ583">
        <v>0.54711201600000003</v>
      </c>
      <c r="BA583">
        <v>0.359818896</v>
      </c>
      <c r="BB583">
        <v>12.3100203792615</v>
      </c>
      <c r="BC583">
        <v>8.0959252005350102</v>
      </c>
      <c r="BD583">
        <v>0.27355600842803401</v>
      </c>
      <c r="BE583">
        <v>0.17990944890077801</v>
      </c>
      <c r="BF583">
        <v>6.2917881938447797</v>
      </c>
      <c r="BG583">
        <v>4.1379173247178898</v>
      </c>
      <c r="BH583">
        <v>2.73556008428034</v>
      </c>
      <c r="BI583">
        <v>1.79909448900778</v>
      </c>
      <c r="BJ583">
        <v>3.6930061137784498</v>
      </c>
      <c r="BK583">
        <v>2.4287775601604999</v>
      </c>
      <c r="BL583">
        <v>2.73556008428034</v>
      </c>
      <c r="BM583">
        <v>1.79909448900778</v>
      </c>
      <c r="BN583">
        <v>4.5136741390625597</v>
      </c>
      <c r="BO583">
        <v>2.9685059068628301</v>
      </c>
      <c r="BP583">
        <v>12.0364643708334</v>
      </c>
      <c r="BQ583">
        <v>7.9160157516342302</v>
      </c>
      <c r="BR583">
        <v>12</v>
      </c>
      <c r="BS583">
        <v>24</v>
      </c>
      <c r="BT583">
        <v>23</v>
      </c>
      <c r="BU583">
        <v>21</v>
      </c>
      <c r="BV583">
        <v>53</v>
      </c>
      <c r="BW583">
        <v>34</v>
      </c>
      <c r="BX583">
        <v>35</v>
      </c>
      <c r="BY583">
        <v>43</v>
      </c>
      <c r="BZ583">
        <v>67</v>
      </c>
      <c r="CA583">
        <v>47</v>
      </c>
      <c r="CB583">
        <v>56</v>
      </c>
      <c r="CC583">
        <v>15</v>
      </c>
      <c r="CD583">
        <v>35</v>
      </c>
      <c r="CE583">
        <v>6</v>
      </c>
      <c r="CF583">
        <v>4</v>
      </c>
      <c r="CG583">
        <v>90</v>
      </c>
      <c r="CH583">
        <v>2</v>
      </c>
      <c r="CI583">
        <v>46</v>
      </c>
      <c r="CJ583">
        <v>20</v>
      </c>
      <c r="CK583">
        <v>27</v>
      </c>
      <c r="CL583">
        <v>20</v>
      </c>
      <c r="CM583">
        <v>33</v>
      </c>
      <c r="CN583">
        <v>88</v>
      </c>
      <c r="CO583">
        <v>33</v>
      </c>
      <c r="CP583">
        <v>44</v>
      </c>
      <c r="CQ583">
        <v>10</v>
      </c>
      <c r="CR583">
        <v>12</v>
      </c>
      <c r="CS583">
        <v>25</v>
      </c>
      <c r="CT583">
        <v>31</v>
      </c>
      <c r="CU583">
        <v>13</v>
      </c>
      <c r="CV583">
        <v>18</v>
      </c>
      <c r="CW583">
        <v>9</v>
      </c>
      <c r="CX583">
        <v>11</v>
      </c>
      <c r="CY583">
        <v>48</v>
      </c>
      <c r="CZ583">
        <v>65</v>
      </c>
      <c r="DA583">
        <v>2</v>
      </c>
      <c r="DB583">
        <v>2</v>
      </c>
      <c r="DC583">
        <v>27</v>
      </c>
      <c r="DD583">
        <v>35</v>
      </c>
      <c r="DE583">
        <v>12</v>
      </c>
      <c r="DF583">
        <v>15</v>
      </c>
      <c r="DG583">
        <v>18</v>
      </c>
      <c r="DH583">
        <v>24</v>
      </c>
      <c r="DI583">
        <v>15</v>
      </c>
      <c r="DJ583">
        <v>18</v>
      </c>
      <c r="DK583">
        <v>25</v>
      </c>
      <c r="DL583">
        <v>30</v>
      </c>
      <c r="DM583">
        <v>48</v>
      </c>
      <c r="DN583">
        <v>64</v>
      </c>
      <c r="DO583">
        <f t="shared" si="153"/>
        <v>0</v>
      </c>
      <c r="DP583">
        <f t="shared" si="154"/>
        <v>0</v>
      </c>
      <c r="DQ583">
        <f t="shared" si="155"/>
        <v>0</v>
      </c>
      <c r="DR583">
        <f t="shared" si="156"/>
        <v>0</v>
      </c>
      <c r="DS583">
        <f t="shared" si="157"/>
        <v>0</v>
      </c>
      <c r="DT583">
        <f t="shared" si="158"/>
        <v>0</v>
      </c>
      <c r="DU583">
        <f t="shared" si="159"/>
        <v>0</v>
      </c>
      <c r="DV583">
        <f t="shared" si="160"/>
        <v>0</v>
      </c>
      <c r="DW583">
        <f t="shared" si="161"/>
        <v>0</v>
      </c>
      <c r="DX583">
        <f t="shared" si="162"/>
        <v>0</v>
      </c>
      <c r="DY583">
        <f t="shared" si="163"/>
        <v>0</v>
      </c>
      <c r="DZ583">
        <f t="shared" si="164"/>
        <v>0</v>
      </c>
      <c r="EA583">
        <f t="shared" si="165"/>
        <v>0</v>
      </c>
      <c r="EB583">
        <f t="shared" si="166"/>
        <v>0</v>
      </c>
      <c r="EC583">
        <f t="shared" si="167"/>
        <v>0</v>
      </c>
      <c r="ED583">
        <f t="shared" si="168"/>
        <v>0</v>
      </c>
      <c r="EE583" t="b">
        <v>0</v>
      </c>
      <c r="EF583" t="b">
        <f t="shared" si="169"/>
        <v>0</v>
      </c>
    </row>
    <row r="584" spans="1:136" x14ac:dyDescent="0.35">
      <c r="A584">
        <v>59961</v>
      </c>
      <c r="B584">
        <v>39093095100</v>
      </c>
      <c r="C584" t="s">
        <v>4</v>
      </c>
      <c r="D584" t="s">
        <v>237</v>
      </c>
      <c r="E584" t="s">
        <v>238</v>
      </c>
      <c r="F584">
        <v>5</v>
      </c>
      <c r="G584">
        <v>8307</v>
      </c>
      <c r="H584">
        <v>5749</v>
      </c>
      <c r="I584">
        <v>6268</v>
      </c>
      <c r="J584">
        <v>2030</v>
      </c>
      <c r="K584">
        <v>2147</v>
      </c>
      <c r="L584">
        <v>3255</v>
      </c>
      <c r="M584">
        <v>0.24157938668729201</v>
      </c>
      <c r="N584">
        <v>0.122872376003912</v>
      </c>
      <c r="O584">
        <v>1969</v>
      </c>
      <c r="P584">
        <v>0.23702901167689799</v>
      </c>
      <c r="Q584">
        <v>1415</v>
      </c>
      <c r="R584">
        <v>0.24612976169768599</v>
      </c>
      <c r="S584">
        <v>82</v>
      </c>
      <c r="T584">
        <v>2.5192012288785998E-2</v>
      </c>
      <c r="U584">
        <v>0</v>
      </c>
      <c r="V584">
        <v>0</v>
      </c>
      <c r="W584">
        <v>723</v>
      </c>
      <c r="X584">
        <v>0.115347798340778</v>
      </c>
      <c r="Y584">
        <v>190</v>
      </c>
      <c r="Z584">
        <v>2.2872276393403002E-2</v>
      </c>
      <c r="AA584">
        <v>1095</v>
      </c>
      <c r="AB584">
        <v>0.13181654026724399</v>
      </c>
      <c r="AC584">
        <v>0.227692307692309</v>
      </c>
      <c r="AD584">
        <v>8.6015027397260297</v>
      </c>
      <c r="AE584">
        <v>57.074750000000002</v>
      </c>
      <c r="AF584">
        <v>0.159822096</v>
      </c>
      <c r="AG584">
        <v>20</v>
      </c>
      <c r="AH584">
        <v>0.2</v>
      </c>
      <c r="AI584">
        <v>5525.0366797290098</v>
      </c>
      <c r="AJ584">
        <v>11.723467046779399</v>
      </c>
      <c r="AK584">
        <v>529</v>
      </c>
      <c r="AL584">
        <v>0.246390312063344</v>
      </c>
      <c r="AM584">
        <v>2.4841130089024999E-2</v>
      </c>
      <c r="AN584">
        <v>0.17989417757638199</v>
      </c>
      <c r="AO584">
        <v>0.175859930426225</v>
      </c>
      <c r="AP584">
        <v>1.03642216462109</v>
      </c>
      <c r="AQ584">
        <v>6.8242233962460003E-3</v>
      </c>
      <c r="AR584">
        <v>14.736342587924799</v>
      </c>
      <c r="AS584">
        <v>7.4952149362386304</v>
      </c>
      <c r="AT584">
        <v>4.3484289603712503</v>
      </c>
      <c r="AU584">
        <v>2.2117027680704102</v>
      </c>
      <c r="AV584">
        <v>8.2136991580000007</v>
      </c>
      <c r="AW584">
        <v>4.1776607840000004</v>
      </c>
      <c r="AX584">
        <v>1.449476322</v>
      </c>
      <c r="AY584">
        <v>0.73723425600000003</v>
      </c>
      <c r="AZ584">
        <v>0.96631754800000003</v>
      </c>
      <c r="BA584">
        <v>0.49148950400000002</v>
      </c>
      <c r="BB584">
        <v>21.017406641794398</v>
      </c>
      <c r="BC584">
        <v>10.6898967123403</v>
      </c>
      <c r="BD584">
        <v>3.62369080030938</v>
      </c>
      <c r="BE584">
        <v>1.8430856400586799</v>
      </c>
      <c r="BF584">
        <v>13.0452868811137</v>
      </c>
      <c r="BG584">
        <v>6.63510830421124</v>
      </c>
      <c r="BH584">
        <v>5.7979052804949998</v>
      </c>
      <c r="BI584">
        <v>2.9489370240938801</v>
      </c>
      <c r="BJ584">
        <v>12.562128107739101</v>
      </c>
      <c r="BK584">
        <v>6.3893635522034202</v>
      </c>
      <c r="BL584">
        <v>7.7305403739933398</v>
      </c>
      <c r="BM584">
        <v>3.93191603212518</v>
      </c>
      <c r="BN584">
        <v>10.629493014240801</v>
      </c>
      <c r="BO584">
        <v>5.4063845441721199</v>
      </c>
      <c r="BP584">
        <v>14.9779219746121</v>
      </c>
      <c r="BQ584">
        <v>7.6180873122425403</v>
      </c>
      <c r="BR584">
        <v>38</v>
      </c>
      <c r="BS584">
        <v>45</v>
      </c>
      <c r="BT584">
        <v>39</v>
      </c>
      <c r="BU584">
        <v>42</v>
      </c>
      <c r="BV584">
        <v>23</v>
      </c>
      <c r="BW584">
        <v>0</v>
      </c>
      <c r="BX584">
        <v>62</v>
      </c>
      <c r="BY584">
        <v>11</v>
      </c>
      <c r="BZ584">
        <v>35</v>
      </c>
      <c r="CA584">
        <v>80</v>
      </c>
      <c r="CB584">
        <v>61</v>
      </c>
      <c r="CC584">
        <v>18</v>
      </c>
      <c r="CD584">
        <v>34</v>
      </c>
      <c r="CE584">
        <v>6</v>
      </c>
      <c r="CF584">
        <v>4</v>
      </c>
      <c r="CG584">
        <v>87</v>
      </c>
      <c r="CH584">
        <v>15</v>
      </c>
      <c r="CI584">
        <v>54</v>
      </c>
      <c r="CJ584">
        <v>24</v>
      </c>
      <c r="CK584">
        <v>52</v>
      </c>
      <c r="CL584">
        <v>32</v>
      </c>
      <c r="CM584">
        <v>44</v>
      </c>
      <c r="CN584">
        <v>62</v>
      </c>
      <c r="CO584">
        <v>55</v>
      </c>
      <c r="CP584">
        <v>61</v>
      </c>
      <c r="CQ584">
        <v>20</v>
      </c>
      <c r="CR584">
        <v>19</v>
      </c>
      <c r="CS584">
        <v>38</v>
      </c>
      <c r="CT584">
        <v>41</v>
      </c>
      <c r="CU584">
        <v>28</v>
      </c>
      <c r="CV584">
        <v>29</v>
      </c>
      <c r="CW584">
        <v>19</v>
      </c>
      <c r="CX584">
        <v>18</v>
      </c>
      <c r="CY584">
        <v>68</v>
      </c>
      <c r="CZ584">
        <v>77</v>
      </c>
      <c r="DA584">
        <v>20</v>
      </c>
      <c r="DB584">
        <v>18</v>
      </c>
      <c r="DC584">
        <v>51</v>
      </c>
      <c r="DD584">
        <v>53</v>
      </c>
      <c r="DE584">
        <v>27</v>
      </c>
      <c r="DF584">
        <v>27</v>
      </c>
      <c r="DG584">
        <v>49</v>
      </c>
      <c r="DH584">
        <v>55</v>
      </c>
      <c r="DI584">
        <v>35</v>
      </c>
      <c r="DJ584">
        <v>38</v>
      </c>
      <c r="DK584">
        <v>45</v>
      </c>
      <c r="DL584">
        <v>49</v>
      </c>
      <c r="DM584">
        <v>55</v>
      </c>
      <c r="DN584">
        <v>62</v>
      </c>
      <c r="DO584">
        <f t="shared" si="153"/>
        <v>0</v>
      </c>
      <c r="DP584">
        <f t="shared" si="154"/>
        <v>0</v>
      </c>
      <c r="DQ584">
        <f t="shared" si="155"/>
        <v>0</v>
      </c>
      <c r="DR584">
        <f t="shared" si="156"/>
        <v>0</v>
      </c>
      <c r="DS584">
        <f t="shared" si="157"/>
        <v>0</v>
      </c>
      <c r="DT584">
        <f t="shared" si="158"/>
        <v>0</v>
      </c>
      <c r="DU584">
        <f t="shared" si="159"/>
        <v>0</v>
      </c>
      <c r="DV584">
        <f t="shared" si="160"/>
        <v>0</v>
      </c>
      <c r="DW584">
        <f t="shared" si="161"/>
        <v>0</v>
      </c>
      <c r="DX584">
        <f t="shared" si="162"/>
        <v>0</v>
      </c>
      <c r="DY584">
        <f t="shared" si="163"/>
        <v>0</v>
      </c>
      <c r="DZ584">
        <f t="shared" si="164"/>
        <v>0</v>
      </c>
      <c r="EA584">
        <f t="shared" si="165"/>
        <v>0</v>
      </c>
      <c r="EB584">
        <f t="shared" si="166"/>
        <v>0</v>
      </c>
      <c r="EC584">
        <f t="shared" si="167"/>
        <v>0</v>
      </c>
      <c r="ED584">
        <f t="shared" si="168"/>
        <v>0</v>
      </c>
      <c r="EE584" t="b">
        <v>0</v>
      </c>
      <c r="EF584" t="b">
        <f t="shared" si="169"/>
        <v>0</v>
      </c>
    </row>
    <row r="585" spans="1:136" x14ac:dyDescent="0.35">
      <c r="A585">
        <v>59962</v>
      </c>
      <c r="B585">
        <v>39093096100</v>
      </c>
      <c r="C585" t="s">
        <v>4</v>
      </c>
      <c r="D585" t="s">
        <v>237</v>
      </c>
      <c r="E585" t="s">
        <v>238</v>
      </c>
      <c r="F585">
        <v>5</v>
      </c>
      <c r="G585">
        <v>6149</v>
      </c>
      <c r="H585">
        <v>6081</v>
      </c>
      <c r="I585">
        <v>3961</v>
      </c>
      <c r="J585">
        <v>2234</v>
      </c>
      <c r="K585">
        <v>2355</v>
      </c>
      <c r="L585">
        <v>2807</v>
      </c>
      <c r="M585">
        <v>0.107472108590728</v>
      </c>
      <c r="N585">
        <v>0.102862560374035</v>
      </c>
      <c r="O585">
        <v>174</v>
      </c>
      <c r="P585">
        <v>2.8297284111238E-2</v>
      </c>
      <c r="Q585">
        <v>1135</v>
      </c>
      <c r="R585">
        <v>0.18664693307021801</v>
      </c>
      <c r="S585">
        <v>102</v>
      </c>
      <c r="T585">
        <v>3.6337727110793999E-2</v>
      </c>
      <c r="U585">
        <v>0</v>
      </c>
      <c r="V585">
        <v>0</v>
      </c>
      <c r="W585">
        <v>313</v>
      </c>
      <c r="X585">
        <v>7.9020449381469002E-2</v>
      </c>
      <c r="Y585">
        <v>479</v>
      </c>
      <c r="Z585">
        <v>7.7898845340705999E-2</v>
      </c>
      <c r="AA585">
        <v>1170</v>
      </c>
      <c r="AB585">
        <v>0.19027484143763199</v>
      </c>
      <c r="AC585">
        <v>0.212307692307693</v>
      </c>
      <c r="AD585">
        <v>8.3420934246575307</v>
      </c>
      <c r="AE585">
        <v>56.297800000000002</v>
      </c>
      <c r="AF585">
        <v>0.16935457400000001</v>
      </c>
      <c r="AG585">
        <v>20</v>
      </c>
      <c r="AH585">
        <v>0.2</v>
      </c>
      <c r="AI585">
        <v>5117.3428153793102</v>
      </c>
      <c r="AJ585">
        <v>22.759611254048501</v>
      </c>
      <c r="AK585">
        <v>943</v>
      </c>
      <c r="AL585">
        <v>0.40042462845010601</v>
      </c>
      <c r="AM585">
        <v>1.9543579123453E-2</v>
      </c>
      <c r="AN585">
        <v>6.7428286696580006E-2</v>
      </c>
      <c r="AO585">
        <v>0.65392575371042305</v>
      </c>
      <c r="AP585">
        <v>1.77764012589348</v>
      </c>
      <c r="AQ585">
        <v>1.2482162267264001E-2</v>
      </c>
      <c r="AR585">
        <v>5.6960217553085801</v>
      </c>
      <c r="AS585">
        <v>5.4517156998238496</v>
      </c>
      <c r="AT585">
        <v>1.5046095202701899</v>
      </c>
      <c r="AU585">
        <v>1.4400758452364899</v>
      </c>
      <c r="AV585">
        <v>3.9764680330000002</v>
      </c>
      <c r="AW585">
        <v>3.8059147200000001</v>
      </c>
      <c r="AX585">
        <v>0.64483265400000001</v>
      </c>
      <c r="AY585">
        <v>0.61717535999999995</v>
      </c>
      <c r="AZ585">
        <v>0.42988843599999998</v>
      </c>
      <c r="BA585">
        <v>0.41145024000000002</v>
      </c>
      <c r="BB585">
        <v>9.2426013388026007</v>
      </c>
      <c r="BC585">
        <v>8.8461801921670098</v>
      </c>
      <c r="BD585">
        <v>2.4718584975867399</v>
      </c>
      <c r="BE585">
        <v>2.3658388886027999</v>
      </c>
      <c r="BF585">
        <v>7.4155754927602304</v>
      </c>
      <c r="BG585">
        <v>7.0975166658084099</v>
      </c>
      <c r="BH585">
        <v>1.9344979546331</v>
      </c>
      <c r="BI585">
        <v>1.85152608673263</v>
      </c>
      <c r="BJ585">
        <v>1.8270258460423701</v>
      </c>
      <c r="BK585">
        <v>1.7486635263585899</v>
      </c>
      <c r="BL585">
        <v>5.8034938638993099</v>
      </c>
      <c r="BM585">
        <v>5.5545782601978901</v>
      </c>
      <c r="BN585">
        <v>5.9109659724900396</v>
      </c>
      <c r="BO585">
        <v>5.65744082057192</v>
      </c>
      <c r="BP585">
        <v>7.20063127557877</v>
      </c>
      <c r="BQ585">
        <v>6.8917915450603404</v>
      </c>
      <c r="BR585">
        <v>7</v>
      </c>
      <c r="BS585">
        <v>33</v>
      </c>
      <c r="BT585">
        <v>3</v>
      </c>
      <c r="BU585">
        <v>30</v>
      </c>
      <c r="BV585">
        <v>37</v>
      </c>
      <c r="BW585">
        <v>0</v>
      </c>
      <c r="BX585">
        <v>45</v>
      </c>
      <c r="BY585">
        <v>79</v>
      </c>
      <c r="BZ585">
        <v>67</v>
      </c>
      <c r="CA585">
        <v>68</v>
      </c>
      <c r="CB585">
        <v>53</v>
      </c>
      <c r="CC585">
        <v>14</v>
      </c>
      <c r="CD585">
        <v>37</v>
      </c>
      <c r="CE585">
        <v>6</v>
      </c>
      <c r="CF585">
        <v>4</v>
      </c>
      <c r="CG585">
        <v>86</v>
      </c>
      <c r="CH585">
        <v>23</v>
      </c>
      <c r="CI585">
        <v>69</v>
      </c>
      <c r="CJ585">
        <v>18</v>
      </c>
      <c r="CK585">
        <v>17</v>
      </c>
      <c r="CL585">
        <v>54</v>
      </c>
      <c r="CM585">
        <v>55</v>
      </c>
      <c r="CN585">
        <v>67</v>
      </c>
      <c r="CO585">
        <v>26</v>
      </c>
      <c r="CP585">
        <v>47</v>
      </c>
      <c r="CQ585">
        <v>8</v>
      </c>
      <c r="CR585">
        <v>13</v>
      </c>
      <c r="CS585">
        <v>21</v>
      </c>
      <c r="CT585">
        <v>37</v>
      </c>
      <c r="CU585">
        <v>9</v>
      </c>
      <c r="CV585">
        <v>22</v>
      </c>
      <c r="CW585">
        <v>6</v>
      </c>
      <c r="CX585">
        <v>14</v>
      </c>
      <c r="CY585">
        <v>39</v>
      </c>
      <c r="CZ585">
        <v>69</v>
      </c>
      <c r="DA585">
        <v>14</v>
      </c>
      <c r="DB585">
        <v>24</v>
      </c>
      <c r="DC585">
        <v>32</v>
      </c>
      <c r="DD585">
        <v>56</v>
      </c>
      <c r="DE585">
        <v>8</v>
      </c>
      <c r="DF585">
        <v>16</v>
      </c>
      <c r="DG585">
        <v>9</v>
      </c>
      <c r="DH585">
        <v>17</v>
      </c>
      <c r="DI585">
        <v>29</v>
      </c>
      <c r="DJ585">
        <v>50</v>
      </c>
      <c r="DK585">
        <v>31</v>
      </c>
      <c r="DL585">
        <v>50</v>
      </c>
      <c r="DM585">
        <v>31</v>
      </c>
      <c r="DN585">
        <v>57</v>
      </c>
      <c r="DO585">
        <f t="shared" si="153"/>
        <v>0</v>
      </c>
      <c r="DP585">
        <f t="shared" si="154"/>
        <v>0</v>
      </c>
      <c r="DQ585">
        <f t="shared" si="155"/>
        <v>0</v>
      </c>
      <c r="DR585">
        <f t="shared" si="156"/>
        <v>0</v>
      </c>
      <c r="DS585">
        <f t="shared" si="157"/>
        <v>0</v>
      </c>
      <c r="DT585">
        <f t="shared" si="158"/>
        <v>0</v>
      </c>
      <c r="DU585">
        <f t="shared" si="159"/>
        <v>0</v>
      </c>
      <c r="DV585">
        <f t="shared" si="160"/>
        <v>0</v>
      </c>
      <c r="DW585">
        <f t="shared" si="161"/>
        <v>0</v>
      </c>
      <c r="DX585">
        <f t="shared" si="162"/>
        <v>0</v>
      </c>
      <c r="DY585">
        <f t="shared" si="163"/>
        <v>0</v>
      </c>
      <c r="DZ585">
        <f t="shared" si="164"/>
        <v>0</v>
      </c>
      <c r="EA585">
        <f t="shared" si="165"/>
        <v>0</v>
      </c>
      <c r="EB585">
        <f t="shared" si="166"/>
        <v>0</v>
      </c>
      <c r="EC585">
        <f t="shared" si="167"/>
        <v>0</v>
      </c>
      <c r="ED585">
        <f t="shared" si="168"/>
        <v>0</v>
      </c>
      <c r="EE585" t="b">
        <v>0</v>
      </c>
      <c r="EF585" t="b">
        <f t="shared" si="169"/>
        <v>0</v>
      </c>
    </row>
    <row r="586" spans="1:136" x14ac:dyDescent="0.35">
      <c r="A586">
        <v>59963</v>
      </c>
      <c r="B586">
        <v>39093097100</v>
      </c>
      <c r="C586" t="s">
        <v>4</v>
      </c>
      <c r="D586" t="s">
        <v>237</v>
      </c>
      <c r="E586" t="s">
        <v>238</v>
      </c>
      <c r="F586">
        <v>5</v>
      </c>
      <c r="G586">
        <v>2910</v>
      </c>
      <c r="H586">
        <v>2896</v>
      </c>
      <c r="I586">
        <v>2118</v>
      </c>
      <c r="J586">
        <v>1078</v>
      </c>
      <c r="K586">
        <v>1171</v>
      </c>
      <c r="L586">
        <v>1360</v>
      </c>
      <c r="M586">
        <v>6.5655792561370996E-2</v>
      </c>
      <c r="N586">
        <v>7.4616571247663993E-2</v>
      </c>
      <c r="O586">
        <v>150</v>
      </c>
      <c r="P586">
        <v>5.1546391752576998E-2</v>
      </c>
      <c r="Q586">
        <v>231</v>
      </c>
      <c r="R586">
        <v>7.9765193370165993E-2</v>
      </c>
      <c r="S586">
        <v>23</v>
      </c>
      <c r="T586">
        <v>1.6911764705882001E-2</v>
      </c>
      <c r="U586">
        <v>0</v>
      </c>
      <c r="V586">
        <v>0</v>
      </c>
      <c r="W586">
        <v>164</v>
      </c>
      <c r="X586">
        <v>7.7431539187912998E-2</v>
      </c>
      <c r="Y586">
        <v>174</v>
      </c>
      <c r="Z586">
        <v>5.9793814432989999E-2</v>
      </c>
      <c r="AA586">
        <v>543</v>
      </c>
      <c r="AB586">
        <v>0.18659793814432901</v>
      </c>
      <c r="AC586">
        <v>0.19897435897436</v>
      </c>
      <c r="AD586">
        <v>8.3324808219178106</v>
      </c>
      <c r="AE586">
        <v>56.051209999999898</v>
      </c>
      <c r="AF586">
        <v>0.15249915</v>
      </c>
      <c r="AG586">
        <v>20</v>
      </c>
      <c r="AH586">
        <v>0.2</v>
      </c>
      <c r="AI586">
        <v>2377.1941547722699</v>
      </c>
      <c r="AJ586">
        <v>1.5800273646263201</v>
      </c>
      <c r="AK586">
        <v>462</v>
      </c>
      <c r="AL586">
        <v>0.39453458582408102</v>
      </c>
      <c r="AM586">
        <v>1.837988025133E-2</v>
      </c>
      <c r="AN586">
        <v>0.10790383998105101</v>
      </c>
      <c r="AO586">
        <v>0.109487714695146</v>
      </c>
      <c r="AP586">
        <v>1.5535879812168E-2</v>
      </c>
      <c r="AQ586">
        <v>1.770210562168E-3</v>
      </c>
      <c r="AR586">
        <v>3.4797570057526599</v>
      </c>
      <c r="AS586">
        <v>3.9546782761261898</v>
      </c>
      <c r="AT586">
        <v>0.85352530329782295</v>
      </c>
      <c r="AU586">
        <v>0.97001542621963199</v>
      </c>
      <c r="AV586">
        <v>2.1009853760000001</v>
      </c>
      <c r="AW586">
        <v>2.3877302720000002</v>
      </c>
      <c r="AX586">
        <v>0.393934758</v>
      </c>
      <c r="AY586">
        <v>0.44769942600000001</v>
      </c>
      <c r="AZ586">
        <v>0.26262317200000002</v>
      </c>
      <c r="BA586">
        <v>0.29846628400000003</v>
      </c>
      <c r="BB586">
        <v>4.9241844421028196</v>
      </c>
      <c r="BC586">
        <v>5.5962428435748004</v>
      </c>
      <c r="BD586">
        <v>0.26262317024548398</v>
      </c>
      <c r="BE586">
        <v>0.29846628499065597</v>
      </c>
      <c r="BF586">
        <v>4.5302496867345896</v>
      </c>
      <c r="BG586">
        <v>5.1485434160888097</v>
      </c>
      <c r="BH586">
        <v>1.0504926809819299</v>
      </c>
      <c r="BI586">
        <v>1.1938651399626199</v>
      </c>
      <c r="BJ586">
        <v>2.1009853619638701</v>
      </c>
      <c r="BK586">
        <v>2.3877302799252398</v>
      </c>
      <c r="BL586">
        <v>1.37877164378879</v>
      </c>
      <c r="BM586">
        <v>1.5669479962009401</v>
      </c>
      <c r="BN586">
        <v>0.78786951073645195</v>
      </c>
      <c r="BO586">
        <v>0.89539885497196803</v>
      </c>
      <c r="BP586">
        <v>3.2827896280685498</v>
      </c>
      <c r="BQ586">
        <v>3.7308285623831998</v>
      </c>
      <c r="BR586">
        <v>2</v>
      </c>
      <c r="BS586">
        <v>15</v>
      </c>
      <c r="BT586">
        <v>8</v>
      </c>
      <c r="BU586">
        <v>8</v>
      </c>
      <c r="BV586">
        <v>13</v>
      </c>
      <c r="BW586">
        <v>0</v>
      </c>
      <c r="BX586">
        <v>45</v>
      </c>
      <c r="BY586">
        <v>58</v>
      </c>
      <c r="BZ586">
        <v>65</v>
      </c>
      <c r="CA586">
        <v>55</v>
      </c>
      <c r="CB586">
        <v>53</v>
      </c>
      <c r="CC586">
        <v>13</v>
      </c>
      <c r="CD586">
        <v>32</v>
      </c>
      <c r="CE586">
        <v>6</v>
      </c>
      <c r="CF586">
        <v>4</v>
      </c>
      <c r="CG586">
        <v>75</v>
      </c>
      <c r="CH586">
        <v>4</v>
      </c>
      <c r="CI586">
        <v>69</v>
      </c>
      <c r="CJ586">
        <v>16</v>
      </c>
      <c r="CK586">
        <v>32</v>
      </c>
      <c r="CL586">
        <v>21</v>
      </c>
      <c r="CM586">
        <v>12</v>
      </c>
      <c r="CN586">
        <v>50</v>
      </c>
      <c r="CO586">
        <v>17</v>
      </c>
      <c r="CP586">
        <v>36</v>
      </c>
      <c r="CQ586">
        <v>5</v>
      </c>
      <c r="CR586">
        <v>9</v>
      </c>
      <c r="CS586">
        <v>11</v>
      </c>
      <c r="CT586">
        <v>23</v>
      </c>
      <c r="CU586">
        <v>5</v>
      </c>
      <c r="CV586">
        <v>13</v>
      </c>
      <c r="CW586">
        <v>3</v>
      </c>
      <c r="CX586">
        <v>8</v>
      </c>
      <c r="CY586">
        <v>22</v>
      </c>
      <c r="CZ586">
        <v>49</v>
      </c>
      <c r="DA586">
        <v>2</v>
      </c>
      <c r="DB586">
        <v>3</v>
      </c>
      <c r="DC586">
        <v>20</v>
      </c>
      <c r="DD586">
        <v>43</v>
      </c>
      <c r="DE586">
        <v>5</v>
      </c>
      <c r="DF586">
        <v>10</v>
      </c>
      <c r="DG586">
        <v>11</v>
      </c>
      <c r="DH586">
        <v>24</v>
      </c>
      <c r="DI586">
        <v>7</v>
      </c>
      <c r="DJ586">
        <v>15</v>
      </c>
      <c r="DK586">
        <v>0</v>
      </c>
      <c r="DL586">
        <v>0</v>
      </c>
      <c r="DM586">
        <v>15</v>
      </c>
      <c r="DN586">
        <v>33</v>
      </c>
      <c r="DO586">
        <f t="shared" si="153"/>
        <v>0</v>
      </c>
      <c r="DP586">
        <f t="shared" si="154"/>
        <v>0</v>
      </c>
      <c r="DQ586">
        <f t="shared" si="155"/>
        <v>0</v>
      </c>
      <c r="DR586">
        <f t="shared" si="156"/>
        <v>0</v>
      </c>
      <c r="DS586">
        <f t="shared" si="157"/>
        <v>0</v>
      </c>
      <c r="DT586">
        <f t="shared" si="158"/>
        <v>0</v>
      </c>
      <c r="DU586">
        <f t="shared" si="159"/>
        <v>0</v>
      </c>
      <c r="DV586">
        <f t="shared" si="160"/>
        <v>0</v>
      </c>
      <c r="DW586">
        <f t="shared" si="161"/>
        <v>0</v>
      </c>
      <c r="DX586">
        <f t="shared" si="162"/>
        <v>0</v>
      </c>
      <c r="DY586">
        <f t="shared" si="163"/>
        <v>0</v>
      </c>
      <c r="DZ586">
        <f t="shared" si="164"/>
        <v>0</v>
      </c>
      <c r="EA586">
        <f t="shared" si="165"/>
        <v>0</v>
      </c>
      <c r="EB586">
        <f t="shared" si="166"/>
        <v>0</v>
      </c>
      <c r="EC586">
        <f t="shared" si="167"/>
        <v>0</v>
      </c>
      <c r="ED586">
        <f t="shared" si="168"/>
        <v>0</v>
      </c>
      <c r="EE586" t="b">
        <v>0</v>
      </c>
      <c r="EF586" t="b">
        <f t="shared" si="169"/>
        <v>0</v>
      </c>
    </row>
    <row r="587" spans="1:136" x14ac:dyDescent="0.35">
      <c r="A587">
        <v>59964</v>
      </c>
      <c r="B587">
        <v>39093097201</v>
      </c>
      <c r="C587" t="s">
        <v>4</v>
      </c>
      <c r="D587" t="s">
        <v>237</v>
      </c>
      <c r="E587" t="s">
        <v>238</v>
      </c>
      <c r="F587">
        <v>5</v>
      </c>
      <c r="G587">
        <v>4172</v>
      </c>
      <c r="H587">
        <v>3897</v>
      </c>
      <c r="I587">
        <v>2675</v>
      </c>
      <c r="J587">
        <v>1530</v>
      </c>
      <c r="K587">
        <v>1698</v>
      </c>
      <c r="L587">
        <v>2480</v>
      </c>
      <c r="M587">
        <v>0.20548177163100301</v>
      </c>
      <c r="N587">
        <v>9.5129192112023003E-2</v>
      </c>
      <c r="O587">
        <v>1054</v>
      </c>
      <c r="P587">
        <v>0.25263662511984603</v>
      </c>
      <c r="Q587">
        <v>617</v>
      </c>
      <c r="R587">
        <v>0.15832691814215999</v>
      </c>
      <c r="S587">
        <v>49</v>
      </c>
      <c r="T587">
        <v>1.9758064516128999E-2</v>
      </c>
      <c r="U587">
        <v>11</v>
      </c>
      <c r="V587">
        <v>7.1895424836600002E-3</v>
      </c>
      <c r="W587">
        <v>239</v>
      </c>
      <c r="X587">
        <v>8.9345794392523006E-2</v>
      </c>
      <c r="Y587">
        <v>288</v>
      </c>
      <c r="Z587">
        <v>6.9031639501437994E-2</v>
      </c>
      <c r="AA587">
        <v>559</v>
      </c>
      <c r="AB587">
        <v>0.13398849472674901</v>
      </c>
      <c r="AC587">
        <v>0.20102564102564099</v>
      </c>
      <c r="AD587">
        <v>8.2404323287671204</v>
      </c>
      <c r="AE587">
        <v>60.914499999999897</v>
      </c>
      <c r="AF587">
        <v>0.218275632</v>
      </c>
      <c r="AG587">
        <v>20</v>
      </c>
      <c r="AH587">
        <v>0.2</v>
      </c>
      <c r="AI587">
        <v>8864.3556961026807</v>
      </c>
      <c r="AJ587">
        <v>18.938546776225099</v>
      </c>
      <c r="AK587">
        <v>123</v>
      </c>
      <c r="AL587">
        <v>7.2438162544170001E-2</v>
      </c>
      <c r="AM587">
        <v>1.5609647547619E-2</v>
      </c>
      <c r="AN587">
        <v>0.27757029135118999</v>
      </c>
      <c r="AO587">
        <v>9.9912550455852997E-2</v>
      </c>
      <c r="AP587">
        <v>2.38399718168229</v>
      </c>
      <c r="AQ587">
        <v>9.1428398983100004E-4</v>
      </c>
      <c r="AR587">
        <v>10.479570353181099</v>
      </c>
      <c r="AS587">
        <v>4.8515887977131698</v>
      </c>
      <c r="AT587">
        <v>9.6576432666571392</v>
      </c>
      <c r="AU587">
        <v>4.4710720292650796</v>
      </c>
      <c r="AV587">
        <v>10.274088600000001</v>
      </c>
      <c r="AW587">
        <v>4.7564596000000003</v>
      </c>
      <c r="AX587">
        <v>1.2328906319999999</v>
      </c>
      <c r="AY587">
        <v>0.57077515199999995</v>
      </c>
      <c r="AZ587">
        <v>0.82192708800000003</v>
      </c>
      <c r="BA587">
        <v>0.38051676800000001</v>
      </c>
      <c r="BB587">
        <v>18.698841218421201</v>
      </c>
      <c r="BC587">
        <v>8.6567564821940906</v>
      </c>
      <c r="BD587">
        <v>4.1096354326200597</v>
      </c>
      <c r="BE587">
        <v>1.90258384224046</v>
      </c>
      <c r="BF587">
        <v>5.7534896056680802</v>
      </c>
      <c r="BG587">
        <v>2.6636173791366402</v>
      </c>
      <c r="BH587">
        <v>2.4657812595720299</v>
      </c>
      <c r="BI587">
        <v>1.1415503053442699</v>
      </c>
      <c r="BJ587">
        <v>13.3563151560151</v>
      </c>
      <c r="BK587">
        <v>6.1833974872814901</v>
      </c>
      <c r="BL587">
        <v>4.1096354326200597</v>
      </c>
      <c r="BM587">
        <v>1.90258384224046</v>
      </c>
      <c r="BN587">
        <v>12.534388069491101</v>
      </c>
      <c r="BO587">
        <v>5.8028807188334</v>
      </c>
      <c r="BP587">
        <v>9.0411979517641292</v>
      </c>
      <c r="BQ587">
        <v>4.18568445292901</v>
      </c>
      <c r="BR587">
        <v>30</v>
      </c>
      <c r="BS587">
        <v>28</v>
      </c>
      <c r="BT587">
        <v>42</v>
      </c>
      <c r="BU587">
        <v>24</v>
      </c>
      <c r="BV587">
        <v>16</v>
      </c>
      <c r="BW587">
        <v>41</v>
      </c>
      <c r="BX587">
        <v>51</v>
      </c>
      <c r="BY587">
        <v>70</v>
      </c>
      <c r="BZ587">
        <v>36</v>
      </c>
      <c r="CA587">
        <v>57</v>
      </c>
      <c r="CB587">
        <v>51</v>
      </c>
      <c r="CC587">
        <v>47</v>
      </c>
      <c r="CD587">
        <v>50</v>
      </c>
      <c r="CE587">
        <v>6</v>
      </c>
      <c r="CF587">
        <v>4</v>
      </c>
      <c r="CG587">
        <v>91</v>
      </c>
      <c r="CH587">
        <v>20</v>
      </c>
      <c r="CI587">
        <v>28</v>
      </c>
      <c r="CJ587">
        <v>12</v>
      </c>
      <c r="CK587">
        <v>65</v>
      </c>
      <c r="CL587">
        <v>20</v>
      </c>
      <c r="CM587">
        <v>61</v>
      </c>
      <c r="CN587">
        <v>44</v>
      </c>
      <c r="CO587">
        <v>43</v>
      </c>
      <c r="CP587">
        <v>43</v>
      </c>
      <c r="CQ587">
        <v>41</v>
      </c>
      <c r="CR587">
        <v>40</v>
      </c>
      <c r="CS587">
        <v>44</v>
      </c>
      <c r="CT587">
        <v>46</v>
      </c>
      <c r="CU587">
        <v>23</v>
      </c>
      <c r="CV587">
        <v>20</v>
      </c>
      <c r="CW587">
        <v>16</v>
      </c>
      <c r="CX587">
        <v>12</v>
      </c>
      <c r="CY587">
        <v>64</v>
      </c>
      <c r="CZ587">
        <v>68</v>
      </c>
      <c r="DA587">
        <v>22</v>
      </c>
      <c r="DB587">
        <v>19</v>
      </c>
      <c r="DC587">
        <v>25</v>
      </c>
      <c r="DD587">
        <v>24</v>
      </c>
      <c r="DE587">
        <v>11</v>
      </c>
      <c r="DF587">
        <v>9</v>
      </c>
      <c r="DG587">
        <v>51</v>
      </c>
      <c r="DH587">
        <v>53</v>
      </c>
      <c r="DI587">
        <v>22</v>
      </c>
      <c r="DJ587">
        <v>19</v>
      </c>
      <c r="DK587">
        <v>50</v>
      </c>
      <c r="DL587">
        <v>51</v>
      </c>
      <c r="DM587">
        <v>38</v>
      </c>
      <c r="DN587">
        <v>37</v>
      </c>
      <c r="DO587">
        <f t="shared" si="153"/>
        <v>0</v>
      </c>
      <c r="DP587">
        <f t="shared" si="154"/>
        <v>0</v>
      </c>
      <c r="DQ587">
        <f t="shared" si="155"/>
        <v>0</v>
      </c>
      <c r="DR587">
        <f t="shared" si="156"/>
        <v>0</v>
      </c>
      <c r="DS587">
        <f t="shared" si="157"/>
        <v>0</v>
      </c>
      <c r="DT587">
        <f t="shared" si="158"/>
        <v>0</v>
      </c>
      <c r="DU587">
        <f t="shared" si="159"/>
        <v>0</v>
      </c>
      <c r="DV587">
        <f t="shared" si="160"/>
        <v>0</v>
      </c>
      <c r="DW587">
        <f t="shared" si="161"/>
        <v>0</v>
      </c>
      <c r="DX587">
        <f t="shared" si="162"/>
        <v>0</v>
      </c>
      <c r="DY587">
        <f t="shared" si="163"/>
        <v>0</v>
      </c>
      <c r="DZ587">
        <f t="shared" si="164"/>
        <v>0</v>
      </c>
      <c r="EA587">
        <f t="shared" si="165"/>
        <v>0</v>
      </c>
      <c r="EB587">
        <f t="shared" si="166"/>
        <v>0</v>
      </c>
      <c r="EC587">
        <f t="shared" si="167"/>
        <v>0</v>
      </c>
      <c r="ED587">
        <f t="shared" si="168"/>
        <v>0</v>
      </c>
      <c r="EE587" t="b">
        <v>0</v>
      </c>
      <c r="EF587" t="b">
        <f t="shared" si="169"/>
        <v>0</v>
      </c>
    </row>
    <row r="588" spans="1:136" x14ac:dyDescent="0.35">
      <c r="A588">
        <v>59965</v>
      </c>
      <c r="B588">
        <v>39093097202</v>
      </c>
      <c r="C588" t="s">
        <v>4</v>
      </c>
      <c r="D588" t="s">
        <v>237</v>
      </c>
      <c r="E588" t="s">
        <v>238</v>
      </c>
      <c r="F588">
        <v>5</v>
      </c>
      <c r="G588">
        <v>5199</v>
      </c>
      <c r="H588">
        <v>5199</v>
      </c>
      <c r="I588">
        <v>3920</v>
      </c>
      <c r="J588">
        <v>2099</v>
      </c>
      <c r="K588">
        <v>2326</v>
      </c>
      <c r="L588">
        <v>2800</v>
      </c>
      <c r="M588">
        <v>0.24947105212540799</v>
      </c>
      <c r="N588">
        <v>0.104645093809596</v>
      </c>
      <c r="O588">
        <v>1735</v>
      </c>
      <c r="P588">
        <v>0.333718022696672</v>
      </c>
      <c r="Q588">
        <v>859</v>
      </c>
      <c r="R588">
        <v>0.165224081554145</v>
      </c>
      <c r="S588">
        <v>45</v>
      </c>
      <c r="T588">
        <v>1.6071428571429E-2</v>
      </c>
      <c r="U588">
        <v>88</v>
      </c>
      <c r="V588">
        <v>4.1924726060027999E-2</v>
      </c>
      <c r="W588">
        <v>388</v>
      </c>
      <c r="X588">
        <v>9.8979591836735006E-2</v>
      </c>
      <c r="Y588">
        <v>467</v>
      </c>
      <c r="Z588">
        <v>8.9824966339680998E-2</v>
      </c>
      <c r="AA588">
        <v>1253</v>
      </c>
      <c r="AB588">
        <v>0.24100788613194801</v>
      </c>
      <c r="AC588">
        <v>0.20102564102564099</v>
      </c>
      <c r="AD588">
        <v>8.2404323287671204</v>
      </c>
      <c r="AE588">
        <v>60.914499999999897</v>
      </c>
      <c r="AF588">
        <v>0.218275632</v>
      </c>
      <c r="AG588">
        <v>20</v>
      </c>
      <c r="AH588">
        <v>0.2</v>
      </c>
      <c r="AI588">
        <v>12409.276679054599</v>
      </c>
      <c r="AJ588">
        <v>33.634829060146402</v>
      </c>
      <c r="AK588">
        <v>295</v>
      </c>
      <c r="AL588">
        <v>0.1268271711092</v>
      </c>
      <c r="AM588">
        <v>1.5876527139159002E-2</v>
      </c>
      <c r="AN588">
        <v>0.58473773238187698</v>
      </c>
      <c r="AO588">
        <v>0.120220480428888</v>
      </c>
      <c r="AP588">
        <v>2.4831140156126699</v>
      </c>
      <c r="AQ588">
        <v>4.9135510764799996E-4</v>
      </c>
      <c r="AR588">
        <v>12.7230236583958</v>
      </c>
      <c r="AS588">
        <v>5.3368997842893897</v>
      </c>
      <c r="AT588">
        <v>11.725139449894099</v>
      </c>
      <c r="AU588">
        <v>4.9183194090510103</v>
      </c>
      <c r="AV588">
        <v>12.4735526</v>
      </c>
      <c r="AW588">
        <v>5.2322547000000004</v>
      </c>
      <c r="AX588">
        <v>1.496826312</v>
      </c>
      <c r="AY588">
        <v>0.62787056399999996</v>
      </c>
      <c r="AZ588">
        <v>0.99788420799999999</v>
      </c>
      <c r="BA588">
        <v>0.41858037599999998</v>
      </c>
      <c r="BB588">
        <v>23.450278899788302</v>
      </c>
      <c r="BC588">
        <v>9.8366388181020206</v>
      </c>
      <c r="BD588">
        <v>6.9851894595114201</v>
      </c>
      <c r="BE588">
        <v>2.93006262666868</v>
      </c>
      <c r="BF588">
        <v>9.4798999807655004</v>
      </c>
      <c r="BG588">
        <v>3.9765135647646401</v>
      </c>
      <c r="BH588">
        <v>3.2431236776303001</v>
      </c>
      <c r="BI588">
        <v>1.36038621952474</v>
      </c>
      <c r="BJ588">
        <v>19.708213117907199</v>
      </c>
      <c r="BK588">
        <v>8.2669624109580795</v>
      </c>
      <c r="BL588">
        <v>5.7378341988843804</v>
      </c>
      <c r="BM588">
        <v>2.4068371576206999</v>
      </c>
      <c r="BN588">
        <v>15.4672052317752</v>
      </c>
      <c r="BO588">
        <v>6.4879958161949496</v>
      </c>
      <c r="BP588">
        <v>9.72937103289091</v>
      </c>
      <c r="BQ588">
        <v>4.0811586585742399</v>
      </c>
      <c r="BR588">
        <v>40</v>
      </c>
      <c r="BS588">
        <v>34</v>
      </c>
      <c r="BT588">
        <v>51</v>
      </c>
      <c r="BU588">
        <v>25</v>
      </c>
      <c r="BV588">
        <v>12</v>
      </c>
      <c r="BW588">
        <v>70</v>
      </c>
      <c r="BX588">
        <v>55</v>
      </c>
      <c r="BY588">
        <v>87</v>
      </c>
      <c r="BZ588">
        <v>85</v>
      </c>
      <c r="CA588">
        <v>57</v>
      </c>
      <c r="CB588">
        <v>51</v>
      </c>
      <c r="CC588">
        <v>47</v>
      </c>
      <c r="CD588">
        <v>50</v>
      </c>
      <c r="CE588">
        <v>6</v>
      </c>
      <c r="CF588">
        <v>4</v>
      </c>
      <c r="CG588">
        <v>94</v>
      </c>
      <c r="CH588">
        <v>28</v>
      </c>
      <c r="CI588">
        <v>38</v>
      </c>
      <c r="CJ588">
        <v>13</v>
      </c>
      <c r="CK588">
        <v>79</v>
      </c>
      <c r="CL588">
        <v>23</v>
      </c>
      <c r="CM588">
        <v>62</v>
      </c>
      <c r="CN588">
        <v>39</v>
      </c>
      <c r="CO588">
        <v>50</v>
      </c>
      <c r="CP588">
        <v>46</v>
      </c>
      <c r="CQ588">
        <v>47</v>
      </c>
      <c r="CR588">
        <v>44</v>
      </c>
      <c r="CS588">
        <v>49</v>
      </c>
      <c r="CT588">
        <v>49</v>
      </c>
      <c r="CU588">
        <v>28</v>
      </c>
      <c r="CV588">
        <v>23</v>
      </c>
      <c r="CW588">
        <v>19</v>
      </c>
      <c r="CX588">
        <v>14</v>
      </c>
      <c r="CY588">
        <v>72</v>
      </c>
      <c r="CZ588">
        <v>74</v>
      </c>
      <c r="DA588">
        <v>32</v>
      </c>
      <c r="DB588">
        <v>29</v>
      </c>
      <c r="DC588">
        <v>40</v>
      </c>
      <c r="DD588">
        <v>34</v>
      </c>
      <c r="DE588">
        <v>14</v>
      </c>
      <c r="DF588">
        <v>11</v>
      </c>
      <c r="DG588">
        <v>63</v>
      </c>
      <c r="DH588">
        <v>64</v>
      </c>
      <c r="DI588">
        <v>28</v>
      </c>
      <c r="DJ588">
        <v>24</v>
      </c>
      <c r="DK588">
        <v>56</v>
      </c>
      <c r="DL588">
        <v>55</v>
      </c>
      <c r="DM588">
        <v>40</v>
      </c>
      <c r="DN588">
        <v>36</v>
      </c>
      <c r="DO588">
        <f t="shared" si="153"/>
        <v>0</v>
      </c>
      <c r="DP588">
        <f t="shared" si="154"/>
        <v>0</v>
      </c>
      <c r="DQ588">
        <f t="shared" si="155"/>
        <v>0</v>
      </c>
      <c r="DR588">
        <f t="shared" si="156"/>
        <v>0</v>
      </c>
      <c r="DS588">
        <f t="shared" si="157"/>
        <v>0</v>
      </c>
      <c r="DT588">
        <f t="shared" si="158"/>
        <v>0</v>
      </c>
      <c r="DU588">
        <f t="shared" si="159"/>
        <v>0</v>
      </c>
      <c r="DV588">
        <f t="shared" si="160"/>
        <v>0</v>
      </c>
      <c r="DW588">
        <f t="shared" si="161"/>
        <v>0</v>
      </c>
      <c r="DX588">
        <f t="shared" si="162"/>
        <v>0</v>
      </c>
      <c r="DY588">
        <f t="shared" si="163"/>
        <v>0</v>
      </c>
      <c r="DZ588">
        <f t="shared" si="164"/>
        <v>0</v>
      </c>
      <c r="EA588">
        <f t="shared" si="165"/>
        <v>0</v>
      </c>
      <c r="EB588">
        <f t="shared" si="166"/>
        <v>0</v>
      </c>
      <c r="EC588">
        <f t="shared" si="167"/>
        <v>0</v>
      </c>
      <c r="ED588">
        <f t="shared" si="168"/>
        <v>0</v>
      </c>
      <c r="EE588" t="b">
        <v>0</v>
      </c>
      <c r="EF588" t="b">
        <f t="shared" si="169"/>
        <v>0</v>
      </c>
    </row>
    <row r="589" spans="1:136" x14ac:dyDescent="0.35">
      <c r="A589">
        <v>59967</v>
      </c>
      <c r="B589">
        <v>39093097401</v>
      </c>
      <c r="C589" t="s">
        <v>4</v>
      </c>
      <c r="D589" t="s">
        <v>237</v>
      </c>
      <c r="E589" t="s">
        <v>238</v>
      </c>
      <c r="F589">
        <v>5</v>
      </c>
      <c r="G589">
        <v>5757</v>
      </c>
      <c r="H589">
        <v>5757</v>
      </c>
      <c r="I589">
        <v>4015</v>
      </c>
      <c r="J589">
        <v>2182</v>
      </c>
      <c r="K589">
        <v>2182</v>
      </c>
      <c r="L589">
        <v>2820</v>
      </c>
      <c r="M589">
        <v>5.9579642174743999E-2</v>
      </c>
      <c r="N589">
        <v>5.6046886607592002E-2</v>
      </c>
      <c r="O589">
        <v>299</v>
      </c>
      <c r="P589">
        <v>5.1936772624630999E-2</v>
      </c>
      <c r="Q589">
        <v>387</v>
      </c>
      <c r="R589">
        <v>6.7222511724857006E-2</v>
      </c>
      <c r="S589">
        <v>108</v>
      </c>
      <c r="T589">
        <v>3.8297872340424997E-2</v>
      </c>
      <c r="U589">
        <v>37</v>
      </c>
      <c r="V589">
        <v>1.6956920256645001E-2</v>
      </c>
      <c r="W589">
        <v>61</v>
      </c>
      <c r="X589">
        <v>1.519302615193E-2</v>
      </c>
      <c r="Y589">
        <v>255</v>
      </c>
      <c r="Z589">
        <v>4.4293903074517998E-2</v>
      </c>
      <c r="AA589">
        <v>1122</v>
      </c>
      <c r="AB589">
        <v>0.19489317352787899</v>
      </c>
      <c r="AC589">
        <v>0.14256410256410401</v>
      </c>
      <c r="AD589">
        <v>8.6583816438356198</v>
      </c>
      <c r="AE589">
        <v>64.725809999999896</v>
      </c>
      <c r="AF589">
        <v>0.29332023800000001</v>
      </c>
      <c r="AG589">
        <v>20</v>
      </c>
      <c r="AH589">
        <v>0.3</v>
      </c>
      <c r="AI589">
        <v>20932.270649781502</v>
      </c>
      <c r="AJ589">
        <v>29.442605275678702</v>
      </c>
      <c r="AK589">
        <v>31</v>
      </c>
      <c r="AL589">
        <v>1.4207149404216E-2</v>
      </c>
      <c r="AM589">
        <v>1.8593551290072001E-2</v>
      </c>
      <c r="AN589">
        <v>0.63820631165758102</v>
      </c>
      <c r="AO589">
        <v>1.29970660259404</v>
      </c>
      <c r="AP589">
        <v>0.75026503339350203</v>
      </c>
      <c r="AQ589">
        <v>43.8520910238176</v>
      </c>
      <c r="AR589">
        <v>3.7535174570088699</v>
      </c>
      <c r="AS589">
        <v>3.5309538562782898</v>
      </c>
      <c r="AT589">
        <v>4.3493138787563099</v>
      </c>
      <c r="AU589">
        <v>4.0914227223542099</v>
      </c>
      <c r="AV589">
        <v>3.991836014</v>
      </c>
      <c r="AW589">
        <v>3.755141429</v>
      </c>
      <c r="AX589">
        <v>0.35747785199999998</v>
      </c>
      <c r="AY589">
        <v>0.33628132199999999</v>
      </c>
      <c r="AZ589">
        <v>1.846968902</v>
      </c>
      <c r="BA589">
        <v>1.737453497</v>
      </c>
      <c r="BB589">
        <v>5.7196456487754199</v>
      </c>
      <c r="BC589">
        <v>5.3805011143288297</v>
      </c>
      <c r="BD589">
        <v>1.5490706965433401</v>
      </c>
      <c r="BE589">
        <v>1.45721905179739</v>
      </c>
      <c r="BF589">
        <v>0.71495570609692805</v>
      </c>
      <c r="BG589">
        <v>0.67256263929110405</v>
      </c>
      <c r="BH589">
        <v>0.95327427479590399</v>
      </c>
      <c r="BI589">
        <v>0.89675018572147203</v>
      </c>
      <c r="BJ589">
        <v>4.82595101615426</v>
      </c>
      <c r="BK589">
        <v>4.5397978152149498</v>
      </c>
      <c r="BL589">
        <v>3.9322563835331001</v>
      </c>
      <c r="BM589">
        <v>3.69909451610107</v>
      </c>
      <c r="BN589">
        <v>2.3236060448150102</v>
      </c>
      <c r="BO589">
        <v>2.1858285776960802</v>
      </c>
      <c r="BP589">
        <v>5.8388049331249103</v>
      </c>
      <c r="BQ589">
        <v>5.4925948875440103</v>
      </c>
      <c r="BR589">
        <v>0</v>
      </c>
      <c r="BS589">
        <v>5</v>
      </c>
      <c r="BT589">
        <v>8</v>
      </c>
      <c r="BU589">
        <v>6</v>
      </c>
      <c r="BV589">
        <v>39</v>
      </c>
      <c r="BW589">
        <v>53</v>
      </c>
      <c r="BX589">
        <v>7</v>
      </c>
      <c r="BY589">
        <v>35</v>
      </c>
      <c r="BZ589">
        <v>69</v>
      </c>
      <c r="CA589">
        <v>8</v>
      </c>
      <c r="CB589">
        <v>63</v>
      </c>
      <c r="CC589">
        <v>73</v>
      </c>
      <c r="CD589">
        <v>67</v>
      </c>
      <c r="CE589">
        <v>6</v>
      </c>
      <c r="CF589">
        <v>31</v>
      </c>
      <c r="CG589">
        <v>96</v>
      </c>
      <c r="CH589">
        <v>26</v>
      </c>
      <c r="CI589">
        <v>12</v>
      </c>
      <c r="CJ589">
        <v>16</v>
      </c>
      <c r="CK589">
        <v>81</v>
      </c>
      <c r="CL589">
        <v>66</v>
      </c>
      <c r="CM589">
        <v>39</v>
      </c>
      <c r="CN589">
        <v>98</v>
      </c>
      <c r="CO589">
        <v>18</v>
      </c>
      <c r="CP589">
        <v>32</v>
      </c>
      <c r="CQ589">
        <v>20</v>
      </c>
      <c r="CR589">
        <v>36</v>
      </c>
      <c r="CS589">
        <v>21</v>
      </c>
      <c r="CT589">
        <v>37</v>
      </c>
      <c r="CU589">
        <v>5</v>
      </c>
      <c r="CV589">
        <v>8</v>
      </c>
      <c r="CW589">
        <v>26</v>
      </c>
      <c r="CX589">
        <v>32</v>
      </c>
      <c r="CY589">
        <v>25</v>
      </c>
      <c r="CZ589">
        <v>47</v>
      </c>
      <c r="DA589">
        <v>9</v>
      </c>
      <c r="DB589">
        <v>14</v>
      </c>
      <c r="DC589">
        <v>0</v>
      </c>
      <c r="DD589">
        <v>9</v>
      </c>
      <c r="DE589">
        <v>4</v>
      </c>
      <c r="DF589">
        <v>7</v>
      </c>
      <c r="DG589">
        <v>23</v>
      </c>
      <c r="DH589">
        <v>42</v>
      </c>
      <c r="DI589">
        <v>21</v>
      </c>
      <c r="DJ589">
        <v>36</v>
      </c>
      <c r="DK589">
        <v>15</v>
      </c>
      <c r="DL589">
        <v>22</v>
      </c>
      <c r="DM589">
        <v>26</v>
      </c>
      <c r="DN589">
        <v>48</v>
      </c>
      <c r="DO589">
        <f t="shared" si="153"/>
        <v>0</v>
      </c>
      <c r="DP589">
        <f t="shared" si="154"/>
        <v>0</v>
      </c>
      <c r="DQ589">
        <f t="shared" si="155"/>
        <v>0</v>
      </c>
      <c r="DR589">
        <f t="shared" si="156"/>
        <v>0</v>
      </c>
      <c r="DS589">
        <f t="shared" si="157"/>
        <v>0</v>
      </c>
      <c r="DT589">
        <f t="shared" si="158"/>
        <v>0</v>
      </c>
      <c r="DU589">
        <f t="shared" si="159"/>
        <v>0</v>
      </c>
      <c r="DV589">
        <f t="shared" si="160"/>
        <v>0</v>
      </c>
      <c r="DW589">
        <f t="shared" si="161"/>
        <v>0</v>
      </c>
      <c r="DX589">
        <f t="shared" si="162"/>
        <v>0</v>
      </c>
      <c r="DY589">
        <f t="shared" si="163"/>
        <v>0</v>
      </c>
      <c r="DZ589">
        <f t="shared" si="164"/>
        <v>0</v>
      </c>
      <c r="EA589">
        <f t="shared" si="165"/>
        <v>0</v>
      </c>
      <c r="EB589">
        <f t="shared" si="166"/>
        <v>0</v>
      </c>
      <c r="EC589">
        <f t="shared" si="167"/>
        <v>0</v>
      </c>
      <c r="ED589">
        <f t="shared" si="168"/>
        <v>0</v>
      </c>
      <c r="EE589" t="b">
        <v>0</v>
      </c>
      <c r="EF589" t="b">
        <f t="shared" si="169"/>
        <v>0</v>
      </c>
    </row>
    <row r="590" spans="1:136" x14ac:dyDescent="0.35">
      <c r="A590">
        <v>59968</v>
      </c>
      <c r="B590">
        <v>39093097402</v>
      </c>
      <c r="C590" t="s">
        <v>4</v>
      </c>
      <c r="D590" t="s">
        <v>237</v>
      </c>
      <c r="E590" t="s">
        <v>238</v>
      </c>
      <c r="F590">
        <v>5</v>
      </c>
      <c r="G590">
        <v>5450</v>
      </c>
      <c r="H590">
        <v>5450</v>
      </c>
      <c r="I590">
        <v>3811</v>
      </c>
      <c r="J590">
        <v>2021</v>
      </c>
      <c r="K590">
        <v>2160</v>
      </c>
      <c r="L590">
        <v>2854</v>
      </c>
      <c r="M590">
        <v>0.123119266055045</v>
      </c>
      <c r="N590">
        <v>6.2207952181409003E-2</v>
      </c>
      <c r="O590">
        <v>471</v>
      </c>
      <c r="P590">
        <v>8.6422018348623994E-2</v>
      </c>
      <c r="Q590">
        <v>871</v>
      </c>
      <c r="R590">
        <v>0.15981651376146699</v>
      </c>
      <c r="S590">
        <v>0</v>
      </c>
      <c r="T590">
        <v>0</v>
      </c>
      <c r="U590">
        <v>0</v>
      </c>
      <c r="V590">
        <v>0</v>
      </c>
      <c r="W590">
        <v>33</v>
      </c>
      <c r="X590">
        <v>8.6591445814750007E-3</v>
      </c>
      <c r="Y590">
        <v>337</v>
      </c>
      <c r="Z590">
        <v>6.1834862385321002E-2</v>
      </c>
      <c r="AA590">
        <v>945</v>
      </c>
      <c r="AB590">
        <v>0.17339449541284399</v>
      </c>
      <c r="AC590">
        <v>0.14256410256410401</v>
      </c>
      <c r="AD590">
        <v>8.6583816438356198</v>
      </c>
      <c r="AE590">
        <v>64.725809999999896</v>
      </c>
      <c r="AF590">
        <v>0.29332023800000001</v>
      </c>
      <c r="AG590">
        <v>20</v>
      </c>
      <c r="AH590">
        <v>0.3</v>
      </c>
      <c r="AI590">
        <v>17558.947466998401</v>
      </c>
      <c r="AJ590">
        <v>60.085473883150101</v>
      </c>
      <c r="AK590">
        <v>713</v>
      </c>
      <c r="AL590">
        <v>0.33009259259259199</v>
      </c>
      <c r="AM590">
        <v>1.8256943277518999E-2</v>
      </c>
      <c r="AN590">
        <v>0.32097277087627402</v>
      </c>
      <c r="AO590">
        <v>0.77070407280196995</v>
      </c>
      <c r="AP590">
        <v>0</v>
      </c>
      <c r="AQ590">
        <v>13.3186330768049</v>
      </c>
      <c r="AR590">
        <v>7.7565137614678301</v>
      </c>
      <c r="AS590">
        <v>3.9191009874287599</v>
      </c>
      <c r="AT590">
        <v>8.9877064220182792</v>
      </c>
      <c r="AU590">
        <v>4.5411805092428503</v>
      </c>
      <c r="AV590">
        <v>8.2489908219999997</v>
      </c>
      <c r="AW590">
        <v>4.1679327839999996</v>
      </c>
      <c r="AX590">
        <v>0.73871559600000003</v>
      </c>
      <c r="AY590">
        <v>0.37324771200000001</v>
      </c>
      <c r="AZ590">
        <v>3.8166972459999999</v>
      </c>
      <c r="BA590">
        <v>1.9284465120000001</v>
      </c>
      <c r="BB590">
        <v>11.696330275229201</v>
      </c>
      <c r="BC590">
        <v>5.9097554572338504</v>
      </c>
      <c r="BD590">
        <v>4.9247706422017998</v>
      </c>
      <c r="BE590">
        <v>2.4883180872563599</v>
      </c>
      <c r="BF590">
        <v>7.7565137614678301</v>
      </c>
      <c r="BG590">
        <v>3.9191009874287599</v>
      </c>
      <c r="BH590">
        <v>1.96990825688072</v>
      </c>
      <c r="BI590">
        <v>0.99532723490254404</v>
      </c>
      <c r="BJ590">
        <v>8.3721100917430604</v>
      </c>
      <c r="BK590">
        <v>4.2301407483358098</v>
      </c>
      <c r="BL590">
        <v>7.0177981651375596</v>
      </c>
      <c r="BM590">
        <v>3.5458532743403102</v>
      </c>
      <c r="BN590">
        <v>0</v>
      </c>
      <c r="BO590">
        <v>0</v>
      </c>
      <c r="BP590">
        <v>11.942568807339301</v>
      </c>
      <c r="BQ590">
        <v>6.0341713615966697</v>
      </c>
      <c r="BR590">
        <v>10</v>
      </c>
      <c r="BS590">
        <v>8</v>
      </c>
      <c r="BT590">
        <v>15</v>
      </c>
      <c r="BU590">
        <v>24</v>
      </c>
      <c r="BV590">
        <v>0</v>
      </c>
      <c r="BW590">
        <v>0</v>
      </c>
      <c r="BX590">
        <v>4</v>
      </c>
      <c r="BY590">
        <v>61</v>
      </c>
      <c r="BZ590">
        <v>58</v>
      </c>
      <c r="CA590">
        <v>8</v>
      </c>
      <c r="CB590">
        <v>63</v>
      </c>
      <c r="CC590">
        <v>73</v>
      </c>
      <c r="CD590">
        <v>67</v>
      </c>
      <c r="CE590">
        <v>6</v>
      </c>
      <c r="CF590">
        <v>31</v>
      </c>
      <c r="CG590">
        <v>95</v>
      </c>
      <c r="CH590">
        <v>40</v>
      </c>
      <c r="CI590">
        <v>63</v>
      </c>
      <c r="CJ590">
        <v>16</v>
      </c>
      <c r="CK590">
        <v>68</v>
      </c>
      <c r="CL590">
        <v>57</v>
      </c>
      <c r="CM590">
        <v>0</v>
      </c>
      <c r="CN590">
        <v>97</v>
      </c>
      <c r="CO590">
        <v>33</v>
      </c>
      <c r="CP590">
        <v>35</v>
      </c>
      <c r="CQ590">
        <v>39</v>
      </c>
      <c r="CR590">
        <v>40</v>
      </c>
      <c r="CS590">
        <v>38</v>
      </c>
      <c r="CT590">
        <v>40</v>
      </c>
      <c r="CU590">
        <v>11</v>
      </c>
      <c r="CV590">
        <v>9</v>
      </c>
      <c r="CW590">
        <v>34</v>
      </c>
      <c r="CX590">
        <v>33</v>
      </c>
      <c r="CY590">
        <v>46</v>
      </c>
      <c r="CZ590">
        <v>51</v>
      </c>
      <c r="DA590">
        <v>25</v>
      </c>
      <c r="DB590">
        <v>25</v>
      </c>
      <c r="DC590">
        <v>33</v>
      </c>
      <c r="DD590">
        <v>34</v>
      </c>
      <c r="DE590">
        <v>8</v>
      </c>
      <c r="DF590">
        <v>8</v>
      </c>
      <c r="DG590">
        <v>37</v>
      </c>
      <c r="DH590">
        <v>40</v>
      </c>
      <c r="DI590">
        <v>33</v>
      </c>
      <c r="DJ590">
        <v>35</v>
      </c>
      <c r="DK590">
        <v>0</v>
      </c>
      <c r="DL590">
        <v>0</v>
      </c>
      <c r="DM590">
        <v>47</v>
      </c>
      <c r="DN590">
        <v>52</v>
      </c>
      <c r="DO590">
        <f t="shared" si="153"/>
        <v>0</v>
      </c>
      <c r="DP590">
        <f t="shared" si="154"/>
        <v>0</v>
      </c>
      <c r="DQ590">
        <f t="shared" si="155"/>
        <v>0</v>
      </c>
      <c r="DR590">
        <f t="shared" si="156"/>
        <v>0</v>
      </c>
      <c r="DS590">
        <f t="shared" si="157"/>
        <v>0</v>
      </c>
      <c r="DT590">
        <f t="shared" si="158"/>
        <v>0</v>
      </c>
      <c r="DU590">
        <f t="shared" si="159"/>
        <v>0</v>
      </c>
      <c r="DV590">
        <f t="shared" si="160"/>
        <v>0</v>
      </c>
      <c r="DW590">
        <f t="shared" si="161"/>
        <v>0</v>
      </c>
      <c r="DX590">
        <f t="shared" si="162"/>
        <v>0</v>
      </c>
      <c r="DY590">
        <f t="shared" si="163"/>
        <v>0</v>
      </c>
      <c r="DZ590">
        <f t="shared" si="164"/>
        <v>0</v>
      </c>
      <c r="EA590">
        <f t="shared" si="165"/>
        <v>0</v>
      </c>
      <c r="EB590">
        <f t="shared" si="166"/>
        <v>0</v>
      </c>
      <c r="EC590">
        <f t="shared" si="167"/>
        <v>0</v>
      </c>
      <c r="ED590">
        <f t="shared" si="168"/>
        <v>0</v>
      </c>
      <c r="EE590" t="b">
        <v>0</v>
      </c>
      <c r="EF590" t="b">
        <f t="shared" si="169"/>
        <v>0</v>
      </c>
    </row>
    <row r="591" spans="1:136" x14ac:dyDescent="0.35">
      <c r="A591">
        <v>59971</v>
      </c>
      <c r="B591">
        <v>39093990200</v>
      </c>
      <c r="C591" t="s">
        <v>4</v>
      </c>
      <c r="D591" t="s">
        <v>237</v>
      </c>
      <c r="E591" t="s">
        <v>238</v>
      </c>
      <c r="F591">
        <v>5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I591">
        <v>0</v>
      </c>
      <c r="CJ591">
        <v>0</v>
      </c>
      <c r="CK591">
        <v>0</v>
      </c>
      <c r="CL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  <c r="DO591">
        <f t="shared" si="153"/>
        <v>0</v>
      </c>
      <c r="DP591">
        <f t="shared" si="154"/>
        <v>0</v>
      </c>
      <c r="DQ591">
        <f t="shared" si="155"/>
        <v>0</v>
      </c>
      <c r="DR591">
        <f t="shared" si="156"/>
        <v>0</v>
      </c>
      <c r="DS591">
        <f t="shared" si="157"/>
        <v>0</v>
      </c>
      <c r="DT591">
        <f t="shared" si="158"/>
        <v>0</v>
      </c>
      <c r="DU591">
        <f t="shared" si="159"/>
        <v>0</v>
      </c>
      <c r="DV591">
        <f t="shared" si="160"/>
        <v>0</v>
      </c>
      <c r="DW591">
        <f t="shared" si="161"/>
        <v>0</v>
      </c>
      <c r="DX591">
        <f t="shared" si="162"/>
        <v>0</v>
      </c>
      <c r="DY591">
        <f t="shared" si="163"/>
        <v>0</v>
      </c>
      <c r="DZ591">
        <f t="shared" si="164"/>
        <v>0</v>
      </c>
      <c r="EA591">
        <f t="shared" si="165"/>
        <v>0</v>
      </c>
      <c r="EB591">
        <f t="shared" si="166"/>
        <v>0</v>
      </c>
      <c r="EC591">
        <f t="shared" si="167"/>
        <v>0</v>
      </c>
      <c r="ED591">
        <f t="shared" si="168"/>
        <v>0</v>
      </c>
      <c r="EE591" t="b">
        <v>0</v>
      </c>
      <c r="EF591" t="b">
        <f t="shared" si="169"/>
        <v>0</v>
      </c>
    </row>
    <row r="592" spans="1:136" x14ac:dyDescent="0.35">
      <c r="A592">
        <v>60246</v>
      </c>
      <c r="B592">
        <v>39103400100</v>
      </c>
      <c r="C592" t="s">
        <v>4</v>
      </c>
      <c r="D592" t="s">
        <v>237</v>
      </c>
      <c r="E592" t="s">
        <v>241</v>
      </c>
      <c r="F592">
        <v>5</v>
      </c>
      <c r="G592">
        <v>8011</v>
      </c>
      <c r="H592">
        <v>7994</v>
      </c>
      <c r="I592">
        <v>5618</v>
      </c>
      <c r="J592">
        <v>2910</v>
      </c>
      <c r="K592">
        <v>2993</v>
      </c>
      <c r="L592">
        <v>4074</v>
      </c>
      <c r="M592">
        <v>6.4544858837612004E-2</v>
      </c>
      <c r="N592">
        <v>6.2479237432689003E-2</v>
      </c>
      <c r="O592">
        <v>498</v>
      </c>
      <c r="P592">
        <v>6.2164523779802999E-2</v>
      </c>
      <c r="Q592">
        <v>535</v>
      </c>
      <c r="R592">
        <v>6.6925193895421994E-2</v>
      </c>
      <c r="S592">
        <v>119</v>
      </c>
      <c r="T592">
        <v>2.9209621993126999E-2</v>
      </c>
      <c r="U592">
        <v>14</v>
      </c>
      <c r="V592">
        <v>4.8109965635739996E-3</v>
      </c>
      <c r="W592">
        <v>266</v>
      </c>
      <c r="X592">
        <v>4.7347810608757E-2</v>
      </c>
      <c r="Y592">
        <v>255</v>
      </c>
      <c r="Z592">
        <v>3.1831232055923003E-2</v>
      </c>
      <c r="AA592">
        <v>1599</v>
      </c>
      <c r="AB592">
        <v>0.19960054924478801</v>
      </c>
      <c r="AC592">
        <v>0.16410256410256399</v>
      </c>
      <c r="AD592">
        <v>9.1453964383561601</v>
      </c>
      <c r="AE592">
        <v>58.888030000000001</v>
      </c>
      <c r="AF592">
        <v>0.171101898</v>
      </c>
      <c r="AG592">
        <v>20</v>
      </c>
      <c r="AH592">
        <v>0.2</v>
      </c>
      <c r="AI592">
        <v>3026.6178375087802</v>
      </c>
      <c r="AJ592">
        <v>8.4943720002290295</v>
      </c>
      <c r="AK592">
        <v>478</v>
      </c>
      <c r="AL592">
        <v>0.15970598062145</v>
      </c>
      <c r="AM592">
        <v>5.0188535606231002E-2</v>
      </c>
      <c r="AN592">
        <v>0.104058002801121</v>
      </c>
      <c r="AO592">
        <v>0.23085133802056099</v>
      </c>
      <c r="AP592">
        <v>1.44111794611065</v>
      </c>
      <c r="AQ592">
        <v>4.8304175561370002E-3</v>
      </c>
      <c r="AR592">
        <v>4.9054092716585096</v>
      </c>
      <c r="AS592">
        <v>4.7484220448843599</v>
      </c>
      <c r="AT592">
        <v>1.93634576512836</v>
      </c>
      <c r="AU592">
        <v>1.8743771229806701</v>
      </c>
      <c r="AV592">
        <v>2.3881597829999999</v>
      </c>
      <c r="AW592">
        <v>2.3117317690000001</v>
      </c>
      <c r="AX592">
        <v>0.387269154</v>
      </c>
      <c r="AY592">
        <v>0.37487542200000001</v>
      </c>
      <c r="AZ592">
        <v>0.25817943599999998</v>
      </c>
      <c r="BA592">
        <v>0.249916948</v>
      </c>
      <c r="BB592">
        <v>5.0990438481713403</v>
      </c>
      <c r="BC592">
        <v>4.9358597571824303</v>
      </c>
      <c r="BD592">
        <v>0.77453830605134399</v>
      </c>
      <c r="BE592">
        <v>0.74975084919226798</v>
      </c>
      <c r="BF592">
        <v>2.7754289300173101</v>
      </c>
      <c r="BG592">
        <v>2.6866072096056199</v>
      </c>
      <c r="BH592">
        <v>2.8399737888549201</v>
      </c>
      <c r="BI592">
        <v>2.7490864470383101</v>
      </c>
      <c r="BJ592">
        <v>2.0008906239659701</v>
      </c>
      <c r="BK592">
        <v>1.93685636041335</v>
      </c>
      <c r="BL592">
        <v>2.4527046358292499</v>
      </c>
      <c r="BM592">
        <v>2.37421102244218</v>
      </c>
      <c r="BN592">
        <v>3.2272429418806001</v>
      </c>
      <c r="BO592">
        <v>3.1239618716344499</v>
      </c>
      <c r="BP592">
        <v>3.8081466714191001</v>
      </c>
      <c r="BQ592">
        <v>3.68627500852865</v>
      </c>
      <c r="BR592">
        <v>0</v>
      </c>
      <c r="BS592">
        <v>8</v>
      </c>
      <c r="BT592">
        <v>10</v>
      </c>
      <c r="BU592">
        <v>6</v>
      </c>
      <c r="BV592">
        <v>28</v>
      </c>
      <c r="BW592">
        <v>37</v>
      </c>
      <c r="BX592">
        <v>27</v>
      </c>
      <c r="BY592">
        <v>19</v>
      </c>
      <c r="BZ592">
        <v>71</v>
      </c>
      <c r="CA592">
        <v>21</v>
      </c>
      <c r="CB592">
        <v>76</v>
      </c>
      <c r="CC592">
        <v>30</v>
      </c>
      <c r="CD592">
        <v>37</v>
      </c>
      <c r="CE592">
        <v>6</v>
      </c>
      <c r="CF592">
        <v>4</v>
      </c>
      <c r="CG592">
        <v>79</v>
      </c>
      <c r="CH592">
        <v>12</v>
      </c>
      <c r="CI592">
        <v>43</v>
      </c>
      <c r="CJ592">
        <v>44</v>
      </c>
      <c r="CK592">
        <v>31</v>
      </c>
      <c r="CL592">
        <v>38</v>
      </c>
      <c r="CM592">
        <v>50</v>
      </c>
      <c r="CN592">
        <v>59</v>
      </c>
      <c r="CO592">
        <v>23</v>
      </c>
      <c r="CP592">
        <v>42</v>
      </c>
      <c r="CQ592">
        <v>10</v>
      </c>
      <c r="CR592">
        <v>16</v>
      </c>
      <c r="CS592">
        <v>13</v>
      </c>
      <c r="CT592">
        <v>22</v>
      </c>
      <c r="CU592">
        <v>5</v>
      </c>
      <c r="CV592">
        <v>9</v>
      </c>
      <c r="CW592">
        <v>3</v>
      </c>
      <c r="CX592">
        <v>6</v>
      </c>
      <c r="CY592">
        <v>22</v>
      </c>
      <c r="CZ592">
        <v>44</v>
      </c>
      <c r="DA592">
        <v>5</v>
      </c>
      <c r="DB592">
        <v>7</v>
      </c>
      <c r="DC592">
        <v>13</v>
      </c>
      <c r="DD592">
        <v>25</v>
      </c>
      <c r="DE592">
        <v>12</v>
      </c>
      <c r="DF592">
        <v>25</v>
      </c>
      <c r="DG592">
        <v>10</v>
      </c>
      <c r="DH592">
        <v>19</v>
      </c>
      <c r="DI592">
        <v>13</v>
      </c>
      <c r="DJ592">
        <v>24</v>
      </c>
      <c r="DK592">
        <v>19</v>
      </c>
      <c r="DL592">
        <v>31</v>
      </c>
      <c r="DM592">
        <v>17</v>
      </c>
      <c r="DN592">
        <v>33</v>
      </c>
      <c r="DO592">
        <f t="shared" si="153"/>
        <v>0</v>
      </c>
      <c r="DP592">
        <f t="shared" si="154"/>
        <v>0</v>
      </c>
      <c r="DQ592">
        <f t="shared" si="155"/>
        <v>0</v>
      </c>
      <c r="DR592">
        <f t="shared" si="156"/>
        <v>0</v>
      </c>
      <c r="DS592">
        <f t="shared" si="157"/>
        <v>0</v>
      </c>
      <c r="DT592">
        <f t="shared" si="158"/>
        <v>0</v>
      </c>
      <c r="DU592">
        <f t="shared" si="159"/>
        <v>0</v>
      </c>
      <c r="DV592">
        <f t="shared" si="160"/>
        <v>0</v>
      </c>
      <c r="DW592">
        <f t="shared" si="161"/>
        <v>0</v>
      </c>
      <c r="DX592">
        <f t="shared" si="162"/>
        <v>0</v>
      </c>
      <c r="DY592">
        <f t="shared" si="163"/>
        <v>0</v>
      </c>
      <c r="DZ592">
        <f t="shared" si="164"/>
        <v>0</v>
      </c>
      <c r="EA592">
        <f t="shared" si="165"/>
        <v>0</v>
      </c>
      <c r="EB592">
        <f t="shared" si="166"/>
        <v>0</v>
      </c>
      <c r="EC592">
        <f t="shared" si="167"/>
        <v>0</v>
      </c>
      <c r="ED592">
        <f t="shared" si="168"/>
        <v>0</v>
      </c>
      <c r="EE592" t="b">
        <v>0</v>
      </c>
      <c r="EF592" t="b">
        <f t="shared" si="169"/>
        <v>0</v>
      </c>
    </row>
    <row r="593" spans="1:136" x14ac:dyDescent="0.35">
      <c r="A593">
        <v>60247</v>
      </c>
      <c r="B593">
        <v>39103402000</v>
      </c>
      <c r="C593" t="s">
        <v>4</v>
      </c>
      <c r="D593" t="s">
        <v>237</v>
      </c>
      <c r="E593" t="s">
        <v>241</v>
      </c>
      <c r="F593">
        <v>5</v>
      </c>
      <c r="G593">
        <v>5669</v>
      </c>
      <c r="H593">
        <v>5522</v>
      </c>
      <c r="I593">
        <v>4164</v>
      </c>
      <c r="J593">
        <v>2140</v>
      </c>
      <c r="K593">
        <v>2292</v>
      </c>
      <c r="L593">
        <v>2903</v>
      </c>
      <c r="M593">
        <v>7.1069208628689998E-2</v>
      </c>
      <c r="N593">
        <v>7.5460932303667003E-2</v>
      </c>
      <c r="O593">
        <v>120</v>
      </c>
      <c r="P593">
        <v>2.1167754454048001E-2</v>
      </c>
      <c r="Q593">
        <v>668</v>
      </c>
      <c r="R593">
        <v>0.120970662803332</v>
      </c>
      <c r="S593">
        <v>51</v>
      </c>
      <c r="T593">
        <v>1.7568033069239E-2</v>
      </c>
      <c r="U593">
        <v>13</v>
      </c>
      <c r="V593">
        <v>6.0747663551400004E-3</v>
      </c>
      <c r="W593">
        <v>213</v>
      </c>
      <c r="X593">
        <v>5.1152737752160997E-2</v>
      </c>
      <c r="Y593">
        <v>241</v>
      </c>
      <c r="Z593">
        <v>4.251190686188E-2</v>
      </c>
      <c r="AA593">
        <v>1280</v>
      </c>
      <c r="AB593">
        <v>0.22578938084318201</v>
      </c>
      <c r="AC593">
        <v>0.18153846153846301</v>
      </c>
      <c r="AD593">
        <v>8.8301167123287705</v>
      </c>
      <c r="AE593">
        <v>57.50665</v>
      </c>
      <c r="AF593">
        <v>0.16553583799999999</v>
      </c>
      <c r="AG593">
        <v>20</v>
      </c>
      <c r="AH593">
        <v>0.2</v>
      </c>
      <c r="AI593">
        <v>3275.1127561547801</v>
      </c>
      <c r="AJ593">
        <v>2.2318923366010401</v>
      </c>
      <c r="AK593">
        <v>624</v>
      </c>
      <c r="AL593">
        <v>0.27225130890052301</v>
      </c>
      <c r="AM593">
        <v>3.3439891815303997E-2</v>
      </c>
      <c r="AN593">
        <v>0.263703615977044</v>
      </c>
      <c r="AO593">
        <v>0.14263082627756499</v>
      </c>
      <c r="AP593">
        <v>0.47800805173669603</v>
      </c>
      <c r="AQ593">
        <v>0.26976629586539103</v>
      </c>
      <c r="AR593">
        <v>4.8327061867509196</v>
      </c>
      <c r="AS593">
        <v>5.13134339664935</v>
      </c>
      <c r="AT593">
        <v>1.4213841725737999</v>
      </c>
      <c r="AU593">
        <v>1.5092186460733401</v>
      </c>
      <c r="AV593">
        <v>2.5584915239999999</v>
      </c>
      <c r="AW593">
        <v>2.716593552</v>
      </c>
      <c r="AX593">
        <v>0.42641525400000002</v>
      </c>
      <c r="AY593">
        <v>0.45276559199999999</v>
      </c>
      <c r="AZ593">
        <v>0.28427683599999998</v>
      </c>
      <c r="BA593">
        <v>0.30184372799999998</v>
      </c>
      <c r="BB593">
        <v>5.6855366902951996</v>
      </c>
      <c r="BC593">
        <v>6.0368745842933604</v>
      </c>
      <c r="BD593">
        <v>0.35534604314344997</v>
      </c>
      <c r="BE593">
        <v>0.37730466151833503</v>
      </c>
      <c r="BF593">
        <v>4.0509448918353197</v>
      </c>
      <c r="BG593">
        <v>4.30127314130901</v>
      </c>
      <c r="BH593">
        <v>2.20314546748939</v>
      </c>
      <c r="BI593">
        <v>2.3392889014136702</v>
      </c>
      <c r="BJ593">
        <v>4.5484293522361599</v>
      </c>
      <c r="BK593">
        <v>4.8294996674346802</v>
      </c>
      <c r="BL593">
        <v>1.9188686329746301</v>
      </c>
      <c r="BM593">
        <v>2.0374451721989999</v>
      </c>
      <c r="BN593">
        <v>2.3452838847467699</v>
      </c>
      <c r="BO593">
        <v>2.49021076602101</v>
      </c>
      <c r="BP593">
        <v>6.11195194206734</v>
      </c>
      <c r="BQ593">
        <v>6.4896401781153603</v>
      </c>
      <c r="BR593">
        <v>2</v>
      </c>
      <c r="BS593">
        <v>15</v>
      </c>
      <c r="BT593">
        <v>2</v>
      </c>
      <c r="BU593">
        <v>16</v>
      </c>
      <c r="BV593">
        <v>14</v>
      </c>
      <c r="BW593">
        <v>39</v>
      </c>
      <c r="BX593">
        <v>29</v>
      </c>
      <c r="BY593">
        <v>33</v>
      </c>
      <c r="BZ593">
        <v>81</v>
      </c>
      <c r="CA593">
        <v>38</v>
      </c>
      <c r="CB593">
        <v>68</v>
      </c>
      <c r="CC593">
        <v>20</v>
      </c>
      <c r="CD593">
        <v>36</v>
      </c>
      <c r="CE593">
        <v>6</v>
      </c>
      <c r="CF593">
        <v>4</v>
      </c>
      <c r="CG593">
        <v>80</v>
      </c>
      <c r="CH593">
        <v>5</v>
      </c>
      <c r="CI593">
        <v>57</v>
      </c>
      <c r="CJ593">
        <v>31</v>
      </c>
      <c r="CK593">
        <v>64</v>
      </c>
      <c r="CL593">
        <v>27</v>
      </c>
      <c r="CM593">
        <v>33</v>
      </c>
      <c r="CN593">
        <v>86</v>
      </c>
      <c r="CO593">
        <v>22</v>
      </c>
      <c r="CP593">
        <v>45</v>
      </c>
      <c r="CQ593">
        <v>8</v>
      </c>
      <c r="CR593">
        <v>13</v>
      </c>
      <c r="CS593">
        <v>13</v>
      </c>
      <c r="CT593">
        <v>26</v>
      </c>
      <c r="CU593">
        <v>6</v>
      </c>
      <c r="CV593">
        <v>13</v>
      </c>
      <c r="CW593">
        <v>4</v>
      </c>
      <c r="CX593">
        <v>8</v>
      </c>
      <c r="CY593">
        <v>25</v>
      </c>
      <c r="CZ593">
        <v>52</v>
      </c>
      <c r="DA593">
        <v>2</v>
      </c>
      <c r="DB593">
        <v>4</v>
      </c>
      <c r="DC593">
        <v>18</v>
      </c>
      <c r="DD593">
        <v>36</v>
      </c>
      <c r="DE593">
        <v>9</v>
      </c>
      <c r="DF593">
        <v>20</v>
      </c>
      <c r="DG593">
        <v>22</v>
      </c>
      <c r="DH593">
        <v>45</v>
      </c>
      <c r="DI593">
        <v>10</v>
      </c>
      <c r="DJ593">
        <v>20</v>
      </c>
      <c r="DK593">
        <v>15</v>
      </c>
      <c r="DL593">
        <v>25</v>
      </c>
      <c r="DM593">
        <v>27</v>
      </c>
      <c r="DN593">
        <v>55</v>
      </c>
      <c r="DO593">
        <f t="shared" si="153"/>
        <v>0</v>
      </c>
      <c r="DP593">
        <f t="shared" si="154"/>
        <v>0</v>
      </c>
      <c r="DQ593">
        <f t="shared" si="155"/>
        <v>0</v>
      </c>
      <c r="DR593">
        <f t="shared" si="156"/>
        <v>0</v>
      </c>
      <c r="DS593">
        <f t="shared" si="157"/>
        <v>0</v>
      </c>
      <c r="DT593">
        <f t="shared" si="158"/>
        <v>0</v>
      </c>
      <c r="DU593">
        <f t="shared" si="159"/>
        <v>0</v>
      </c>
      <c r="DV593">
        <f t="shared" si="160"/>
        <v>0</v>
      </c>
      <c r="DW593">
        <f t="shared" si="161"/>
        <v>0</v>
      </c>
      <c r="DX593">
        <f t="shared" si="162"/>
        <v>0</v>
      </c>
      <c r="DY593">
        <f t="shared" si="163"/>
        <v>0</v>
      </c>
      <c r="DZ593">
        <f t="shared" si="164"/>
        <v>0</v>
      </c>
      <c r="EA593">
        <f t="shared" si="165"/>
        <v>0</v>
      </c>
      <c r="EB593">
        <f t="shared" si="166"/>
        <v>0</v>
      </c>
      <c r="EC593">
        <f t="shared" si="167"/>
        <v>0</v>
      </c>
      <c r="ED593">
        <f t="shared" si="168"/>
        <v>0</v>
      </c>
      <c r="EE593" t="b">
        <v>0</v>
      </c>
      <c r="EF593" t="b">
        <f t="shared" si="169"/>
        <v>0</v>
      </c>
    </row>
    <row r="594" spans="1:136" x14ac:dyDescent="0.35">
      <c r="A594">
        <v>60248</v>
      </c>
      <c r="B594">
        <v>39103403001</v>
      </c>
      <c r="C594" t="s">
        <v>4</v>
      </c>
      <c r="D594" t="s">
        <v>237</v>
      </c>
      <c r="E594" t="s">
        <v>241</v>
      </c>
      <c r="F594">
        <v>5</v>
      </c>
      <c r="G594">
        <v>3230</v>
      </c>
      <c r="H594">
        <v>3230</v>
      </c>
      <c r="I594">
        <v>2543</v>
      </c>
      <c r="J594">
        <v>1240</v>
      </c>
      <c r="K594">
        <v>1296</v>
      </c>
      <c r="L594">
        <v>1842</v>
      </c>
      <c r="M594">
        <v>0.121362229102167</v>
      </c>
      <c r="N594">
        <v>9.9325996433265007E-2</v>
      </c>
      <c r="O594">
        <v>78</v>
      </c>
      <c r="P594">
        <v>2.4148606811146001E-2</v>
      </c>
      <c r="Q594">
        <v>706</v>
      </c>
      <c r="R594">
        <v>0.218575851393188</v>
      </c>
      <c r="S594">
        <v>27</v>
      </c>
      <c r="T594">
        <v>1.4657980456025999E-2</v>
      </c>
      <c r="U594">
        <v>0</v>
      </c>
      <c r="V594">
        <v>0</v>
      </c>
      <c r="W594">
        <v>156</v>
      </c>
      <c r="X594">
        <v>6.1344868265828002E-2</v>
      </c>
      <c r="Y594">
        <v>72</v>
      </c>
      <c r="Z594">
        <v>2.2291021671827001E-2</v>
      </c>
      <c r="AA594">
        <v>671</v>
      </c>
      <c r="AB594">
        <v>0.20773993808049501</v>
      </c>
      <c r="AC594">
        <v>0.202051282051283</v>
      </c>
      <c r="AD594">
        <v>8.5933024657534105</v>
      </c>
      <c r="AE594">
        <v>56.31606</v>
      </c>
      <c r="AF594">
        <v>0.169983629</v>
      </c>
      <c r="AG594">
        <v>20</v>
      </c>
      <c r="AH594">
        <v>0.2</v>
      </c>
      <c r="AI594">
        <v>2734.3946635371599</v>
      </c>
      <c r="AJ594">
        <v>4.9936881027278304</v>
      </c>
      <c r="AK594">
        <v>345</v>
      </c>
      <c r="AL594">
        <v>0.266203703703703</v>
      </c>
      <c r="AM594">
        <v>2.8951825420839999E-2</v>
      </c>
      <c r="AN594">
        <v>0.10018387786874</v>
      </c>
      <c r="AO594">
        <v>9.4381934384759003E-2</v>
      </c>
      <c r="AP594">
        <v>0.12257287539098</v>
      </c>
      <c r="AQ594">
        <v>7.3250913374799998E-4</v>
      </c>
      <c r="AR594">
        <v>7.4030959752321799</v>
      </c>
      <c r="AS594">
        <v>6.0588857824291598</v>
      </c>
      <c r="AT594">
        <v>1.69907120743033</v>
      </c>
      <c r="AU594">
        <v>1.3905639500657101</v>
      </c>
      <c r="AV594">
        <v>4.4904024729999996</v>
      </c>
      <c r="AW594">
        <v>3.6750618519999998</v>
      </c>
      <c r="AX594">
        <v>0.72817337400000004</v>
      </c>
      <c r="AY594">
        <v>0.59595597600000005</v>
      </c>
      <c r="AZ594">
        <v>0.48544891600000001</v>
      </c>
      <c r="BA594">
        <v>0.397303984</v>
      </c>
      <c r="BB594">
        <v>9.3448916408668499</v>
      </c>
      <c r="BC594">
        <v>7.6481017253613999</v>
      </c>
      <c r="BD594">
        <v>1.0922600619195</v>
      </c>
      <c r="BE594">
        <v>0.89393396789938495</v>
      </c>
      <c r="BF594">
        <v>6.7962848297213503</v>
      </c>
      <c r="BG594">
        <v>5.5622558002628404</v>
      </c>
      <c r="BH594">
        <v>3.3981424148606698</v>
      </c>
      <c r="BI594">
        <v>2.7811279001314202</v>
      </c>
      <c r="BJ594">
        <v>3.5195046439628399</v>
      </c>
      <c r="BK594">
        <v>2.88045389656468</v>
      </c>
      <c r="BL594">
        <v>2.3058823529411701</v>
      </c>
      <c r="BM594">
        <v>1.8871939322320299</v>
      </c>
      <c r="BN594">
        <v>2.4272445820433401</v>
      </c>
      <c r="BO594">
        <v>1.9865199286652999</v>
      </c>
      <c r="BP594">
        <v>5.0972136222910098</v>
      </c>
      <c r="BQ594">
        <v>4.1716918501971296</v>
      </c>
      <c r="BR594">
        <v>9</v>
      </c>
      <c r="BS594">
        <v>30</v>
      </c>
      <c r="BT594">
        <v>3</v>
      </c>
      <c r="BU594">
        <v>37</v>
      </c>
      <c r="BV594">
        <v>11</v>
      </c>
      <c r="BW594">
        <v>0</v>
      </c>
      <c r="BX594">
        <v>36</v>
      </c>
      <c r="BY594">
        <v>10</v>
      </c>
      <c r="BZ594">
        <v>74</v>
      </c>
      <c r="CA594">
        <v>58</v>
      </c>
      <c r="CB594">
        <v>61</v>
      </c>
      <c r="CC594">
        <v>14</v>
      </c>
      <c r="CD594">
        <v>37</v>
      </c>
      <c r="CE594">
        <v>6</v>
      </c>
      <c r="CF594">
        <v>4</v>
      </c>
      <c r="CG594">
        <v>77</v>
      </c>
      <c r="CH594">
        <v>9</v>
      </c>
      <c r="CI594">
        <v>56</v>
      </c>
      <c r="CJ594">
        <v>28</v>
      </c>
      <c r="CK594">
        <v>29</v>
      </c>
      <c r="CL594">
        <v>19</v>
      </c>
      <c r="CM594">
        <v>20</v>
      </c>
      <c r="CN594">
        <v>42</v>
      </c>
      <c r="CO594">
        <v>32</v>
      </c>
      <c r="CP594">
        <v>52</v>
      </c>
      <c r="CQ594">
        <v>9</v>
      </c>
      <c r="CR594">
        <v>12</v>
      </c>
      <c r="CS594">
        <v>23</v>
      </c>
      <c r="CT594">
        <v>36</v>
      </c>
      <c r="CU594">
        <v>11</v>
      </c>
      <c r="CV594">
        <v>21</v>
      </c>
      <c r="CW594">
        <v>8</v>
      </c>
      <c r="CX594">
        <v>13</v>
      </c>
      <c r="CY594">
        <v>39</v>
      </c>
      <c r="CZ594">
        <v>63</v>
      </c>
      <c r="DA594">
        <v>6</v>
      </c>
      <c r="DB594">
        <v>8</v>
      </c>
      <c r="DC594">
        <v>29</v>
      </c>
      <c r="DD594">
        <v>46</v>
      </c>
      <c r="DE594">
        <v>15</v>
      </c>
      <c r="DF594">
        <v>25</v>
      </c>
      <c r="DG594">
        <v>18</v>
      </c>
      <c r="DH594">
        <v>29</v>
      </c>
      <c r="DI594">
        <v>12</v>
      </c>
      <c r="DJ594">
        <v>19</v>
      </c>
      <c r="DK594">
        <v>15</v>
      </c>
      <c r="DL594">
        <v>20</v>
      </c>
      <c r="DM594">
        <v>23</v>
      </c>
      <c r="DN594">
        <v>37</v>
      </c>
      <c r="DO594">
        <f t="shared" si="153"/>
        <v>0</v>
      </c>
      <c r="DP594">
        <f t="shared" si="154"/>
        <v>0</v>
      </c>
      <c r="DQ594">
        <f t="shared" si="155"/>
        <v>0</v>
      </c>
      <c r="DR594">
        <f t="shared" si="156"/>
        <v>0</v>
      </c>
      <c r="DS594">
        <f t="shared" si="157"/>
        <v>0</v>
      </c>
      <c r="DT594">
        <f t="shared" si="158"/>
        <v>0</v>
      </c>
      <c r="DU594">
        <f t="shared" si="159"/>
        <v>0</v>
      </c>
      <c r="DV594">
        <f t="shared" si="160"/>
        <v>0</v>
      </c>
      <c r="DW594">
        <f t="shared" si="161"/>
        <v>0</v>
      </c>
      <c r="DX594">
        <f t="shared" si="162"/>
        <v>0</v>
      </c>
      <c r="DY594">
        <f t="shared" si="163"/>
        <v>0</v>
      </c>
      <c r="DZ594">
        <f t="shared" si="164"/>
        <v>0</v>
      </c>
      <c r="EA594">
        <f t="shared" si="165"/>
        <v>0</v>
      </c>
      <c r="EB594">
        <f t="shared" si="166"/>
        <v>0</v>
      </c>
      <c r="EC594">
        <f t="shared" si="167"/>
        <v>0</v>
      </c>
      <c r="ED594">
        <f t="shared" si="168"/>
        <v>0</v>
      </c>
      <c r="EE594" t="b">
        <v>0</v>
      </c>
      <c r="EF594" t="b">
        <f t="shared" si="169"/>
        <v>0</v>
      </c>
    </row>
    <row r="595" spans="1:136" x14ac:dyDescent="0.35">
      <c r="A595">
        <v>60249</v>
      </c>
      <c r="B595">
        <v>39103403002</v>
      </c>
      <c r="C595" t="s">
        <v>4</v>
      </c>
      <c r="D595" t="s">
        <v>237</v>
      </c>
      <c r="E595" t="s">
        <v>241</v>
      </c>
      <c r="F595">
        <v>5</v>
      </c>
      <c r="G595">
        <v>3565</v>
      </c>
      <c r="H595">
        <v>3544</v>
      </c>
      <c r="I595">
        <v>2723</v>
      </c>
      <c r="J595">
        <v>1367</v>
      </c>
      <c r="K595">
        <v>1401</v>
      </c>
      <c r="L595">
        <v>1857</v>
      </c>
      <c r="M595">
        <v>9.8238612798748001E-2</v>
      </c>
      <c r="N595">
        <v>7.5152614206557999E-2</v>
      </c>
      <c r="O595">
        <v>286</v>
      </c>
      <c r="P595">
        <v>8.0224403927069005E-2</v>
      </c>
      <c r="Q595">
        <v>412</v>
      </c>
      <c r="R595">
        <v>0.116252821670428</v>
      </c>
      <c r="S595">
        <v>50</v>
      </c>
      <c r="T595">
        <v>2.6925148088314001E-2</v>
      </c>
      <c r="U595">
        <v>0</v>
      </c>
      <c r="V595">
        <v>0</v>
      </c>
      <c r="W595">
        <v>139</v>
      </c>
      <c r="X595">
        <v>5.1046639735586E-2</v>
      </c>
      <c r="Y595">
        <v>233</v>
      </c>
      <c r="Z595">
        <v>6.5357643758766001E-2</v>
      </c>
      <c r="AA595">
        <v>891</v>
      </c>
      <c r="AB595">
        <v>0.24992987377279099</v>
      </c>
      <c r="AC595">
        <v>0.18153846153846301</v>
      </c>
      <c r="AD595">
        <v>8.7907654794520607</v>
      </c>
      <c r="AE595">
        <v>56.6385399999999</v>
      </c>
      <c r="AF595">
        <v>0.18327173599999999</v>
      </c>
      <c r="AG595">
        <v>20</v>
      </c>
      <c r="AH595">
        <v>0.2</v>
      </c>
      <c r="AI595">
        <v>2525.4881194347799</v>
      </c>
      <c r="AJ595">
        <v>7.43673768141739</v>
      </c>
      <c r="AK595">
        <v>172</v>
      </c>
      <c r="AL595">
        <v>0.122769450392576</v>
      </c>
      <c r="AM595">
        <v>3.7124430704348003E-2</v>
      </c>
      <c r="AN595">
        <v>0.20324781086086999</v>
      </c>
      <c r="AO595">
        <v>0.262793254495652</v>
      </c>
      <c r="AP595">
        <v>0.11531226741739101</v>
      </c>
      <c r="AQ595">
        <v>2.433277921739E-3</v>
      </c>
      <c r="AR595">
        <v>6.5819870575161099</v>
      </c>
      <c r="AS595">
        <v>5.0352251518393798</v>
      </c>
      <c r="AT595">
        <v>1.57181780477996</v>
      </c>
      <c r="AU595">
        <v>1.20244182730492</v>
      </c>
      <c r="AV595">
        <v>4.0277831329999998</v>
      </c>
      <c r="AW595">
        <v>3.0812571740000001</v>
      </c>
      <c r="AX595">
        <v>0.58943167799999996</v>
      </c>
      <c r="AY595">
        <v>0.45091568399999998</v>
      </c>
      <c r="AZ595">
        <v>0.39295445200000001</v>
      </c>
      <c r="BA595">
        <v>0.30061045600000003</v>
      </c>
      <c r="BB595">
        <v>7.4661345727048403</v>
      </c>
      <c r="BC595">
        <v>5.7115986796984002</v>
      </c>
      <c r="BD595">
        <v>1.08062474078622</v>
      </c>
      <c r="BE595">
        <v>0.82667875627213805</v>
      </c>
      <c r="BF595">
        <v>3.6348286735536699</v>
      </c>
      <c r="BG595">
        <v>2.7806467256426401</v>
      </c>
      <c r="BH595">
        <v>3.3401128351574298</v>
      </c>
      <c r="BI595">
        <v>2.5551888830229701</v>
      </c>
      <c r="BJ595">
        <v>5.5996009295286298</v>
      </c>
      <c r="BK595">
        <v>4.2836990097737999</v>
      </c>
      <c r="BL595">
        <v>3.9295445119499202</v>
      </c>
      <c r="BM595">
        <v>3.00610456826232</v>
      </c>
      <c r="BN595">
        <v>1.9647722559749601</v>
      </c>
      <c r="BO595">
        <v>1.50305228413116</v>
      </c>
      <c r="BP595">
        <v>5.2066464783336404</v>
      </c>
      <c r="BQ595">
        <v>3.9830885529475699</v>
      </c>
      <c r="BR595">
        <v>5</v>
      </c>
      <c r="BS595">
        <v>15</v>
      </c>
      <c r="BT595">
        <v>14</v>
      </c>
      <c r="BU595">
        <v>15</v>
      </c>
      <c r="BV595">
        <v>25</v>
      </c>
      <c r="BW595">
        <v>0</v>
      </c>
      <c r="BX595">
        <v>29</v>
      </c>
      <c r="BY595">
        <v>66</v>
      </c>
      <c r="BZ595">
        <v>87</v>
      </c>
      <c r="CA595">
        <v>38</v>
      </c>
      <c r="CB595">
        <v>67</v>
      </c>
      <c r="CC595">
        <v>16</v>
      </c>
      <c r="CD595">
        <v>41</v>
      </c>
      <c r="CE595">
        <v>6</v>
      </c>
      <c r="CF595">
        <v>4</v>
      </c>
      <c r="CG595">
        <v>76</v>
      </c>
      <c r="CH595">
        <v>11</v>
      </c>
      <c r="CI595">
        <v>37</v>
      </c>
      <c r="CJ595">
        <v>34</v>
      </c>
      <c r="CK595">
        <v>57</v>
      </c>
      <c r="CL595">
        <v>40</v>
      </c>
      <c r="CM595">
        <v>20</v>
      </c>
      <c r="CN595">
        <v>53</v>
      </c>
      <c r="CO595">
        <v>29</v>
      </c>
      <c r="CP595">
        <v>44</v>
      </c>
      <c r="CQ595">
        <v>8</v>
      </c>
      <c r="CR595">
        <v>11</v>
      </c>
      <c r="CS595">
        <v>21</v>
      </c>
      <c r="CT595">
        <v>30</v>
      </c>
      <c r="CU595">
        <v>8</v>
      </c>
      <c r="CV595">
        <v>13</v>
      </c>
      <c r="CW595">
        <v>6</v>
      </c>
      <c r="CX595">
        <v>8</v>
      </c>
      <c r="CY595">
        <v>32</v>
      </c>
      <c r="CZ595">
        <v>50</v>
      </c>
      <c r="DA595">
        <v>6</v>
      </c>
      <c r="DB595">
        <v>8</v>
      </c>
      <c r="DC595">
        <v>16</v>
      </c>
      <c r="DD595">
        <v>25</v>
      </c>
      <c r="DE595">
        <v>15</v>
      </c>
      <c r="DF595">
        <v>23</v>
      </c>
      <c r="DG595">
        <v>26</v>
      </c>
      <c r="DH595">
        <v>40</v>
      </c>
      <c r="DI595">
        <v>21</v>
      </c>
      <c r="DJ595">
        <v>30</v>
      </c>
      <c r="DK595">
        <v>13</v>
      </c>
      <c r="DL595">
        <v>15</v>
      </c>
      <c r="DM595">
        <v>23</v>
      </c>
      <c r="DN595">
        <v>36</v>
      </c>
      <c r="DO595">
        <f t="shared" si="153"/>
        <v>0</v>
      </c>
      <c r="DP595">
        <f t="shared" si="154"/>
        <v>0</v>
      </c>
      <c r="DQ595">
        <f t="shared" si="155"/>
        <v>0</v>
      </c>
      <c r="DR595">
        <f t="shared" si="156"/>
        <v>0</v>
      </c>
      <c r="DS595">
        <f t="shared" si="157"/>
        <v>0</v>
      </c>
      <c r="DT595">
        <f t="shared" si="158"/>
        <v>0</v>
      </c>
      <c r="DU595">
        <f t="shared" si="159"/>
        <v>0</v>
      </c>
      <c r="DV595">
        <f t="shared" si="160"/>
        <v>0</v>
      </c>
      <c r="DW595">
        <f t="shared" si="161"/>
        <v>0</v>
      </c>
      <c r="DX595">
        <f t="shared" si="162"/>
        <v>0</v>
      </c>
      <c r="DY595">
        <f t="shared" si="163"/>
        <v>0</v>
      </c>
      <c r="DZ595">
        <f t="shared" si="164"/>
        <v>0</v>
      </c>
      <c r="EA595">
        <f t="shared" si="165"/>
        <v>0</v>
      </c>
      <c r="EB595">
        <f t="shared" si="166"/>
        <v>0</v>
      </c>
      <c r="EC595">
        <f t="shared" si="167"/>
        <v>0</v>
      </c>
      <c r="ED595">
        <f t="shared" si="168"/>
        <v>0</v>
      </c>
      <c r="EE595" t="b">
        <v>0</v>
      </c>
      <c r="EF595" t="b">
        <f t="shared" si="169"/>
        <v>0</v>
      </c>
    </row>
    <row r="596" spans="1:136" x14ac:dyDescent="0.35">
      <c r="A596">
        <v>60250</v>
      </c>
      <c r="B596">
        <v>39103404000</v>
      </c>
      <c r="C596" t="s">
        <v>4</v>
      </c>
      <c r="D596" t="s">
        <v>237</v>
      </c>
      <c r="E596" t="s">
        <v>241</v>
      </c>
      <c r="F596">
        <v>5</v>
      </c>
      <c r="G596">
        <v>4402</v>
      </c>
      <c r="H596">
        <v>4374</v>
      </c>
      <c r="I596">
        <v>3349</v>
      </c>
      <c r="J596">
        <v>1826</v>
      </c>
      <c r="K596">
        <v>1881</v>
      </c>
      <c r="L596">
        <v>2287</v>
      </c>
      <c r="M596">
        <v>7.1175871548598002E-2</v>
      </c>
      <c r="N596">
        <v>5.7164096221758998E-2</v>
      </c>
      <c r="O596">
        <v>370</v>
      </c>
      <c r="P596">
        <v>8.4052703316673999E-2</v>
      </c>
      <c r="Q596">
        <v>255</v>
      </c>
      <c r="R596">
        <v>5.8299039780520999E-2</v>
      </c>
      <c r="S596">
        <v>69</v>
      </c>
      <c r="T596">
        <v>3.0170529077393999E-2</v>
      </c>
      <c r="U596">
        <v>0</v>
      </c>
      <c r="V596">
        <v>0</v>
      </c>
      <c r="W596">
        <v>77</v>
      </c>
      <c r="X596">
        <v>2.2991937891907999E-2</v>
      </c>
      <c r="Y596">
        <v>150</v>
      </c>
      <c r="Z596">
        <v>3.4075420263517002E-2</v>
      </c>
      <c r="AA596">
        <v>1206</v>
      </c>
      <c r="AB596">
        <v>0.27396637891867298</v>
      </c>
      <c r="AC596">
        <v>0.17435897435897399</v>
      </c>
      <c r="AD596">
        <v>9.0109139726027401</v>
      </c>
      <c r="AE596">
        <v>57.4554499999999</v>
      </c>
      <c r="AF596">
        <v>0.20387344099999999</v>
      </c>
      <c r="AG596">
        <v>20</v>
      </c>
      <c r="AH596">
        <v>0.2</v>
      </c>
      <c r="AI596">
        <v>2527.29041003065</v>
      </c>
      <c r="AJ596">
        <v>48.708590053489999</v>
      </c>
      <c r="AK596">
        <v>404</v>
      </c>
      <c r="AL596">
        <v>0.21477937267410899</v>
      </c>
      <c r="AM596">
        <v>5.1821648579760002E-2</v>
      </c>
      <c r="AN596">
        <v>0.12931392854887</v>
      </c>
      <c r="AO596">
        <v>0.153196452671508</v>
      </c>
      <c r="AP596">
        <v>0.62614056042461996</v>
      </c>
      <c r="AQ596">
        <v>1.37156198225E-3</v>
      </c>
      <c r="AR596">
        <v>5.1958386230476501</v>
      </c>
      <c r="AS596">
        <v>4.1729790241884004</v>
      </c>
      <c r="AT596">
        <v>1.42351743097196</v>
      </c>
      <c r="AU596">
        <v>1.14328192443518</v>
      </c>
      <c r="AV596">
        <v>3.2740901120000001</v>
      </c>
      <c r="AW596">
        <v>2.629548416</v>
      </c>
      <c r="AX596">
        <v>0.42705523200000001</v>
      </c>
      <c r="AY596">
        <v>0.34298457599999999</v>
      </c>
      <c r="AZ596">
        <v>0.284703488</v>
      </c>
      <c r="BA596">
        <v>0.22865638399999999</v>
      </c>
      <c r="BB596">
        <v>5.4093662376934404</v>
      </c>
      <c r="BC596">
        <v>4.3444713128536803</v>
      </c>
      <c r="BD596">
        <v>2.4911555042009299</v>
      </c>
      <c r="BE596">
        <v>2.0007433677615598</v>
      </c>
      <c r="BF596">
        <v>3.5587935774299</v>
      </c>
      <c r="BG596">
        <v>2.8582048110879499</v>
      </c>
      <c r="BH596">
        <v>3.2029142196869098</v>
      </c>
      <c r="BI596">
        <v>2.5723843299791498</v>
      </c>
      <c r="BJ596">
        <v>2.7758589903953199</v>
      </c>
      <c r="BK596">
        <v>2.2293997526485998</v>
      </c>
      <c r="BL596">
        <v>1.9929244033607401</v>
      </c>
      <c r="BM596">
        <v>1.6005946942092499</v>
      </c>
      <c r="BN596">
        <v>2.5623313757495199</v>
      </c>
      <c r="BO596">
        <v>2.0579074639833199</v>
      </c>
      <c r="BP596">
        <v>3.4164418343327001</v>
      </c>
      <c r="BQ596">
        <v>2.7438766186444301</v>
      </c>
      <c r="BR596">
        <v>2</v>
      </c>
      <c r="BS596">
        <v>5</v>
      </c>
      <c r="BT596">
        <v>14</v>
      </c>
      <c r="BU596">
        <v>4</v>
      </c>
      <c r="BV596">
        <v>29</v>
      </c>
      <c r="BW596">
        <v>0</v>
      </c>
      <c r="BX596">
        <v>12</v>
      </c>
      <c r="BY596">
        <v>21</v>
      </c>
      <c r="BZ596">
        <v>91</v>
      </c>
      <c r="CA596">
        <v>30</v>
      </c>
      <c r="CB596">
        <v>73</v>
      </c>
      <c r="CC596">
        <v>20</v>
      </c>
      <c r="CD596">
        <v>46</v>
      </c>
      <c r="CE596">
        <v>6</v>
      </c>
      <c r="CF596">
        <v>4</v>
      </c>
      <c r="CG596">
        <v>76</v>
      </c>
      <c r="CH596">
        <v>35</v>
      </c>
      <c r="CI596">
        <v>50</v>
      </c>
      <c r="CJ596">
        <v>45</v>
      </c>
      <c r="CK596">
        <v>39</v>
      </c>
      <c r="CL596">
        <v>28</v>
      </c>
      <c r="CM596">
        <v>36</v>
      </c>
      <c r="CN596">
        <v>48</v>
      </c>
      <c r="CO596">
        <v>24</v>
      </c>
      <c r="CP596">
        <v>37</v>
      </c>
      <c r="CQ596">
        <v>8</v>
      </c>
      <c r="CR596">
        <v>10</v>
      </c>
      <c r="CS596">
        <v>17</v>
      </c>
      <c r="CT596">
        <v>25</v>
      </c>
      <c r="CU596">
        <v>6</v>
      </c>
      <c r="CV596">
        <v>8</v>
      </c>
      <c r="CW596">
        <v>4</v>
      </c>
      <c r="CX596">
        <v>5</v>
      </c>
      <c r="CY596">
        <v>24</v>
      </c>
      <c r="CZ596">
        <v>39</v>
      </c>
      <c r="DA596">
        <v>14</v>
      </c>
      <c r="DB596">
        <v>20</v>
      </c>
      <c r="DC596">
        <v>16</v>
      </c>
      <c r="DD596">
        <v>26</v>
      </c>
      <c r="DE596">
        <v>14</v>
      </c>
      <c r="DF596">
        <v>23</v>
      </c>
      <c r="DG596">
        <v>14</v>
      </c>
      <c r="DH596">
        <v>22</v>
      </c>
      <c r="DI596">
        <v>11</v>
      </c>
      <c r="DJ596">
        <v>15</v>
      </c>
      <c r="DK596">
        <v>16</v>
      </c>
      <c r="DL596">
        <v>20</v>
      </c>
      <c r="DM596">
        <v>16</v>
      </c>
      <c r="DN596">
        <v>25</v>
      </c>
      <c r="DO596">
        <f t="shared" si="153"/>
        <v>0</v>
      </c>
      <c r="DP596">
        <f t="shared" si="154"/>
        <v>0</v>
      </c>
      <c r="DQ596">
        <f t="shared" si="155"/>
        <v>0</v>
      </c>
      <c r="DR596">
        <f t="shared" si="156"/>
        <v>0</v>
      </c>
      <c r="DS596">
        <f t="shared" si="157"/>
        <v>0</v>
      </c>
      <c r="DT596">
        <f t="shared" si="158"/>
        <v>0</v>
      </c>
      <c r="DU596">
        <f t="shared" si="159"/>
        <v>0</v>
      </c>
      <c r="DV596">
        <f t="shared" si="160"/>
        <v>0</v>
      </c>
      <c r="DW596">
        <f t="shared" si="161"/>
        <v>0</v>
      </c>
      <c r="DX596">
        <f t="shared" si="162"/>
        <v>0</v>
      </c>
      <c r="DY596">
        <f t="shared" si="163"/>
        <v>0</v>
      </c>
      <c r="DZ596">
        <f t="shared" si="164"/>
        <v>0</v>
      </c>
      <c r="EA596">
        <f t="shared" si="165"/>
        <v>0</v>
      </c>
      <c r="EB596">
        <f t="shared" si="166"/>
        <v>0</v>
      </c>
      <c r="EC596">
        <f t="shared" si="167"/>
        <v>0</v>
      </c>
      <c r="ED596">
        <f t="shared" si="168"/>
        <v>0</v>
      </c>
      <c r="EE596" t="b">
        <v>0</v>
      </c>
      <c r="EF596" t="b">
        <f t="shared" si="169"/>
        <v>0</v>
      </c>
    </row>
    <row r="597" spans="1:136" x14ac:dyDescent="0.35">
      <c r="A597">
        <v>60251</v>
      </c>
      <c r="B597">
        <v>39103405000</v>
      </c>
      <c r="C597" t="s">
        <v>4</v>
      </c>
      <c r="D597" t="s">
        <v>237</v>
      </c>
      <c r="E597" t="s">
        <v>241</v>
      </c>
      <c r="F597">
        <v>5</v>
      </c>
      <c r="G597">
        <v>4558</v>
      </c>
      <c r="H597">
        <v>4558</v>
      </c>
      <c r="I597">
        <v>3537</v>
      </c>
      <c r="J597">
        <v>1888</v>
      </c>
      <c r="K597">
        <v>1954</v>
      </c>
      <c r="L597">
        <v>2506</v>
      </c>
      <c r="M597">
        <v>9.3242650285212003E-2</v>
      </c>
      <c r="N597">
        <v>7.2360179877296996E-2</v>
      </c>
      <c r="O597">
        <v>302</v>
      </c>
      <c r="P597">
        <v>6.6257130320315993E-2</v>
      </c>
      <c r="Q597">
        <v>548</v>
      </c>
      <c r="R597">
        <v>0.120228170250109</v>
      </c>
      <c r="S597">
        <v>76</v>
      </c>
      <c r="T597">
        <v>3.0327214684756E-2</v>
      </c>
      <c r="U597">
        <v>0</v>
      </c>
      <c r="V597">
        <v>0</v>
      </c>
      <c r="W597">
        <v>174</v>
      </c>
      <c r="X597">
        <v>4.9194232400339002E-2</v>
      </c>
      <c r="Y597">
        <v>186</v>
      </c>
      <c r="Z597">
        <v>4.0807371654234002E-2</v>
      </c>
      <c r="AA597">
        <v>930</v>
      </c>
      <c r="AB597">
        <v>0.20403685827117099</v>
      </c>
      <c r="AC597">
        <v>0.162051282051282</v>
      </c>
      <c r="AD597">
        <v>9.1039594520548004</v>
      </c>
      <c r="AE597">
        <v>58.2319099999999</v>
      </c>
      <c r="AF597">
        <v>0.21163464300000001</v>
      </c>
      <c r="AG597">
        <v>20</v>
      </c>
      <c r="AH597">
        <v>0.2</v>
      </c>
      <c r="AI597">
        <v>2775.1891918085998</v>
      </c>
      <c r="AJ597">
        <v>25.0777288218042</v>
      </c>
      <c r="AK597">
        <v>517</v>
      </c>
      <c r="AL597">
        <v>0.26458546571136099</v>
      </c>
      <c r="AM597">
        <v>7.932779949122E-2</v>
      </c>
      <c r="AN597">
        <v>7.7832838346356001E-2</v>
      </c>
      <c r="AO597">
        <v>0.10413680222300301</v>
      </c>
      <c r="AP597">
        <v>0.25014318687532899</v>
      </c>
      <c r="AQ597">
        <v>1.004963466216E-2</v>
      </c>
      <c r="AR597">
        <v>6.9931987713909001</v>
      </c>
      <c r="AS597">
        <v>5.42701349079727</v>
      </c>
      <c r="AT597">
        <v>2.3310662571303</v>
      </c>
      <c r="AU597">
        <v>1.8090044969324199</v>
      </c>
      <c r="AV597">
        <v>4.4756472</v>
      </c>
      <c r="AW597">
        <v>3.4732886399999998</v>
      </c>
      <c r="AX597">
        <v>0.55945590000000001</v>
      </c>
      <c r="AY597">
        <v>0.43416107999999998</v>
      </c>
      <c r="AZ597">
        <v>0.37297059999999999</v>
      </c>
      <c r="BA597">
        <v>0.28944071999999998</v>
      </c>
      <c r="BB597">
        <v>7.1796840719613204</v>
      </c>
      <c r="BC597">
        <v>5.5717338505518601</v>
      </c>
      <c r="BD597">
        <v>2.2378236068450801</v>
      </c>
      <c r="BE597">
        <v>1.73664431705512</v>
      </c>
      <c r="BF597">
        <v>5.22158841597187</v>
      </c>
      <c r="BG597">
        <v>4.0521700731286296</v>
      </c>
      <c r="BH597">
        <v>5.5013163668275</v>
      </c>
      <c r="BI597">
        <v>4.2692506127605201</v>
      </c>
      <c r="BJ597">
        <v>1.95809565598945</v>
      </c>
      <c r="BK597">
        <v>1.51956377742323</v>
      </c>
      <c r="BL597">
        <v>1.95809565598945</v>
      </c>
      <c r="BM597">
        <v>1.51956377742323</v>
      </c>
      <c r="BN597">
        <v>2.4243089074155102</v>
      </c>
      <c r="BO597">
        <v>1.8813646768097201</v>
      </c>
      <c r="BP597">
        <v>6.0607722685387797</v>
      </c>
      <c r="BQ597">
        <v>4.7034116920243001</v>
      </c>
      <c r="BR597">
        <v>4</v>
      </c>
      <c r="BS597">
        <v>13</v>
      </c>
      <c r="BT597">
        <v>11</v>
      </c>
      <c r="BU597">
        <v>15</v>
      </c>
      <c r="BV597">
        <v>29</v>
      </c>
      <c r="BW597">
        <v>0</v>
      </c>
      <c r="BX597">
        <v>28</v>
      </c>
      <c r="BY597">
        <v>30</v>
      </c>
      <c r="BZ597">
        <v>73</v>
      </c>
      <c r="CA597">
        <v>19</v>
      </c>
      <c r="CB597">
        <v>75</v>
      </c>
      <c r="CC597">
        <v>25</v>
      </c>
      <c r="CD597">
        <v>48</v>
      </c>
      <c r="CE597">
        <v>6</v>
      </c>
      <c r="CF597">
        <v>4</v>
      </c>
      <c r="CG597">
        <v>77</v>
      </c>
      <c r="CH597">
        <v>24</v>
      </c>
      <c r="CI597">
        <v>56</v>
      </c>
      <c r="CJ597">
        <v>59</v>
      </c>
      <c r="CK597">
        <v>21</v>
      </c>
      <c r="CL597">
        <v>21</v>
      </c>
      <c r="CM597">
        <v>26</v>
      </c>
      <c r="CN597">
        <v>65</v>
      </c>
      <c r="CO597">
        <v>31</v>
      </c>
      <c r="CP597">
        <v>47</v>
      </c>
      <c r="CQ597">
        <v>12</v>
      </c>
      <c r="CR597">
        <v>16</v>
      </c>
      <c r="CS597">
        <v>23</v>
      </c>
      <c r="CT597">
        <v>34</v>
      </c>
      <c r="CU597">
        <v>8</v>
      </c>
      <c r="CV597">
        <v>12</v>
      </c>
      <c r="CW597">
        <v>5</v>
      </c>
      <c r="CX597">
        <v>8</v>
      </c>
      <c r="CY597">
        <v>31</v>
      </c>
      <c r="CZ597">
        <v>49</v>
      </c>
      <c r="DA597">
        <v>13</v>
      </c>
      <c r="DB597">
        <v>17</v>
      </c>
      <c r="DC597">
        <v>23</v>
      </c>
      <c r="DD597">
        <v>35</v>
      </c>
      <c r="DE597">
        <v>25</v>
      </c>
      <c r="DF597">
        <v>40</v>
      </c>
      <c r="DG597">
        <v>10</v>
      </c>
      <c r="DH597">
        <v>15</v>
      </c>
      <c r="DI597">
        <v>10</v>
      </c>
      <c r="DJ597">
        <v>14</v>
      </c>
      <c r="DK597">
        <v>15</v>
      </c>
      <c r="DL597">
        <v>19</v>
      </c>
      <c r="DM597">
        <v>27</v>
      </c>
      <c r="DN597">
        <v>41</v>
      </c>
      <c r="DO597">
        <f t="shared" si="153"/>
        <v>0</v>
      </c>
      <c r="DP597">
        <f t="shared" si="154"/>
        <v>0</v>
      </c>
      <c r="DQ597">
        <f t="shared" si="155"/>
        <v>0</v>
      </c>
      <c r="DR597">
        <f t="shared" si="156"/>
        <v>0</v>
      </c>
      <c r="DS597">
        <f t="shared" si="157"/>
        <v>0</v>
      </c>
      <c r="DT597">
        <f t="shared" si="158"/>
        <v>0</v>
      </c>
      <c r="DU597">
        <f t="shared" si="159"/>
        <v>0</v>
      </c>
      <c r="DV597">
        <f t="shared" si="160"/>
        <v>0</v>
      </c>
      <c r="DW597">
        <f t="shared" si="161"/>
        <v>0</v>
      </c>
      <c r="DX597">
        <f t="shared" si="162"/>
        <v>0</v>
      </c>
      <c r="DY597">
        <f t="shared" si="163"/>
        <v>0</v>
      </c>
      <c r="DZ597">
        <f t="shared" si="164"/>
        <v>0</v>
      </c>
      <c r="EA597">
        <f t="shared" si="165"/>
        <v>0</v>
      </c>
      <c r="EB597">
        <f t="shared" si="166"/>
        <v>0</v>
      </c>
      <c r="EC597">
        <f t="shared" si="167"/>
        <v>0</v>
      </c>
      <c r="ED597">
        <f t="shared" si="168"/>
        <v>0</v>
      </c>
      <c r="EE597" t="b">
        <v>0</v>
      </c>
      <c r="EF597" t="b">
        <f t="shared" si="169"/>
        <v>0</v>
      </c>
    </row>
    <row r="598" spans="1:136" x14ac:dyDescent="0.35">
      <c r="A598">
        <v>60252</v>
      </c>
      <c r="B598">
        <v>39103406000</v>
      </c>
      <c r="C598" t="s">
        <v>4</v>
      </c>
      <c r="D598" t="s">
        <v>237</v>
      </c>
      <c r="E598" t="s">
        <v>241</v>
      </c>
      <c r="F598">
        <v>5</v>
      </c>
      <c r="G598">
        <v>6704</v>
      </c>
      <c r="H598">
        <v>6704</v>
      </c>
      <c r="I598">
        <v>4186</v>
      </c>
      <c r="J598">
        <v>2225</v>
      </c>
      <c r="K598">
        <v>2348</v>
      </c>
      <c r="L598">
        <v>3342</v>
      </c>
      <c r="M598">
        <v>7.5924821002385998E-2</v>
      </c>
      <c r="N598">
        <v>5.9618454230235998E-2</v>
      </c>
      <c r="O598">
        <v>228</v>
      </c>
      <c r="P598">
        <v>3.4009546539379001E-2</v>
      </c>
      <c r="Q598">
        <v>790</v>
      </c>
      <c r="R598">
        <v>0.11784009546539299</v>
      </c>
      <c r="S598">
        <v>14</v>
      </c>
      <c r="T598">
        <v>4.1891083183720002E-3</v>
      </c>
      <c r="U598">
        <v>0</v>
      </c>
      <c r="V598">
        <v>0</v>
      </c>
      <c r="W598">
        <v>93</v>
      </c>
      <c r="X598">
        <v>2.2216913521261001E-2</v>
      </c>
      <c r="Y598">
        <v>336</v>
      </c>
      <c r="Z598">
        <v>5.0119331742242999E-2</v>
      </c>
      <c r="AA598">
        <v>915</v>
      </c>
      <c r="AB598">
        <v>0.13648568019092999</v>
      </c>
      <c r="AC598">
        <v>0.15384615384615399</v>
      </c>
      <c r="AD598">
        <v>9.1086391780821803</v>
      </c>
      <c r="AE598">
        <v>57.9443699999999</v>
      </c>
      <c r="AF598">
        <v>0.18540071899999999</v>
      </c>
      <c r="AG598">
        <v>20</v>
      </c>
      <c r="AH598">
        <v>0.2</v>
      </c>
      <c r="AI598">
        <v>2618.24688217925</v>
      </c>
      <c r="AJ598">
        <v>10.4215884477087</v>
      </c>
      <c r="AK598">
        <v>358</v>
      </c>
      <c r="AL598">
        <v>0.152470187393526</v>
      </c>
      <c r="AM598">
        <v>0.103276767474454</v>
      </c>
      <c r="AN598">
        <v>9.4949627344309007E-2</v>
      </c>
      <c r="AO598">
        <v>0.12863053748822001</v>
      </c>
      <c r="AP598">
        <v>0.10885293483849</v>
      </c>
      <c r="AQ598">
        <v>4.5091399299999998E-7</v>
      </c>
      <c r="AR598">
        <v>5.6943615751789496</v>
      </c>
      <c r="AS598">
        <v>4.4713840672676897</v>
      </c>
      <c r="AT598">
        <v>1.7462708830548701</v>
      </c>
      <c r="AU598">
        <v>1.37122444729542</v>
      </c>
      <c r="AV598">
        <v>3.112917661</v>
      </c>
      <c r="AW598">
        <v>2.4443566140000001</v>
      </c>
      <c r="AX598">
        <v>0.45554892600000002</v>
      </c>
      <c r="AY598">
        <v>0.35771072399999998</v>
      </c>
      <c r="AZ598">
        <v>0.30369928400000001</v>
      </c>
      <c r="BA598">
        <v>0.23847381600000001</v>
      </c>
      <c r="BB598">
        <v>5.77028639618133</v>
      </c>
      <c r="BC598">
        <v>4.5310025214979301</v>
      </c>
      <c r="BD598">
        <v>1.0629474940334001</v>
      </c>
      <c r="BE598">
        <v>0.834658359223304</v>
      </c>
      <c r="BF598">
        <v>3.1888424821002102</v>
      </c>
      <c r="BG598">
        <v>2.5039750776699101</v>
      </c>
      <c r="BH598">
        <v>5.1628878281622397</v>
      </c>
      <c r="BI598">
        <v>4.0540548876560401</v>
      </c>
      <c r="BJ598">
        <v>2.0499701670644201</v>
      </c>
      <c r="BK598">
        <v>1.60969826421637</v>
      </c>
      <c r="BL598">
        <v>1.89812052505965</v>
      </c>
      <c r="BM598">
        <v>1.4904613557559001</v>
      </c>
      <c r="BN598">
        <v>1.4425715990453301</v>
      </c>
      <c r="BO598">
        <v>1.1327506303744801</v>
      </c>
      <c r="BP598">
        <v>0.37962410501193</v>
      </c>
      <c r="BQ598">
        <v>0.29809227115117998</v>
      </c>
      <c r="BR598">
        <v>2</v>
      </c>
      <c r="BS598">
        <v>6</v>
      </c>
      <c r="BT598">
        <v>4</v>
      </c>
      <c r="BU598">
        <v>15</v>
      </c>
      <c r="BV598">
        <v>4</v>
      </c>
      <c r="BW598">
        <v>0</v>
      </c>
      <c r="BX598">
        <v>11</v>
      </c>
      <c r="BY598">
        <v>44</v>
      </c>
      <c r="BZ598">
        <v>37</v>
      </c>
      <c r="CA598">
        <v>13</v>
      </c>
      <c r="CB598">
        <v>75</v>
      </c>
      <c r="CC598">
        <v>23</v>
      </c>
      <c r="CD598">
        <v>41</v>
      </c>
      <c r="CE598">
        <v>6</v>
      </c>
      <c r="CF598">
        <v>4</v>
      </c>
      <c r="CG598">
        <v>76</v>
      </c>
      <c r="CH598">
        <v>14</v>
      </c>
      <c r="CI598">
        <v>42</v>
      </c>
      <c r="CJ598">
        <v>68</v>
      </c>
      <c r="CK598">
        <v>27</v>
      </c>
      <c r="CL598">
        <v>25</v>
      </c>
      <c r="CM598">
        <v>19</v>
      </c>
      <c r="CN598">
        <v>5</v>
      </c>
      <c r="CO598">
        <v>26</v>
      </c>
      <c r="CP598">
        <v>40</v>
      </c>
      <c r="CQ598">
        <v>9</v>
      </c>
      <c r="CR598">
        <v>12</v>
      </c>
      <c r="CS598">
        <v>16</v>
      </c>
      <c r="CT598">
        <v>23</v>
      </c>
      <c r="CU598">
        <v>6</v>
      </c>
      <c r="CV598">
        <v>8</v>
      </c>
      <c r="CW598">
        <v>4</v>
      </c>
      <c r="CX598">
        <v>6</v>
      </c>
      <c r="CY598">
        <v>25</v>
      </c>
      <c r="CZ598">
        <v>41</v>
      </c>
      <c r="DA598">
        <v>6</v>
      </c>
      <c r="DB598">
        <v>8</v>
      </c>
      <c r="DC598">
        <v>14</v>
      </c>
      <c r="DD598">
        <v>23</v>
      </c>
      <c r="DE598">
        <v>24</v>
      </c>
      <c r="DF598">
        <v>38</v>
      </c>
      <c r="DG598">
        <v>10</v>
      </c>
      <c r="DH598">
        <v>16</v>
      </c>
      <c r="DI598">
        <v>10</v>
      </c>
      <c r="DJ598">
        <v>14</v>
      </c>
      <c r="DK598">
        <v>12</v>
      </c>
      <c r="DL598">
        <v>12</v>
      </c>
      <c r="DM598">
        <v>2</v>
      </c>
      <c r="DN598">
        <v>3</v>
      </c>
      <c r="DO598">
        <f t="shared" si="153"/>
        <v>0</v>
      </c>
      <c r="DP598">
        <f t="shared" si="154"/>
        <v>0</v>
      </c>
      <c r="DQ598">
        <f t="shared" si="155"/>
        <v>0</v>
      </c>
      <c r="DR598">
        <f t="shared" si="156"/>
        <v>0</v>
      </c>
      <c r="DS598">
        <f t="shared" si="157"/>
        <v>0</v>
      </c>
      <c r="DT598">
        <f t="shared" si="158"/>
        <v>0</v>
      </c>
      <c r="DU598">
        <f t="shared" si="159"/>
        <v>0</v>
      </c>
      <c r="DV598">
        <f t="shared" si="160"/>
        <v>0</v>
      </c>
      <c r="DW598">
        <f t="shared" si="161"/>
        <v>0</v>
      </c>
      <c r="DX598">
        <f t="shared" si="162"/>
        <v>0</v>
      </c>
      <c r="DY598">
        <f t="shared" si="163"/>
        <v>0</v>
      </c>
      <c r="DZ598">
        <f t="shared" si="164"/>
        <v>0</v>
      </c>
      <c r="EA598">
        <f t="shared" si="165"/>
        <v>0</v>
      </c>
      <c r="EB598">
        <f t="shared" si="166"/>
        <v>0</v>
      </c>
      <c r="EC598">
        <f t="shared" si="167"/>
        <v>0</v>
      </c>
      <c r="ED598">
        <f t="shared" si="168"/>
        <v>0</v>
      </c>
      <c r="EE598" t="b">
        <v>0</v>
      </c>
      <c r="EF598" t="b">
        <f t="shared" si="169"/>
        <v>0</v>
      </c>
    </row>
    <row r="599" spans="1:136" x14ac:dyDescent="0.35">
      <c r="A599">
        <v>60253</v>
      </c>
      <c r="B599">
        <v>39103407000</v>
      </c>
      <c r="C599" t="s">
        <v>4</v>
      </c>
      <c r="D599" t="s">
        <v>237</v>
      </c>
      <c r="E599" t="s">
        <v>241</v>
      </c>
      <c r="F599">
        <v>5</v>
      </c>
      <c r="G599">
        <v>7878</v>
      </c>
      <c r="H599">
        <v>7868</v>
      </c>
      <c r="I599">
        <v>5486</v>
      </c>
      <c r="J599">
        <v>2775</v>
      </c>
      <c r="K599">
        <v>2829</v>
      </c>
      <c r="L599">
        <v>4280</v>
      </c>
      <c r="M599">
        <v>6.8651133522878993E-2</v>
      </c>
      <c r="N599">
        <v>5.1788547995230999E-2</v>
      </c>
      <c r="O599">
        <v>556</v>
      </c>
      <c r="P599">
        <v>7.0576288398069995E-2</v>
      </c>
      <c r="Q599">
        <v>525</v>
      </c>
      <c r="R599">
        <v>6.6725978647687006E-2</v>
      </c>
      <c r="S599">
        <v>87</v>
      </c>
      <c r="T599">
        <v>2.0327102803737999E-2</v>
      </c>
      <c r="U599">
        <v>0</v>
      </c>
      <c r="V599">
        <v>0</v>
      </c>
      <c r="W599">
        <v>144</v>
      </c>
      <c r="X599">
        <v>2.6248632883704E-2</v>
      </c>
      <c r="Y599">
        <v>225</v>
      </c>
      <c r="Z599">
        <v>2.8560548362527999E-2</v>
      </c>
      <c r="AA599">
        <v>891</v>
      </c>
      <c r="AB599">
        <v>0.113099771515613</v>
      </c>
      <c r="AC599">
        <v>0.14564102564102699</v>
      </c>
      <c r="AD599">
        <v>8.9720054794520507</v>
      </c>
      <c r="AE599">
        <v>56.741709999999898</v>
      </c>
      <c r="AF599">
        <v>0.202399933</v>
      </c>
      <c r="AG599">
        <v>20</v>
      </c>
      <c r="AH599">
        <v>0.2</v>
      </c>
      <c r="AI599">
        <v>2107.7679065051798</v>
      </c>
      <c r="AJ599">
        <v>45.028874120593002</v>
      </c>
      <c r="AK599">
        <v>153</v>
      </c>
      <c r="AL599">
        <v>5.4082714740191003E-2</v>
      </c>
      <c r="AM599">
        <v>5.6735943721953001E-2</v>
      </c>
      <c r="AN599">
        <v>0.180090617448498</v>
      </c>
      <c r="AO599">
        <v>0.36191364312714902</v>
      </c>
      <c r="AP599">
        <v>0.752920039869308</v>
      </c>
      <c r="AQ599">
        <v>3.8793647978459999E-3</v>
      </c>
      <c r="AR599">
        <v>4.9428816136472804</v>
      </c>
      <c r="AS599">
        <v>3.7287754556566299</v>
      </c>
      <c r="AT599">
        <v>1.0984181363660599</v>
      </c>
      <c r="AU599">
        <v>0.82861676792369598</v>
      </c>
      <c r="AV599">
        <v>3.1579521640000001</v>
      </c>
      <c r="AW599">
        <v>2.382273208</v>
      </c>
      <c r="AX599">
        <v>0.41190680400000002</v>
      </c>
      <c r="AY599">
        <v>0.31073128799999999</v>
      </c>
      <c r="AZ599">
        <v>0.27460453600000001</v>
      </c>
      <c r="BA599">
        <v>0.20715419199999999</v>
      </c>
      <c r="BB599">
        <v>5.0115327471701603</v>
      </c>
      <c r="BC599">
        <v>3.7805640036518602</v>
      </c>
      <c r="BD599">
        <v>2.33413853977788</v>
      </c>
      <c r="BE599">
        <v>1.76081063183785</v>
      </c>
      <c r="BF599">
        <v>1.6476272045490901</v>
      </c>
      <c r="BG599">
        <v>1.24292515188554</v>
      </c>
      <c r="BH599">
        <v>3.2952544090981899</v>
      </c>
      <c r="BI599">
        <v>2.48585030377108</v>
      </c>
      <c r="BJ599">
        <v>3.5698589431897001</v>
      </c>
      <c r="BK599">
        <v>2.6930044957520098</v>
      </c>
      <c r="BL599">
        <v>3.0893010085295498</v>
      </c>
      <c r="BM599">
        <v>2.3304846597853901</v>
      </c>
      <c r="BN599">
        <v>2.6773942073922798</v>
      </c>
      <c r="BO599">
        <v>2.0197533718140002</v>
      </c>
      <c r="BP599">
        <v>3.9131146108040999</v>
      </c>
      <c r="BQ599">
        <v>2.9519472357281602</v>
      </c>
      <c r="BR599">
        <v>2</v>
      </c>
      <c r="BS599">
        <v>4</v>
      </c>
      <c r="BT599">
        <v>12</v>
      </c>
      <c r="BU599">
        <v>6</v>
      </c>
      <c r="BV599">
        <v>17</v>
      </c>
      <c r="BW599">
        <v>0</v>
      </c>
      <c r="BX599">
        <v>14</v>
      </c>
      <c r="BY599">
        <v>15</v>
      </c>
      <c r="BZ599">
        <v>25</v>
      </c>
      <c r="CA599">
        <v>9</v>
      </c>
      <c r="CB599">
        <v>72</v>
      </c>
      <c r="CC599">
        <v>16</v>
      </c>
      <c r="CD599">
        <v>46</v>
      </c>
      <c r="CE599">
        <v>6</v>
      </c>
      <c r="CF599">
        <v>4</v>
      </c>
      <c r="CG599">
        <v>73</v>
      </c>
      <c r="CH599">
        <v>34</v>
      </c>
      <c r="CI599">
        <v>24</v>
      </c>
      <c r="CJ599">
        <v>48</v>
      </c>
      <c r="CK599">
        <v>52</v>
      </c>
      <c r="CL599">
        <v>45</v>
      </c>
      <c r="CM599">
        <v>39</v>
      </c>
      <c r="CN599">
        <v>57</v>
      </c>
      <c r="CO599">
        <v>23</v>
      </c>
      <c r="CP599">
        <v>34</v>
      </c>
      <c r="CQ599">
        <v>6</v>
      </c>
      <c r="CR599">
        <v>8</v>
      </c>
      <c r="CS599">
        <v>17</v>
      </c>
      <c r="CT599">
        <v>23</v>
      </c>
      <c r="CU599">
        <v>5</v>
      </c>
      <c r="CV599">
        <v>7</v>
      </c>
      <c r="CW599">
        <v>4</v>
      </c>
      <c r="CX599">
        <v>5</v>
      </c>
      <c r="CY599">
        <v>22</v>
      </c>
      <c r="CZ599">
        <v>34</v>
      </c>
      <c r="DA599">
        <v>13</v>
      </c>
      <c r="DB599">
        <v>17</v>
      </c>
      <c r="DC599">
        <v>9</v>
      </c>
      <c r="DD599">
        <v>13</v>
      </c>
      <c r="DE599">
        <v>15</v>
      </c>
      <c r="DF599">
        <v>22</v>
      </c>
      <c r="DG599">
        <v>18</v>
      </c>
      <c r="DH599">
        <v>27</v>
      </c>
      <c r="DI599">
        <v>17</v>
      </c>
      <c r="DJ599">
        <v>23</v>
      </c>
      <c r="DK599">
        <v>16</v>
      </c>
      <c r="DL599">
        <v>20</v>
      </c>
      <c r="DM599">
        <v>18</v>
      </c>
      <c r="DN599">
        <v>27</v>
      </c>
      <c r="DO599">
        <f t="shared" si="153"/>
        <v>0</v>
      </c>
      <c r="DP599">
        <f t="shared" si="154"/>
        <v>0</v>
      </c>
      <c r="DQ599">
        <f t="shared" si="155"/>
        <v>0</v>
      </c>
      <c r="DR599">
        <f t="shared" si="156"/>
        <v>0</v>
      </c>
      <c r="DS599">
        <f t="shared" si="157"/>
        <v>0</v>
      </c>
      <c r="DT599">
        <f t="shared" si="158"/>
        <v>0</v>
      </c>
      <c r="DU599">
        <f t="shared" si="159"/>
        <v>0</v>
      </c>
      <c r="DV599">
        <f t="shared" si="160"/>
        <v>0</v>
      </c>
      <c r="DW599">
        <f t="shared" si="161"/>
        <v>0</v>
      </c>
      <c r="DX599">
        <f t="shared" si="162"/>
        <v>0</v>
      </c>
      <c r="DY599">
        <f t="shared" si="163"/>
        <v>0</v>
      </c>
      <c r="DZ599">
        <f t="shared" si="164"/>
        <v>0</v>
      </c>
      <c r="EA599">
        <f t="shared" si="165"/>
        <v>0</v>
      </c>
      <c r="EB599">
        <f t="shared" si="166"/>
        <v>0</v>
      </c>
      <c r="EC599">
        <f t="shared" si="167"/>
        <v>0</v>
      </c>
      <c r="ED599">
        <f t="shared" si="168"/>
        <v>0</v>
      </c>
      <c r="EE599" t="b">
        <v>0</v>
      </c>
      <c r="EF599" t="b">
        <f t="shared" si="169"/>
        <v>0</v>
      </c>
    </row>
    <row r="600" spans="1:136" x14ac:dyDescent="0.35">
      <c r="A600">
        <v>60254</v>
      </c>
      <c r="B600">
        <v>39103408001</v>
      </c>
      <c r="C600" t="s">
        <v>4</v>
      </c>
      <c r="D600" t="s">
        <v>237</v>
      </c>
      <c r="E600" t="s">
        <v>241</v>
      </c>
      <c r="F600">
        <v>5</v>
      </c>
      <c r="G600">
        <v>3089</v>
      </c>
      <c r="H600">
        <v>3058</v>
      </c>
      <c r="I600">
        <v>1967</v>
      </c>
      <c r="J600">
        <v>1179</v>
      </c>
      <c r="K600">
        <v>1213</v>
      </c>
      <c r="L600">
        <v>1742</v>
      </c>
      <c r="M600">
        <v>0.18414267085404601</v>
      </c>
      <c r="N600">
        <v>0.111883110900328</v>
      </c>
      <c r="O600">
        <v>377</v>
      </c>
      <c r="P600">
        <v>0.122045969569439</v>
      </c>
      <c r="Q600">
        <v>753</v>
      </c>
      <c r="R600">
        <v>0.24623937213865199</v>
      </c>
      <c r="S600">
        <v>177</v>
      </c>
      <c r="T600">
        <v>0.10160734787600401</v>
      </c>
      <c r="U600">
        <v>0</v>
      </c>
      <c r="V600">
        <v>0</v>
      </c>
      <c r="W600">
        <v>51</v>
      </c>
      <c r="X600">
        <v>2.5927808845958002E-2</v>
      </c>
      <c r="Y600">
        <v>254</v>
      </c>
      <c r="Z600">
        <v>8.2227258012302004E-2</v>
      </c>
      <c r="AA600">
        <v>581</v>
      </c>
      <c r="AB600">
        <v>0.18808675946908299</v>
      </c>
      <c r="AC600">
        <v>0.185641025641026</v>
      </c>
      <c r="AD600">
        <v>8.9536320547945198</v>
      </c>
      <c r="AE600">
        <v>56.877899999999897</v>
      </c>
      <c r="AF600">
        <v>0.24029292999999999</v>
      </c>
      <c r="AG600">
        <v>20</v>
      </c>
      <c r="AH600">
        <v>0.2</v>
      </c>
      <c r="AI600">
        <v>2246.80068893214</v>
      </c>
      <c r="AJ600">
        <v>103.216381581725</v>
      </c>
      <c r="AK600">
        <v>368</v>
      </c>
      <c r="AL600">
        <v>0.30338004946413799</v>
      </c>
      <c r="AM600">
        <v>4.8394075193725003E-2</v>
      </c>
      <c r="AN600">
        <v>0.406139506427946</v>
      </c>
      <c r="AO600">
        <v>1.1107795575848201</v>
      </c>
      <c r="AP600">
        <v>4.7296815833487704</v>
      </c>
      <c r="AQ600">
        <v>3.2667485939440002E-3</v>
      </c>
      <c r="AR600">
        <v>13.0741296306372</v>
      </c>
      <c r="AS600">
        <v>7.9437008739232802</v>
      </c>
      <c r="AT600">
        <v>3.13042540451878</v>
      </c>
      <c r="AU600">
        <v>1.90201288530557</v>
      </c>
      <c r="AV600">
        <v>10.127846910000001</v>
      </c>
      <c r="AW600">
        <v>6.1535711050000002</v>
      </c>
      <c r="AX600">
        <v>1.104856026</v>
      </c>
      <c r="AY600">
        <v>0.67129866599999999</v>
      </c>
      <c r="AZ600">
        <v>0.73657068400000003</v>
      </c>
      <c r="BA600">
        <v>0.44753244399999997</v>
      </c>
      <c r="BB600">
        <v>13.6265576431994</v>
      </c>
      <c r="BC600">
        <v>8.2793502066242706</v>
      </c>
      <c r="BD600">
        <v>10.1278468969725</v>
      </c>
      <c r="BE600">
        <v>6.1535710995180404</v>
      </c>
      <c r="BF600">
        <v>11.0485602512427</v>
      </c>
      <c r="BG600">
        <v>6.7129866540196801</v>
      </c>
      <c r="BH600">
        <v>7.9181348467239703</v>
      </c>
      <c r="BI600">
        <v>4.8109737687141001</v>
      </c>
      <c r="BJ600">
        <v>13.258272301491299</v>
      </c>
      <c r="BK600">
        <v>8.0555839848236097</v>
      </c>
      <c r="BL600">
        <v>11.600988263804799</v>
      </c>
      <c r="BM600">
        <v>7.0486359867206598</v>
      </c>
      <c r="BN600">
        <v>14.178985655761499</v>
      </c>
      <c r="BO600">
        <v>8.6149995393252503</v>
      </c>
      <c r="BP600">
        <v>10.1278468969725</v>
      </c>
      <c r="BQ600">
        <v>6.1535710995180404</v>
      </c>
      <c r="BR600">
        <v>24</v>
      </c>
      <c r="BS600">
        <v>39</v>
      </c>
      <c r="BT600">
        <v>22</v>
      </c>
      <c r="BU600">
        <v>42</v>
      </c>
      <c r="BV600">
        <v>86</v>
      </c>
      <c r="BW600">
        <v>0</v>
      </c>
      <c r="BX600">
        <v>14</v>
      </c>
      <c r="BY600">
        <v>82</v>
      </c>
      <c r="BZ600">
        <v>66</v>
      </c>
      <c r="CA600">
        <v>42</v>
      </c>
      <c r="CB600">
        <v>71</v>
      </c>
      <c r="CC600">
        <v>17</v>
      </c>
      <c r="CD600">
        <v>55</v>
      </c>
      <c r="CE600">
        <v>6</v>
      </c>
      <c r="CF600">
        <v>4</v>
      </c>
      <c r="CG600">
        <v>74</v>
      </c>
      <c r="CH600">
        <v>55</v>
      </c>
      <c r="CI600">
        <v>60</v>
      </c>
      <c r="CJ600">
        <v>43</v>
      </c>
      <c r="CK600">
        <v>72</v>
      </c>
      <c r="CL600">
        <v>63</v>
      </c>
      <c r="CM600">
        <v>77</v>
      </c>
      <c r="CN600">
        <v>55</v>
      </c>
      <c r="CO600">
        <v>51</v>
      </c>
      <c r="CP600">
        <v>64</v>
      </c>
      <c r="CQ600">
        <v>15</v>
      </c>
      <c r="CR600">
        <v>17</v>
      </c>
      <c r="CS600">
        <v>43</v>
      </c>
      <c r="CT600">
        <v>56</v>
      </c>
      <c r="CU600">
        <v>21</v>
      </c>
      <c r="CV600">
        <v>25</v>
      </c>
      <c r="CW600">
        <v>14</v>
      </c>
      <c r="CX600">
        <v>16</v>
      </c>
      <c r="CY600">
        <v>52</v>
      </c>
      <c r="CZ600">
        <v>66</v>
      </c>
      <c r="DA600">
        <v>41</v>
      </c>
      <c r="DB600">
        <v>53</v>
      </c>
      <c r="DC600">
        <v>45</v>
      </c>
      <c r="DD600">
        <v>54</v>
      </c>
      <c r="DE600">
        <v>36</v>
      </c>
      <c r="DF600">
        <v>45</v>
      </c>
      <c r="DG600">
        <v>51</v>
      </c>
      <c r="DH600">
        <v>63</v>
      </c>
      <c r="DI600">
        <v>46</v>
      </c>
      <c r="DJ600">
        <v>59</v>
      </c>
      <c r="DK600">
        <v>53</v>
      </c>
      <c r="DL600">
        <v>66</v>
      </c>
      <c r="DM600">
        <v>42</v>
      </c>
      <c r="DN600">
        <v>53</v>
      </c>
      <c r="DO600">
        <f t="shared" si="153"/>
        <v>0</v>
      </c>
      <c r="DP600">
        <f t="shared" si="154"/>
        <v>0</v>
      </c>
      <c r="DQ600">
        <f t="shared" si="155"/>
        <v>0</v>
      </c>
      <c r="DR600">
        <f t="shared" si="156"/>
        <v>0</v>
      </c>
      <c r="DS600">
        <f t="shared" si="157"/>
        <v>0</v>
      </c>
      <c r="DT600">
        <f t="shared" si="158"/>
        <v>0</v>
      </c>
      <c r="DU600">
        <f t="shared" si="159"/>
        <v>0</v>
      </c>
      <c r="DV600">
        <f t="shared" si="160"/>
        <v>0</v>
      </c>
      <c r="DW600">
        <f t="shared" si="161"/>
        <v>0</v>
      </c>
      <c r="DX600">
        <f t="shared" si="162"/>
        <v>0</v>
      </c>
      <c r="DY600">
        <f t="shared" si="163"/>
        <v>0</v>
      </c>
      <c r="DZ600">
        <f t="shared" si="164"/>
        <v>0</v>
      </c>
      <c r="EA600">
        <f t="shared" si="165"/>
        <v>0</v>
      </c>
      <c r="EB600">
        <f t="shared" si="166"/>
        <v>0</v>
      </c>
      <c r="EC600">
        <f t="shared" si="167"/>
        <v>0</v>
      </c>
      <c r="ED600">
        <f t="shared" si="168"/>
        <v>0</v>
      </c>
      <c r="EE600" t="b">
        <v>0</v>
      </c>
      <c r="EF600" t="b">
        <f t="shared" si="169"/>
        <v>0</v>
      </c>
    </row>
    <row r="601" spans="1:136" x14ac:dyDescent="0.35">
      <c r="A601">
        <v>60256</v>
      </c>
      <c r="B601">
        <v>39103408003</v>
      </c>
      <c r="C601" t="s">
        <v>4</v>
      </c>
      <c r="D601" t="s">
        <v>237</v>
      </c>
      <c r="E601" t="s">
        <v>241</v>
      </c>
      <c r="F601">
        <v>5</v>
      </c>
      <c r="G601">
        <v>3326</v>
      </c>
      <c r="H601">
        <v>3303</v>
      </c>
      <c r="I601">
        <v>2441</v>
      </c>
      <c r="J601">
        <v>1469</v>
      </c>
      <c r="K601">
        <v>1556</v>
      </c>
      <c r="L601">
        <v>1840</v>
      </c>
      <c r="M601">
        <v>0.137534364885218</v>
      </c>
      <c r="N601">
        <v>9.3897396003633005E-2</v>
      </c>
      <c r="O601">
        <v>354</v>
      </c>
      <c r="P601">
        <v>0.10643415514130999</v>
      </c>
      <c r="Q601">
        <v>557</v>
      </c>
      <c r="R601">
        <v>0.16863457462912501</v>
      </c>
      <c r="S601">
        <v>61</v>
      </c>
      <c r="T601">
        <v>3.3152173913043002E-2</v>
      </c>
      <c r="U601">
        <v>14</v>
      </c>
      <c r="V601">
        <v>9.5302927161329994E-3</v>
      </c>
      <c r="W601">
        <v>147</v>
      </c>
      <c r="X601">
        <v>6.0221220811142999E-2</v>
      </c>
      <c r="Y601">
        <v>147</v>
      </c>
      <c r="Z601">
        <v>4.4197233914612E-2</v>
      </c>
      <c r="AA601">
        <v>905</v>
      </c>
      <c r="AB601">
        <v>0.27209861695730603</v>
      </c>
      <c r="AC601">
        <v>0.19794871794871799</v>
      </c>
      <c r="AD601">
        <v>8.9756328767123303</v>
      </c>
      <c r="AE601">
        <v>57.05677</v>
      </c>
      <c r="AF601">
        <v>0.21377944300000001</v>
      </c>
      <c r="AG601">
        <v>20</v>
      </c>
      <c r="AH601">
        <v>0.2</v>
      </c>
      <c r="AI601">
        <v>2367.08468180094</v>
      </c>
      <c r="AJ601">
        <v>41.8118052317554</v>
      </c>
      <c r="AK601">
        <v>53</v>
      </c>
      <c r="AL601">
        <v>3.4061696658098002E-2</v>
      </c>
      <c r="AM601">
        <v>4.7691079636990999E-2</v>
      </c>
      <c r="AN601">
        <v>0.215621185605016</v>
      </c>
      <c r="AO601">
        <v>0.50584470925673997</v>
      </c>
      <c r="AP601">
        <v>1.76309275354921</v>
      </c>
      <c r="AQ601">
        <v>2.8336082322880001E-3</v>
      </c>
      <c r="AR601">
        <v>9.9024742717356897</v>
      </c>
      <c r="AS601">
        <v>6.7606125122615701</v>
      </c>
      <c r="AT601">
        <v>2.4756185679339202</v>
      </c>
      <c r="AU601">
        <v>1.6901531280653901</v>
      </c>
      <c r="AV601">
        <v>6.7391838850000001</v>
      </c>
      <c r="AW601">
        <v>4.6009724040000002</v>
      </c>
      <c r="AX601">
        <v>0.82520618999999995</v>
      </c>
      <c r="AY601">
        <v>0.56338437600000002</v>
      </c>
      <c r="AZ601">
        <v>0.55013745999999997</v>
      </c>
      <c r="BA601">
        <v>0.37558958399999998</v>
      </c>
      <c r="BB601">
        <v>10.3150773663913</v>
      </c>
      <c r="BC601">
        <v>7.0423047002724699</v>
      </c>
      <c r="BD601">
        <v>4.4010996763269699</v>
      </c>
      <c r="BE601">
        <v>3.0047166721162499</v>
      </c>
      <c r="BF601">
        <v>2.6131529328191401</v>
      </c>
      <c r="BG601">
        <v>1.7840505240690201</v>
      </c>
      <c r="BH601">
        <v>5.7764433251791498</v>
      </c>
      <c r="BI601">
        <v>3.9436906321525802</v>
      </c>
      <c r="BJ601">
        <v>7.9769931633426401</v>
      </c>
      <c r="BK601">
        <v>5.4460489682107101</v>
      </c>
      <c r="BL601">
        <v>6.8767182442608998</v>
      </c>
      <c r="BM601">
        <v>4.6948698001816496</v>
      </c>
      <c r="BN601">
        <v>7.4268557038017704</v>
      </c>
      <c r="BO601">
        <v>5.0704593841961803</v>
      </c>
      <c r="BP601">
        <v>7.4268557038017704</v>
      </c>
      <c r="BQ601">
        <v>5.0704593841961803</v>
      </c>
      <c r="BR601">
        <v>13</v>
      </c>
      <c r="BS601">
        <v>27</v>
      </c>
      <c r="BT601">
        <v>19</v>
      </c>
      <c r="BU601">
        <v>26</v>
      </c>
      <c r="BV601">
        <v>33</v>
      </c>
      <c r="BW601">
        <v>44</v>
      </c>
      <c r="BX601">
        <v>35</v>
      </c>
      <c r="BY601">
        <v>35</v>
      </c>
      <c r="BZ601">
        <v>91</v>
      </c>
      <c r="CA601">
        <v>54</v>
      </c>
      <c r="CB601">
        <v>72</v>
      </c>
      <c r="CC601">
        <v>18</v>
      </c>
      <c r="CD601">
        <v>49</v>
      </c>
      <c r="CE601">
        <v>6</v>
      </c>
      <c r="CF601">
        <v>4</v>
      </c>
      <c r="CG601">
        <v>75</v>
      </c>
      <c r="CH601">
        <v>32</v>
      </c>
      <c r="CI601">
        <v>19</v>
      </c>
      <c r="CJ601">
        <v>42</v>
      </c>
      <c r="CK601">
        <v>58</v>
      </c>
      <c r="CL601">
        <v>50</v>
      </c>
      <c r="CM601">
        <v>54</v>
      </c>
      <c r="CN601">
        <v>54</v>
      </c>
      <c r="CO601">
        <v>41</v>
      </c>
      <c r="CP601">
        <v>57</v>
      </c>
      <c r="CQ601">
        <v>12</v>
      </c>
      <c r="CR601">
        <v>15</v>
      </c>
      <c r="CS601">
        <v>33</v>
      </c>
      <c r="CT601">
        <v>44</v>
      </c>
      <c r="CU601">
        <v>14</v>
      </c>
      <c r="CV601">
        <v>19</v>
      </c>
      <c r="CW601">
        <v>10</v>
      </c>
      <c r="CX601">
        <v>12</v>
      </c>
      <c r="CY601">
        <v>42</v>
      </c>
      <c r="CZ601">
        <v>59</v>
      </c>
      <c r="DA601">
        <v>23</v>
      </c>
      <c r="DB601">
        <v>30</v>
      </c>
      <c r="DC601">
        <v>12</v>
      </c>
      <c r="DD601">
        <v>18</v>
      </c>
      <c r="DE601">
        <v>27</v>
      </c>
      <c r="DF601">
        <v>37</v>
      </c>
      <c r="DG601">
        <v>35</v>
      </c>
      <c r="DH601">
        <v>49</v>
      </c>
      <c r="DI601">
        <v>32</v>
      </c>
      <c r="DJ601">
        <v>44</v>
      </c>
      <c r="DK601">
        <v>36</v>
      </c>
      <c r="DL601">
        <v>47</v>
      </c>
      <c r="DM601">
        <v>32</v>
      </c>
      <c r="DN601">
        <v>44</v>
      </c>
      <c r="DO601">
        <f t="shared" si="153"/>
        <v>0</v>
      </c>
      <c r="DP601">
        <f t="shared" si="154"/>
        <v>0</v>
      </c>
      <c r="DQ601">
        <f t="shared" si="155"/>
        <v>0</v>
      </c>
      <c r="DR601">
        <f t="shared" si="156"/>
        <v>0</v>
      </c>
      <c r="DS601">
        <f t="shared" si="157"/>
        <v>0</v>
      </c>
      <c r="DT601">
        <f t="shared" si="158"/>
        <v>0</v>
      </c>
      <c r="DU601">
        <f t="shared" si="159"/>
        <v>0</v>
      </c>
      <c r="DV601">
        <f t="shared" si="160"/>
        <v>0</v>
      </c>
      <c r="DW601">
        <f t="shared" si="161"/>
        <v>0</v>
      </c>
      <c r="DX601">
        <f t="shared" si="162"/>
        <v>0</v>
      </c>
      <c r="DY601">
        <f t="shared" si="163"/>
        <v>0</v>
      </c>
      <c r="DZ601">
        <f t="shared" si="164"/>
        <v>0</v>
      </c>
      <c r="EA601">
        <f t="shared" si="165"/>
        <v>0</v>
      </c>
      <c r="EB601">
        <f t="shared" si="166"/>
        <v>0</v>
      </c>
      <c r="EC601">
        <f t="shared" si="167"/>
        <v>0</v>
      </c>
      <c r="ED601">
        <f t="shared" si="168"/>
        <v>0</v>
      </c>
      <c r="EE601" t="b">
        <v>0</v>
      </c>
      <c r="EF601" t="b">
        <f t="shared" si="169"/>
        <v>0</v>
      </c>
    </row>
    <row r="602" spans="1:136" x14ac:dyDescent="0.35">
      <c r="A602">
        <v>60257</v>
      </c>
      <c r="B602">
        <v>39103408101</v>
      </c>
      <c r="C602" t="s">
        <v>4</v>
      </c>
      <c r="D602" t="s">
        <v>237</v>
      </c>
      <c r="E602" t="s">
        <v>241</v>
      </c>
      <c r="F602">
        <v>5</v>
      </c>
      <c r="G602">
        <v>3903</v>
      </c>
      <c r="H602">
        <v>3847</v>
      </c>
      <c r="I602">
        <v>2588</v>
      </c>
      <c r="J602">
        <v>1844</v>
      </c>
      <c r="K602">
        <v>1944</v>
      </c>
      <c r="L602">
        <v>2005</v>
      </c>
      <c r="M602">
        <v>0.260969863084131</v>
      </c>
      <c r="N602">
        <v>0.15672695182930699</v>
      </c>
      <c r="O602">
        <v>425</v>
      </c>
      <c r="P602">
        <v>0.108890596976684</v>
      </c>
      <c r="Q602">
        <v>1589</v>
      </c>
      <c r="R602">
        <v>0.41304912919157699</v>
      </c>
      <c r="S602">
        <v>178</v>
      </c>
      <c r="T602">
        <v>8.8778054862843001E-2</v>
      </c>
      <c r="U602">
        <v>34</v>
      </c>
      <c r="V602">
        <v>1.8438177874187001E-2</v>
      </c>
      <c r="W602">
        <v>164</v>
      </c>
      <c r="X602">
        <v>6.3369397217929002E-2</v>
      </c>
      <c r="Y602">
        <v>245</v>
      </c>
      <c r="Z602">
        <v>6.2772226492442004E-2</v>
      </c>
      <c r="AA602">
        <v>707</v>
      </c>
      <c r="AB602">
        <v>0.181142710735331</v>
      </c>
      <c r="AC602">
        <v>0.2</v>
      </c>
      <c r="AD602">
        <v>8.8971093150684908</v>
      </c>
      <c r="AE602">
        <v>56.685290000000002</v>
      </c>
      <c r="AF602">
        <v>0.22793033400000001</v>
      </c>
      <c r="AG602">
        <v>20</v>
      </c>
      <c r="AH602">
        <v>0.2</v>
      </c>
      <c r="AI602">
        <v>2276.5774700758602</v>
      </c>
      <c r="AJ602">
        <v>63.703464116866201</v>
      </c>
      <c r="AK602">
        <v>588</v>
      </c>
      <c r="AL602">
        <v>0.30246913580246898</v>
      </c>
      <c r="AM602">
        <v>4.5173641760551997E-2</v>
      </c>
      <c r="AN602">
        <v>0.59669795309655205</v>
      </c>
      <c r="AO602">
        <v>1.58092501210951</v>
      </c>
      <c r="AP602">
        <v>12.7320762662918</v>
      </c>
      <c r="AQ602">
        <v>3.2558526951719999E-3</v>
      </c>
      <c r="AR602">
        <v>18.267890415889099</v>
      </c>
      <c r="AS602">
        <v>10.970886628051399</v>
      </c>
      <c r="AT602">
        <v>4.1755178093460898</v>
      </c>
      <c r="AU602">
        <v>2.50763122926891</v>
      </c>
      <c r="AV602">
        <v>13.57043288</v>
      </c>
      <c r="AW602">
        <v>8.1498015039999903</v>
      </c>
      <c r="AX602">
        <v>1.5658191779999999</v>
      </c>
      <c r="AY602">
        <v>0.94036171199999996</v>
      </c>
      <c r="AZ602">
        <v>1.0438794520000001</v>
      </c>
      <c r="BA602">
        <v>0.62690780800000001</v>
      </c>
      <c r="BB602">
        <v>19.3117698682256</v>
      </c>
      <c r="BC602">
        <v>11.5977944353687</v>
      </c>
      <c r="BD602">
        <v>10.9607342495335</v>
      </c>
      <c r="BE602">
        <v>6.5825319768308903</v>
      </c>
      <c r="BF602">
        <v>15.6581917850478</v>
      </c>
      <c r="BG602">
        <v>9.4036171097584198</v>
      </c>
      <c r="BH602">
        <v>10.4387945233652</v>
      </c>
      <c r="BI602">
        <v>6.2690780731722704</v>
      </c>
      <c r="BJ602">
        <v>20.6166191836463</v>
      </c>
      <c r="BK602">
        <v>12.381429194515199</v>
      </c>
      <c r="BL602">
        <v>18.267890415889099</v>
      </c>
      <c r="BM602">
        <v>10.970886628051399</v>
      </c>
      <c r="BN602">
        <v>24.009227403739999</v>
      </c>
      <c r="BO602">
        <v>14.4188795682962</v>
      </c>
      <c r="BP602">
        <v>14.353342469627201</v>
      </c>
      <c r="BQ602">
        <v>8.6199823506118793</v>
      </c>
      <c r="BR602">
        <v>42</v>
      </c>
      <c r="BS602">
        <v>64</v>
      </c>
      <c r="BT602">
        <v>19</v>
      </c>
      <c r="BU602">
        <v>73</v>
      </c>
      <c r="BV602">
        <v>81</v>
      </c>
      <c r="BW602">
        <v>55</v>
      </c>
      <c r="BX602">
        <v>37</v>
      </c>
      <c r="BY602">
        <v>62</v>
      </c>
      <c r="BZ602">
        <v>62</v>
      </c>
      <c r="CA602">
        <v>56</v>
      </c>
      <c r="CB602">
        <v>70</v>
      </c>
      <c r="CC602">
        <v>16</v>
      </c>
      <c r="CD602">
        <v>52</v>
      </c>
      <c r="CE602">
        <v>6</v>
      </c>
      <c r="CF602">
        <v>4</v>
      </c>
      <c r="CG602">
        <v>74</v>
      </c>
      <c r="CH602">
        <v>42</v>
      </c>
      <c r="CI602">
        <v>60</v>
      </c>
      <c r="CJ602">
        <v>40</v>
      </c>
      <c r="CK602">
        <v>79</v>
      </c>
      <c r="CL602">
        <v>70</v>
      </c>
      <c r="CM602">
        <v>92</v>
      </c>
      <c r="CN602">
        <v>55</v>
      </c>
      <c r="CO602">
        <v>62</v>
      </c>
      <c r="CP602">
        <v>77</v>
      </c>
      <c r="CQ602">
        <v>20</v>
      </c>
      <c r="CR602">
        <v>22</v>
      </c>
      <c r="CS602">
        <v>52</v>
      </c>
      <c r="CT602">
        <v>67</v>
      </c>
      <c r="CU602">
        <v>30</v>
      </c>
      <c r="CV602">
        <v>37</v>
      </c>
      <c r="CW602">
        <v>20</v>
      </c>
      <c r="CX602">
        <v>23</v>
      </c>
      <c r="CY602">
        <v>65</v>
      </c>
      <c r="CZ602">
        <v>80</v>
      </c>
      <c r="DA602">
        <v>43</v>
      </c>
      <c r="DB602">
        <v>55</v>
      </c>
      <c r="DC602">
        <v>58</v>
      </c>
      <c r="DD602">
        <v>69</v>
      </c>
      <c r="DE602">
        <v>45</v>
      </c>
      <c r="DF602">
        <v>57</v>
      </c>
      <c r="DG602">
        <v>65</v>
      </c>
      <c r="DH602">
        <v>79</v>
      </c>
      <c r="DI602">
        <v>60</v>
      </c>
      <c r="DJ602">
        <v>76</v>
      </c>
      <c r="DK602">
        <v>69</v>
      </c>
      <c r="DL602">
        <v>83</v>
      </c>
      <c r="DM602">
        <v>54</v>
      </c>
      <c r="DN602">
        <v>67</v>
      </c>
      <c r="DO602">
        <f t="shared" si="153"/>
        <v>0</v>
      </c>
      <c r="DP602">
        <f t="shared" si="154"/>
        <v>0</v>
      </c>
      <c r="DQ602">
        <f t="shared" si="155"/>
        <v>0</v>
      </c>
      <c r="DR602">
        <f t="shared" si="156"/>
        <v>0</v>
      </c>
      <c r="DS602">
        <f t="shared" si="157"/>
        <v>0</v>
      </c>
      <c r="DT602">
        <f t="shared" si="158"/>
        <v>0</v>
      </c>
      <c r="DU602">
        <f t="shared" si="159"/>
        <v>0</v>
      </c>
      <c r="DV602">
        <f t="shared" si="160"/>
        <v>0</v>
      </c>
      <c r="DW602">
        <f t="shared" si="161"/>
        <v>0</v>
      </c>
      <c r="DX602">
        <f t="shared" si="162"/>
        <v>0</v>
      </c>
      <c r="DY602">
        <f t="shared" si="163"/>
        <v>0</v>
      </c>
      <c r="DZ602">
        <f t="shared" si="164"/>
        <v>0</v>
      </c>
      <c r="EA602">
        <f t="shared" si="165"/>
        <v>0</v>
      </c>
      <c r="EB602">
        <f t="shared" si="166"/>
        <v>0</v>
      </c>
      <c r="EC602">
        <f t="shared" si="167"/>
        <v>0</v>
      </c>
      <c r="ED602">
        <f t="shared" si="168"/>
        <v>0</v>
      </c>
      <c r="EE602" t="b">
        <v>0</v>
      </c>
      <c r="EF602" t="b">
        <f t="shared" si="169"/>
        <v>0</v>
      </c>
    </row>
    <row r="603" spans="1:136" x14ac:dyDescent="0.35">
      <c r="A603">
        <v>60258</v>
      </c>
      <c r="B603">
        <v>39103408102</v>
      </c>
      <c r="C603" t="s">
        <v>4</v>
      </c>
      <c r="D603" t="s">
        <v>237</v>
      </c>
      <c r="E603" t="s">
        <v>241</v>
      </c>
      <c r="F603">
        <v>5</v>
      </c>
      <c r="G603">
        <v>3761</v>
      </c>
      <c r="H603">
        <v>3761</v>
      </c>
      <c r="I603">
        <v>2520</v>
      </c>
      <c r="J603">
        <v>1488</v>
      </c>
      <c r="K603">
        <v>1521</v>
      </c>
      <c r="L603">
        <v>2221</v>
      </c>
      <c r="M603">
        <v>0.14796596649827201</v>
      </c>
      <c r="N603">
        <v>8.4776171658343003E-2</v>
      </c>
      <c r="O603">
        <v>464</v>
      </c>
      <c r="P603">
        <v>0.123371443764956</v>
      </c>
      <c r="Q603">
        <v>649</v>
      </c>
      <c r="R603">
        <v>0.17256048923158701</v>
      </c>
      <c r="S603">
        <v>47</v>
      </c>
      <c r="T603">
        <v>2.1161638901395999E-2</v>
      </c>
      <c r="U603">
        <v>0</v>
      </c>
      <c r="V603">
        <v>0</v>
      </c>
      <c r="W603">
        <v>76</v>
      </c>
      <c r="X603">
        <v>3.015873015873E-2</v>
      </c>
      <c r="Y603">
        <v>188</v>
      </c>
      <c r="Z603">
        <v>4.9986705663386997E-2</v>
      </c>
      <c r="AA603">
        <v>556</v>
      </c>
      <c r="AB603">
        <v>0.147833023132145</v>
      </c>
      <c r="AC603">
        <v>0.2</v>
      </c>
      <c r="AD603">
        <v>8.8971093150684908</v>
      </c>
      <c r="AE603">
        <v>56.685290000000002</v>
      </c>
      <c r="AF603">
        <v>0.22793033400000001</v>
      </c>
      <c r="AG603">
        <v>20</v>
      </c>
      <c r="AH603">
        <v>0.2</v>
      </c>
      <c r="AI603">
        <v>2372.76090759095</v>
      </c>
      <c r="AJ603">
        <v>20.6695330779771</v>
      </c>
      <c r="AK603">
        <v>94</v>
      </c>
      <c r="AL603">
        <v>6.1801446416831003E-2</v>
      </c>
      <c r="AM603">
        <v>4.3048919071073999E-2</v>
      </c>
      <c r="AN603">
        <v>0.47265819892544703</v>
      </c>
      <c r="AO603">
        <v>1.1981450189065601</v>
      </c>
      <c r="AP603">
        <v>3.6642540871565599</v>
      </c>
      <c r="AQ603">
        <v>2.9781483424450002E-3</v>
      </c>
      <c r="AR603">
        <v>10.357617654879</v>
      </c>
      <c r="AS603">
        <v>5.9343320160840101</v>
      </c>
      <c r="AT603">
        <v>2.36745546397235</v>
      </c>
      <c r="AU603">
        <v>1.35641874653348</v>
      </c>
      <c r="AV603">
        <v>7.6942302319999998</v>
      </c>
      <c r="AW603">
        <v>4.408360944</v>
      </c>
      <c r="AX603">
        <v>0.88779579600000003</v>
      </c>
      <c r="AY603">
        <v>0.50865703200000001</v>
      </c>
      <c r="AZ603">
        <v>0.59186386400000002</v>
      </c>
      <c r="BA603">
        <v>0.33910468799999999</v>
      </c>
      <c r="BB603">
        <v>11.097447487370401</v>
      </c>
      <c r="BC603">
        <v>6.3582128743757202</v>
      </c>
      <c r="BD603">
        <v>3.1072852964637101</v>
      </c>
      <c r="BE603">
        <v>1.7802996048252</v>
      </c>
      <c r="BF603">
        <v>3.8471151289550698</v>
      </c>
      <c r="BG603">
        <v>2.2041804631169102</v>
      </c>
      <c r="BH603">
        <v>5.7706726934325996</v>
      </c>
      <c r="BI603">
        <v>3.3062706946753702</v>
      </c>
      <c r="BJ603">
        <v>11.097447487370401</v>
      </c>
      <c r="BK603">
        <v>6.3582128743757202</v>
      </c>
      <c r="BL603">
        <v>9.6177878223876796</v>
      </c>
      <c r="BM603">
        <v>5.5104511577922901</v>
      </c>
      <c r="BN603">
        <v>10.5055836213773</v>
      </c>
      <c r="BO603">
        <v>6.0191081877423498</v>
      </c>
      <c r="BP603">
        <v>8.1381281574049602</v>
      </c>
      <c r="BQ603">
        <v>4.66268944120886</v>
      </c>
      <c r="BR603">
        <v>15</v>
      </c>
      <c r="BS603">
        <v>21</v>
      </c>
      <c r="BT603">
        <v>22</v>
      </c>
      <c r="BU603">
        <v>27</v>
      </c>
      <c r="BV603">
        <v>18</v>
      </c>
      <c r="BW603">
        <v>0</v>
      </c>
      <c r="BX603">
        <v>16</v>
      </c>
      <c r="BY603">
        <v>44</v>
      </c>
      <c r="BZ603">
        <v>44</v>
      </c>
      <c r="CA603">
        <v>56</v>
      </c>
      <c r="CB603">
        <v>70</v>
      </c>
      <c r="CC603">
        <v>16</v>
      </c>
      <c r="CD603">
        <v>52</v>
      </c>
      <c r="CE603">
        <v>6</v>
      </c>
      <c r="CF603">
        <v>4</v>
      </c>
      <c r="CG603">
        <v>75</v>
      </c>
      <c r="CH603">
        <v>21</v>
      </c>
      <c r="CI603">
        <v>26</v>
      </c>
      <c r="CJ603">
        <v>39</v>
      </c>
      <c r="CK603">
        <v>75</v>
      </c>
      <c r="CL603">
        <v>65</v>
      </c>
      <c r="CM603">
        <v>71</v>
      </c>
      <c r="CN603">
        <v>55</v>
      </c>
      <c r="CO603">
        <v>43</v>
      </c>
      <c r="CP603">
        <v>51</v>
      </c>
      <c r="CQ603">
        <v>12</v>
      </c>
      <c r="CR603">
        <v>12</v>
      </c>
      <c r="CS603">
        <v>36</v>
      </c>
      <c r="CT603">
        <v>43</v>
      </c>
      <c r="CU603">
        <v>15</v>
      </c>
      <c r="CV603">
        <v>16</v>
      </c>
      <c r="CW603">
        <v>11</v>
      </c>
      <c r="CX603">
        <v>10</v>
      </c>
      <c r="CY603">
        <v>45</v>
      </c>
      <c r="CZ603">
        <v>55</v>
      </c>
      <c r="DA603">
        <v>17</v>
      </c>
      <c r="DB603">
        <v>18</v>
      </c>
      <c r="DC603">
        <v>17</v>
      </c>
      <c r="DD603">
        <v>21</v>
      </c>
      <c r="DE603">
        <v>27</v>
      </c>
      <c r="DF603">
        <v>30</v>
      </c>
      <c r="DG603">
        <v>45</v>
      </c>
      <c r="DH603">
        <v>54</v>
      </c>
      <c r="DI603">
        <v>41</v>
      </c>
      <c r="DJ603">
        <v>50</v>
      </c>
      <c r="DK603">
        <v>45</v>
      </c>
      <c r="DL603">
        <v>53</v>
      </c>
      <c r="DM603">
        <v>35</v>
      </c>
      <c r="DN603">
        <v>41</v>
      </c>
      <c r="DO603">
        <f t="shared" si="153"/>
        <v>0</v>
      </c>
      <c r="DP603">
        <f t="shared" si="154"/>
        <v>0</v>
      </c>
      <c r="DQ603">
        <f t="shared" si="155"/>
        <v>0</v>
      </c>
      <c r="DR603">
        <f t="shared" si="156"/>
        <v>0</v>
      </c>
      <c r="DS603">
        <f t="shared" si="157"/>
        <v>0</v>
      </c>
      <c r="DT603">
        <f t="shared" si="158"/>
        <v>0</v>
      </c>
      <c r="DU603">
        <f t="shared" si="159"/>
        <v>0</v>
      </c>
      <c r="DV603">
        <f t="shared" si="160"/>
        <v>0</v>
      </c>
      <c r="DW603">
        <f t="shared" si="161"/>
        <v>0</v>
      </c>
      <c r="DX603">
        <f t="shared" si="162"/>
        <v>0</v>
      </c>
      <c r="DY603">
        <f t="shared" si="163"/>
        <v>0</v>
      </c>
      <c r="DZ603">
        <f t="shared" si="164"/>
        <v>0</v>
      </c>
      <c r="EA603">
        <f t="shared" si="165"/>
        <v>0</v>
      </c>
      <c r="EB603">
        <f t="shared" si="166"/>
        <v>0</v>
      </c>
      <c r="EC603">
        <f t="shared" si="167"/>
        <v>0</v>
      </c>
      <c r="ED603">
        <f t="shared" si="168"/>
        <v>0</v>
      </c>
      <c r="EE603" t="b">
        <v>0</v>
      </c>
      <c r="EF603" t="b">
        <f t="shared" si="169"/>
        <v>0</v>
      </c>
    </row>
    <row r="604" spans="1:136" x14ac:dyDescent="0.35">
      <c r="A604">
        <v>60259</v>
      </c>
      <c r="B604">
        <v>39103408201</v>
      </c>
      <c r="C604" t="s">
        <v>4</v>
      </c>
      <c r="D604" t="s">
        <v>237</v>
      </c>
      <c r="E604" t="s">
        <v>241</v>
      </c>
      <c r="F604">
        <v>5</v>
      </c>
      <c r="G604">
        <v>4490</v>
      </c>
      <c r="H604">
        <v>4217</v>
      </c>
      <c r="I604">
        <v>3032</v>
      </c>
      <c r="J604">
        <v>1601</v>
      </c>
      <c r="K604">
        <v>1724</v>
      </c>
      <c r="L604">
        <v>2253</v>
      </c>
      <c r="M604">
        <v>0.20087808757954401</v>
      </c>
      <c r="N604">
        <v>0.133627017915527</v>
      </c>
      <c r="O604">
        <v>342</v>
      </c>
      <c r="P604">
        <v>7.6169265033406999E-2</v>
      </c>
      <c r="Q604">
        <v>1373</v>
      </c>
      <c r="R604">
        <v>0.32558691012568097</v>
      </c>
      <c r="S604">
        <v>153</v>
      </c>
      <c r="T604">
        <v>6.7909454061251998E-2</v>
      </c>
      <c r="U604">
        <v>0</v>
      </c>
      <c r="V604">
        <v>0</v>
      </c>
      <c r="W604">
        <v>161</v>
      </c>
      <c r="X604">
        <v>5.3100263852243E-2</v>
      </c>
      <c r="Y604">
        <v>388</v>
      </c>
      <c r="Z604">
        <v>8.6414253897550003E-2</v>
      </c>
      <c r="AA604">
        <v>565</v>
      </c>
      <c r="AB604">
        <v>0.12583518930957599</v>
      </c>
      <c r="AC604">
        <v>0.22153846153846099</v>
      </c>
      <c r="AD604">
        <v>8.8447698630137008</v>
      </c>
      <c r="AE604">
        <v>56.363129999999899</v>
      </c>
      <c r="AF604">
        <v>0.18675259599999999</v>
      </c>
      <c r="AG604">
        <v>20</v>
      </c>
      <c r="AH604">
        <v>0.2</v>
      </c>
      <c r="AI604">
        <v>2189.9142199715402</v>
      </c>
      <c r="AJ604">
        <v>63.867651658158302</v>
      </c>
      <c r="AK604">
        <v>363</v>
      </c>
      <c r="AL604">
        <v>0.21055684454756299</v>
      </c>
      <c r="AM604">
        <v>4.3243230295324002E-2</v>
      </c>
      <c r="AN604">
        <v>1.3433850592152601</v>
      </c>
      <c r="AO604">
        <v>3.6048841499036102</v>
      </c>
      <c r="AP604">
        <v>8.1170177306927602</v>
      </c>
      <c r="AQ604">
        <v>4.5217050044110002E-3</v>
      </c>
      <c r="AR604">
        <v>13.6597099554089</v>
      </c>
      <c r="AS604">
        <v>9.0866372182558308</v>
      </c>
      <c r="AT604">
        <v>2.81229322611361</v>
      </c>
      <c r="AU604">
        <v>1.87077825081737</v>
      </c>
      <c r="AV604">
        <v>8.4368796960000001</v>
      </c>
      <c r="AW604">
        <v>5.6123347560000001</v>
      </c>
      <c r="AX604">
        <v>1.205268528</v>
      </c>
      <c r="AY604">
        <v>0.80176210800000003</v>
      </c>
      <c r="AZ604">
        <v>0.80351235200000004</v>
      </c>
      <c r="BA604">
        <v>0.53450807199999995</v>
      </c>
      <c r="BB604">
        <v>14.864978480886201</v>
      </c>
      <c r="BC604">
        <v>9.8883993257489902</v>
      </c>
      <c r="BD604">
        <v>8.4368796783408406</v>
      </c>
      <c r="BE604">
        <v>5.6123347524521296</v>
      </c>
      <c r="BF604">
        <v>10.043904378977199</v>
      </c>
      <c r="BG604">
        <v>6.6813508957763501</v>
      </c>
      <c r="BH604">
        <v>7.8342454156022097</v>
      </c>
      <c r="BI604">
        <v>5.21145369870555</v>
      </c>
      <c r="BJ604">
        <v>18.480784057318001</v>
      </c>
      <c r="BK604">
        <v>12.293685648228401</v>
      </c>
      <c r="BL604">
        <v>16.8737593566816</v>
      </c>
      <c r="BM604">
        <v>11.224669504904201</v>
      </c>
      <c r="BN604">
        <v>17.2755155318407</v>
      </c>
      <c r="BO604">
        <v>11.4919235407353</v>
      </c>
      <c r="BP604">
        <v>11.650929079613499</v>
      </c>
      <c r="BQ604">
        <v>7.7503670391005599</v>
      </c>
      <c r="BR604">
        <v>29</v>
      </c>
      <c r="BS604">
        <v>52</v>
      </c>
      <c r="BT604">
        <v>13</v>
      </c>
      <c r="BU604">
        <v>58</v>
      </c>
      <c r="BV604">
        <v>69</v>
      </c>
      <c r="BW604">
        <v>0</v>
      </c>
      <c r="BX604">
        <v>31</v>
      </c>
      <c r="BY604">
        <v>85</v>
      </c>
      <c r="BZ604">
        <v>32</v>
      </c>
      <c r="CA604">
        <v>75</v>
      </c>
      <c r="CB604">
        <v>68</v>
      </c>
      <c r="CC604">
        <v>14</v>
      </c>
      <c r="CD604">
        <v>42</v>
      </c>
      <c r="CE604">
        <v>6</v>
      </c>
      <c r="CF604">
        <v>4</v>
      </c>
      <c r="CG604">
        <v>74</v>
      </c>
      <c r="CH604">
        <v>42</v>
      </c>
      <c r="CI604">
        <v>50</v>
      </c>
      <c r="CJ604">
        <v>39</v>
      </c>
      <c r="CK604">
        <v>92</v>
      </c>
      <c r="CL604">
        <v>84</v>
      </c>
      <c r="CM604">
        <v>86</v>
      </c>
      <c r="CN604">
        <v>58</v>
      </c>
      <c r="CO604">
        <v>52</v>
      </c>
      <c r="CP604">
        <v>70</v>
      </c>
      <c r="CQ604">
        <v>14</v>
      </c>
      <c r="CR604">
        <v>16</v>
      </c>
      <c r="CS604">
        <v>39</v>
      </c>
      <c r="CT604">
        <v>52</v>
      </c>
      <c r="CU604">
        <v>23</v>
      </c>
      <c r="CV604">
        <v>32</v>
      </c>
      <c r="CW604">
        <v>16</v>
      </c>
      <c r="CX604">
        <v>20</v>
      </c>
      <c r="CY604">
        <v>55</v>
      </c>
      <c r="CZ604">
        <v>74</v>
      </c>
      <c r="DA604">
        <v>36</v>
      </c>
      <c r="DB604">
        <v>49</v>
      </c>
      <c r="DC604">
        <v>42</v>
      </c>
      <c r="DD604">
        <v>53</v>
      </c>
      <c r="DE604">
        <v>35</v>
      </c>
      <c r="DF604">
        <v>49</v>
      </c>
      <c r="DG604">
        <v>61</v>
      </c>
      <c r="DH604">
        <v>79</v>
      </c>
      <c r="DI604">
        <v>57</v>
      </c>
      <c r="DJ604">
        <v>77</v>
      </c>
      <c r="DK604">
        <v>59</v>
      </c>
      <c r="DL604">
        <v>76</v>
      </c>
      <c r="DM604">
        <v>46</v>
      </c>
      <c r="DN604">
        <v>63</v>
      </c>
      <c r="DO604">
        <f t="shared" si="153"/>
        <v>0</v>
      </c>
      <c r="DP604">
        <f t="shared" si="154"/>
        <v>0</v>
      </c>
      <c r="DQ604">
        <f t="shared" si="155"/>
        <v>0</v>
      </c>
      <c r="DR604">
        <f t="shared" si="156"/>
        <v>0</v>
      </c>
      <c r="DS604">
        <f t="shared" si="157"/>
        <v>0</v>
      </c>
      <c r="DT604">
        <f t="shared" si="158"/>
        <v>0</v>
      </c>
      <c r="DU604">
        <f t="shared" si="159"/>
        <v>0</v>
      </c>
      <c r="DV604">
        <f t="shared" si="160"/>
        <v>0</v>
      </c>
      <c r="DW604">
        <f t="shared" si="161"/>
        <v>0</v>
      </c>
      <c r="DX604">
        <f t="shared" si="162"/>
        <v>0</v>
      </c>
      <c r="DY604">
        <f t="shared" si="163"/>
        <v>0</v>
      </c>
      <c r="DZ604">
        <f t="shared" si="164"/>
        <v>0</v>
      </c>
      <c r="EA604">
        <f t="shared" si="165"/>
        <v>0</v>
      </c>
      <c r="EB604">
        <f t="shared" si="166"/>
        <v>0</v>
      </c>
      <c r="EC604">
        <f t="shared" si="167"/>
        <v>0</v>
      </c>
      <c r="ED604">
        <f t="shared" si="168"/>
        <v>0</v>
      </c>
      <c r="EE604" t="b">
        <v>0</v>
      </c>
      <c r="EF604" t="b">
        <f t="shared" si="169"/>
        <v>0</v>
      </c>
    </row>
    <row r="605" spans="1:136" x14ac:dyDescent="0.35">
      <c r="A605">
        <v>60260</v>
      </c>
      <c r="B605">
        <v>39103408202</v>
      </c>
      <c r="C605" t="s">
        <v>4</v>
      </c>
      <c r="D605" t="s">
        <v>237</v>
      </c>
      <c r="E605" t="s">
        <v>241</v>
      </c>
      <c r="F605">
        <v>5</v>
      </c>
      <c r="G605">
        <v>5064</v>
      </c>
      <c r="H605">
        <v>5017</v>
      </c>
      <c r="I605">
        <v>3523</v>
      </c>
      <c r="J605">
        <v>1987</v>
      </c>
      <c r="K605">
        <v>2215</v>
      </c>
      <c r="L605">
        <v>2816</v>
      </c>
      <c r="M605">
        <v>0.11691754747917101</v>
      </c>
      <c r="N605">
        <v>7.4446077885503004E-2</v>
      </c>
      <c r="O605">
        <v>307</v>
      </c>
      <c r="P605">
        <v>6.0624012638231001E-2</v>
      </c>
      <c r="Q605">
        <v>869</v>
      </c>
      <c r="R605">
        <v>0.17321108232011101</v>
      </c>
      <c r="S605">
        <v>36</v>
      </c>
      <c r="T605">
        <v>1.2784090909091E-2</v>
      </c>
      <c r="U605">
        <v>0</v>
      </c>
      <c r="V605">
        <v>0</v>
      </c>
      <c r="W605">
        <v>31</v>
      </c>
      <c r="X605">
        <v>8.7993187624180007E-3</v>
      </c>
      <c r="Y605">
        <v>180</v>
      </c>
      <c r="Z605">
        <v>3.5545023696681999E-2</v>
      </c>
      <c r="AA605">
        <v>884</v>
      </c>
      <c r="AB605">
        <v>0.174565560821485</v>
      </c>
      <c r="AC605">
        <v>0.17743589743589699</v>
      </c>
      <c r="AD605">
        <v>8.8907452054794405</v>
      </c>
      <c r="AE605">
        <v>56.386580000000002</v>
      </c>
      <c r="AF605">
        <v>0.20824506600000001</v>
      </c>
      <c r="AG605">
        <v>20</v>
      </c>
      <c r="AH605">
        <v>0.2</v>
      </c>
      <c r="AI605">
        <v>2091.8084497199702</v>
      </c>
      <c r="AJ605">
        <v>43.025493375859</v>
      </c>
      <c r="AK605">
        <v>545</v>
      </c>
      <c r="AL605">
        <v>0.24604966139954801</v>
      </c>
      <c r="AM605">
        <v>4.6094180934644E-2</v>
      </c>
      <c r="AN605">
        <v>0.91021465780959998</v>
      </c>
      <c r="AO605">
        <v>2.5645178300710199</v>
      </c>
      <c r="AP605">
        <v>1.45945586631349</v>
      </c>
      <c r="AQ605">
        <v>4.7509015008860003E-3</v>
      </c>
      <c r="AR605">
        <v>8.1842283235419693</v>
      </c>
      <c r="AS605">
        <v>5.2112254519852099</v>
      </c>
      <c r="AT605">
        <v>1.63684566470839</v>
      </c>
      <c r="AU605">
        <v>1.0422450903970399</v>
      </c>
      <c r="AV605">
        <v>5.4951247089999997</v>
      </c>
      <c r="AW605">
        <v>3.4989656660000001</v>
      </c>
      <c r="AX605">
        <v>0.70150528199999995</v>
      </c>
      <c r="AY605">
        <v>0.44667646799999999</v>
      </c>
      <c r="AZ605">
        <v>0.46767018799999999</v>
      </c>
      <c r="BA605">
        <v>0.297784312</v>
      </c>
      <c r="BB605">
        <v>8.5349809659794804</v>
      </c>
      <c r="BC605">
        <v>5.4345636856417103</v>
      </c>
      <c r="BD605">
        <v>3.8582790668126399</v>
      </c>
      <c r="BE605">
        <v>2.4567205702215902</v>
      </c>
      <c r="BF605">
        <v>6.3135475638752299</v>
      </c>
      <c r="BG605">
        <v>4.0200882058171601</v>
      </c>
      <c r="BH605">
        <v>4.7936194466460096</v>
      </c>
      <c r="BI605">
        <v>3.05228919330562</v>
      </c>
      <c r="BJ605">
        <v>10.1718266306878</v>
      </c>
      <c r="BK605">
        <v>6.4768087760387596</v>
      </c>
      <c r="BL605">
        <v>9.1195687033753305</v>
      </c>
      <c r="BM605">
        <v>5.80679407506923</v>
      </c>
      <c r="BN605">
        <v>5.8458773739585501</v>
      </c>
      <c r="BO605">
        <v>3.7223038942751501</v>
      </c>
      <c r="BP605">
        <v>6.89813530127108</v>
      </c>
      <c r="BQ605">
        <v>4.3923185952446699</v>
      </c>
      <c r="BR605">
        <v>8</v>
      </c>
      <c r="BS605">
        <v>14</v>
      </c>
      <c r="BT605">
        <v>10</v>
      </c>
      <c r="BU605">
        <v>27</v>
      </c>
      <c r="BV605">
        <v>9</v>
      </c>
      <c r="BW605">
        <v>0</v>
      </c>
      <c r="BX605">
        <v>4</v>
      </c>
      <c r="BY605">
        <v>23</v>
      </c>
      <c r="BZ605">
        <v>59</v>
      </c>
      <c r="CA605">
        <v>33</v>
      </c>
      <c r="CB605">
        <v>70</v>
      </c>
      <c r="CC605">
        <v>14</v>
      </c>
      <c r="CD605">
        <v>47</v>
      </c>
      <c r="CE605">
        <v>6</v>
      </c>
      <c r="CF605">
        <v>4</v>
      </c>
      <c r="CG605">
        <v>73</v>
      </c>
      <c r="CH605">
        <v>33</v>
      </c>
      <c r="CI605">
        <v>54</v>
      </c>
      <c r="CJ605">
        <v>41</v>
      </c>
      <c r="CK605">
        <v>87</v>
      </c>
      <c r="CL605">
        <v>78</v>
      </c>
      <c r="CM605">
        <v>50</v>
      </c>
      <c r="CN605">
        <v>59</v>
      </c>
      <c r="CO605">
        <v>35</v>
      </c>
      <c r="CP605">
        <v>45</v>
      </c>
      <c r="CQ605">
        <v>9</v>
      </c>
      <c r="CR605">
        <v>10</v>
      </c>
      <c r="CS605">
        <v>28</v>
      </c>
      <c r="CT605">
        <v>34</v>
      </c>
      <c r="CU605">
        <v>11</v>
      </c>
      <c r="CV605">
        <v>13</v>
      </c>
      <c r="CW605">
        <v>7</v>
      </c>
      <c r="CX605">
        <v>8</v>
      </c>
      <c r="CY605">
        <v>36</v>
      </c>
      <c r="CZ605">
        <v>48</v>
      </c>
      <c r="DA605">
        <v>21</v>
      </c>
      <c r="DB605">
        <v>24</v>
      </c>
      <c r="DC605">
        <v>27</v>
      </c>
      <c r="DD605">
        <v>34</v>
      </c>
      <c r="DE605">
        <v>22</v>
      </c>
      <c r="DF605">
        <v>28</v>
      </c>
      <c r="DG605">
        <v>42</v>
      </c>
      <c r="DH605">
        <v>55</v>
      </c>
      <c r="DI605">
        <v>39</v>
      </c>
      <c r="DJ605">
        <v>52</v>
      </c>
      <c r="DK605">
        <v>30</v>
      </c>
      <c r="DL605">
        <v>37</v>
      </c>
      <c r="DM605">
        <v>30</v>
      </c>
      <c r="DN605">
        <v>39</v>
      </c>
      <c r="DO605">
        <f t="shared" si="153"/>
        <v>0</v>
      </c>
      <c r="DP605">
        <f t="shared" si="154"/>
        <v>0</v>
      </c>
      <c r="DQ605">
        <f t="shared" si="155"/>
        <v>0</v>
      </c>
      <c r="DR605">
        <f t="shared" si="156"/>
        <v>0</v>
      </c>
      <c r="DS605">
        <f t="shared" si="157"/>
        <v>0</v>
      </c>
      <c r="DT605">
        <f t="shared" si="158"/>
        <v>0</v>
      </c>
      <c r="DU605">
        <f t="shared" si="159"/>
        <v>0</v>
      </c>
      <c r="DV605">
        <f t="shared" si="160"/>
        <v>0</v>
      </c>
      <c r="DW605">
        <f t="shared" si="161"/>
        <v>0</v>
      </c>
      <c r="DX605">
        <f t="shared" si="162"/>
        <v>0</v>
      </c>
      <c r="DY605">
        <f t="shared" si="163"/>
        <v>0</v>
      </c>
      <c r="DZ605">
        <f t="shared" si="164"/>
        <v>0</v>
      </c>
      <c r="EA605">
        <f t="shared" si="165"/>
        <v>0</v>
      </c>
      <c r="EB605">
        <f t="shared" si="166"/>
        <v>0</v>
      </c>
      <c r="EC605">
        <f t="shared" si="167"/>
        <v>0</v>
      </c>
      <c r="ED605">
        <f t="shared" si="168"/>
        <v>0</v>
      </c>
      <c r="EE605" t="b">
        <v>0</v>
      </c>
      <c r="EF605" t="b">
        <f t="shared" si="169"/>
        <v>0</v>
      </c>
    </row>
    <row r="606" spans="1:136" x14ac:dyDescent="0.35">
      <c r="A606">
        <v>60261</v>
      </c>
      <c r="B606">
        <v>39103408301</v>
      </c>
      <c r="C606" t="s">
        <v>4</v>
      </c>
      <c r="D606" t="s">
        <v>237</v>
      </c>
      <c r="E606" t="s">
        <v>241</v>
      </c>
      <c r="F606">
        <v>5</v>
      </c>
      <c r="G606">
        <v>3648</v>
      </c>
      <c r="H606">
        <v>3596</v>
      </c>
      <c r="I606">
        <v>2531</v>
      </c>
      <c r="J606">
        <v>1403</v>
      </c>
      <c r="K606">
        <v>1523</v>
      </c>
      <c r="L606">
        <v>2006</v>
      </c>
      <c r="M606">
        <v>8.3449355277793999E-2</v>
      </c>
      <c r="N606">
        <v>5.7414610191671003E-2</v>
      </c>
      <c r="O606">
        <v>339</v>
      </c>
      <c r="P606">
        <v>9.2927631578946998E-2</v>
      </c>
      <c r="Q606">
        <v>266</v>
      </c>
      <c r="R606">
        <v>7.3971078976641E-2</v>
      </c>
      <c r="S606">
        <v>12</v>
      </c>
      <c r="T606">
        <v>5.9820538384850004E-3</v>
      </c>
      <c r="U606">
        <v>0</v>
      </c>
      <c r="V606">
        <v>0</v>
      </c>
      <c r="W606">
        <v>31</v>
      </c>
      <c r="X606">
        <v>1.2248123271434E-2</v>
      </c>
      <c r="Y606">
        <v>310</v>
      </c>
      <c r="Z606">
        <v>8.4978070175438999E-2</v>
      </c>
      <c r="AA606">
        <v>666</v>
      </c>
      <c r="AB606">
        <v>0.18256578947368399</v>
      </c>
      <c r="AC606">
        <v>0.19487179487179501</v>
      </c>
      <c r="AD606">
        <v>8.9920408219178096</v>
      </c>
      <c r="AE606">
        <v>57.045580000000001</v>
      </c>
      <c r="AF606">
        <v>0.26472515299999999</v>
      </c>
      <c r="AG606">
        <v>20</v>
      </c>
      <c r="AH606">
        <v>0.2</v>
      </c>
      <c r="AI606">
        <v>2172.1604669041399</v>
      </c>
      <c r="AJ606">
        <v>104.01676535199501</v>
      </c>
      <c r="AK606">
        <v>125</v>
      </c>
      <c r="AL606">
        <v>8.2074852265265993E-2</v>
      </c>
      <c r="AM606">
        <v>5.5896706254484001E-2</v>
      </c>
      <c r="AN606">
        <v>0.21914540263957399</v>
      </c>
      <c r="AO606">
        <v>0.492989196840807</v>
      </c>
      <c r="AP606">
        <v>3.0980000027500001</v>
      </c>
      <c r="AQ606">
        <v>2.641484709081E-3</v>
      </c>
      <c r="AR606">
        <v>6.0083535800011596</v>
      </c>
      <c r="AS606">
        <v>4.1338519338003099</v>
      </c>
      <c r="AT606">
        <v>1.5020883950002899</v>
      </c>
      <c r="AU606">
        <v>1.0334629834500699</v>
      </c>
      <c r="AV606">
        <v>5.0904106550000003</v>
      </c>
      <c r="AW606">
        <v>3.5022912100000001</v>
      </c>
      <c r="AX606">
        <v>0.50069613000000002</v>
      </c>
      <c r="AY606">
        <v>0.34448765999999997</v>
      </c>
      <c r="AZ606">
        <v>0.33379742000000001</v>
      </c>
      <c r="BA606">
        <v>0.22965843999999999</v>
      </c>
      <c r="BB606">
        <v>6.0918029352789604</v>
      </c>
      <c r="BC606">
        <v>4.1912665439919801</v>
      </c>
      <c r="BD606">
        <v>4.5897145402786697</v>
      </c>
      <c r="BE606">
        <v>3.1578035605418999</v>
      </c>
      <c r="BF606">
        <v>2.5034806583338201</v>
      </c>
      <c r="BG606">
        <v>1.72243830575013</v>
      </c>
      <c r="BH606">
        <v>4.00556905333411</v>
      </c>
      <c r="BI606">
        <v>2.7559012892001999</v>
      </c>
      <c r="BJ606">
        <v>4.9235119613898402</v>
      </c>
      <c r="BK606">
        <v>3.3874620013085801</v>
      </c>
      <c r="BL606">
        <v>4.0890184086119001</v>
      </c>
      <c r="BM606">
        <v>2.8133158993918701</v>
      </c>
      <c r="BN606">
        <v>5.59110680361219</v>
      </c>
      <c r="BO606">
        <v>3.8467788828419498</v>
      </c>
      <c r="BP606">
        <v>4.4228158297230804</v>
      </c>
      <c r="BQ606">
        <v>3.0429743401585601</v>
      </c>
      <c r="BR606">
        <v>3</v>
      </c>
      <c r="BS606">
        <v>6</v>
      </c>
      <c r="BT606">
        <v>16</v>
      </c>
      <c r="BU606">
        <v>7</v>
      </c>
      <c r="BV606">
        <v>5</v>
      </c>
      <c r="BW606">
        <v>0</v>
      </c>
      <c r="BX606">
        <v>6</v>
      </c>
      <c r="BY606">
        <v>84</v>
      </c>
      <c r="BZ606">
        <v>63</v>
      </c>
      <c r="CA606">
        <v>51</v>
      </c>
      <c r="CB606">
        <v>72</v>
      </c>
      <c r="CC606">
        <v>18</v>
      </c>
      <c r="CD606">
        <v>61</v>
      </c>
      <c r="CE606">
        <v>6</v>
      </c>
      <c r="CF606">
        <v>4</v>
      </c>
      <c r="CG606">
        <v>73</v>
      </c>
      <c r="CH606">
        <v>55</v>
      </c>
      <c r="CI606">
        <v>30</v>
      </c>
      <c r="CJ606">
        <v>48</v>
      </c>
      <c r="CK606">
        <v>59</v>
      </c>
      <c r="CL606">
        <v>49</v>
      </c>
      <c r="CM606">
        <v>67</v>
      </c>
      <c r="CN606">
        <v>53</v>
      </c>
      <c r="CO606">
        <v>27</v>
      </c>
      <c r="CP606">
        <v>37</v>
      </c>
      <c r="CQ606">
        <v>8</v>
      </c>
      <c r="CR606">
        <v>9</v>
      </c>
      <c r="CS606">
        <v>26</v>
      </c>
      <c r="CT606">
        <v>34</v>
      </c>
      <c r="CU606">
        <v>7</v>
      </c>
      <c r="CV606">
        <v>8</v>
      </c>
      <c r="CW606">
        <v>5</v>
      </c>
      <c r="CX606">
        <v>5</v>
      </c>
      <c r="CY606">
        <v>27</v>
      </c>
      <c r="CZ606">
        <v>38</v>
      </c>
      <c r="DA606">
        <v>23</v>
      </c>
      <c r="DB606">
        <v>31</v>
      </c>
      <c r="DC606">
        <v>12</v>
      </c>
      <c r="DD606">
        <v>17</v>
      </c>
      <c r="DE606">
        <v>18</v>
      </c>
      <c r="DF606">
        <v>25</v>
      </c>
      <c r="DG606">
        <v>24</v>
      </c>
      <c r="DH606">
        <v>33</v>
      </c>
      <c r="DI606">
        <v>22</v>
      </c>
      <c r="DJ606">
        <v>28</v>
      </c>
      <c r="DK606">
        <v>29</v>
      </c>
      <c r="DL606">
        <v>37</v>
      </c>
      <c r="DM606">
        <v>20</v>
      </c>
      <c r="DN606">
        <v>27</v>
      </c>
      <c r="DO606">
        <f t="shared" si="153"/>
        <v>0</v>
      </c>
      <c r="DP606">
        <f t="shared" si="154"/>
        <v>0</v>
      </c>
      <c r="DQ606">
        <f t="shared" si="155"/>
        <v>0</v>
      </c>
      <c r="DR606">
        <f t="shared" si="156"/>
        <v>0</v>
      </c>
      <c r="DS606">
        <f t="shared" si="157"/>
        <v>0</v>
      </c>
      <c r="DT606">
        <f t="shared" si="158"/>
        <v>0</v>
      </c>
      <c r="DU606">
        <f t="shared" si="159"/>
        <v>0</v>
      </c>
      <c r="DV606">
        <f t="shared" si="160"/>
        <v>0</v>
      </c>
      <c r="DW606">
        <f t="shared" si="161"/>
        <v>0</v>
      </c>
      <c r="DX606">
        <f t="shared" si="162"/>
        <v>0</v>
      </c>
      <c r="DY606">
        <f t="shared" si="163"/>
        <v>0</v>
      </c>
      <c r="DZ606">
        <f t="shared" si="164"/>
        <v>0</v>
      </c>
      <c r="EA606">
        <f t="shared" si="165"/>
        <v>0</v>
      </c>
      <c r="EB606">
        <f t="shared" si="166"/>
        <v>0</v>
      </c>
      <c r="EC606">
        <f t="shared" si="167"/>
        <v>0</v>
      </c>
      <c r="ED606">
        <f t="shared" si="168"/>
        <v>0</v>
      </c>
      <c r="EE606" t="b">
        <v>0</v>
      </c>
      <c r="EF606" t="b">
        <f t="shared" si="169"/>
        <v>0</v>
      </c>
    </row>
    <row r="607" spans="1:136" x14ac:dyDescent="0.35">
      <c r="A607">
        <v>60262</v>
      </c>
      <c r="B607">
        <v>39103408303</v>
      </c>
      <c r="C607" t="s">
        <v>4</v>
      </c>
      <c r="D607" t="s">
        <v>237</v>
      </c>
      <c r="E607" t="s">
        <v>241</v>
      </c>
      <c r="F607">
        <v>5</v>
      </c>
      <c r="G607">
        <v>3470</v>
      </c>
      <c r="H607">
        <v>3381</v>
      </c>
      <c r="I607">
        <v>2549</v>
      </c>
      <c r="J607">
        <v>1367</v>
      </c>
      <c r="K607">
        <v>1367</v>
      </c>
      <c r="L607">
        <v>2032</v>
      </c>
      <c r="M607">
        <v>0.146512124458855</v>
      </c>
      <c r="N607">
        <v>8.1846284767249006E-2</v>
      </c>
      <c r="O607">
        <v>401</v>
      </c>
      <c r="P607">
        <v>0.115561959654178</v>
      </c>
      <c r="Q607">
        <v>600</v>
      </c>
      <c r="R607">
        <v>0.177462289263531</v>
      </c>
      <c r="S607">
        <v>59</v>
      </c>
      <c r="T607">
        <v>2.9035433070866E-2</v>
      </c>
      <c r="U607">
        <v>0</v>
      </c>
      <c r="V607">
        <v>0</v>
      </c>
      <c r="W607">
        <v>122</v>
      </c>
      <c r="X607">
        <v>4.7861906630051E-2</v>
      </c>
      <c r="Y607">
        <v>159</v>
      </c>
      <c r="Z607">
        <v>4.5821325648414998E-2</v>
      </c>
      <c r="AA607">
        <v>298</v>
      </c>
      <c r="AB607">
        <v>8.5878962536023007E-2</v>
      </c>
      <c r="AC607">
        <v>0.154871794871795</v>
      </c>
      <c r="AD607">
        <v>8.9513906849315106</v>
      </c>
      <c r="AE607">
        <v>56.765549999999898</v>
      </c>
      <c r="AF607">
        <v>0.25124366199999998</v>
      </c>
      <c r="AG607">
        <v>20</v>
      </c>
      <c r="AH607">
        <v>0.2</v>
      </c>
      <c r="AI607">
        <v>2143.4502411454</v>
      </c>
      <c r="AJ607">
        <v>40.005308916122402</v>
      </c>
      <c r="AK607">
        <v>196</v>
      </c>
      <c r="AL607">
        <v>0.143379663496708</v>
      </c>
      <c r="AM607">
        <v>5.0668999017857E-2</v>
      </c>
      <c r="AN607">
        <v>0.40021269945153098</v>
      </c>
      <c r="AO607">
        <v>1.26916611033418</v>
      </c>
      <c r="AP607">
        <v>2.0722152950127501</v>
      </c>
      <c r="AQ607">
        <v>3.9088026811220002E-3</v>
      </c>
      <c r="AR607">
        <v>10.402360836578699</v>
      </c>
      <c r="AS607">
        <v>5.8110862184746797</v>
      </c>
      <c r="AT607">
        <v>2.4907061158005299</v>
      </c>
      <c r="AU607">
        <v>1.39138684104323</v>
      </c>
      <c r="AV607">
        <v>8.4977031919999906</v>
      </c>
      <c r="AW607">
        <v>4.7470845300000004</v>
      </c>
      <c r="AX607">
        <v>0.87907274400000002</v>
      </c>
      <c r="AY607">
        <v>0.49107771</v>
      </c>
      <c r="AZ607">
        <v>0.58604849599999997</v>
      </c>
      <c r="BA607">
        <v>0.32738514000000002</v>
      </c>
      <c r="BB607">
        <v>10.695385085496399</v>
      </c>
      <c r="BC607">
        <v>5.9747787880091696</v>
      </c>
      <c r="BD607">
        <v>4.5418758582244996</v>
      </c>
      <c r="BE607">
        <v>2.5372348277847099</v>
      </c>
      <c r="BF607">
        <v>6.0069971028130498</v>
      </c>
      <c r="BG607">
        <v>3.3556976754572001</v>
      </c>
      <c r="BH607">
        <v>6.4465334761896198</v>
      </c>
      <c r="BI607">
        <v>3.6012365297589501</v>
      </c>
      <c r="BJ607">
        <v>10.5488729610375</v>
      </c>
      <c r="BK607">
        <v>5.8929325032419202</v>
      </c>
      <c r="BL607">
        <v>9.6698002142844306</v>
      </c>
      <c r="BM607">
        <v>5.4018547946384299</v>
      </c>
      <c r="BN607">
        <v>8.4977032186135908</v>
      </c>
      <c r="BO607">
        <v>4.7470845165004398</v>
      </c>
      <c r="BP607">
        <v>8.3511910941547303</v>
      </c>
      <c r="BQ607">
        <v>4.6652382317331904</v>
      </c>
      <c r="BR607">
        <v>15</v>
      </c>
      <c r="BS607">
        <v>19</v>
      </c>
      <c r="BT607">
        <v>21</v>
      </c>
      <c r="BU607">
        <v>28</v>
      </c>
      <c r="BV607">
        <v>27</v>
      </c>
      <c r="BW607">
        <v>0</v>
      </c>
      <c r="BX607">
        <v>27</v>
      </c>
      <c r="BY607">
        <v>37</v>
      </c>
      <c r="BZ607">
        <v>14</v>
      </c>
      <c r="CA607">
        <v>14</v>
      </c>
      <c r="CB607">
        <v>71</v>
      </c>
      <c r="CC607">
        <v>17</v>
      </c>
      <c r="CD607">
        <v>58</v>
      </c>
      <c r="CE607">
        <v>6</v>
      </c>
      <c r="CF607">
        <v>4</v>
      </c>
      <c r="CG607">
        <v>73</v>
      </c>
      <c r="CH607">
        <v>31</v>
      </c>
      <c r="CI607">
        <v>41</v>
      </c>
      <c r="CJ607">
        <v>44</v>
      </c>
      <c r="CK607">
        <v>72</v>
      </c>
      <c r="CL607">
        <v>66</v>
      </c>
      <c r="CM607">
        <v>58</v>
      </c>
      <c r="CN607">
        <v>57</v>
      </c>
      <c r="CO607">
        <v>43</v>
      </c>
      <c r="CP607">
        <v>50</v>
      </c>
      <c r="CQ607">
        <v>12</v>
      </c>
      <c r="CR607">
        <v>12</v>
      </c>
      <c r="CS607">
        <v>39</v>
      </c>
      <c r="CT607">
        <v>45</v>
      </c>
      <c r="CU607">
        <v>15</v>
      </c>
      <c r="CV607">
        <v>15</v>
      </c>
      <c r="CW607">
        <v>10</v>
      </c>
      <c r="CX607">
        <v>9</v>
      </c>
      <c r="CY607">
        <v>43</v>
      </c>
      <c r="CZ607">
        <v>52</v>
      </c>
      <c r="DA607">
        <v>23</v>
      </c>
      <c r="DB607">
        <v>25</v>
      </c>
      <c r="DC607">
        <v>26</v>
      </c>
      <c r="DD607">
        <v>30</v>
      </c>
      <c r="DE607">
        <v>30</v>
      </c>
      <c r="DF607">
        <v>33</v>
      </c>
      <c r="DG607">
        <v>43</v>
      </c>
      <c r="DH607">
        <v>52</v>
      </c>
      <c r="DI607">
        <v>41</v>
      </c>
      <c r="DJ607">
        <v>49</v>
      </c>
      <c r="DK607">
        <v>39</v>
      </c>
      <c r="DL607">
        <v>44</v>
      </c>
      <c r="DM607">
        <v>35</v>
      </c>
      <c r="DN607">
        <v>41</v>
      </c>
      <c r="DO607">
        <f t="shared" si="153"/>
        <v>0</v>
      </c>
      <c r="DP607">
        <f t="shared" si="154"/>
        <v>0</v>
      </c>
      <c r="DQ607">
        <f t="shared" si="155"/>
        <v>0</v>
      </c>
      <c r="DR607">
        <f t="shared" si="156"/>
        <v>0</v>
      </c>
      <c r="DS607">
        <f t="shared" si="157"/>
        <v>0</v>
      </c>
      <c r="DT607">
        <f t="shared" si="158"/>
        <v>0</v>
      </c>
      <c r="DU607">
        <f t="shared" si="159"/>
        <v>0</v>
      </c>
      <c r="DV607">
        <f t="shared" si="160"/>
        <v>0</v>
      </c>
      <c r="DW607">
        <f t="shared" si="161"/>
        <v>0</v>
      </c>
      <c r="DX607">
        <f t="shared" si="162"/>
        <v>0</v>
      </c>
      <c r="DY607">
        <f t="shared" si="163"/>
        <v>0</v>
      </c>
      <c r="DZ607">
        <f t="shared" si="164"/>
        <v>0</v>
      </c>
      <c r="EA607">
        <f t="shared" si="165"/>
        <v>0</v>
      </c>
      <c r="EB607">
        <f t="shared" si="166"/>
        <v>0</v>
      </c>
      <c r="EC607">
        <f t="shared" si="167"/>
        <v>0</v>
      </c>
      <c r="ED607">
        <f t="shared" si="168"/>
        <v>0</v>
      </c>
      <c r="EE607" t="b">
        <v>0</v>
      </c>
      <c r="EF607" t="b">
        <f t="shared" si="169"/>
        <v>0</v>
      </c>
    </row>
    <row r="608" spans="1:136" x14ac:dyDescent="0.35">
      <c r="A608">
        <v>60263</v>
      </c>
      <c r="B608">
        <v>39103408304</v>
      </c>
      <c r="C608" t="s">
        <v>4</v>
      </c>
      <c r="D608" t="s">
        <v>237</v>
      </c>
      <c r="E608" t="s">
        <v>241</v>
      </c>
      <c r="F608">
        <v>5</v>
      </c>
      <c r="G608">
        <v>3021</v>
      </c>
      <c r="H608">
        <v>3021</v>
      </c>
      <c r="I608">
        <v>2134</v>
      </c>
      <c r="J608">
        <v>1192</v>
      </c>
      <c r="K608">
        <v>1192</v>
      </c>
      <c r="L608">
        <v>1594</v>
      </c>
      <c r="M608">
        <v>0.16319099635882101</v>
      </c>
      <c r="N608">
        <v>9.1048277256366994E-2</v>
      </c>
      <c r="O608">
        <v>261</v>
      </c>
      <c r="P608">
        <v>8.6395233366434995E-2</v>
      </c>
      <c r="Q608">
        <v>725</v>
      </c>
      <c r="R608">
        <v>0.239986759351208</v>
      </c>
      <c r="S608">
        <v>35</v>
      </c>
      <c r="T608">
        <v>2.1957340025093999E-2</v>
      </c>
      <c r="U608">
        <v>0</v>
      </c>
      <c r="V608">
        <v>0</v>
      </c>
      <c r="W608">
        <v>82</v>
      </c>
      <c r="X608">
        <v>3.8425492033739003E-2</v>
      </c>
      <c r="Y608">
        <v>269</v>
      </c>
      <c r="Z608">
        <v>8.9043363124792996E-2</v>
      </c>
      <c r="AA608">
        <v>555</v>
      </c>
      <c r="AB608">
        <v>0.183714001986097</v>
      </c>
      <c r="AC608">
        <v>0.154871794871795</v>
      </c>
      <c r="AD608">
        <v>8.9513906849315106</v>
      </c>
      <c r="AE608">
        <v>56.765549999999898</v>
      </c>
      <c r="AF608">
        <v>0.25124366199999998</v>
      </c>
      <c r="AG608">
        <v>20</v>
      </c>
      <c r="AH608">
        <v>0.2</v>
      </c>
      <c r="AI608">
        <v>2097.97979483469</v>
      </c>
      <c r="AJ608">
        <v>65.974841592929593</v>
      </c>
      <c r="AK608">
        <v>85</v>
      </c>
      <c r="AL608">
        <v>7.1308724832214995E-2</v>
      </c>
      <c r="AM608">
        <v>4.9383356582651E-2</v>
      </c>
      <c r="AN608">
        <v>0.49121789679869099</v>
      </c>
      <c r="AO608">
        <v>1.5090272192438601</v>
      </c>
      <c r="AP608">
        <v>2.2924167781031102</v>
      </c>
      <c r="AQ608">
        <v>4.4377035040920002E-3</v>
      </c>
      <c r="AR608">
        <v>11.5865607414762</v>
      </c>
      <c r="AS608">
        <v>6.4644276852020504</v>
      </c>
      <c r="AT608">
        <v>2.7742469380999499</v>
      </c>
      <c r="AU608">
        <v>1.54782071335823</v>
      </c>
      <c r="AV608">
        <v>9.4650777680000004</v>
      </c>
      <c r="AW608">
        <v>5.2808000660000003</v>
      </c>
      <c r="AX608">
        <v>0.97914597599999997</v>
      </c>
      <c r="AY608">
        <v>0.54628966199999995</v>
      </c>
      <c r="AZ608">
        <v>0.65276398400000002</v>
      </c>
      <c r="BA608">
        <v>0.36419310799999999</v>
      </c>
      <c r="BB608">
        <v>11.9129427341939</v>
      </c>
      <c r="BC608">
        <v>6.6465242397147897</v>
      </c>
      <c r="BD608">
        <v>7.0172128434293004</v>
      </c>
      <c r="BE608">
        <v>3.9150759220237799</v>
      </c>
      <c r="BF608">
        <v>4.5693478980469804</v>
      </c>
      <c r="BG608">
        <v>2.5493517631782701</v>
      </c>
      <c r="BH608">
        <v>7.0172128434293004</v>
      </c>
      <c r="BI608">
        <v>3.9150759220237799</v>
      </c>
      <c r="BJ608">
        <v>12.4025157232703</v>
      </c>
      <c r="BK608">
        <v>6.9196690714838898</v>
      </c>
      <c r="BL608">
        <v>11.2601787487586</v>
      </c>
      <c r="BM608">
        <v>6.2823311306893199</v>
      </c>
      <c r="BN608">
        <v>9.7914597815292606</v>
      </c>
      <c r="BO608">
        <v>5.4628966353820196</v>
      </c>
      <c r="BP608">
        <v>9.4650777888116107</v>
      </c>
      <c r="BQ608">
        <v>5.2808000808692803</v>
      </c>
      <c r="BR608">
        <v>19</v>
      </c>
      <c r="BS608">
        <v>25</v>
      </c>
      <c r="BT608">
        <v>15</v>
      </c>
      <c r="BU608">
        <v>41</v>
      </c>
      <c r="BV608">
        <v>19</v>
      </c>
      <c r="BW608">
        <v>0</v>
      </c>
      <c r="BX608">
        <v>21</v>
      </c>
      <c r="BY608">
        <v>87</v>
      </c>
      <c r="BZ608">
        <v>63</v>
      </c>
      <c r="CA608">
        <v>14</v>
      </c>
      <c r="CB608">
        <v>71</v>
      </c>
      <c r="CC608">
        <v>17</v>
      </c>
      <c r="CD608">
        <v>58</v>
      </c>
      <c r="CE608">
        <v>6</v>
      </c>
      <c r="CF608">
        <v>4</v>
      </c>
      <c r="CG608">
        <v>73</v>
      </c>
      <c r="CH608">
        <v>43</v>
      </c>
      <c r="CI608">
        <v>28</v>
      </c>
      <c r="CJ608">
        <v>43</v>
      </c>
      <c r="CK608">
        <v>76</v>
      </c>
      <c r="CL608">
        <v>69</v>
      </c>
      <c r="CM608">
        <v>60</v>
      </c>
      <c r="CN608">
        <v>58</v>
      </c>
      <c r="CO608">
        <v>46</v>
      </c>
      <c r="CP608">
        <v>55</v>
      </c>
      <c r="CQ608">
        <v>13</v>
      </c>
      <c r="CR608">
        <v>14</v>
      </c>
      <c r="CS608">
        <v>42</v>
      </c>
      <c r="CT608">
        <v>50</v>
      </c>
      <c r="CU608">
        <v>17</v>
      </c>
      <c r="CV608">
        <v>18</v>
      </c>
      <c r="CW608">
        <v>12</v>
      </c>
      <c r="CX608">
        <v>11</v>
      </c>
      <c r="CY608">
        <v>47</v>
      </c>
      <c r="CZ608">
        <v>57</v>
      </c>
      <c r="DA608">
        <v>32</v>
      </c>
      <c r="DB608">
        <v>37</v>
      </c>
      <c r="DC608">
        <v>20</v>
      </c>
      <c r="DD608">
        <v>24</v>
      </c>
      <c r="DE608">
        <v>32</v>
      </c>
      <c r="DF608">
        <v>37</v>
      </c>
      <c r="DG608">
        <v>48</v>
      </c>
      <c r="DH608">
        <v>58</v>
      </c>
      <c r="DI608">
        <v>45</v>
      </c>
      <c r="DJ608">
        <v>55</v>
      </c>
      <c r="DK608">
        <v>43</v>
      </c>
      <c r="DL608">
        <v>49</v>
      </c>
      <c r="DM608">
        <v>39</v>
      </c>
      <c r="DN608">
        <v>46</v>
      </c>
      <c r="DO608">
        <f t="shared" si="153"/>
        <v>0</v>
      </c>
      <c r="DP608">
        <f t="shared" si="154"/>
        <v>0</v>
      </c>
      <c r="DQ608">
        <f t="shared" si="155"/>
        <v>0</v>
      </c>
      <c r="DR608">
        <f t="shared" si="156"/>
        <v>0</v>
      </c>
      <c r="DS608">
        <f t="shared" si="157"/>
        <v>0</v>
      </c>
      <c r="DT608">
        <f t="shared" si="158"/>
        <v>0</v>
      </c>
      <c r="DU608">
        <f t="shared" si="159"/>
        <v>0</v>
      </c>
      <c r="DV608">
        <f t="shared" si="160"/>
        <v>0</v>
      </c>
      <c r="DW608">
        <f t="shared" si="161"/>
        <v>0</v>
      </c>
      <c r="DX608">
        <f t="shared" si="162"/>
        <v>0</v>
      </c>
      <c r="DY608">
        <f t="shared" si="163"/>
        <v>0</v>
      </c>
      <c r="DZ608">
        <f t="shared" si="164"/>
        <v>0</v>
      </c>
      <c r="EA608">
        <f t="shared" si="165"/>
        <v>0</v>
      </c>
      <c r="EB608">
        <f t="shared" si="166"/>
        <v>0</v>
      </c>
      <c r="EC608">
        <f t="shared" si="167"/>
        <v>0</v>
      </c>
      <c r="ED608">
        <f t="shared" si="168"/>
        <v>0</v>
      </c>
      <c r="EE608" t="b">
        <v>0</v>
      </c>
      <c r="EF608" t="b">
        <f t="shared" si="169"/>
        <v>0</v>
      </c>
    </row>
    <row r="609" spans="1:136" x14ac:dyDescent="0.35">
      <c r="A609">
        <v>60264</v>
      </c>
      <c r="B609">
        <v>39103408305</v>
      </c>
      <c r="C609" t="s">
        <v>4</v>
      </c>
      <c r="D609" t="s">
        <v>237</v>
      </c>
      <c r="E609" t="s">
        <v>241</v>
      </c>
      <c r="F609">
        <v>5</v>
      </c>
      <c r="G609">
        <v>2843</v>
      </c>
      <c r="H609">
        <v>2765</v>
      </c>
      <c r="I609">
        <v>1873</v>
      </c>
      <c r="J609">
        <v>923</v>
      </c>
      <c r="K609">
        <v>972</v>
      </c>
      <c r="L609">
        <v>1569</v>
      </c>
      <c r="M609">
        <v>7.0430339039002005E-2</v>
      </c>
      <c r="N609">
        <v>4.4863821462389999E-2</v>
      </c>
      <c r="O609">
        <v>347</v>
      </c>
      <c r="P609">
        <v>0.122054168132254</v>
      </c>
      <c r="Q609">
        <v>52</v>
      </c>
      <c r="R609">
        <v>1.8806509945750002E-2</v>
      </c>
      <c r="S609">
        <v>56</v>
      </c>
      <c r="T609">
        <v>3.5691523263225E-2</v>
      </c>
      <c r="U609">
        <v>0</v>
      </c>
      <c r="V609">
        <v>0</v>
      </c>
      <c r="W609">
        <v>28</v>
      </c>
      <c r="X609">
        <v>1.494927923118E-2</v>
      </c>
      <c r="Y609">
        <v>227</v>
      </c>
      <c r="Z609">
        <v>7.9845233907843996E-2</v>
      </c>
      <c r="AA609">
        <v>282</v>
      </c>
      <c r="AB609">
        <v>9.9190995427364995E-2</v>
      </c>
      <c r="AC609">
        <v>0.154871794871795</v>
      </c>
      <c r="AD609">
        <v>8.9513906849315106</v>
      </c>
      <c r="AE609">
        <v>56.765549999999898</v>
      </c>
      <c r="AF609">
        <v>0.25124366199999998</v>
      </c>
      <c r="AG609">
        <v>20</v>
      </c>
      <c r="AH609">
        <v>0.2</v>
      </c>
      <c r="AI609">
        <v>2113.7217859723501</v>
      </c>
      <c r="AJ609">
        <v>36.210500497124997</v>
      </c>
      <c r="AK609">
        <v>22</v>
      </c>
      <c r="AL609">
        <v>2.2633744855966999E-2</v>
      </c>
      <c r="AM609">
        <v>5.5564533890809002E-2</v>
      </c>
      <c r="AN609">
        <v>0.19327102855977901</v>
      </c>
      <c r="AO609">
        <v>0.40745326729923997</v>
      </c>
      <c r="AP609">
        <v>0</v>
      </c>
      <c r="AQ609">
        <v>4.1042035369729998E-3</v>
      </c>
      <c r="AR609">
        <v>5.0005540717691401</v>
      </c>
      <c r="AS609">
        <v>3.1853313238296899</v>
      </c>
      <c r="AT609">
        <v>1.1973157636630301</v>
      </c>
      <c r="AU609">
        <v>0.76268496486062998</v>
      </c>
      <c r="AV609">
        <v>4.0849596620000002</v>
      </c>
      <c r="AW609">
        <v>2.6021016179999998</v>
      </c>
      <c r="AX609">
        <v>0.422582034</v>
      </c>
      <c r="AY609">
        <v>0.26918292599999999</v>
      </c>
      <c r="AZ609">
        <v>0.28172135599999998</v>
      </c>
      <c r="BA609">
        <v>0.17945528399999999</v>
      </c>
      <c r="BB609">
        <v>5.1414147498471401</v>
      </c>
      <c r="BC609">
        <v>3.2750589667544698</v>
      </c>
      <c r="BD609">
        <v>2.1129101711700602</v>
      </c>
      <c r="BE609">
        <v>1.3459146438717</v>
      </c>
      <c r="BF609">
        <v>1.0564550855850301</v>
      </c>
      <c r="BG609">
        <v>0.67295732193585001</v>
      </c>
      <c r="BH609">
        <v>3.31022593483309</v>
      </c>
      <c r="BI609">
        <v>2.1085996087323302</v>
      </c>
      <c r="BJ609">
        <v>3.8736686471451098</v>
      </c>
      <c r="BK609">
        <v>2.4675101804314501</v>
      </c>
      <c r="BL609">
        <v>3.23979559579409</v>
      </c>
      <c r="BM609">
        <v>2.0637357872699398</v>
      </c>
      <c r="BN609">
        <v>0</v>
      </c>
      <c r="BO609">
        <v>0</v>
      </c>
      <c r="BP609">
        <v>4.0145293252231102</v>
      </c>
      <c r="BQ609">
        <v>2.5572378233562301</v>
      </c>
      <c r="BR609">
        <v>2</v>
      </c>
      <c r="BS609">
        <v>2</v>
      </c>
      <c r="BT609">
        <v>22</v>
      </c>
      <c r="BU609">
        <v>0</v>
      </c>
      <c r="BV609">
        <v>36</v>
      </c>
      <c r="BW609">
        <v>0</v>
      </c>
      <c r="BX609">
        <v>7</v>
      </c>
      <c r="BY609">
        <v>81</v>
      </c>
      <c r="BZ609">
        <v>19</v>
      </c>
      <c r="CA609">
        <v>14</v>
      </c>
      <c r="CB609">
        <v>71</v>
      </c>
      <c r="CC609">
        <v>17</v>
      </c>
      <c r="CD609">
        <v>58</v>
      </c>
      <c r="CE609">
        <v>6</v>
      </c>
      <c r="CF609">
        <v>4</v>
      </c>
      <c r="CG609">
        <v>73</v>
      </c>
      <c r="CH609">
        <v>30</v>
      </c>
      <c r="CI609">
        <v>15</v>
      </c>
      <c r="CJ609">
        <v>47</v>
      </c>
      <c r="CK609">
        <v>55</v>
      </c>
      <c r="CL609">
        <v>46</v>
      </c>
      <c r="CM609">
        <v>0</v>
      </c>
      <c r="CN609">
        <v>57</v>
      </c>
      <c r="CO609">
        <v>23</v>
      </c>
      <c r="CP609">
        <v>29</v>
      </c>
      <c r="CQ609">
        <v>7</v>
      </c>
      <c r="CR609">
        <v>7</v>
      </c>
      <c r="CS609">
        <v>21</v>
      </c>
      <c r="CT609">
        <v>25</v>
      </c>
      <c r="CU609">
        <v>6</v>
      </c>
      <c r="CV609">
        <v>6</v>
      </c>
      <c r="CW609">
        <v>4</v>
      </c>
      <c r="CX609">
        <v>4</v>
      </c>
      <c r="CY609">
        <v>23</v>
      </c>
      <c r="CZ609">
        <v>30</v>
      </c>
      <c r="DA609">
        <v>12</v>
      </c>
      <c r="DB609">
        <v>13</v>
      </c>
      <c r="DC609">
        <v>0</v>
      </c>
      <c r="DD609">
        <v>9</v>
      </c>
      <c r="DE609">
        <v>15</v>
      </c>
      <c r="DF609">
        <v>18</v>
      </c>
      <c r="DG609">
        <v>19</v>
      </c>
      <c r="DH609">
        <v>25</v>
      </c>
      <c r="DI609">
        <v>18</v>
      </c>
      <c r="DJ609">
        <v>21</v>
      </c>
      <c r="DK609">
        <v>0</v>
      </c>
      <c r="DL609">
        <v>0</v>
      </c>
      <c r="DM609">
        <v>18</v>
      </c>
      <c r="DN609">
        <v>23</v>
      </c>
      <c r="DO609">
        <f t="shared" si="153"/>
        <v>0</v>
      </c>
      <c r="DP609">
        <f t="shared" si="154"/>
        <v>0</v>
      </c>
      <c r="DQ609">
        <f t="shared" si="155"/>
        <v>0</v>
      </c>
      <c r="DR609">
        <f t="shared" si="156"/>
        <v>0</v>
      </c>
      <c r="DS609">
        <f t="shared" si="157"/>
        <v>0</v>
      </c>
      <c r="DT609">
        <f t="shared" si="158"/>
        <v>0</v>
      </c>
      <c r="DU609">
        <f t="shared" si="159"/>
        <v>0</v>
      </c>
      <c r="DV609">
        <f t="shared" si="160"/>
        <v>0</v>
      </c>
      <c r="DW609">
        <f t="shared" si="161"/>
        <v>0</v>
      </c>
      <c r="DX609">
        <f t="shared" si="162"/>
        <v>0</v>
      </c>
      <c r="DY609">
        <f t="shared" si="163"/>
        <v>0</v>
      </c>
      <c r="DZ609">
        <f t="shared" si="164"/>
        <v>0</v>
      </c>
      <c r="EA609">
        <f t="shared" si="165"/>
        <v>0</v>
      </c>
      <c r="EB609">
        <f t="shared" si="166"/>
        <v>0</v>
      </c>
      <c r="EC609">
        <f t="shared" si="167"/>
        <v>0</v>
      </c>
      <c r="ED609">
        <f t="shared" si="168"/>
        <v>0</v>
      </c>
      <c r="EE609" t="b">
        <v>0</v>
      </c>
      <c r="EF609" t="b">
        <f t="shared" si="169"/>
        <v>0</v>
      </c>
    </row>
    <row r="610" spans="1:136" x14ac:dyDescent="0.35">
      <c r="A610">
        <v>60265</v>
      </c>
      <c r="B610">
        <v>39103409001</v>
      </c>
      <c r="C610" t="s">
        <v>4</v>
      </c>
      <c r="D610" t="s">
        <v>237</v>
      </c>
      <c r="E610" t="s">
        <v>241</v>
      </c>
      <c r="F610">
        <v>5</v>
      </c>
      <c r="G610">
        <v>2374</v>
      </c>
      <c r="H610">
        <v>2362</v>
      </c>
      <c r="I610">
        <v>1758</v>
      </c>
      <c r="J610">
        <v>953</v>
      </c>
      <c r="K610">
        <v>987</v>
      </c>
      <c r="L610">
        <v>1143</v>
      </c>
      <c r="M610">
        <v>0.155698517741237</v>
      </c>
      <c r="N610">
        <v>0.109994408375111</v>
      </c>
      <c r="O610">
        <v>95</v>
      </c>
      <c r="P610">
        <v>4.0016849199663002E-2</v>
      </c>
      <c r="Q610">
        <v>641</v>
      </c>
      <c r="R610">
        <v>0.27138018628281102</v>
      </c>
      <c r="S610">
        <v>27</v>
      </c>
      <c r="T610">
        <v>2.3622047244093999E-2</v>
      </c>
      <c r="U610">
        <v>0</v>
      </c>
      <c r="V610">
        <v>0</v>
      </c>
      <c r="W610">
        <v>75</v>
      </c>
      <c r="X610">
        <v>4.2662116040956002E-2</v>
      </c>
      <c r="Y610">
        <v>134</v>
      </c>
      <c r="Z610">
        <v>5.6444818871104002E-2</v>
      </c>
      <c r="AA610">
        <v>575</v>
      </c>
      <c r="AB610">
        <v>0.24220724515585501</v>
      </c>
      <c r="AC610">
        <v>0.212307692307693</v>
      </c>
      <c r="AD610">
        <v>8.5943405479451904</v>
      </c>
      <c r="AE610">
        <v>55.761429999999898</v>
      </c>
      <c r="AF610">
        <v>0.14845549299999999</v>
      </c>
      <c r="AG610">
        <v>20</v>
      </c>
      <c r="AH610">
        <v>0.2</v>
      </c>
      <c r="AI610">
        <v>1896.7466384956999</v>
      </c>
      <c r="AJ610">
        <v>0.86840530138364203</v>
      </c>
      <c r="AK610">
        <v>205</v>
      </c>
      <c r="AL610">
        <v>0.20770010131712199</v>
      </c>
      <c r="AM610">
        <v>2.9236855717578E-2</v>
      </c>
      <c r="AN610">
        <v>9.2765566370085997E-2</v>
      </c>
      <c r="AO610">
        <v>9.2264275538183005E-2</v>
      </c>
      <c r="AP610">
        <v>0</v>
      </c>
      <c r="AQ610">
        <v>6.8639109263000006E-5</v>
      </c>
      <c r="AR610">
        <v>9.4976095822154498</v>
      </c>
      <c r="AS610">
        <v>6.7096589108817701</v>
      </c>
      <c r="AT610">
        <v>1.7126836951536</v>
      </c>
      <c r="AU610">
        <v>1.20993849212622</v>
      </c>
      <c r="AV610">
        <v>4.8266540579999999</v>
      </c>
      <c r="AW610">
        <v>3.4098266480000001</v>
      </c>
      <c r="AX610">
        <v>0.93419110800000005</v>
      </c>
      <c r="AY610">
        <v>0.65996644800000004</v>
      </c>
      <c r="AZ610">
        <v>0.62279407200000003</v>
      </c>
      <c r="BA610">
        <v>0.43997763200000001</v>
      </c>
      <c r="BB610">
        <v>11.0545947596278</v>
      </c>
      <c r="BC610">
        <v>7.80960299463288</v>
      </c>
      <c r="BD610">
        <v>0.31139703548247399</v>
      </c>
      <c r="BE610">
        <v>0.219988816750222</v>
      </c>
      <c r="BF610">
        <v>7.6292273693206099</v>
      </c>
      <c r="BG610">
        <v>5.3897260103804303</v>
      </c>
      <c r="BH610">
        <v>4.3595584967546301</v>
      </c>
      <c r="BI610">
        <v>3.0798434345031001</v>
      </c>
      <c r="BJ610">
        <v>4.2038599790133899</v>
      </c>
      <c r="BK610">
        <v>2.96984902612799</v>
      </c>
      <c r="BL610">
        <v>2.8025733193422599</v>
      </c>
      <c r="BM610">
        <v>1.97989935075199</v>
      </c>
      <c r="BN610">
        <v>0</v>
      </c>
      <c r="BO610">
        <v>0</v>
      </c>
      <c r="BP610">
        <v>3.7367644257896799</v>
      </c>
      <c r="BQ610">
        <v>2.6398658010026601</v>
      </c>
      <c r="BR610">
        <v>17</v>
      </c>
      <c r="BS610">
        <v>37</v>
      </c>
      <c r="BT610">
        <v>5</v>
      </c>
      <c r="BU610">
        <v>48</v>
      </c>
      <c r="BV610">
        <v>21</v>
      </c>
      <c r="BW610">
        <v>0</v>
      </c>
      <c r="BX610">
        <v>24</v>
      </c>
      <c r="BY610">
        <v>53</v>
      </c>
      <c r="BZ610">
        <v>85</v>
      </c>
      <c r="CA610">
        <v>68</v>
      </c>
      <c r="CB610">
        <v>61</v>
      </c>
      <c r="CC610">
        <v>11</v>
      </c>
      <c r="CD610">
        <v>31</v>
      </c>
      <c r="CE610">
        <v>6</v>
      </c>
      <c r="CF610">
        <v>4</v>
      </c>
      <c r="CG610">
        <v>71</v>
      </c>
      <c r="CH610">
        <v>2</v>
      </c>
      <c r="CI610">
        <v>49</v>
      </c>
      <c r="CJ610">
        <v>28</v>
      </c>
      <c r="CK610">
        <v>27</v>
      </c>
      <c r="CL610">
        <v>18</v>
      </c>
      <c r="CM610">
        <v>0</v>
      </c>
      <c r="CN610">
        <v>24</v>
      </c>
      <c r="CO610">
        <v>40</v>
      </c>
      <c r="CP610">
        <v>56</v>
      </c>
      <c r="CQ610">
        <v>9</v>
      </c>
      <c r="CR610">
        <v>11</v>
      </c>
      <c r="CS610">
        <v>25</v>
      </c>
      <c r="CT610">
        <v>33</v>
      </c>
      <c r="CU610">
        <v>16</v>
      </c>
      <c r="CV610">
        <v>25</v>
      </c>
      <c r="CW610">
        <v>11</v>
      </c>
      <c r="CX610">
        <v>15</v>
      </c>
      <c r="CY610">
        <v>45</v>
      </c>
      <c r="CZ610">
        <v>64</v>
      </c>
      <c r="DA610">
        <v>2</v>
      </c>
      <c r="DB610">
        <v>2</v>
      </c>
      <c r="DC610">
        <v>33</v>
      </c>
      <c r="DD610">
        <v>44</v>
      </c>
      <c r="DE610">
        <v>20</v>
      </c>
      <c r="DF610">
        <v>28</v>
      </c>
      <c r="DG610">
        <v>21</v>
      </c>
      <c r="DH610">
        <v>29</v>
      </c>
      <c r="DI610">
        <v>15</v>
      </c>
      <c r="DJ610">
        <v>20</v>
      </c>
      <c r="DK610">
        <v>0</v>
      </c>
      <c r="DL610">
        <v>0</v>
      </c>
      <c r="DM610">
        <v>17</v>
      </c>
      <c r="DN610">
        <v>24</v>
      </c>
      <c r="DO610">
        <f t="shared" si="153"/>
        <v>0</v>
      </c>
      <c r="DP610">
        <f t="shared" si="154"/>
        <v>0</v>
      </c>
      <c r="DQ610">
        <f t="shared" si="155"/>
        <v>0</v>
      </c>
      <c r="DR610">
        <f t="shared" si="156"/>
        <v>0</v>
      </c>
      <c r="DS610">
        <f t="shared" si="157"/>
        <v>0</v>
      </c>
      <c r="DT610">
        <f t="shared" si="158"/>
        <v>0</v>
      </c>
      <c r="DU610">
        <f t="shared" si="159"/>
        <v>0</v>
      </c>
      <c r="DV610">
        <f t="shared" si="160"/>
        <v>0</v>
      </c>
      <c r="DW610">
        <f t="shared" si="161"/>
        <v>0</v>
      </c>
      <c r="DX610">
        <f t="shared" si="162"/>
        <v>0</v>
      </c>
      <c r="DY610">
        <f t="shared" si="163"/>
        <v>0</v>
      </c>
      <c r="DZ610">
        <f t="shared" si="164"/>
        <v>0</v>
      </c>
      <c r="EA610">
        <f t="shared" si="165"/>
        <v>0</v>
      </c>
      <c r="EB610">
        <f t="shared" si="166"/>
        <v>0</v>
      </c>
      <c r="EC610">
        <f t="shared" si="167"/>
        <v>0</v>
      </c>
      <c r="ED610">
        <f t="shared" si="168"/>
        <v>0</v>
      </c>
      <c r="EE610" t="b">
        <v>0</v>
      </c>
      <c r="EF610" t="b">
        <f t="shared" si="169"/>
        <v>0</v>
      </c>
    </row>
    <row r="611" spans="1:136" x14ac:dyDescent="0.35">
      <c r="A611">
        <v>60266</v>
      </c>
      <c r="B611">
        <v>39103409002</v>
      </c>
      <c r="C611" t="s">
        <v>4</v>
      </c>
      <c r="D611" t="s">
        <v>237</v>
      </c>
      <c r="E611" t="s">
        <v>241</v>
      </c>
      <c r="F611">
        <v>5</v>
      </c>
      <c r="G611">
        <v>4660</v>
      </c>
      <c r="H611">
        <v>4658</v>
      </c>
      <c r="I611">
        <v>3265</v>
      </c>
      <c r="J611">
        <v>1727</v>
      </c>
      <c r="K611">
        <v>2027</v>
      </c>
      <c r="L611">
        <v>2614</v>
      </c>
      <c r="M611">
        <v>0.1077586302213</v>
      </c>
      <c r="N611">
        <v>9.1173104334935001E-2</v>
      </c>
      <c r="O611">
        <v>281</v>
      </c>
      <c r="P611">
        <v>6.0300429184548997E-2</v>
      </c>
      <c r="Q611">
        <v>723</v>
      </c>
      <c r="R611">
        <v>0.15521683125805</v>
      </c>
      <c r="S611">
        <v>82</v>
      </c>
      <c r="T611">
        <v>3.1369548584545E-2</v>
      </c>
      <c r="U611">
        <v>5</v>
      </c>
      <c r="V611">
        <v>2.8951939779970001E-3</v>
      </c>
      <c r="W611">
        <v>200</v>
      </c>
      <c r="X611">
        <v>6.1255742725881003E-2</v>
      </c>
      <c r="Y611">
        <v>176</v>
      </c>
      <c r="Z611">
        <v>3.7768240343347997E-2</v>
      </c>
      <c r="AA611">
        <v>863</v>
      </c>
      <c r="AB611">
        <v>0.18519313304721</v>
      </c>
      <c r="AC611">
        <v>0.20512820512820501</v>
      </c>
      <c r="AD611">
        <v>8.7480435616438399</v>
      </c>
      <c r="AE611">
        <v>55.865110000000001</v>
      </c>
      <c r="AF611">
        <v>0.145069057</v>
      </c>
      <c r="AG611">
        <v>20</v>
      </c>
      <c r="AH611">
        <v>0.2</v>
      </c>
      <c r="AI611">
        <v>1964.1369661542101</v>
      </c>
      <c r="AJ611">
        <v>3.4681769966284</v>
      </c>
      <c r="AK611">
        <v>783</v>
      </c>
      <c r="AL611">
        <v>0.38628515046867201</v>
      </c>
      <c r="AM611">
        <v>3.8852377128512E-2</v>
      </c>
      <c r="AN611">
        <v>0.27032666181725101</v>
      </c>
      <c r="AO611">
        <v>0.52699135753539506</v>
      </c>
      <c r="AP611">
        <v>0.18080641277717299</v>
      </c>
      <c r="AQ611">
        <v>8.7632502145499995E-3</v>
      </c>
      <c r="AR611">
        <v>7.1120695946058001</v>
      </c>
      <c r="AS611">
        <v>6.0174248861057098</v>
      </c>
      <c r="AT611">
        <v>1.2931035626556</v>
      </c>
      <c r="AU611">
        <v>1.0940772520192199</v>
      </c>
      <c r="AV611">
        <v>3.2327588999999999</v>
      </c>
      <c r="AW611">
        <v>2.7351931199999999</v>
      </c>
      <c r="AX611">
        <v>0.64655178000000002</v>
      </c>
      <c r="AY611">
        <v>0.54703862400000003</v>
      </c>
      <c r="AZ611">
        <v>0.43103451999999998</v>
      </c>
      <c r="BA611">
        <v>0.36469241600000002</v>
      </c>
      <c r="BB611">
        <v>7.7586213759335996</v>
      </c>
      <c r="BC611">
        <v>6.5644635121153199</v>
      </c>
      <c r="BD611">
        <v>0.75431041154909995</v>
      </c>
      <c r="BE611">
        <v>0.63821173034454504</v>
      </c>
      <c r="BF611">
        <v>7.3275868550484002</v>
      </c>
      <c r="BG611">
        <v>6.1997710947755804</v>
      </c>
      <c r="BH611">
        <v>3.8793106879667998</v>
      </c>
      <c r="BI611">
        <v>3.2822317560576599</v>
      </c>
      <c r="BJ611">
        <v>6.8965523341632</v>
      </c>
      <c r="BK611">
        <v>5.8350786774358401</v>
      </c>
      <c r="BL611">
        <v>5.3879315110650001</v>
      </c>
      <c r="BM611">
        <v>4.5586552167467502</v>
      </c>
      <c r="BN611">
        <v>2.4784484950899</v>
      </c>
      <c r="BO611">
        <v>2.0969813997035001</v>
      </c>
      <c r="BP611">
        <v>6.8965523341632</v>
      </c>
      <c r="BQ611">
        <v>5.8350786774358401</v>
      </c>
      <c r="BR611">
        <v>7</v>
      </c>
      <c r="BS611">
        <v>25</v>
      </c>
      <c r="BT611">
        <v>10</v>
      </c>
      <c r="BU611">
        <v>23</v>
      </c>
      <c r="BV611">
        <v>30</v>
      </c>
      <c r="BW611">
        <v>34</v>
      </c>
      <c r="BX611">
        <v>36</v>
      </c>
      <c r="BY611">
        <v>26</v>
      </c>
      <c r="BZ611">
        <v>64</v>
      </c>
      <c r="CA611">
        <v>61</v>
      </c>
      <c r="CB611">
        <v>66</v>
      </c>
      <c r="CC611">
        <v>12</v>
      </c>
      <c r="CD611">
        <v>30</v>
      </c>
      <c r="CE611">
        <v>6</v>
      </c>
      <c r="CF611">
        <v>4</v>
      </c>
      <c r="CG611">
        <v>72</v>
      </c>
      <c r="CH611">
        <v>7</v>
      </c>
      <c r="CI611">
        <v>68</v>
      </c>
      <c r="CJ611">
        <v>36</v>
      </c>
      <c r="CK611">
        <v>64</v>
      </c>
      <c r="CL611">
        <v>50</v>
      </c>
      <c r="CM611">
        <v>23</v>
      </c>
      <c r="CN611">
        <v>64</v>
      </c>
      <c r="CO611">
        <v>31</v>
      </c>
      <c r="CP611">
        <v>51</v>
      </c>
      <c r="CQ611">
        <v>7</v>
      </c>
      <c r="CR611">
        <v>10</v>
      </c>
      <c r="CS611">
        <v>17</v>
      </c>
      <c r="CT611">
        <v>26</v>
      </c>
      <c r="CU611">
        <v>9</v>
      </c>
      <c r="CV611">
        <v>18</v>
      </c>
      <c r="CW611">
        <v>6</v>
      </c>
      <c r="CX611">
        <v>11</v>
      </c>
      <c r="CY611">
        <v>33</v>
      </c>
      <c r="CZ611">
        <v>56</v>
      </c>
      <c r="DA611">
        <v>5</v>
      </c>
      <c r="DB611">
        <v>6</v>
      </c>
      <c r="DC611">
        <v>31</v>
      </c>
      <c r="DD611">
        <v>50</v>
      </c>
      <c r="DE611">
        <v>18</v>
      </c>
      <c r="DF611">
        <v>30</v>
      </c>
      <c r="DG611">
        <v>32</v>
      </c>
      <c r="DH611">
        <v>51</v>
      </c>
      <c r="DI611">
        <v>27</v>
      </c>
      <c r="DJ611">
        <v>43</v>
      </c>
      <c r="DK611">
        <v>15</v>
      </c>
      <c r="DL611">
        <v>21</v>
      </c>
      <c r="DM611">
        <v>30</v>
      </c>
      <c r="DN611">
        <v>50</v>
      </c>
      <c r="DO611">
        <f t="shared" si="153"/>
        <v>0</v>
      </c>
      <c r="DP611">
        <f t="shared" si="154"/>
        <v>0</v>
      </c>
      <c r="DQ611">
        <f t="shared" si="155"/>
        <v>0</v>
      </c>
      <c r="DR611">
        <f t="shared" si="156"/>
        <v>0</v>
      </c>
      <c r="DS611">
        <f t="shared" si="157"/>
        <v>0</v>
      </c>
      <c r="DT611">
        <f t="shared" si="158"/>
        <v>0</v>
      </c>
      <c r="DU611">
        <f t="shared" si="159"/>
        <v>0</v>
      </c>
      <c r="DV611">
        <f t="shared" si="160"/>
        <v>0</v>
      </c>
      <c r="DW611">
        <f t="shared" si="161"/>
        <v>0</v>
      </c>
      <c r="DX611">
        <f t="shared" si="162"/>
        <v>0</v>
      </c>
      <c r="DY611">
        <f t="shared" si="163"/>
        <v>0</v>
      </c>
      <c r="DZ611">
        <f t="shared" si="164"/>
        <v>0</v>
      </c>
      <c r="EA611">
        <f t="shared" si="165"/>
        <v>0</v>
      </c>
      <c r="EB611">
        <f t="shared" si="166"/>
        <v>0</v>
      </c>
      <c r="EC611">
        <f t="shared" si="167"/>
        <v>0</v>
      </c>
      <c r="ED611">
        <f t="shared" si="168"/>
        <v>0</v>
      </c>
      <c r="EE611" t="b">
        <v>0</v>
      </c>
      <c r="EF611" t="b">
        <f t="shared" si="169"/>
        <v>0</v>
      </c>
    </row>
    <row r="612" spans="1:136" x14ac:dyDescent="0.35">
      <c r="A612">
        <v>60267</v>
      </c>
      <c r="B612">
        <v>39103410000</v>
      </c>
      <c r="C612" t="s">
        <v>4</v>
      </c>
      <c r="D612" t="s">
        <v>237</v>
      </c>
      <c r="E612" t="s">
        <v>241</v>
      </c>
      <c r="F612">
        <v>5</v>
      </c>
      <c r="G612">
        <v>3799</v>
      </c>
      <c r="H612">
        <v>3784</v>
      </c>
      <c r="I612">
        <v>2547</v>
      </c>
      <c r="J612">
        <v>1348</v>
      </c>
      <c r="K612">
        <v>1383</v>
      </c>
      <c r="L612">
        <v>2088</v>
      </c>
      <c r="M612">
        <v>0.13336953170607399</v>
      </c>
      <c r="N612">
        <v>0.10617335537490501</v>
      </c>
      <c r="O612">
        <v>167</v>
      </c>
      <c r="P612">
        <v>4.3958936562252998E-2</v>
      </c>
      <c r="Q612">
        <v>843</v>
      </c>
      <c r="R612">
        <v>0.22278012684989401</v>
      </c>
      <c r="S612">
        <v>37</v>
      </c>
      <c r="T612">
        <v>1.772030651341E-2</v>
      </c>
      <c r="U612">
        <v>0</v>
      </c>
      <c r="V612">
        <v>0</v>
      </c>
      <c r="W612">
        <v>238</v>
      </c>
      <c r="X612">
        <v>9.3443266588143004E-2</v>
      </c>
      <c r="Y612">
        <v>65</v>
      </c>
      <c r="Z612">
        <v>1.7109765727822999E-2</v>
      </c>
      <c r="AA612">
        <v>559</v>
      </c>
      <c r="AB612">
        <v>0.14714398525927799</v>
      </c>
      <c r="AC612">
        <v>0.19692307692307801</v>
      </c>
      <c r="AD612">
        <v>8.50954164383562</v>
      </c>
      <c r="AE612">
        <v>55.735639999999897</v>
      </c>
      <c r="AF612">
        <v>0.15168042500000001</v>
      </c>
      <c r="AG612">
        <v>20</v>
      </c>
      <c r="AH612">
        <v>0.2</v>
      </c>
      <c r="AI612">
        <v>2006.1250718359299</v>
      </c>
      <c r="AJ612">
        <v>1.53541559901145</v>
      </c>
      <c r="AK612">
        <v>430</v>
      </c>
      <c r="AL612">
        <v>0.31091829356471401</v>
      </c>
      <c r="AM612">
        <v>2.3292330594099998E-2</v>
      </c>
      <c r="AN612">
        <v>0.108675983391273</v>
      </c>
      <c r="AO612">
        <v>7.6088764344953999E-2</v>
      </c>
      <c r="AP612">
        <v>6.8963090797902998E-2</v>
      </c>
      <c r="AQ612">
        <v>5.4733862019000003E-5</v>
      </c>
      <c r="AR612">
        <v>7.7354328389522902</v>
      </c>
      <c r="AS612">
        <v>6.1580546117444896</v>
      </c>
      <c r="AT612">
        <v>1.4670648487668101</v>
      </c>
      <c r="AU612">
        <v>1.16790690912395</v>
      </c>
      <c r="AV612">
        <v>4.2678250240000004</v>
      </c>
      <c r="AW612">
        <v>3.3975473599999999</v>
      </c>
      <c r="AX612">
        <v>0.80021719199999997</v>
      </c>
      <c r="AY612">
        <v>0.63704013000000004</v>
      </c>
      <c r="AZ612">
        <v>0.53347812800000005</v>
      </c>
      <c r="BA612">
        <v>0.42469341999999999</v>
      </c>
      <c r="BB612">
        <v>9.6026062828373195</v>
      </c>
      <c r="BC612">
        <v>7.6444815869931597</v>
      </c>
      <c r="BD612">
        <v>0.53347812682429596</v>
      </c>
      <c r="BE612">
        <v>0.42469342149962003</v>
      </c>
      <c r="BF612">
        <v>8.1355414340705092</v>
      </c>
      <c r="BG612">
        <v>6.4765746778692002</v>
      </c>
      <c r="BH612">
        <v>2.9341296975336202</v>
      </c>
      <c r="BI612">
        <v>2.3358138182479098</v>
      </c>
      <c r="BJ612">
        <v>4.2678250145943597</v>
      </c>
      <c r="BK612">
        <v>3.3975473719969602</v>
      </c>
      <c r="BL612">
        <v>2.0005429755911099</v>
      </c>
      <c r="BM612">
        <v>1.5926003306235701</v>
      </c>
      <c r="BN612">
        <v>2.2672820390032502</v>
      </c>
      <c r="BO612">
        <v>1.8049470413733799</v>
      </c>
      <c r="BP612">
        <v>3.0674992292396999</v>
      </c>
      <c r="BQ612">
        <v>2.44198717362281</v>
      </c>
      <c r="BR612">
        <v>12</v>
      </c>
      <c r="BS612">
        <v>35</v>
      </c>
      <c r="BT612">
        <v>6</v>
      </c>
      <c r="BU612">
        <v>37</v>
      </c>
      <c r="BV612">
        <v>14</v>
      </c>
      <c r="BW612">
        <v>0</v>
      </c>
      <c r="BX612">
        <v>52</v>
      </c>
      <c r="BY612">
        <v>7</v>
      </c>
      <c r="BZ612">
        <v>43</v>
      </c>
      <c r="CA612">
        <v>53</v>
      </c>
      <c r="CB612">
        <v>58</v>
      </c>
      <c r="CC612">
        <v>11</v>
      </c>
      <c r="CD612">
        <v>32</v>
      </c>
      <c r="CE612">
        <v>6</v>
      </c>
      <c r="CF612">
        <v>4</v>
      </c>
      <c r="CG612">
        <v>72</v>
      </c>
      <c r="CH612">
        <v>4</v>
      </c>
      <c r="CI612">
        <v>61</v>
      </c>
      <c r="CJ612">
        <v>22</v>
      </c>
      <c r="CK612">
        <v>32</v>
      </c>
      <c r="CL612">
        <v>15</v>
      </c>
      <c r="CM612">
        <v>17</v>
      </c>
      <c r="CN612">
        <v>23</v>
      </c>
      <c r="CO612">
        <v>33</v>
      </c>
      <c r="CP612">
        <v>52</v>
      </c>
      <c r="CQ612">
        <v>8</v>
      </c>
      <c r="CR612">
        <v>11</v>
      </c>
      <c r="CS612">
        <v>22</v>
      </c>
      <c r="CT612">
        <v>33</v>
      </c>
      <c r="CU612">
        <v>13</v>
      </c>
      <c r="CV612">
        <v>23</v>
      </c>
      <c r="CW612">
        <v>9</v>
      </c>
      <c r="CX612">
        <v>15</v>
      </c>
      <c r="CY612">
        <v>40</v>
      </c>
      <c r="CZ612">
        <v>63</v>
      </c>
      <c r="DA612">
        <v>3</v>
      </c>
      <c r="DB612">
        <v>4</v>
      </c>
      <c r="DC612">
        <v>35</v>
      </c>
      <c r="DD612">
        <v>52</v>
      </c>
      <c r="DE612">
        <v>13</v>
      </c>
      <c r="DF612">
        <v>20</v>
      </c>
      <c r="DG612">
        <v>21</v>
      </c>
      <c r="DH612">
        <v>33</v>
      </c>
      <c r="DI612">
        <v>11</v>
      </c>
      <c r="DJ612">
        <v>15</v>
      </c>
      <c r="DK612">
        <v>14</v>
      </c>
      <c r="DL612">
        <v>18</v>
      </c>
      <c r="DM612">
        <v>14</v>
      </c>
      <c r="DN612">
        <v>22</v>
      </c>
      <c r="DO612">
        <f t="shared" si="153"/>
        <v>0</v>
      </c>
      <c r="DP612">
        <f t="shared" si="154"/>
        <v>0</v>
      </c>
      <c r="DQ612">
        <f t="shared" si="155"/>
        <v>0</v>
      </c>
      <c r="DR612">
        <f t="shared" si="156"/>
        <v>0</v>
      </c>
      <c r="DS612">
        <f t="shared" si="157"/>
        <v>0</v>
      </c>
      <c r="DT612">
        <f t="shared" si="158"/>
        <v>0</v>
      </c>
      <c r="DU612">
        <f t="shared" si="159"/>
        <v>0</v>
      </c>
      <c r="DV612">
        <f t="shared" si="160"/>
        <v>0</v>
      </c>
      <c r="DW612">
        <f t="shared" si="161"/>
        <v>0</v>
      </c>
      <c r="DX612">
        <f t="shared" si="162"/>
        <v>0</v>
      </c>
      <c r="DY612">
        <f t="shared" si="163"/>
        <v>0</v>
      </c>
      <c r="DZ612">
        <f t="shared" si="164"/>
        <v>0</v>
      </c>
      <c r="EA612">
        <f t="shared" si="165"/>
        <v>0</v>
      </c>
      <c r="EB612">
        <f t="shared" si="166"/>
        <v>0</v>
      </c>
      <c r="EC612">
        <f t="shared" si="167"/>
        <v>0</v>
      </c>
      <c r="ED612">
        <f t="shared" si="168"/>
        <v>0</v>
      </c>
      <c r="EE612" t="b">
        <v>0</v>
      </c>
      <c r="EF612" t="b">
        <f t="shared" si="169"/>
        <v>0</v>
      </c>
    </row>
    <row r="613" spans="1:136" x14ac:dyDescent="0.35">
      <c r="A613">
        <v>60268</v>
      </c>
      <c r="B613">
        <v>39103411001</v>
      </c>
      <c r="C613" t="s">
        <v>4</v>
      </c>
      <c r="D613" t="s">
        <v>237</v>
      </c>
      <c r="E613" t="s">
        <v>241</v>
      </c>
      <c r="F613">
        <v>5</v>
      </c>
      <c r="G613">
        <v>1581</v>
      </c>
      <c r="H613">
        <v>1581</v>
      </c>
      <c r="I613">
        <v>1185</v>
      </c>
      <c r="J613">
        <v>628</v>
      </c>
      <c r="K613">
        <v>667</v>
      </c>
      <c r="L613">
        <v>760</v>
      </c>
      <c r="M613">
        <v>0.17204301075268799</v>
      </c>
      <c r="N613">
        <v>0.14309781169581801</v>
      </c>
      <c r="O613">
        <v>40</v>
      </c>
      <c r="P613">
        <v>2.5300442757747999E-2</v>
      </c>
      <c r="Q613">
        <v>504</v>
      </c>
      <c r="R613">
        <v>0.31878557874762797</v>
      </c>
      <c r="S613">
        <v>49</v>
      </c>
      <c r="T613">
        <v>6.4473684210526003E-2</v>
      </c>
      <c r="U613">
        <v>0</v>
      </c>
      <c r="V613">
        <v>0</v>
      </c>
      <c r="W613">
        <v>181</v>
      </c>
      <c r="X613">
        <v>0.152742616033755</v>
      </c>
      <c r="Y613">
        <v>106</v>
      </c>
      <c r="Z613">
        <v>6.7046173308033002E-2</v>
      </c>
      <c r="AA613">
        <v>358</v>
      </c>
      <c r="AB613">
        <v>0.22643896268184599</v>
      </c>
      <c r="AC613">
        <v>0.17948717948717999</v>
      </c>
      <c r="AD613">
        <v>8.6668199999999995</v>
      </c>
      <c r="AE613">
        <v>55.56944</v>
      </c>
      <c r="AF613">
        <v>0.196450971</v>
      </c>
      <c r="AG613">
        <v>20</v>
      </c>
      <c r="AH613">
        <v>0.2</v>
      </c>
      <c r="AI613">
        <v>1487.2782830000001</v>
      </c>
      <c r="AJ613">
        <v>22.5656189699999</v>
      </c>
      <c r="AK613">
        <v>250</v>
      </c>
      <c r="AL613">
        <v>0.37481259370314801</v>
      </c>
      <c r="AM613">
        <v>2.8553750999999999E-2</v>
      </c>
      <c r="AN613">
        <v>7.4714621999999994E-2</v>
      </c>
      <c r="AO613">
        <v>6.9838428999999994E-2</v>
      </c>
      <c r="AP613">
        <v>0.46783479300000003</v>
      </c>
      <c r="AQ613">
        <v>1.7002299999999999E-4</v>
      </c>
      <c r="AR613">
        <v>10.838709677419301</v>
      </c>
      <c r="AS613">
        <v>9.0151621368365298</v>
      </c>
      <c r="AT613">
        <v>1.72043010752688</v>
      </c>
      <c r="AU613">
        <v>1.4309781169581799</v>
      </c>
      <c r="AV613">
        <v>7.5698924840000004</v>
      </c>
      <c r="AW613">
        <v>6.2963037279999998</v>
      </c>
      <c r="AX613">
        <v>1.032258066</v>
      </c>
      <c r="AY613">
        <v>0.85858687199999995</v>
      </c>
      <c r="AZ613">
        <v>0.68817204399999998</v>
      </c>
      <c r="BA613">
        <v>0.57239124799999996</v>
      </c>
      <c r="BB613">
        <v>11.3548387096774</v>
      </c>
      <c r="BC613">
        <v>9.4444555719239798</v>
      </c>
      <c r="BD613">
        <v>3.7849462365591302</v>
      </c>
      <c r="BE613">
        <v>3.1481518573079899</v>
      </c>
      <c r="BF613">
        <v>11.52688172043</v>
      </c>
      <c r="BG613">
        <v>9.5875533836198006</v>
      </c>
      <c r="BH613">
        <v>4.6451612903225703</v>
      </c>
      <c r="BI613">
        <v>3.8636409157870801</v>
      </c>
      <c r="BJ613">
        <v>3.4408602150537599</v>
      </c>
      <c r="BK613">
        <v>2.8619562339163598</v>
      </c>
      <c r="BL613">
        <v>2.40860215053763</v>
      </c>
      <c r="BM613">
        <v>2.00336936374145</v>
      </c>
      <c r="BN613">
        <v>5.5053763440860104</v>
      </c>
      <c r="BO613">
        <v>4.57912997426617</v>
      </c>
      <c r="BP613">
        <v>5.1612903225806397</v>
      </c>
      <c r="BQ613">
        <v>4.2929343508745399</v>
      </c>
      <c r="BR613">
        <v>21</v>
      </c>
      <c r="BS613">
        <v>57</v>
      </c>
      <c r="BT613">
        <v>3</v>
      </c>
      <c r="BU613">
        <v>57</v>
      </c>
      <c r="BV613">
        <v>66</v>
      </c>
      <c r="BW613">
        <v>0</v>
      </c>
      <c r="BX613">
        <v>73</v>
      </c>
      <c r="BY613">
        <v>68</v>
      </c>
      <c r="BZ613">
        <v>81</v>
      </c>
      <c r="CA613">
        <v>36</v>
      </c>
      <c r="CB613">
        <v>63</v>
      </c>
      <c r="CC613">
        <v>10</v>
      </c>
      <c r="CD613">
        <v>44</v>
      </c>
      <c r="CE613">
        <v>6</v>
      </c>
      <c r="CF613">
        <v>4</v>
      </c>
      <c r="CG613">
        <v>66</v>
      </c>
      <c r="CH613">
        <v>22</v>
      </c>
      <c r="CI613">
        <v>67</v>
      </c>
      <c r="CJ613">
        <v>27</v>
      </c>
      <c r="CK613">
        <v>20</v>
      </c>
      <c r="CL613">
        <v>14</v>
      </c>
      <c r="CM613">
        <v>32</v>
      </c>
      <c r="CN613">
        <v>30</v>
      </c>
      <c r="CO613">
        <v>44</v>
      </c>
      <c r="CP613">
        <v>70</v>
      </c>
      <c r="CQ613">
        <v>9</v>
      </c>
      <c r="CR613">
        <v>13</v>
      </c>
      <c r="CS613">
        <v>36</v>
      </c>
      <c r="CT613">
        <v>57</v>
      </c>
      <c r="CU613">
        <v>19</v>
      </c>
      <c r="CV613">
        <v>34</v>
      </c>
      <c r="CW613">
        <v>13</v>
      </c>
      <c r="CX613">
        <v>22</v>
      </c>
      <c r="CY613">
        <v>45</v>
      </c>
      <c r="CZ613">
        <v>72</v>
      </c>
      <c r="DA613">
        <v>20</v>
      </c>
      <c r="DB613">
        <v>31</v>
      </c>
      <c r="DC613">
        <v>47</v>
      </c>
      <c r="DD613">
        <v>70</v>
      </c>
      <c r="DE613">
        <v>21</v>
      </c>
      <c r="DF613">
        <v>36</v>
      </c>
      <c r="DG613">
        <v>17</v>
      </c>
      <c r="DH613">
        <v>28</v>
      </c>
      <c r="DI613">
        <v>13</v>
      </c>
      <c r="DJ613">
        <v>20</v>
      </c>
      <c r="DK613">
        <v>29</v>
      </c>
      <c r="DL613">
        <v>43</v>
      </c>
      <c r="DM613">
        <v>23</v>
      </c>
      <c r="DN613">
        <v>38</v>
      </c>
      <c r="DO613">
        <f t="shared" si="153"/>
        <v>0</v>
      </c>
      <c r="DP613">
        <f t="shared" si="154"/>
        <v>0</v>
      </c>
      <c r="DQ613">
        <f t="shared" si="155"/>
        <v>0</v>
      </c>
      <c r="DR613">
        <f t="shared" si="156"/>
        <v>0</v>
      </c>
      <c r="DS613">
        <f t="shared" si="157"/>
        <v>0</v>
      </c>
      <c r="DT613">
        <f t="shared" si="158"/>
        <v>0</v>
      </c>
      <c r="DU613">
        <f t="shared" si="159"/>
        <v>0</v>
      </c>
      <c r="DV613">
        <f t="shared" si="160"/>
        <v>0</v>
      </c>
      <c r="DW613">
        <f t="shared" si="161"/>
        <v>0</v>
      </c>
      <c r="DX613">
        <f t="shared" si="162"/>
        <v>0</v>
      </c>
      <c r="DY613">
        <f t="shared" si="163"/>
        <v>0</v>
      </c>
      <c r="DZ613">
        <f t="shared" si="164"/>
        <v>0</v>
      </c>
      <c r="EA613">
        <f t="shared" si="165"/>
        <v>0</v>
      </c>
      <c r="EB613">
        <f t="shared" si="166"/>
        <v>0</v>
      </c>
      <c r="EC613">
        <f t="shared" si="167"/>
        <v>0</v>
      </c>
      <c r="ED613">
        <f t="shared" si="168"/>
        <v>0</v>
      </c>
      <c r="EE613" t="b">
        <v>0</v>
      </c>
      <c r="EF613" t="b">
        <f t="shared" si="169"/>
        <v>0</v>
      </c>
    </row>
    <row r="614" spans="1:136" x14ac:dyDescent="0.35">
      <c r="A614">
        <v>60269</v>
      </c>
      <c r="B614">
        <v>39103411002</v>
      </c>
      <c r="C614" t="s">
        <v>4</v>
      </c>
      <c r="D614" t="s">
        <v>237</v>
      </c>
      <c r="E614" t="s">
        <v>241</v>
      </c>
      <c r="F614">
        <v>5</v>
      </c>
      <c r="G614">
        <v>2885</v>
      </c>
      <c r="H614">
        <v>2885</v>
      </c>
      <c r="I614">
        <v>2014</v>
      </c>
      <c r="J614">
        <v>1204</v>
      </c>
      <c r="K614">
        <v>1306</v>
      </c>
      <c r="L614">
        <v>1566</v>
      </c>
      <c r="M614">
        <v>0.21213171577123</v>
      </c>
      <c r="N614">
        <v>0.15866181430708601</v>
      </c>
      <c r="O614">
        <v>126</v>
      </c>
      <c r="P614">
        <v>4.3674176776429999E-2</v>
      </c>
      <c r="Q614">
        <v>1098</v>
      </c>
      <c r="R614">
        <v>0.380589254766031</v>
      </c>
      <c r="S614">
        <v>65</v>
      </c>
      <c r="T614">
        <v>4.1507024265645003E-2</v>
      </c>
      <c r="U614">
        <v>0</v>
      </c>
      <c r="V614">
        <v>0</v>
      </c>
      <c r="W614">
        <v>256</v>
      </c>
      <c r="X614">
        <v>0.12711022840119099</v>
      </c>
      <c r="Y614">
        <v>181</v>
      </c>
      <c r="Z614">
        <v>6.2738301559792001E-2</v>
      </c>
      <c r="AA614">
        <v>497</v>
      </c>
      <c r="AB614">
        <v>0.17227036395147299</v>
      </c>
      <c r="AC614">
        <v>0.24410256410256401</v>
      </c>
      <c r="AD614">
        <v>8.6659306849315101</v>
      </c>
      <c r="AE614">
        <v>55.543869999999899</v>
      </c>
      <c r="AF614">
        <v>0.206685171</v>
      </c>
      <c r="AG614">
        <v>20</v>
      </c>
      <c r="AH614">
        <v>0.2</v>
      </c>
      <c r="AI614">
        <v>1555.5241276146301</v>
      </c>
      <c r="AJ614">
        <v>4.60989359698985</v>
      </c>
      <c r="AK614">
        <v>691</v>
      </c>
      <c r="AL614">
        <v>0.52909647779479296</v>
      </c>
      <c r="AM614">
        <v>2.9889672701785001E-2</v>
      </c>
      <c r="AN614">
        <v>7.6002111846341994E-2</v>
      </c>
      <c r="AO614">
        <v>7.7654813942597004E-2</v>
      </c>
      <c r="AP614">
        <v>1.6948800553794101</v>
      </c>
      <c r="AQ614">
        <v>3.4764544442799999E-4</v>
      </c>
      <c r="AR614">
        <v>13.364298093587401</v>
      </c>
      <c r="AS614">
        <v>9.9956943013464095</v>
      </c>
      <c r="AT614">
        <v>2.1213171577123</v>
      </c>
      <c r="AU614">
        <v>1.5866181430708599</v>
      </c>
      <c r="AV614">
        <v>9.9701906519999905</v>
      </c>
      <c r="AW614">
        <v>7.4571052580000003</v>
      </c>
      <c r="AX614">
        <v>1.2727902959999999</v>
      </c>
      <c r="AY614">
        <v>0.95197088399999996</v>
      </c>
      <c r="AZ614">
        <v>0.84852686399999999</v>
      </c>
      <c r="BA614">
        <v>0.63464725600000005</v>
      </c>
      <c r="BB614">
        <v>14.212824956672399</v>
      </c>
      <c r="BC614">
        <v>10.630341558574701</v>
      </c>
      <c r="BD614">
        <v>1.69705372616984</v>
      </c>
      <c r="BE614">
        <v>1.2692945144566801</v>
      </c>
      <c r="BF614">
        <v>16.758405545927101</v>
      </c>
      <c r="BG614">
        <v>12.534283330259701</v>
      </c>
      <c r="BH614">
        <v>5.9396880415944402</v>
      </c>
      <c r="BI614">
        <v>4.4425308005983997</v>
      </c>
      <c r="BJ614">
        <v>4.4547660311958301</v>
      </c>
      <c r="BK614">
        <v>3.3318981004488002</v>
      </c>
      <c r="BL614">
        <v>3.1819757365684498</v>
      </c>
      <c r="BM614">
        <v>2.37992721460629</v>
      </c>
      <c r="BN614">
        <v>11.455112651646401</v>
      </c>
      <c r="BO614">
        <v>8.5677379725826395</v>
      </c>
      <c r="BP614">
        <v>7.6367417677642697</v>
      </c>
      <c r="BQ614">
        <v>5.7118253150550897</v>
      </c>
      <c r="BR614">
        <v>31</v>
      </c>
      <c r="BS614">
        <v>65</v>
      </c>
      <c r="BT614">
        <v>6</v>
      </c>
      <c r="BU614">
        <v>68</v>
      </c>
      <c r="BV614">
        <v>43</v>
      </c>
      <c r="BW614">
        <v>0</v>
      </c>
      <c r="BX614">
        <v>66</v>
      </c>
      <c r="BY614">
        <v>62</v>
      </c>
      <c r="BZ614">
        <v>58</v>
      </c>
      <c r="CA614">
        <v>88</v>
      </c>
      <c r="CB614">
        <v>63</v>
      </c>
      <c r="CC614">
        <v>10</v>
      </c>
      <c r="CD614">
        <v>47</v>
      </c>
      <c r="CE614">
        <v>6</v>
      </c>
      <c r="CF614">
        <v>4</v>
      </c>
      <c r="CG614">
        <v>67</v>
      </c>
      <c r="CH614">
        <v>8</v>
      </c>
      <c r="CI614">
        <v>79</v>
      </c>
      <c r="CJ614">
        <v>28</v>
      </c>
      <c r="CK614">
        <v>21</v>
      </c>
      <c r="CL614">
        <v>15</v>
      </c>
      <c r="CM614">
        <v>54</v>
      </c>
      <c r="CN614">
        <v>36</v>
      </c>
      <c r="CO614">
        <v>51</v>
      </c>
      <c r="CP614">
        <v>74</v>
      </c>
      <c r="CQ614">
        <v>11</v>
      </c>
      <c r="CR614">
        <v>14</v>
      </c>
      <c r="CS614">
        <v>43</v>
      </c>
      <c r="CT614">
        <v>63</v>
      </c>
      <c r="CU614">
        <v>24</v>
      </c>
      <c r="CV614">
        <v>38</v>
      </c>
      <c r="CW614">
        <v>17</v>
      </c>
      <c r="CX614">
        <v>24</v>
      </c>
      <c r="CY614">
        <v>54</v>
      </c>
      <c r="CZ614">
        <v>77</v>
      </c>
      <c r="DA614">
        <v>10</v>
      </c>
      <c r="DB614">
        <v>12</v>
      </c>
      <c r="DC614">
        <v>61</v>
      </c>
      <c r="DD614">
        <v>80</v>
      </c>
      <c r="DE614">
        <v>27</v>
      </c>
      <c r="DF614">
        <v>42</v>
      </c>
      <c r="DG614">
        <v>22</v>
      </c>
      <c r="DH614">
        <v>33</v>
      </c>
      <c r="DI614">
        <v>17</v>
      </c>
      <c r="DJ614">
        <v>24</v>
      </c>
      <c r="DK614">
        <v>47</v>
      </c>
      <c r="DL614">
        <v>65</v>
      </c>
      <c r="DM614">
        <v>33</v>
      </c>
      <c r="DN614">
        <v>49</v>
      </c>
      <c r="DO614">
        <f t="shared" si="153"/>
        <v>0</v>
      </c>
      <c r="DP614">
        <f t="shared" si="154"/>
        <v>0</v>
      </c>
      <c r="DQ614">
        <f t="shared" si="155"/>
        <v>0</v>
      </c>
      <c r="DR614">
        <f t="shared" si="156"/>
        <v>0</v>
      </c>
      <c r="DS614">
        <f t="shared" si="157"/>
        <v>0</v>
      </c>
      <c r="DT614">
        <f t="shared" si="158"/>
        <v>0</v>
      </c>
      <c r="DU614">
        <f t="shared" si="159"/>
        <v>0</v>
      </c>
      <c r="DV614">
        <f t="shared" si="160"/>
        <v>0</v>
      </c>
      <c r="DW614">
        <f t="shared" si="161"/>
        <v>0</v>
      </c>
      <c r="DX614">
        <f t="shared" si="162"/>
        <v>0</v>
      </c>
      <c r="DY614">
        <f t="shared" si="163"/>
        <v>0</v>
      </c>
      <c r="DZ614">
        <f t="shared" si="164"/>
        <v>0</v>
      </c>
      <c r="EA614">
        <f t="shared" si="165"/>
        <v>0</v>
      </c>
      <c r="EB614">
        <f t="shared" si="166"/>
        <v>0</v>
      </c>
      <c r="EC614">
        <f t="shared" si="167"/>
        <v>0</v>
      </c>
      <c r="ED614">
        <f t="shared" si="168"/>
        <v>0</v>
      </c>
      <c r="EE614" t="b">
        <v>0</v>
      </c>
      <c r="EF614" t="b">
        <f t="shared" si="169"/>
        <v>0</v>
      </c>
    </row>
    <row r="615" spans="1:136" x14ac:dyDescent="0.35">
      <c r="A615">
        <v>60270</v>
      </c>
      <c r="B615">
        <v>39103412000</v>
      </c>
      <c r="C615" t="s">
        <v>4</v>
      </c>
      <c r="D615" t="s">
        <v>237</v>
      </c>
      <c r="E615" t="s">
        <v>241</v>
      </c>
      <c r="F615">
        <v>5</v>
      </c>
      <c r="G615">
        <v>4322</v>
      </c>
      <c r="H615">
        <v>4315</v>
      </c>
      <c r="I615">
        <v>3154</v>
      </c>
      <c r="J615">
        <v>1749</v>
      </c>
      <c r="K615">
        <v>1862</v>
      </c>
      <c r="L615">
        <v>2459</v>
      </c>
      <c r="M615">
        <v>7.7464163784094001E-2</v>
      </c>
      <c r="N615">
        <v>7.3440969873775006E-2</v>
      </c>
      <c r="O615">
        <v>299</v>
      </c>
      <c r="P615">
        <v>6.9180934752428994E-2</v>
      </c>
      <c r="Q615">
        <v>370</v>
      </c>
      <c r="R615">
        <v>8.5747392815758994E-2</v>
      </c>
      <c r="S615">
        <v>49</v>
      </c>
      <c r="T615">
        <v>1.9926799511996999E-2</v>
      </c>
      <c r="U615">
        <v>0</v>
      </c>
      <c r="V615">
        <v>0</v>
      </c>
      <c r="W615">
        <v>262</v>
      </c>
      <c r="X615">
        <v>8.3069118579581006E-2</v>
      </c>
      <c r="Y615">
        <v>110</v>
      </c>
      <c r="Z615">
        <v>2.5451180009255E-2</v>
      </c>
      <c r="AA615">
        <v>948</v>
      </c>
      <c r="AB615">
        <v>0.21934289680703301</v>
      </c>
      <c r="AC615">
        <v>0.17846153846154</v>
      </c>
      <c r="AD615">
        <v>8.8083345205479304</v>
      </c>
      <c r="AE615">
        <v>55.741689999999899</v>
      </c>
      <c r="AF615">
        <v>0.214388892</v>
      </c>
      <c r="AG615">
        <v>20</v>
      </c>
      <c r="AH615">
        <v>0.2</v>
      </c>
      <c r="AI615">
        <v>1513.28373285506</v>
      </c>
      <c r="AJ615">
        <v>23.107840115301499</v>
      </c>
      <c r="AK615">
        <v>593</v>
      </c>
      <c r="AL615">
        <v>0.31847475832438199</v>
      </c>
      <c r="AM615">
        <v>3.7770108063684998E-2</v>
      </c>
      <c r="AN615">
        <v>0.107893244869586</v>
      </c>
      <c r="AO615">
        <v>0.112079835627722</v>
      </c>
      <c r="AP615">
        <v>0.83206675695527998</v>
      </c>
      <c r="AQ615">
        <v>1.1148886398689E-2</v>
      </c>
      <c r="AR615">
        <v>5.1900989735342904</v>
      </c>
      <c r="AS615">
        <v>4.9205449815429203</v>
      </c>
      <c r="AT615">
        <v>0.85210580162503402</v>
      </c>
      <c r="AU615">
        <v>0.80785066861152499</v>
      </c>
      <c r="AV615">
        <v>3.7957440359999999</v>
      </c>
      <c r="AW615">
        <v>3.5986075300000002</v>
      </c>
      <c r="AX615">
        <v>0.46478498400000001</v>
      </c>
      <c r="AY615">
        <v>0.44064582000000002</v>
      </c>
      <c r="AZ615">
        <v>0.30985665600000001</v>
      </c>
      <c r="BA615">
        <v>0.29376387999999998</v>
      </c>
      <c r="BB615">
        <v>5.1900989735342904</v>
      </c>
      <c r="BC615">
        <v>4.9205449815429203</v>
      </c>
      <c r="BD615">
        <v>1.7816757670341601</v>
      </c>
      <c r="BE615">
        <v>1.6891423070968199</v>
      </c>
      <c r="BF615">
        <v>4.8027781546138204</v>
      </c>
      <c r="BG615">
        <v>4.5533401321740499</v>
      </c>
      <c r="BH615">
        <v>2.7112457324432899</v>
      </c>
      <c r="BI615">
        <v>2.5704339455821201</v>
      </c>
      <c r="BJ615">
        <v>2.478853241091</v>
      </c>
      <c r="BK615">
        <v>2.3501110359608002</v>
      </c>
      <c r="BL615">
        <v>1.70421160325006</v>
      </c>
      <c r="BM615">
        <v>1.61570133722305</v>
      </c>
      <c r="BN615">
        <v>3.0985665513637599</v>
      </c>
      <c r="BO615">
        <v>2.9376387949509999</v>
      </c>
      <c r="BP615">
        <v>5.1126348097502001</v>
      </c>
      <c r="BQ615">
        <v>4.8471040116691499</v>
      </c>
      <c r="BR615">
        <v>2</v>
      </c>
      <c r="BS615">
        <v>14</v>
      </c>
      <c r="BT615">
        <v>11</v>
      </c>
      <c r="BU615">
        <v>9</v>
      </c>
      <c r="BV615">
        <v>16</v>
      </c>
      <c r="BW615">
        <v>0</v>
      </c>
      <c r="BX615">
        <v>48</v>
      </c>
      <c r="BY615">
        <v>13</v>
      </c>
      <c r="BZ615">
        <v>79</v>
      </c>
      <c r="CA615">
        <v>34</v>
      </c>
      <c r="CB615">
        <v>67</v>
      </c>
      <c r="CC615">
        <v>11</v>
      </c>
      <c r="CD615">
        <v>49</v>
      </c>
      <c r="CE615">
        <v>6</v>
      </c>
      <c r="CF615">
        <v>4</v>
      </c>
      <c r="CG615">
        <v>67</v>
      </c>
      <c r="CH615">
        <v>23</v>
      </c>
      <c r="CI615">
        <v>62</v>
      </c>
      <c r="CJ615">
        <v>35</v>
      </c>
      <c r="CK615">
        <v>32</v>
      </c>
      <c r="CL615">
        <v>22</v>
      </c>
      <c r="CM615">
        <v>40</v>
      </c>
      <c r="CN615">
        <v>66</v>
      </c>
      <c r="CO615">
        <v>24</v>
      </c>
      <c r="CP615">
        <v>43</v>
      </c>
      <c r="CQ615">
        <v>5</v>
      </c>
      <c r="CR615">
        <v>8</v>
      </c>
      <c r="CS615">
        <v>20</v>
      </c>
      <c r="CT615">
        <v>35</v>
      </c>
      <c r="CU615">
        <v>6</v>
      </c>
      <c r="CV615">
        <v>12</v>
      </c>
      <c r="CW615">
        <v>4</v>
      </c>
      <c r="CX615">
        <v>8</v>
      </c>
      <c r="CY615">
        <v>23</v>
      </c>
      <c r="CZ615">
        <v>44</v>
      </c>
      <c r="DA615">
        <v>10</v>
      </c>
      <c r="DB615">
        <v>17</v>
      </c>
      <c r="DC615">
        <v>21</v>
      </c>
      <c r="DD615">
        <v>38</v>
      </c>
      <c r="DE615">
        <v>12</v>
      </c>
      <c r="DF615">
        <v>23</v>
      </c>
      <c r="DG615">
        <v>12</v>
      </c>
      <c r="DH615">
        <v>24</v>
      </c>
      <c r="DI615">
        <v>9</v>
      </c>
      <c r="DJ615">
        <v>16</v>
      </c>
      <c r="DK615">
        <v>18</v>
      </c>
      <c r="DL615">
        <v>29</v>
      </c>
      <c r="DM615">
        <v>23</v>
      </c>
      <c r="DN615">
        <v>43</v>
      </c>
      <c r="DO615">
        <f t="shared" si="153"/>
        <v>0</v>
      </c>
      <c r="DP615">
        <f t="shared" si="154"/>
        <v>0</v>
      </c>
      <c r="DQ615">
        <f t="shared" si="155"/>
        <v>0</v>
      </c>
      <c r="DR615">
        <f t="shared" si="156"/>
        <v>0</v>
      </c>
      <c r="DS615">
        <f t="shared" si="157"/>
        <v>0</v>
      </c>
      <c r="DT615">
        <f t="shared" si="158"/>
        <v>0</v>
      </c>
      <c r="DU615">
        <f t="shared" si="159"/>
        <v>0</v>
      </c>
      <c r="DV615">
        <f t="shared" si="160"/>
        <v>0</v>
      </c>
      <c r="DW615">
        <f t="shared" si="161"/>
        <v>0</v>
      </c>
      <c r="DX615">
        <f t="shared" si="162"/>
        <v>0</v>
      </c>
      <c r="DY615">
        <f t="shared" si="163"/>
        <v>0</v>
      </c>
      <c r="DZ615">
        <f t="shared" si="164"/>
        <v>0</v>
      </c>
      <c r="EA615">
        <f t="shared" si="165"/>
        <v>0</v>
      </c>
      <c r="EB615">
        <f t="shared" si="166"/>
        <v>0</v>
      </c>
      <c r="EC615">
        <f t="shared" si="167"/>
        <v>0</v>
      </c>
      <c r="ED615">
        <f t="shared" si="168"/>
        <v>0</v>
      </c>
      <c r="EE615" t="b">
        <v>0</v>
      </c>
      <c r="EF615" t="b">
        <f t="shared" si="169"/>
        <v>0</v>
      </c>
    </row>
    <row r="616" spans="1:136" x14ac:dyDescent="0.35">
      <c r="A616">
        <v>60271</v>
      </c>
      <c r="B616">
        <v>39103413000</v>
      </c>
      <c r="C616" t="s">
        <v>4</v>
      </c>
      <c r="D616" t="s">
        <v>237</v>
      </c>
      <c r="E616" t="s">
        <v>241</v>
      </c>
      <c r="F616">
        <v>5</v>
      </c>
      <c r="G616">
        <v>5665</v>
      </c>
      <c r="H616">
        <v>5577</v>
      </c>
      <c r="I616">
        <v>4060</v>
      </c>
      <c r="J616">
        <v>2210</v>
      </c>
      <c r="K616">
        <v>2356</v>
      </c>
      <c r="L616">
        <v>2916</v>
      </c>
      <c r="M616">
        <v>9.4583161424087001E-2</v>
      </c>
      <c r="N616">
        <v>8.2235125111831994E-2</v>
      </c>
      <c r="O616">
        <v>130</v>
      </c>
      <c r="P616">
        <v>2.2947925860546999E-2</v>
      </c>
      <c r="Q616">
        <v>927</v>
      </c>
      <c r="R616">
        <v>0.166218396987627</v>
      </c>
      <c r="S616">
        <v>67</v>
      </c>
      <c r="T616">
        <v>2.2976680384088E-2</v>
      </c>
      <c r="U616">
        <v>0</v>
      </c>
      <c r="V616">
        <v>0</v>
      </c>
      <c r="W616">
        <v>210</v>
      </c>
      <c r="X616">
        <v>5.1724137931034003E-2</v>
      </c>
      <c r="Y616">
        <v>274</v>
      </c>
      <c r="Z616">
        <v>4.8367166813769E-2</v>
      </c>
      <c r="AA616">
        <v>1342</v>
      </c>
      <c r="AB616">
        <v>0.236893203883495</v>
      </c>
      <c r="AC616">
        <v>0.17025641025641</v>
      </c>
      <c r="AD616">
        <v>8.9982257534246504</v>
      </c>
      <c r="AE616">
        <v>56.670929999999899</v>
      </c>
      <c r="AF616">
        <v>0.19330435600000001</v>
      </c>
      <c r="AG616">
        <v>20</v>
      </c>
      <c r="AH616">
        <v>0.2</v>
      </c>
      <c r="AI616">
        <v>1769.5847542138499</v>
      </c>
      <c r="AJ616">
        <v>32.0887959460484</v>
      </c>
      <c r="AK616">
        <v>745</v>
      </c>
      <c r="AL616">
        <v>0.31621392190152797</v>
      </c>
      <c r="AM616">
        <v>5.015787471594E-2</v>
      </c>
      <c r="AN616">
        <v>9.0034450368553995E-2</v>
      </c>
      <c r="AO616">
        <v>0.205936868394789</v>
      </c>
      <c r="AP616">
        <v>0.25422716447837901</v>
      </c>
      <c r="AQ616">
        <v>1.0469857667632001E-2</v>
      </c>
      <c r="AR616">
        <v>6.9045707839583503</v>
      </c>
      <c r="AS616">
        <v>6.0031641331637298</v>
      </c>
      <c r="AT616">
        <v>1.51333058278539</v>
      </c>
      <c r="AU616">
        <v>1.3157620017893099</v>
      </c>
      <c r="AV616">
        <v>4.067075923</v>
      </c>
      <c r="AW616">
        <v>3.5361103749999998</v>
      </c>
      <c r="AX616">
        <v>0.56749896600000005</v>
      </c>
      <c r="AY616">
        <v>0.49341075000000001</v>
      </c>
      <c r="AZ616">
        <v>0.378332644</v>
      </c>
      <c r="BA616">
        <v>0.32894050000000002</v>
      </c>
      <c r="BB616">
        <v>6.6208212996860896</v>
      </c>
      <c r="BC616">
        <v>5.7564587578282396</v>
      </c>
      <c r="BD616">
        <v>2.64832851987443</v>
      </c>
      <c r="BE616">
        <v>2.3025835031312898</v>
      </c>
      <c r="BF616">
        <v>5.7695728468693002</v>
      </c>
      <c r="BG616">
        <v>5.0163426318217503</v>
      </c>
      <c r="BH616">
        <v>4.1616591026598204</v>
      </c>
      <c r="BI616">
        <v>3.6183455049206001</v>
      </c>
      <c r="BJ616">
        <v>2.4591621970262598</v>
      </c>
      <c r="BK616">
        <v>2.1381132529076301</v>
      </c>
      <c r="BL616">
        <v>3.3104106498430399</v>
      </c>
      <c r="BM616">
        <v>2.8782293789141198</v>
      </c>
      <c r="BN616">
        <v>2.4591621970262598</v>
      </c>
      <c r="BO616">
        <v>2.1381132529076301</v>
      </c>
      <c r="BP616">
        <v>6.2424886539897404</v>
      </c>
      <c r="BQ616">
        <v>5.4275182573809104</v>
      </c>
      <c r="BR616">
        <v>5</v>
      </c>
      <c r="BS616">
        <v>19</v>
      </c>
      <c r="BT616">
        <v>2</v>
      </c>
      <c r="BU616">
        <v>25</v>
      </c>
      <c r="BV616">
        <v>20</v>
      </c>
      <c r="BW616">
        <v>0</v>
      </c>
      <c r="BX616">
        <v>30</v>
      </c>
      <c r="BY616">
        <v>41</v>
      </c>
      <c r="BZ616">
        <v>84</v>
      </c>
      <c r="CA616">
        <v>26</v>
      </c>
      <c r="CB616">
        <v>73</v>
      </c>
      <c r="CC616">
        <v>16</v>
      </c>
      <c r="CD616">
        <v>43</v>
      </c>
      <c r="CE616">
        <v>6</v>
      </c>
      <c r="CF616">
        <v>4</v>
      </c>
      <c r="CG616">
        <v>70</v>
      </c>
      <c r="CH616">
        <v>28</v>
      </c>
      <c r="CI616">
        <v>61</v>
      </c>
      <c r="CJ616">
        <v>44</v>
      </c>
      <c r="CK616">
        <v>26</v>
      </c>
      <c r="CL616">
        <v>35</v>
      </c>
      <c r="CM616">
        <v>26</v>
      </c>
      <c r="CN616">
        <v>66</v>
      </c>
      <c r="CO616">
        <v>30</v>
      </c>
      <c r="CP616">
        <v>51</v>
      </c>
      <c r="CQ616">
        <v>8</v>
      </c>
      <c r="CR616">
        <v>12</v>
      </c>
      <c r="CS616">
        <v>21</v>
      </c>
      <c r="CT616">
        <v>34</v>
      </c>
      <c r="CU616">
        <v>8</v>
      </c>
      <c r="CV616">
        <v>15</v>
      </c>
      <c r="CW616">
        <v>5</v>
      </c>
      <c r="CX616">
        <v>10</v>
      </c>
      <c r="CY616">
        <v>29</v>
      </c>
      <c r="CZ616">
        <v>50</v>
      </c>
      <c r="DA616">
        <v>15</v>
      </c>
      <c r="DB616">
        <v>23</v>
      </c>
      <c r="DC616">
        <v>25</v>
      </c>
      <c r="DD616">
        <v>42</v>
      </c>
      <c r="DE616">
        <v>19</v>
      </c>
      <c r="DF616">
        <v>34</v>
      </c>
      <c r="DG616">
        <v>12</v>
      </c>
      <c r="DH616">
        <v>22</v>
      </c>
      <c r="DI616">
        <v>18</v>
      </c>
      <c r="DJ616">
        <v>29</v>
      </c>
      <c r="DK616">
        <v>15</v>
      </c>
      <c r="DL616">
        <v>21</v>
      </c>
      <c r="DM616">
        <v>27</v>
      </c>
      <c r="DN616">
        <v>47</v>
      </c>
      <c r="DO616">
        <f t="shared" si="153"/>
        <v>0</v>
      </c>
      <c r="DP616">
        <f t="shared" si="154"/>
        <v>0</v>
      </c>
      <c r="DQ616">
        <f t="shared" si="155"/>
        <v>0</v>
      </c>
      <c r="DR616">
        <f t="shared" si="156"/>
        <v>0</v>
      </c>
      <c r="DS616">
        <f t="shared" si="157"/>
        <v>0</v>
      </c>
      <c r="DT616">
        <f t="shared" si="158"/>
        <v>0</v>
      </c>
      <c r="DU616">
        <f t="shared" si="159"/>
        <v>0</v>
      </c>
      <c r="DV616">
        <f t="shared" si="160"/>
        <v>0</v>
      </c>
      <c r="DW616">
        <f t="shared" si="161"/>
        <v>0</v>
      </c>
      <c r="DX616">
        <f t="shared" si="162"/>
        <v>0</v>
      </c>
      <c r="DY616">
        <f t="shared" si="163"/>
        <v>0</v>
      </c>
      <c r="DZ616">
        <f t="shared" si="164"/>
        <v>0</v>
      </c>
      <c r="EA616">
        <f t="shared" si="165"/>
        <v>0</v>
      </c>
      <c r="EB616">
        <f t="shared" si="166"/>
        <v>0</v>
      </c>
      <c r="EC616">
        <f t="shared" si="167"/>
        <v>0</v>
      </c>
      <c r="ED616">
        <f t="shared" si="168"/>
        <v>0</v>
      </c>
      <c r="EE616" t="b">
        <v>0</v>
      </c>
      <c r="EF616" t="b">
        <f t="shared" si="169"/>
        <v>0</v>
      </c>
    </row>
    <row r="617" spans="1:136" x14ac:dyDescent="0.35">
      <c r="A617">
        <v>60272</v>
      </c>
      <c r="B617">
        <v>39103415100</v>
      </c>
      <c r="C617" t="s">
        <v>4</v>
      </c>
      <c r="D617" t="s">
        <v>237</v>
      </c>
      <c r="E617" t="s">
        <v>241</v>
      </c>
      <c r="F617">
        <v>5</v>
      </c>
      <c r="G617">
        <v>4681</v>
      </c>
      <c r="H617">
        <v>4681</v>
      </c>
      <c r="I617">
        <v>2979</v>
      </c>
      <c r="J617">
        <v>1532</v>
      </c>
      <c r="K617">
        <v>1588</v>
      </c>
      <c r="L617">
        <v>2643</v>
      </c>
      <c r="M617">
        <v>5.0950651570177002E-2</v>
      </c>
      <c r="N617">
        <v>6.5258959823865995E-2</v>
      </c>
      <c r="O617">
        <v>141</v>
      </c>
      <c r="P617">
        <v>3.0121768852809001E-2</v>
      </c>
      <c r="Q617">
        <v>336</v>
      </c>
      <c r="R617">
        <v>7.1779534287544994E-2</v>
      </c>
      <c r="S617">
        <v>18</v>
      </c>
      <c r="T617">
        <v>6.8104426787740004E-3</v>
      </c>
      <c r="U617">
        <v>12</v>
      </c>
      <c r="V617">
        <v>7.8328981723240002E-3</v>
      </c>
      <c r="W617">
        <v>131</v>
      </c>
      <c r="X617">
        <v>4.3974488083248997E-2</v>
      </c>
      <c r="Y617">
        <v>354</v>
      </c>
      <c r="Z617">
        <v>7.5624866481521003E-2</v>
      </c>
      <c r="AA617">
        <v>365</v>
      </c>
      <c r="AB617">
        <v>7.7974791711172997E-2</v>
      </c>
      <c r="AC617">
        <v>0.195897435897436</v>
      </c>
      <c r="AD617">
        <v>9.0950846575342403</v>
      </c>
      <c r="AE617">
        <v>58.723410000000001</v>
      </c>
      <c r="AF617">
        <v>0.248517764</v>
      </c>
      <c r="AG617">
        <v>20</v>
      </c>
      <c r="AH617">
        <v>0.2</v>
      </c>
      <c r="AI617">
        <v>3171.1680795441998</v>
      </c>
      <c r="AJ617">
        <v>95.850214464902294</v>
      </c>
      <c r="AK617">
        <v>199</v>
      </c>
      <c r="AL617">
        <v>0.12531486146095699</v>
      </c>
      <c r="AM617">
        <v>4.1498035928225999E-2</v>
      </c>
      <c r="AN617">
        <v>9.7857566476107993E-2</v>
      </c>
      <c r="AO617">
        <v>0.53503706826523501</v>
      </c>
      <c r="AP617">
        <v>2.1927264273544198</v>
      </c>
      <c r="AQ617">
        <v>3.3073319334490001E-3</v>
      </c>
      <c r="AR617">
        <v>3.8212988677632702</v>
      </c>
      <c r="AS617">
        <v>4.8944219867899497</v>
      </c>
      <c r="AT617">
        <v>1.47756889553513</v>
      </c>
      <c r="AU617">
        <v>1.8925098348921101</v>
      </c>
      <c r="AV617">
        <v>2.9041871640000001</v>
      </c>
      <c r="AW617">
        <v>3.71976072</v>
      </c>
      <c r="AX617">
        <v>0.30570391200000002</v>
      </c>
      <c r="AY617">
        <v>0.39155375999999997</v>
      </c>
      <c r="AZ617">
        <v>0.203802608</v>
      </c>
      <c r="BA617">
        <v>0.26103584000000002</v>
      </c>
      <c r="BB617">
        <v>4.0251014740439803</v>
      </c>
      <c r="BC617">
        <v>5.15545782608541</v>
      </c>
      <c r="BD617">
        <v>2.7003845332193799</v>
      </c>
      <c r="BE617">
        <v>3.4587248706648901</v>
      </c>
      <c r="BF617">
        <v>1.9361247596667199</v>
      </c>
      <c r="BG617">
        <v>2.4798404733069002</v>
      </c>
      <c r="BH617">
        <v>1.9361247596667199</v>
      </c>
      <c r="BI617">
        <v>2.4798404733069002</v>
      </c>
      <c r="BJ617">
        <v>1.42661824396495</v>
      </c>
      <c r="BK617">
        <v>1.8272508750682399</v>
      </c>
      <c r="BL617">
        <v>2.5984832300790202</v>
      </c>
      <c r="BM617">
        <v>3.3282069510171599</v>
      </c>
      <c r="BN617">
        <v>3.00608844264044</v>
      </c>
      <c r="BO617">
        <v>3.85027862960809</v>
      </c>
      <c r="BP617">
        <v>2.8022858363597298</v>
      </c>
      <c r="BQ617">
        <v>3.58924279031263</v>
      </c>
      <c r="BR617">
        <v>0</v>
      </c>
      <c r="BS617">
        <v>9</v>
      </c>
      <c r="BT617">
        <v>4</v>
      </c>
      <c r="BU617">
        <v>6</v>
      </c>
      <c r="BV617">
        <v>5</v>
      </c>
      <c r="BW617">
        <v>42</v>
      </c>
      <c r="BX617">
        <v>25</v>
      </c>
      <c r="BY617">
        <v>77</v>
      </c>
      <c r="BZ617">
        <v>11</v>
      </c>
      <c r="CA617">
        <v>52</v>
      </c>
      <c r="CB617">
        <v>75</v>
      </c>
      <c r="CC617">
        <v>29</v>
      </c>
      <c r="CD617">
        <v>57</v>
      </c>
      <c r="CE617">
        <v>6</v>
      </c>
      <c r="CF617">
        <v>4</v>
      </c>
      <c r="CG617">
        <v>79</v>
      </c>
      <c r="CH617">
        <v>53</v>
      </c>
      <c r="CI617">
        <v>38</v>
      </c>
      <c r="CJ617">
        <v>38</v>
      </c>
      <c r="CK617">
        <v>28</v>
      </c>
      <c r="CL617">
        <v>51</v>
      </c>
      <c r="CM617">
        <v>59</v>
      </c>
      <c r="CN617">
        <v>55</v>
      </c>
      <c r="CO617">
        <v>18</v>
      </c>
      <c r="CP617">
        <v>43</v>
      </c>
      <c r="CQ617">
        <v>8</v>
      </c>
      <c r="CR617">
        <v>17</v>
      </c>
      <c r="CS617">
        <v>15</v>
      </c>
      <c r="CT617">
        <v>36</v>
      </c>
      <c r="CU617">
        <v>4</v>
      </c>
      <c r="CV617">
        <v>10</v>
      </c>
      <c r="CW617">
        <v>2</v>
      </c>
      <c r="CX617">
        <v>6</v>
      </c>
      <c r="CY617">
        <v>18</v>
      </c>
      <c r="CZ617">
        <v>46</v>
      </c>
      <c r="DA617">
        <v>15</v>
      </c>
      <c r="DB617">
        <v>33</v>
      </c>
      <c r="DC617">
        <v>10</v>
      </c>
      <c r="DD617">
        <v>23</v>
      </c>
      <c r="DE617">
        <v>8</v>
      </c>
      <c r="DF617">
        <v>22</v>
      </c>
      <c r="DG617">
        <v>7</v>
      </c>
      <c r="DH617">
        <v>18</v>
      </c>
      <c r="DI617">
        <v>14</v>
      </c>
      <c r="DJ617">
        <v>33</v>
      </c>
      <c r="DK617">
        <v>18</v>
      </c>
      <c r="DL617">
        <v>38</v>
      </c>
      <c r="DM617">
        <v>13</v>
      </c>
      <c r="DN617">
        <v>32</v>
      </c>
      <c r="DO617">
        <f t="shared" si="153"/>
        <v>0</v>
      </c>
      <c r="DP617">
        <f t="shared" si="154"/>
        <v>0</v>
      </c>
      <c r="DQ617">
        <f t="shared" si="155"/>
        <v>0</v>
      </c>
      <c r="DR617">
        <f t="shared" si="156"/>
        <v>0</v>
      </c>
      <c r="DS617">
        <f t="shared" si="157"/>
        <v>0</v>
      </c>
      <c r="DT617">
        <f t="shared" si="158"/>
        <v>0</v>
      </c>
      <c r="DU617">
        <f t="shared" si="159"/>
        <v>0</v>
      </c>
      <c r="DV617">
        <f t="shared" si="160"/>
        <v>0</v>
      </c>
      <c r="DW617">
        <f t="shared" si="161"/>
        <v>0</v>
      </c>
      <c r="DX617">
        <f t="shared" si="162"/>
        <v>0</v>
      </c>
      <c r="DY617">
        <f t="shared" si="163"/>
        <v>0</v>
      </c>
      <c r="DZ617">
        <f t="shared" si="164"/>
        <v>0</v>
      </c>
      <c r="EA617">
        <f t="shared" si="165"/>
        <v>0</v>
      </c>
      <c r="EB617">
        <f t="shared" si="166"/>
        <v>0</v>
      </c>
      <c r="EC617">
        <f t="shared" si="167"/>
        <v>0</v>
      </c>
      <c r="ED617">
        <f t="shared" si="168"/>
        <v>0</v>
      </c>
      <c r="EE617" t="b">
        <v>0</v>
      </c>
      <c r="EF617" t="b">
        <f t="shared" si="169"/>
        <v>0</v>
      </c>
    </row>
    <row r="618" spans="1:136" x14ac:dyDescent="0.35">
      <c r="A618">
        <v>60273</v>
      </c>
      <c r="B618">
        <v>39103415200</v>
      </c>
      <c r="C618" t="s">
        <v>4</v>
      </c>
      <c r="D618" t="s">
        <v>237</v>
      </c>
      <c r="E618" t="s">
        <v>241</v>
      </c>
      <c r="F618">
        <v>5</v>
      </c>
      <c r="G618">
        <v>4511</v>
      </c>
      <c r="H618">
        <v>4493</v>
      </c>
      <c r="I618">
        <v>2835</v>
      </c>
      <c r="J618">
        <v>1581</v>
      </c>
      <c r="K618">
        <v>1648</v>
      </c>
      <c r="L618">
        <v>2435</v>
      </c>
      <c r="M618">
        <v>0.16379182020772301</v>
      </c>
      <c r="N618">
        <v>9.0316835007446E-2</v>
      </c>
      <c r="O618">
        <v>543</v>
      </c>
      <c r="P618">
        <v>0.120372422966082</v>
      </c>
      <c r="Q618">
        <v>931</v>
      </c>
      <c r="R618">
        <v>0.20721121744936499</v>
      </c>
      <c r="S618">
        <v>64</v>
      </c>
      <c r="T618">
        <v>2.6283367556467999E-2</v>
      </c>
      <c r="U618">
        <v>35</v>
      </c>
      <c r="V618">
        <v>2.2137887413030001E-2</v>
      </c>
      <c r="W618">
        <v>131</v>
      </c>
      <c r="X618">
        <v>4.6208112874779002E-2</v>
      </c>
      <c r="Y618">
        <v>200</v>
      </c>
      <c r="Z618">
        <v>4.4336067390822E-2</v>
      </c>
      <c r="AA618">
        <v>754</v>
      </c>
      <c r="AB618">
        <v>0.16714697406340001</v>
      </c>
      <c r="AC618">
        <v>0.14974358974359001</v>
      </c>
      <c r="AD618">
        <v>9.0636147945205501</v>
      </c>
      <c r="AE618">
        <v>58.479129999999898</v>
      </c>
      <c r="AF618">
        <v>0.28004174599999998</v>
      </c>
      <c r="AG618">
        <v>20</v>
      </c>
      <c r="AH618">
        <v>0.2</v>
      </c>
      <c r="AI618">
        <v>3125.17623290648</v>
      </c>
      <c r="AJ618">
        <v>94.571955782246405</v>
      </c>
      <c r="AK618">
        <v>259</v>
      </c>
      <c r="AL618">
        <v>0.15716019417475699</v>
      </c>
      <c r="AM618">
        <v>4.1849466042057998E-2</v>
      </c>
      <c r="AN618">
        <v>0.110252865099456</v>
      </c>
      <c r="AO618">
        <v>0.75810617730628405</v>
      </c>
      <c r="AP618">
        <v>1.7528187545601099</v>
      </c>
      <c r="AQ618">
        <v>1.6939874720439999E-3</v>
      </c>
      <c r="AR618">
        <v>12.1205946953715</v>
      </c>
      <c r="AS618">
        <v>6.6834457905509996</v>
      </c>
      <c r="AT618">
        <v>4.4223791456085202</v>
      </c>
      <c r="AU618">
        <v>2.4385545452010402</v>
      </c>
      <c r="AV618">
        <v>10.48267648</v>
      </c>
      <c r="AW618">
        <v>5.7802774399999999</v>
      </c>
      <c r="AX618">
        <v>0.98275091999999997</v>
      </c>
      <c r="AY618">
        <v>0.54190101000000002</v>
      </c>
      <c r="AZ618">
        <v>0.65516728000000002</v>
      </c>
      <c r="BA618">
        <v>0.36126733999999999</v>
      </c>
      <c r="BB618">
        <v>12.939553796410101</v>
      </c>
      <c r="BC618">
        <v>7.1350299655882301</v>
      </c>
      <c r="BD618">
        <v>8.5171746508015893</v>
      </c>
      <c r="BE618">
        <v>4.6964754203871903</v>
      </c>
      <c r="BF618">
        <v>7.0430482689320897</v>
      </c>
      <c r="BG618">
        <v>3.88362390532017</v>
      </c>
      <c r="BH618">
        <v>6.22408916789347</v>
      </c>
      <c r="BI618">
        <v>3.43203973028294</v>
      </c>
      <c r="BJ618">
        <v>5.4051300668548503</v>
      </c>
      <c r="BK618">
        <v>2.9804555552457099</v>
      </c>
      <c r="BL618">
        <v>9.1723419316324808</v>
      </c>
      <c r="BM618">
        <v>5.0577427604169696</v>
      </c>
      <c r="BN618">
        <v>8.8447582912170404</v>
      </c>
      <c r="BO618">
        <v>4.8771090904020804</v>
      </c>
      <c r="BP618">
        <v>8.1895910103861507</v>
      </c>
      <c r="BQ618">
        <v>4.5158417503723003</v>
      </c>
      <c r="BR618">
        <v>19</v>
      </c>
      <c r="BS618">
        <v>24</v>
      </c>
      <c r="BT618">
        <v>22</v>
      </c>
      <c r="BU618">
        <v>34</v>
      </c>
      <c r="BV618">
        <v>24</v>
      </c>
      <c r="BW618">
        <v>58</v>
      </c>
      <c r="BX618">
        <v>26</v>
      </c>
      <c r="BY618">
        <v>35</v>
      </c>
      <c r="BZ618">
        <v>55</v>
      </c>
      <c r="CA618">
        <v>11</v>
      </c>
      <c r="CB618">
        <v>74</v>
      </c>
      <c r="CC618">
        <v>27</v>
      </c>
      <c r="CD618">
        <v>64</v>
      </c>
      <c r="CE618">
        <v>6</v>
      </c>
      <c r="CF618">
        <v>4</v>
      </c>
      <c r="CG618">
        <v>79</v>
      </c>
      <c r="CH618">
        <v>52</v>
      </c>
      <c r="CI618">
        <v>43</v>
      </c>
      <c r="CJ618">
        <v>38</v>
      </c>
      <c r="CK618">
        <v>33</v>
      </c>
      <c r="CL618">
        <v>56</v>
      </c>
      <c r="CM618">
        <v>54</v>
      </c>
      <c r="CN618">
        <v>50</v>
      </c>
      <c r="CO618">
        <v>48</v>
      </c>
      <c r="CP618">
        <v>56</v>
      </c>
      <c r="CQ618">
        <v>21</v>
      </c>
      <c r="CR618">
        <v>21</v>
      </c>
      <c r="CS618">
        <v>44</v>
      </c>
      <c r="CT618">
        <v>53</v>
      </c>
      <c r="CU618">
        <v>18</v>
      </c>
      <c r="CV618">
        <v>18</v>
      </c>
      <c r="CW618">
        <v>12</v>
      </c>
      <c r="CX618">
        <v>11</v>
      </c>
      <c r="CY618">
        <v>50</v>
      </c>
      <c r="CZ618">
        <v>60</v>
      </c>
      <c r="DA618">
        <v>37</v>
      </c>
      <c r="DB618">
        <v>43</v>
      </c>
      <c r="DC618">
        <v>30</v>
      </c>
      <c r="DD618">
        <v>33</v>
      </c>
      <c r="DE618">
        <v>29</v>
      </c>
      <c r="DF618">
        <v>32</v>
      </c>
      <c r="DG618">
        <v>26</v>
      </c>
      <c r="DH618">
        <v>30</v>
      </c>
      <c r="DI618">
        <v>40</v>
      </c>
      <c r="DJ618">
        <v>47</v>
      </c>
      <c r="DK618">
        <v>40</v>
      </c>
      <c r="DL618">
        <v>45</v>
      </c>
      <c r="DM618">
        <v>35</v>
      </c>
      <c r="DN618">
        <v>40</v>
      </c>
      <c r="DO618">
        <f t="shared" si="153"/>
        <v>0</v>
      </c>
      <c r="DP618">
        <f t="shared" si="154"/>
        <v>0</v>
      </c>
      <c r="DQ618">
        <f t="shared" si="155"/>
        <v>0</v>
      </c>
      <c r="DR618">
        <f t="shared" si="156"/>
        <v>0</v>
      </c>
      <c r="DS618">
        <f t="shared" si="157"/>
        <v>0</v>
      </c>
      <c r="DT618">
        <f t="shared" si="158"/>
        <v>0</v>
      </c>
      <c r="DU618">
        <f t="shared" si="159"/>
        <v>0</v>
      </c>
      <c r="DV618">
        <f t="shared" si="160"/>
        <v>0</v>
      </c>
      <c r="DW618">
        <f t="shared" si="161"/>
        <v>0</v>
      </c>
      <c r="DX618">
        <f t="shared" si="162"/>
        <v>0</v>
      </c>
      <c r="DY618">
        <f t="shared" si="163"/>
        <v>0</v>
      </c>
      <c r="DZ618">
        <f t="shared" si="164"/>
        <v>0</v>
      </c>
      <c r="EA618">
        <f t="shared" si="165"/>
        <v>0</v>
      </c>
      <c r="EB618">
        <f t="shared" si="166"/>
        <v>0</v>
      </c>
      <c r="EC618">
        <f t="shared" si="167"/>
        <v>0</v>
      </c>
      <c r="ED618">
        <f t="shared" si="168"/>
        <v>0</v>
      </c>
      <c r="EE618" t="b">
        <v>0</v>
      </c>
      <c r="EF618" t="b">
        <f t="shared" si="169"/>
        <v>0</v>
      </c>
    </row>
    <row r="619" spans="1:136" x14ac:dyDescent="0.35">
      <c r="A619">
        <v>60274</v>
      </c>
      <c r="B619">
        <v>39103415300</v>
      </c>
      <c r="C619" t="s">
        <v>4</v>
      </c>
      <c r="D619" t="s">
        <v>237</v>
      </c>
      <c r="E619" t="s">
        <v>241</v>
      </c>
      <c r="F619">
        <v>5</v>
      </c>
      <c r="G619">
        <v>4228</v>
      </c>
      <c r="H619">
        <v>4075</v>
      </c>
      <c r="I619">
        <v>3019</v>
      </c>
      <c r="J619">
        <v>2000</v>
      </c>
      <c r="K619">
        <v>2176</v>
      </c>
      <c r="L619">
        <v>2323</v>
      </c>
      <c r="M619">
        <v>7.5333737687981003E-2</v>
      </c>
      <c r="N619">
        <v>7.4623481680408998E-2</v>
      </c>
      <c r="O619">
        <v>139</v>
      </c>
      <c r="P619">
        <v>3.2876064333017999E-2</v>
      </c>
      <c r="Q619">
        <v>480</v>
      </c>
      <c r="R619">
        <v>0.11779141104294399</v>
      </c>
      <c r="S619">
        <v>66</v>
      </c>
      <c r="T619">
        <v>2.8411536805853999E-2</v>
      </c>
      <c r="U619">
        <v>11</v>
      </c>
      <c r="V619">
        <v>5.4999999999999997E-3</v>
      </c>
      <c r="W619">
        <v>108</v>
      </c>
      <c r="X619">
        <v>3.5773434912221999E-2</v>
      </c>
      <c r="Y619">
        <v>220</v>
      </c>
      <c r="Z619">
        <v>5.2034058656574997E-2</v>
      </c>
      <c r="AA619">
        <v>727</v>
      </c>
      <c r="AB619">
        <v>0.17194891201513701</v>
      </c>
      <c r="AC619">
        <v>0.185641025641026</v>
      </c>
      <c r="AD619">
        <v>9.04078520547945</v>
      </c>
      <c r="AE619">
        <v>58.304929999999899</v>
      </c>
      <c r="AF619">
        <v>0.26440121900000002</v>
      </c>
      <c r="AG619">
        <v>20</v>
      </c>
      <c r="AH619">
        <v>0.2</v>
      </c>
      <c r="AI619">
        <v>3161.81681261823</v>
      </c>
      <c r="AJ619">
        <v>61.504283096184402</v>
      </c>
      <c r="AK619">
        <v>232</v>
      </c>
      <c r="AL619">
        <v>0.106617647058823</v>
      </c>
      <c r="AM619">
        <v>4.0176450214782E-2</v>
      </c>
      <c r="AN619">
        <v>0.131831493425563</v>
      </c>
      <c r="AO619">
        <v>0.33239194886818302</v>
      </c>
      <c r="AP619">
        <v>2.54753466694567</v>
      </c>
      <c r="AQ619">
        <v>1.8065598229497E-2</v>
      </c>
      <c r="AR619">
        <v>5.4993628512226103</v>
      </c>
      <c r="AS619">
        <v>5.44751416266985</v>
      </c>
      <c r="AT619">
        <v>1.9586771798875</v>
      </c>
      <c r="AU619">
        <v>1.94021052369063</v>
      </c>
      <c r="AV619">
        <v>4.5953580179999998</v>
      </c>
      <c r="AW619">
        <v>4.552032402</v>
      </c>
      <c r="AX619">
        <v>0.45200242800000001</v>
      </c>
      <c r="AY619">
        <v>0.447740892</v>
      </c>
      <c r="AZ619">
        <v>0.30133495199999999</v>
      </c>
      <c r="BA619">
        <v>0.29849392800000002</v>
      </c>
      <c r="BB619">
        <v>5.9513652773504901</v>
      </c>
      <c r="BC619">
        <v>5.8952550527523098</v>
      </c>
      <c r="BD619">
        <v>3.0886832452072199</v>
      </c>
      <c r="BE619">
        <v>3.0595627488967598</v>
      </c>
      <c r="BF619">
        <v>2.6366808190793298</v>
      </c>
      <c r="BG619">
        <v>2.6118218588143098</v>
      </c>
      <c r="BH619">
        <v>2.7873482944552901</v>
      </c>
      <c r="BI619">
        <v>2.7610688221751301</v>
      </c>
      <c r="BJ619">
        <v>3.0133495075192398</v>
      </c>
      <c r="BK619">
        <v>2.9849392672163599</v>
      </c>
      <c r="BL619">
        <v>3.3146844582711599</v>
      </c>
      <c r="BM619">
        <v>3.2834331939379902</v>
      </c>
      <c r="BN619">
        <v>4.7460254743428001</v>
      </c>
      <c r="BO619">
        <v>4.7012793458657596</v>
      </c>
      <c r="BP619">
        <v>5.2733616381586703</v>
      </c>
      <c r="BQ619">
        <v>5.2236437176286197</v>
      </c>
      <c r="BR619">
        <v>2</v>
      </c>
      <c r="BS619">
        <v>15</v>
      </c>
      <c r="BT619">
        <v>4</v>
      </c>
      <c r="BU619">
        <v>15</v>
      </c>
      <c r="BV619">
        <v>27</v>
      </c>
      <c r="BW619">
        <v>38</v>
      </c>
      <c r="BX619">
        <v>20</v>
      </c>
      <c r="BY619">
        <v>47</v>
      </c>
      <c r="BZ619">
        <v>57</v>
      </c>
      <c r="CA619">
        <v>42</v>
      </c>
      <c r="CB619">
        <v>73</v>
      </c>
      <c r="CC619">
        <v>26</v>
      </c>
      <c r="CD619">
        <v>61</v>
      </c>
      <c r="CE619">
        <v>6</v>
      </c>
      <c r="CF619">
        <v>4</v>
      </c>
      <c r="CG619">
        <v>79</v>
      </c>
      <c r="CH619">
        <v>41</v>
      </c>
      <c r="CI619">
        <v>35</v>
      </c>
      <c r="CJ619">
        <v>37</v>
      </c>
      <c r="CK619">
        <v>40</v>
      </c>
      <c r="CL619">
        <v>44</v>
      </c>
      <c r="CM619">
        <v>63</v>
      </c>
      <c r="CN619">
        <v>70</v>
      </c>
      <c r="CO619">
        <v>25</v>
      </c>
      <c r="CP619">
        <v>47</v>
      </c>
      <c r="CQ619">
        <v>10</v>
      </c>
      <c r="CR619">
        <v>17</v>
      </c>
      <c r="CS619">
        <v>24</v>
      </c>
      <c r="CT619">
        <v>44</v>
      </c>
      <c r="CU619">
        <v>6</v>
      </c>
      <c r="CV619">
        <v>13</v>
      </c>
      <c r="CW619">
        <v>4</v>
      </c>
      <c r="CX619">
        <v>8</v>
      </c>
      <c r="CY619">
        <v>26</v>
      </c>
      <c r="CZ619">
        <v>51</v>
      </c>
      <c r="DA619">
        <v>17</v>
      </c>
      <c r="DB619">
        <v>30</v>
      </c>
      <c r="DC619">
        <v>12</v>
      </c>
      <c r="DD619">
        <v>24</v>
      </c>
      <c r="DE619">
        <v>12</v>
      </c>
      <c r="DF619">
        <v>25</v>
      </c>
      <c r="DG619">
        <v>15</v>
      </c>
      <c r="DH619">
        <v>30</v>
      </c>
      <c r="DI619">
        <v>18</v>
      </c>
      <c r="DJ619">
        <v>32</v>
      </c>
      <c r="DK619">
        <v>26</v>
      </c>
      <c r="DL619">
        <v>44</v>
      </c>
      <c r="DM619">
        <v>23</v>
      </c>
      <c r="DN619">
        <v>46</v>
      </c>
      <c r="DO619">
        <f t="shared" si="153"/>
        <v>0</v>
      </c>
      <c r="DP619">
        <f t="shared" si="154"/>
        <v>0</v>
      </c>
      <c r="DQ619">
        <f t="shared" si="155"/>
        <v>0</v>
      </c>
      <c r="DR619">
        <f t="shared" si="156"/>
        <v>0</v>
      </c>
      <c r="DS619">
        <f t="shared" si="157"/>
        <v>0</v>
      </c>
      <c r="DT619">
        <f t="shared" si="158"/>
        <v>0</v>
      </c>
      <c r="DU619">
        <f t="shared" si="159"/>
        <v>0</v>
      </c>
      <c r="DV619">
        <f t="shared" si="160"/>
        <v>0</v>
      </c>
      <c r="DW619">
        <f t="shared" si="161"/>
        <v>0</v>
      </c>
      <c r="DX619">
        <f t="shared" si="162"/>
        <v>0</v>
      </c>
      <c r="DY619">
        <f t="shared" si="163"/>
        <v>0</v>
      </c>
      <c r="DZ619">
        <f t="shared" si="164"/>
        <v>0</v>
      </c>
      <c r="EA619">
        <f t="shared" si="165"/>
        <v>0</v>
      </c>
      <c r="EB619">
        <f t="shared" si="166"/>
        <v>0</v>
      </c>
      <c r="EC619">
        <f t="shared" si="167"/>
        <v>0</v>
      </c>
      <c r="ED619">
        <f t="shared" si="168"/>
        <v>0</v>
      </c>
      <c r="EE619" t="b">
        <v>0</v>
      </c>
      <c r="EF619" t="b">
        <f t="shared" si="169"/>
        <v>0</v>
      </c>
    </row>
    <row r="620" spans="1:136" x14ac:dyDescent="0.35">
      <c r="A620">
        <v>60275</v>
      </c>
      <c r="B620">
        <v>39103415400</v>
      </c>
      <c r="C620" t="s">
        <v>4</v>
      </c>
      <c r="D620" t="s">
        <v>237</v>
      </c>
      <c r="E620" t="s">
        <v>241</v>
      </c>
      <c r="F620">
        <v>5</v>
      </c>
      <c r="G620">
        <v>4205</v>
      </c>
      <c r="H620">
        <v>4144</v>
      </c>
      <c r="I620">
        <v>3183</v>
      </c>
      <c r="J620">
        <v>1688</v>
      </c>
      <c r="K620">
        <v>1770</v>
      </c>
      <c r="L620">
        <v>2357</v>
      </c>
      <c r="M620">
        <v>0.13828201396572401</v>
      </c>
      <c r="N620">
        <v>8.3570882938457006E-2</v>
      </c>
      <c r="O620">
        <v>408</v>
      </c>
      <c r="P620">
        <v>9.7027348394767995E-2</v>
      </c>
      <c r="Q620">
        <v>744</v>
      </c>
      <c r="R620">
        <v>0.17953667953667901</v>
      </c>
      <c r="S620">
        <v>50</v>
      </c>
      <c r="T620">
        <v>2.1213406873143999E-2</v>
      </c>
      <c r="U620">
        <v>0</v>
      </c>
      <c r="V620">
        <v>0</v>
      </c>
      <c r="W620">
        <v>123</v>
      </c>
      <c r="X620">
        <v>3.8642789820923999E-2</v>
      </c>
      <c r="Y620">
        <v>233</v>
      </c>
      <c r="Z620">
        <v>5.5410225921521998E-2</v>
      </c>
      <c r="AA620">
        <v>824</v>
      </c>
      <c r="AB620">
        <v>0.19595719381688401</v>
      </c>
      <c r="AC620">
        <v>0.17846153846154</v>
      </c>
      <c r="AD620">
        <v>9.0192641095890398</v>
      </c>
      <c r="AE620">
        <v>58.179630000000003</v>
      </c>
      <c r="AF620">
        <v>0.23892826</v>
      </c>
      <c r="AG620">
        <v>20</v>
      </c>
      <c r="AH620">
        <v>0.2</v>
      </c>
      <c r="AI620">
        <v>3261.6642585284499</v>
      </c>
      <c r="AJ620">
        <v>47.007749535941898</v>
      </c>
      <c r="AK620">
        <v>323</v>
      </c>
      <c r="AL620">
        <v>0.182485875706214</v>
      </c>
      <c r="AM620">
        <v>3.8195039899569003E-2</v>
      </c>
      <c r="AN620">
        <v>0.16499925677896199</v>
      </c>
      <c r="AO620">
        <v>0.24153918179188399</v>
      </c>
      <c r="AP620">
        <v>1.6895931230133701</v>
      </c>
      <c r="AQ620">
        <v>0.28580501482888199</v>
      </c>
      <c r="AR620">
        <v>10.0945870194978</v>
      </c>
      <c r="AS620">
        <v>6.1006744545073603</v>
      </c>
      <c r="AT620">
        <v>3.4570503491430999</v>
      </c>
      <c r="AU620">
        <v>2.0892720734614199</v>
      </c>
      <c r="AV620">
        <v>7.6055107700000004</v>
      </c>
      <c r="AW620">
        <v>4.5963985650000003</v>
      </c>
      <c r="AX620">
        <v>0.82969208400000005</v>
      </c>
      <c r="AY620">
        <v>0.50142529800000002</v>
      </c>
      <c r="AZ620">
        <v>0.55312805600000003</v>
      </c>
      <c r="BA620">
        <v>0.33428353199999999</v>
      </c>
      <c r="BB620">
        <v>11.0625611172579</v>
      </c>
      <c r="BC620">
        <v>6.6856706350765602</v>
      </c>
      <c r="BD620">
        <v>4.8398704888003401</v>
      </c>
      <c r="BE620">
        <v>2.9249809028459901</v>
      </c>
      <c r="BF620">
        <v>6.3609726424232997</v>
      </c>
      <c r="BG620">
        <v>3.84426061516902</v>
      </c>
      <c r="BH620">
        <v>4.8398704888003401</v>
      </c>
      <c r="BI620">
        <v>2.9249809028459901</v>
      </c>
      <c r="BJ620">
        <v>6.7758186843204697</v>
      </c>
      <c r="BK620">
        <v>4.0949732639843903</v>
      </c>
      <c r="BL620">
        <v>5.2547165306975101</v>
      </c>
      <c r="BM620">
        <v>3.17569355166136</v>
      </c>
      <c r="BN620">
        <v>7.3289467401833699</v>
      </c>
      <c r="BO620">
        <v>4.4292567957382198</v>
      </c>
      <c r="BP620">
        <v>11.892253201052201</v>
      </c>
      <c r="BQ620">
        <v>7.1870959327073001</v>
      </c>
      <c r="BR620">
        <v>13</v>
      </c>
      <c r="BS620">
        <v>20</v>
      </c>
      <c r="BT620">
        <v>17</v>
      </c>
      <c r="BU620">
        <v>28</v>
      </c>
      <c r="BV620">
        <v>18</v>
      </c>
      <c r="BW620">
        <v>0</v>
      </c>
      <c r="BX620">
        <v>22</v>
      </c>
      <c r="BY620">
        <v>52</v>
      </c>
      <c r="BZ620">
        <v>69</v>
      </c>
      <c r="CA620">
        <v>34</v>
      </c>
      <c r="CB620">
        <v>73</v>
      </c>
      <c r="CC620">
        <v>25</v>
      </c>
      <c r="CD620">
        <v>55</v>
      </c>
      <c r="CE620">
        <v>6</v>
      </c>
      <c r="CF620">
        <v>4</v>
      </c>
      <c r="CG620">
        <v>80</v>
      </c>
      <c r="CH620">
        <v>35</v>
      </c>
      <c r="CI620">
        <v>46</v>
      </c>
      <c r="CJ620">
        <v>35</v>
      </c>
      <c r="CK620">
        <v>49</v>
      </c>
      <c r="CL620">
        <v>38</v>
      </c>
      <c r="CM620">
        <v>53</v>
      </c>
      <c r="CN620">
        <v>86</v>
      </c>
      <c r="CO620">
        <v>42</v>
      </c>
      <c r="CP620">
        <v>52</v>
      </c>
      <c r="CQ620">
        <v>16</v>
      </c>
      <c r="CR620">
        <v>18</v>
      </c>
      <c r="CS620">
        <v>36</v>
      </c>
      <c r="CT620">
        <v>44</v>
      </c>
      <c r="CU620">
        <v>14</v>
      </c>
      <c r="CV620">
        <v>16</v>
      </c>
      <c r="CW620">
        <v>10</v>
      </c>
      <c r="CX620">
        <v>10</v>
      </c>
      <c r="CY620">
        <v>45</v>
      </c>
      <c r="CZ620">
        <v>57</v>
      </c>
      <c r="DA620">
        <v>24</v>
      </c>
      <c r="DB620">
        <v>29</v>
      </c>
      <c r="DC620">
        <v>27</v>
      </c>
      <c r="DD620">
        <v>33</v>
      </c>
      <c r="DE620">
        <v>22</v>
      </c>
      <c r="DF620">
        <v>26</v>
      </c>
      <c r="DG620">
        <v>31</v>
      </c>
      <c r="DH620">
        <v>39</v>
      </c>
      <c r="DI620">
        <v>27</v>
      </c>
      <c r="DJ620">
        <v>31</v>
      </c>
      <c r="DK620">
        <v>35</v>
      </c>
      <c r="DL620">
        <v>42</v>
      </c>
      <c r="DM620">
        <v>47</v>
      </c>
      <c r="DN620">
        <v>59</v>
      </c>
      <c r="DO620">
        <f t="shared" si="153"/>
        <v>0</v>
      </c>
      <c r="DP620">
        <f t="shared" si="154"/>
        <v>0</v>
      </c>
      <c r="DQ620">
        <f t="shared" si="155"/>
        <v>0</v>
      </c>
      <c r="DR620">
        <f t="shared" si="156"/>
        <v>0</v>
      </c>
      <c r="DS620">
        <f t="shared" si="157"/>
        <v>0</v>
      </c>
      <c r="DT620">
        <f t="shared" si="158"/>
        <v>0</v>
      </c>
      <c r="DU620">
        <f t="shared" si="159"/>
        <v>0</v>
      </c>
      <c r="DV620">
        <f t="shared" si="160"/>
        <v>0</v>
      </c>
      <c r="DW620">
        <f t="shared" si="161"/>
        <v>0</v>
      </c>
      <c r="DX620">
        <f t="shared" si="162"/>
        <v>0</v>
      </c>
      <c r="DY620">
        <f t="shared" si="163"/>
        <v>0</v>
      </c>
      <c r="DZ620">
        <f t="shared" si="164"/>
        <v>0</v>
      </c>
      <c r="EA620">
        <f t="shared" si="165"/>
        <v>0</v>
      </c>
      <c r="EB620">
        <f t="shared" si="166"/>
        <v>0</v>
      </c>
      <c r="EC620">
        <f t="shared" si="167"/>
        <v>0</v>
      </c>
      <c r="ED620">
        <f t="shared" si="168"/>
        <v>0</v>
      </c>
      <c r="EE620" t="b">
        <v>0</v>
      </c>
      <c r="EF620" t="b">
        <f t="shared" si="169"/>
        <v>0</v>
      </c>
    </row>
    <row r="621" spans="1:136" x14ac:dyDescent="0.35">
      <c r="A621">
        <v>60276</v>
      </c>
      <c r="B621">
        <v>39103415801</v>
      </c>
      <c r="C621" t="s">
        <v>4</v>
      </c>
      <c r="D621" t="s">
        <v>237</v>
      </c>
      <c r="E621" t="s">
        <v>241</v>
      </c>
      <c r="F621">
        <v>5</v>
      </c>
      <c r="G621">
        <v>5518</v>
      </c>
      <c r="H621">
        <v>5488</v>
      </c>
      <c r="I621">
        <v>3230</v>
      </c>
      <c r="J621">
        <v>1935</v>
      </c>
      <c r="K621">
        <v>1935</v>
      </c>
      <c r="L621">
        <v>3181</v>
      </c>
      <c r="M621">
        <v>8.7334242452741004E-2</v>
      </c>
      <c r="N621">
        <v>6.9027990851688995E-2</v>
      </c>
      <c r="O621">
        <v>445</v>
      </c>
      <c r="P621">
        <v>8.0645161290321996E-2</v>
      </c>
      <c r="Q621">
        <v>516</v>
      </c>
      <c r="R621">
        <v>9.4023323615159998E-2</v>
      </c>
      <c r="S621">
        <v>40</v>
      </c>
      <c r="T621">
        <v>1.2574662055957E-2</v>
      </c>
      <c r="U621">
        <v>41</v>
      </c>
      <c r="V621">
        <v>2.1188630490956002E-2</v>
      </c>
      <c r="W621">
        <v>172</v>
      </c>
      <c r="X621">
        <v>5.3250773993808002E-2</v>
      </c>
      <c r="Y621">
        <v>573</v>
      </c>
      <c r="Z621">
        <v>0.103841971728887</v>
      </c>
      <c r="AA621">
        <v>430</v>
      </c>
      <c r="AB621">
        <v>7.7926785067053E-2</v>
      </c>
      <c r="AC621">
        <v>0.16410256410256399</v>
      </c>
      <c r="AD621">
        <v>8.9882383561643806</v>
      </c>
      <c r="AE621">
        <v>58.29486</v>
      </c>
      <c r="AF621">
        <v>0.22031403599999999</v>
      </c>
      <c r="AG621">
        <v>20</v>
      </c>
      <c r="AH621">
        <v>0.2</v>
      </c>
      <c r="AI621">
        <v>3343.5610129924498</v>
      </c>
      <c r="AJ621">
        <v>9.6656521906902206</v>
      </c>
      <c r="AK621">
        <v>91</v>
      </c>
      <c r="AL621">
        <v>4.7028423772609997E-2</v>
      </c>
      <c r="AM621">
        <v>3.6527057448738999E-2</v>
      </c>
      <c r="AN621">
        <v>0.21402685130020199</v>
      </c>
      <c r="AO621">
        <v>0.19063173355972801</v>
      </c>
      <c r="AP621">
        <v>0</v>
      </c>
      <c r="AQ621">
        <v>0.72852246693668299</v>
      </c>
      <c r="AR621">
        <v>6.2880654565973497</v>
      </c>
      <c r="AS621">
        <v>4.9700153413216004</v>
      </c>
      <c r="AT621">
        <v>2.2706903037712598</v>
      </c>
      <c r="AU621">
        <v>1.7947277621439099</v>
      </c>
      <c r="AV621">
        <v>4.4540463419999998</v>
      </c>
      <c r="AW621">
        <v>3.5204275410000001</v>
      </c>
      <c r="AX621">
        <v>0.52400545200000004</v>
      </c>
      <c r="AY621">
        <v>0.41416794600000001</v>
      </c>
      <c r="AZ621">
        <v>0.34933696800000003</v>
      </c>
      <c r="BA621">
        <v>0.27611196399999999</v>
      </c>
      <c r="BB621">
        <v>6.9867393962192796</v>
      </c>
      <c r="BC621">
        <v>5.5222392681351096</v>
      </c>
      <c r="BD621">
        <v>1.1353451518856299</v>
      </c>
      <c r="BE621">
        <v>0.89736388107195697</v>
      </c>
      <c r="BF621">
        <v>2.0086875764130401</v>
      </c>
      <c r="BG621">
        <v>1.58764378958884</v>
      </c>
      <c r="BH621">
        <v>2.9693642433931902</v>
      </c>
      <c r="BI621">
        <v>2.3469516889574198</v>
      </c>
      <c r="BJ621">
        <v>5.0653860622589697</v>
      </c>
      <c r="BK621">
        <v>4.0036234693979598</v>
      </c>
      <c r="BL621">
        <v>2.9693642433931902</v>
      </c>
      <c r="BM621">
        <v>2.3469516889574198</v>
      </c>
      <c r="BN621">
        <v>0</v>
      </c>
      <c r="BO621">
        <v>0</v>
      </c>
      <c r="BP621">
        <v>7.8600818207466903</v>
      </c>
      <c r="BQ621">
        <v>6.2125191766520098</v>
      </c>
      <c r="BR621">
        <v>4</v>
      </c>
      <c r="BS621">
        <v>11</v>
      </c>
      <c r="BT621">
        <v>14</v>
      </c>
      <c r="BU621">
        <v>10</v>
      </c>
      <c r="BV621">
        <v>9</v>
      </c>
      <c r="BW621">
        <v>57</v>
      </c>
      <c r="BX621">
        <v>31</v>
      </c>
      <c r="BY621">
        <v>93</v>
      </c>
      <c r="BZ621">
        <v>11</v>
      </c>
      <c r="CA621">
        <v>21</v>
      </c>
      <c r="CB621">
        <v>72</v>
      </c>
      <c r="CC621">
        <v>26</v>
      </c>
      <c r="CD621">
        <v>51</v>
      </c>
      <c r="CE621">
        <v>6</v>
      </c>
      <c r="CF621">
        <v>4</v>
      </c>
      <c r="CG621">
        <v>80</v>
      </c>
      <c r="CH621">
        <v>13</v>
      </c>
      <c r="CI621">
        <v>23</v>
      </c>
      <c r="CJ621">
        <v>34</v>
      </c>
      <c r="CK621">
        <v>58</v>
      </c>
      <c r="CL621">
        <v>34</v>
      </c>
      <c r="CM621">
        <v>0</v>
      </c>
      <c r="CN621">
        <v>90</v>
      </c>
      <c r="CO621">
        <v>28</v>
      </c>
      <c r="CP621">
        <v>44</v>
      </c>
      <c r="CQ621">
        <v>11</v>
      </c>
      <c r="CR621">
        <v>16</v>
      </c>
      <c r="CS621">
        <v>23</v>
      </c>
      <c r="CT621">
        <v>34</v>
      </c>
      <c r="CU621">
        <v>7</v>
      </c>
      <c r="CV621">
        <v>11</v>
      </c>
      <c r="CW621">
        <v>5</v>
      </c>
      <c r="CX621">
        <v>7</v>
      </c>
      <c r="CY621">
        <v>30</v>
      </c>
      <c r="CZ621">
        <v>49</v>
      </c>
      <c r="DA621">
        <v>7</v>
      </c>
      <c r="DB621">
        <v>8</v>
      </c>
      <c r="DC621">
        <v>10</v>
      </c>
      <c r="DD621">
        <v>16</v>
      </c>
      <c r="DE621">
        <v>13</v>
      </c>
      <c r="DF621">
        <v>20</v>
      </c>
      <c r="DG621">
        <v>24</v>
      </c>
      <c r="DH621">
        <v>38</v>
      </c>
      <c r="DI621">
        <v>16</v>
      </c>
      <c r="DJ621">
        <v>24</v>
      </c>
      <c r="DK621">
        <v>0</v>
      </c>
      <c r="DL621">
        <v>0</v>
      </c>
      <c r="DM621">
        <v>34</v>
      </c>
      <c r="DN621">
        <v>53</v>
      </c>
      <c r="DO621">
        <f t="shared" si="153"/>
        <v>0</v>
      </c>
      <c r="DP621">
        <f t="shared" si="154"/>
        <v>0</v>
      </c>
      <c r="DQ621">
        <f t="shared" si="155"/>
        <v>0</v>
      </c>
      <c r="DR621">
        <f t="shared" si="156"/>
        <v>0</v>
      </c>
      <c r="DS621">
        <f t="shared" si="157"/>
        <v>0</v>
      </c>
      <c r="DT621">
        <f t="shared" si="158"/>
        <v>0</v>
      </c>
      <c r="DU621">
        <f t="shared" si="159"/>
        <v>0</v>
      </c>
      <c r="DV621">
        <f t="shared" si="160"/>
        <v>0</v>
      </c>
      <c r="DW621">
        <f t="shared" si="161"/>
        <v>0</v>
      </c>
      <c r="DX621">
        <f t="shared" si="162"/>
        <v>0</v>
      </c>
      <c r="DY621">
        <f t="shared" si="163"/>
        <v>0</v>
      </c>
      <c r="DZ621">
        <f t="shared" si="164"/>
        <v>0</v>
      </c>
      <c r="EA621">
        <f t="shared" si="165"/>
        <v>0</v>
      </c>
      <c r="EB621">
        <f t="shared" si="166"/>
        <v>0</v>
      </c>
      <c r="EC621">
        <f t="shared" si="167"/>
        <v>0</v>
      </c>
      <c r="ED621">
        <f t="shared" si="168"/>
        <v>0</v>
      </c>
      <c r="EE621" t="b">
        <v>0</v>
      </c>
      <c r="EF621" t="b">
        <f t="shared" si="169"/>
        <v>0</v>
      </c>
    </row>
    <row r="622" spans="1:136" x14ac:dyDescent="0.35">
      <c r="A622">
        <v>60277</v>
      </c>
      <c r="B622">
        <v>39103415802</v>
      </c>
      <c r="C622" t="s">
        <v>4</v>
      </c>
      <c r="D622" t="s">
        <v>237</v>
      </c>
      <c r="E622" t="s">
        <v>241</v>
      </c>
      <c r="F622">
        <v>5</v>
      </c>
      <c r="G622">
        <v>1874</v>
      </c>
      <c r="H622">
        <v>1874</v>
      </c>
      <c r="I622">
        <v>1452</v>
      </c>
      <c r="J622">
        <v>826</v>
      </c>
      <c r="K622">
        <v>826</v>
      </c>
      <c r="L622">
        <v>1209</v>
      </c>
      <c r="M622">
        <v>8.8046958377800993E-2</v>
      </c>
      <c r="N622">
        <v>7.4992517436190995E-2</v>
      </c>
      <c r="O622">
        <v>150</v>
      </c>
      <c r="P622">
        <v>8.0042689434365002E-2</v>
      </c>
      <c r="Q622">
        <v>180</v>
      </c>
      <c r="R622">
        <v>9.6051227321237997E-2</v>
      </c>
      <c r="S622">
        <v>8</v>
      </c>
      <c r="T622">
        <v>6.617038875103E-3</v>
      </c>
      <c r="U622">
        <v>12</v>
      </c>
      <c r="V622">
        <v>1.452784503632E-2</v>
      </c>
      <c r="W622">
        <v>136</v>
      </c>
      <c r="X622">
        <v>9.3663911845730002E-2</v>
      </c>
      <c r="Y622">
        <v>77</v>
      </c>
      <c r="Z622">
        <v>4.1088580576307002E-2</v>
      </c>
      <c r="AA622">
        <v>495</v>
      </c>
      <c r="AB622">
        <v>0.26414087513340401</v>
      </c>
      <c r="AC622">
        <v>0.16410256410256399</v>
      </c>
      <c r="AD622">
        <v>8.9882383561643806</v>
      </c>
      <c r="AE622">
        <v>58.29486</v>
      </c>
      <c r="AF622">
        <v>0.22031403599999999</v>
      </c>
      <c r="AG622">
        <v>20</v>
      </c>
      <c r="AH622">
        <v>0.2</v>
      </c>
      <c r="AI622">
        <v>3652.1977590000001</v>
      </c>
      <c r="AJ622">
        <v>11.68909223</v>
      </c>
      <c r="AK622">
        <v>57</v>
      </c>
      <c r="AL622">
        <v>6.9007263922518006E-2</v>
      </c>
      <c r="AM622">
        <v>3.5561476000000002E-2</v>
      </c>
      <c r="AN622">
        <v>0.220780219</v>
      </c>
      <c r="AO622">
        <v>0.49883228099999999</v>
      </c>
      <c r="AP622">
        <v>0.67114784000000005</v>
      </c>
      <c r="AQ622">
        <v>0.81382751099999995</v>
      </c>
      <c r="AR622">
        <v>6.3393810032016704</v>
      </c>
      <c r="AS622">
        <v>5.3994612554057504</v>
      </c>
      <c r="AT622">
        <v>2.2892209178228198</v>
      </c>
      <c r="AU622">
        <v>1.9498054533409599</v>
      </c>
      <c r="AV622">
        <v>4.4903948580000002</v>
      </c>
      <c r="AW622">
        <v>3.8246183669999998</v>
      </c>
      <c r="AX622">
        <v>0.52828174800000005</v>
      </c>
      <c r="AY622">
        <v>0.449955102</v>
      </c>
      <c r="AZ622">
        <v>0.35218783199999998</v>
      </c>
      <c r="BA622">
        <v>0.29997006799999998</v>
      </c>
      <c r="BB622">
        <v>7.2198505869796801</v>
      </c>
      <c r="BC622">
        <v>6.1493864297676604</v>
      </c>
      <c r="BD622">
        <v>1.32070437566701</v>
      </c>
      <c r="BE622">
        <v>1.1248877615428601</v>
      </c>
      <c r="BF622">
        <v>2.4653148345784199</v>
      </c>
      <c r="BG622">
        <v>2.09979048821334</v>
      </c>
      <c r="BH622">
        <v>2.9055496264674301</v>
      </c>
      <c r="BI622">
        <v>2.4747530753942999</v>
      </c>
      <c r="BJ622">
        <v>5.1947705442902503</v>
      </c>
      <c r="BK622">
        <v>4.4245585287352602</v>
      </c>
      <c r="BL622">
        <v>4.4023479188900501</v>
      </c>
      <c r="BM622">
        <v>3.7496258718095499</v>
      </c>
      <c r="BN622">
        <v>3.25773745997863</v>
      </c>
      <c r="BO622">
        <v>2.7747231451390602</v>
      </c>
      <c r="BP622">
        <v>7.9242262540020896</v>
      </c>
      <c r="BQ622">
        <v>6.7493265692571898</v>
      </c>
      <c r="BR622">
        <v>4</v>
      </c>
      <c r="BS622">
        <v>15</v>
      </c>
      <c r="BT622">
        <v>14</v>
      </c>
      <c r="BU622">
        <v>11</v>
      </c>
      <c r="BV622">
        <v>5</v>
      </c>
      <c r="BW622">
        <v>51</v>
      </c>
      <c r="BX622">
        <v>53</v>
      </c>
      <c r="BY622">
        <v>31</v>
      </c>
      <c r="BZ622">
        <v>90</v>
      </c>
      <c r="CA622">
        <v>21</v>
      </c>
      <c r="CB622">
        <v>72</v>
      </c>
      <c r="CC622">
        <v>26</v>
      </c>
      <c r="CD622">
        <v>51</v>
      </c>
      <c r="CE622">
        <v>6</v>
      </c>
      <c r="CF622">
        <v>4</v>
      </c>
      <c r="CG622">
        <v>82</v>
      </c>
      <c r="CH622">
        <v>15</v>
      </c>
      <c r="CI622">
        <v>28</v>
      </c>
      <c r="CJ622">
        <v>33</v>
      </c>
      <c r="CK622">
        <v>59</v>
      </c>
      <c r="CL622">
        <v>50</v>
      </c>
      <c r="CM622">
        <v>37</v>
      </c>
      <c r="CN622">
        <v>90</v>
      </c>
      <c r="CO622">
        <v>28</v>
      </c>
      <c r="CP622">
        <v>47</v>
      </c>
      <c r="CQ622">
        <v>11</v>
      </c>
      <c r="CR622">
        <v>17</v>
      </c>
      <c r="CS622">
        <v>23</v>
      </c>
      <c r="CT622">
        <v>37</v>
      </c>
      <c r="CU622">
        <v>7</v>
      </c>
      <c r="CV622">
        <v>13</v>
      </c>
      <c r="CW622">
        <v>5</v>
      </c>
      <c r="CX622">
        <v>8</v>
      </c>
      <c r="CY622">
        <v>31</v>
      </c>
      <c r="CZ622">
        <v>53</v>
      </c>
      <c r="DA622">
        <v>8</v>
      </c>
      <c r="DB622">
        <v>11</v>
      </c>
      <c r="DC622">
        <v>12</v>
      </c>
      <c r="DD622">
        <v>20</v>
      </c>
      <c r="DE622">
        <v>13</v>
      </c>
      <c r="DF622">
        <v>22</v>
      </c>
      <c r="DG622">
        <v>25</v>
      </c>
      <c r="DH622">
        <v>42</v>
      </c>
      <c r="DI622">
        <v>23</v>
      </c>
      <c r="DJ622">
        <v>36</v>
      </c>
      <c r="DK622">
        <v>19</v>
      </c>
      <c r="DL622">
        <v>28</v>
      </c>
      <c r="DM622">
        <v>34</v>
      </c>
      <c r="DN622">
        <v>57</v>
      </c>
      <c r="DO622">
        <f t="shared" si="153"/>
        <v>0</v>
      </c>
      <c r="DP622">
        <f t="shared" si="154"/>
        <v>0</v>
      </c>
      <c r="DQ622">
        <f t="shared" si="155"/>
        <v>0</v>
      </c>
      <c r="DR622">
        <f t="shared" si="156"/>
        <v>0</v>
      </c>
      <c r="DS622">
        <f t="shared" si="157"/>
        <v>0</v>
      </c>
      <c r="DT622">
        <f t="shared" si="158"/>
        <v>0</v>
      </c>
      <c r="DU622">
        <f t="shared" si="159"/>
        <v>0</v>
      </c>
      <c r="DV622">
        <f t="shared" si="160"/>
        <v>0</v>
      </c>
      <c r="DW622">
        <f t="shared" si="161"/>
        <v>0</v>
      </c>
      <c r="DX622">
        <f t="shared" si="162"/>
        <v>0</v>
      </c>
      <c r="DY622">
        <f t="shared" si="163"/>
        <v>0</v>
      </c>
      <c r="DZ622">
        <f t="shared" si="164"/>
        <v>0</v>
      </c>
      <c r="EA622">
        <f t="shared" si="165"/>
        <v>0</v>
      </c>
      <c r="EB622">
        <f t="shared" si="166"/>
        <v>0</v>
      </c>
      <c r="EC622">
        <f t="shared" si="167"/>
        <v>0</v>
      </c>
      <c r="ED622">
        <f t="shared" si="168"/>
        <v>0</v>
      </c>
      <c r="EE622" t="b">
        <v>0</v>
      </c>
      <c r="EF622" t="b">
        <f t="shared" si="169"/>
        <v>0</v>
      </c>
    </row>
    <row r="623" spans="1:136" x14ac:dyDescent="0.35">
      <c r="A623">
        <v>60278</v>
      </c>
      <c r="B623">
        <v>39103416000</v>
      </c>
      <c r="C623" t="s">
        <v>4</v>
      </c>
      <c r="D623" t="s">
        <v>237</v>
      </c>
      <c r="E623" t="s">
        <v>241</v>
      </c>
      <c r="F623">
        <v>5</v>
      </c>
      <c r="G623">
        <v>5556</v>
      </c>
      <c r="H623">
        <v>5556</v>
      </c>
      <c r="I623">
        <v>3943</v>
      </c>
      <c r="J623">
        <v>2405</v>
      </c>
      <c r="K623">
        <v>2484</v>
      </c>
      <c r="L623">
        <v>3423</v>
      </c>
      <c r="M623">
        <v>0.16063714902807699</v>
      </c>
      <c r="N623">
        <v>9.8530511640674001E-2</v>
      </c>
      <c r="O623">
        <v>423</v>
      </c>
      <c r="P623">
        <v>7.6133909287256996E-2</v>
      </c>
      <c r="Q623">
        <v>1362</v>
      </c>
      <c r="R623">
        <v>0.24514038876889799</v>
      </c>
      <c r="S623">
        <v>7</v>
      </c>
      <c r="T623">
        <v>2.044989775051E-3</v>
      </c>
      <c r="U623">
        <v>12</v>
      </c>
      <c r="V623">
        <v>4.9896049896050003E-3</v>
      </c>
      <c r="W623">
        <v>196</v>
      </c>
      <c r="X623">
        <v>4.9708343900582999E-2</v>
      </c>
      <c r="Y623">
        <v>263</v>
      </c>
      <c r="Z623">
        <v>4.7336213102952003E-2</v>
      </c>
      <c r="AA623">
        <v>889</v>
      </c>
      <c r="AB623">
        <v>0.16000719942404601</v>
      </c>
      <c r="AC623">
        <v>0.190769230769231</v>
      </c>
      <c r="AD623">
        <v>9.0543832876712305</v>
      </c>
      <c r="AE623">
        <v>58.18356</v>
      </c>
      <c r="AF623">
        <v>0.28326559499999998</v>
      </c>
      <c r="AG623">
        <v>20</v>
      </c>
      <c r="AH623">
        <v>0.2</v>
      </c>
      <c r="AI623">
        <v>2961.6693404183702</v>
      </c>
      <c r="AJ623">
        <v>83.965785735023701</v>
      </c>
      <c r="AK623">
        <v>376</v>
      </c>
      <c r="AL623">
        <v>0.15136876006441199</v>
      </c>
      <c r="AM623">
        <v>4.3866322129575003E-2</v>
      </c>
      <c r="AN623">
        <v>0.10673522336145699</v>
      </c>
      <c r="AO623">
        <v>0.52358967329264305</v>
      </c>
      <c r="AP623">
        <v>3.57973179079685</v>
      </c>
      <c r="AQ623">
        <v>2.2701996744000001E-5</v>
      </c>
      <c r="AR623">
        <v>11.8871490280776</v>
      </c>
      <c r="AS623">
        <v>7.2912578614098704</v>
      </c>
      <c r="AT623">
        <v>4.0159287257019196</v>
      </c>
      <c r="AU623">
        <v>2.4632627910168501</v>
      </c>
      <c r="AV623">
        <v>10.44141469</v>
      </c>
      <c r="AW623">
        <v>6.40448328</v>
      </c>
      <c r="AX623">
        <v>0.96382289399999999</v>
      </c>
      <c r="AY623">
        <v>0.59118307199999998</v>
      </c>
      <c r="AZ623">
        <v>0.64254859600000003</v>
      </c>
      <c r="BA623">
        <v>0.394122048</v>
      </c>
      <c r="BB623">
        <v>12.52969762419</v>
      </c>
      <c r="BC623">
        <v>7.6853799079725702</v>
      </c>
      <c r="BD623">
        <v>7.8712203023757699</v>
      </c>
      <c r="BE623">
        <v>4.8279950703930199</v>
      </c>
      <c r="BF623">
        <v>6.7467602591792302</v>
      </c>
      <c r="BG623">
        <v>4.1382814889082997</v>
      </c>
      <c r="BH623">
        <v>6.2648488120949999</v>
      </c>
      <c r="BI623">
        <v>3.8426899539862802</v>
      </c>
      <c r="BJ623">
        <v>5.1403887688984602</v>
      </c>
      <c r="BK623">
        <v>3.15297637250156</v>
      </c>
      <c r="BL623">
        <v>8.0318574514038499</v>
      </c>
      <c r="BM623">
        <v>4.9265255820337002</v>
      </c>
      <c r="BN623">
        <v>11.405237580993401</v>
      </c>
      <c r="BO623">
        <v>6.99566632648785</v>
      </c>
      <c r="BP623">
        <v>2.8914686825053799</v>
      </c>
      <c r="BQ623">
        <v>1.7735492095321299</v>
      </c>
      <c r="BR623">
        <v>18</v>
      </c>
      <c r="BS623">
        <v>30</v>
      </c>
      <c r="BT623">
        <v>13</v>
      </c>
      <c r="BU623">
        <v>42</v>
      </c>
      <c r="BV623">
        <v>4</v>
      </c>
      <c r="BW623">
        <v>37</v>
      </c>
      <c r="BX623">
        <v>28</v>
      </c>
      <c r="BY623">
        <v>40</v>
      </c>
      <c r="BZ623">
        <v>51</v>
      </c>
      <c r="CA623">
        <v>47</v>
      </c>
      <c r="CB623">
        <v>74</v>
      </c>
      <c r="CC623">
        <v>25</v>
      </c>
      <c r="CD623">
        <v>65</v>
      </c>
      <c r="CE623">
        <v>6</v>
      </c>
      <c r="CF623">
        <v>4</v>
      </c>
      <c r="CG623">
        <v>78</v>
      </c>
      <c r="CH623">
        <v>49</v>
      </c>
      <c r="CI623">
        <v>42</v>
      </c>
      <c r="CJ623">
        <v>39</v>
      </c>
      <c r="CK623">
        <v>32</v>
      </c>
      <c r="CL623">
        <v>50</v>
      </c>
      <c r="CM623">
        <v>71</v>
      </c>
      <c r="CN623">
        <v>18</v>
      </c>
      <c r="CO623">
        <v>47</v>
      </c>
      <c r="CP623">
        <v>60</v>
      </c>
      <c r="CQ623">
        <v>19</v>
      </c>
      <c r="CR623">
        <v>22</v>
      </c>
      <c r="CS623">
        <v>44</v>
      </c>
      <c r="CT623">
        <v>57</v>
      </c>
      <c r="CU623">
        <v>17</v>
      </c>
      <c r="CV623">
        <v>21</v>
      </c>
      <c r="CW623">
        <v>12</v>
      </c>
      <c r="CX623">
        <v>13</v>
      </c>
      <c r="CY623">
        <v>49</v>
      </c>
      <c r="CZ623">
        <v>63</v>
      </c>
      <c r="DA623">
        <v>35</v>
      </c>
      <c r="DB623">
        <v>44</v>
      </c>
      <c r="DC623">
        <v>29</v>
      </c>
      <c r="DD623">
        <v>35</v>
      </c>
      <c r="DE623">
        <v>29</v>
      </c>
      <c r="DF623">
        <v>36</v>
      </c>
      <c r="DG623">
        <v>25</v>
      </c>
      <c r="DH623">
        <v>31</v>
      </c>
      <c r="DI623">
        <v>36</v>
      </c>
      <c r="DJ623">
        <v>46</v>
      </c>
      <c r="DK623">
        <v>47</v>
      </c>
      <c r="DL623">
        <v>58</v>
      </c>
      <c r="DM623">
        <v>13</v>
      </c>
      <c r="DN623">
        <v>16</v>
      </c>
      <c r="DO623">
        <f t="shared" si="153"/>
        <v>0</v>
      </c>
      <c r="DP623">
        <f t="shared" si="154"/>
        <v>0</v>
      </c>
      <c r="DQ623">
        <f t="shared" si="155"/>
        <v>0</v>
      </c>
      <c r="DR623">
        <f t="shared" si="156"/>
        <v>0</v>
      </c>
      <c r="DS623">
        <f t="shared" si="157"/>
        <v>0</v>
      </c>
      <c r="DT623">
        <f t="shared" si="158"/>
        <v>0</v>
      </c>
      <c r="DU623">
        <f t="shared" si="159"/>
        <v>0</v>
      </c>
      <c r="DV623">
        <f t="shared" si="160"/>
        <v>0</v>
      </c>
      <c r="DW623">
        <f t="shared" si="161"/>
        <v>0</v>
      </c>
      <c r="DX623">
        <f t="shared" si="162"/>
        <v>0</v>
      </c>
      <c r="DY623">
        <f t="shared" si="163"/>
        <v>0</v>
      </c>
      <c r="DZ623">
        <f t="shared" si="164"/>
        <v>0</v>
      </c>
      <c r="EA623">
        <f t="shared" si="165"/>
        <v>0</v>
      </c>
      <c r="EB623">
        <f t="shared" si="166"/>
        <v>0</v>
      </c>
      <c r="EC623">
        <f t="shared" si="167"/>
        <v>0</v>
      </c>
      <c r="ED623">
        <f t="shared" si="168"/>
        <v>0</v>
      </c>
      <c r="EE623" t="b">
        <v>0</v>
      </c>
      <c r="EF623" t="b">
        <f t="shared" si="169"/>
        <v>0</v>
      </c>
    </row>
    <row r="624" spans="1:136" x14ac:dyDescent="0.35">
      <c r="A624">
        <v>60279</v>
      </c>
      <c r="B624">
        <v>39103416100</v>
      </c>
      <c r="C624" t="s">
        <v>4</v>
      </c>
      <c r="D624" t="s">
        <v>237</v>
      </c>
      <c r="E624" t="s">
        <v>241</v>
      </c>
      <c r="F624">
        <v>5</v>
      </c>
      <c r="G624">
        <v>4976</v>
      </c>
      <c r="H624">
        <v>4960</v>
      </c>
      <c r="I624">
        <v>3737</v>
      </c>
      <c r="J624">
        <v>1855</v>
      </c>
      <c r="K624">
        <v>1971</v>
      </c>
      <c r="L624">
        <v>2864</v>
      </c>
      <c r="M624">
        <v>0.136372004978736</v>
      </c>
      <c r="N624">
        <v>6.1432100344690002E-2</v>
      </c>
      <c r="O624">
        <v>681</v>
      </c>
      <c r="P624">
        <v>0.136856913183279</v>
      </c>
      <c r="Q624">
        <v>674</v>
      </c>
      <c r="R624">
        <v>0.135887096774193</v>
      </c>
      <c r="S624">
        <v>182</v>
      </c>
      <c r="T624">
        <v>6.3547486033518993E-2</v>
      </c>
      <c r="U624">
        <v>0</v>
      </c>
      <c r="V624">
        <v>0</v>
      </c>
      <c r="W624">
        <v>173</v>
      </c>
      <c r="X624">
        <v>4.6293818571046003E-2</v>
      </c>
      <c r="Y624">
        <v>149</v>
      </c>
      <c r="Z624">
        <v>2.9943729903537001E-2</v>
      </c>
      <c r="AA624">
        <v>910</v>
      </c>
      <c r="AB624">
        <v>0.18287781350482299</v>
      </c>
      <c r="AD624">
        <v>9.0381076712328703</v>
      </c>
      <c r="AE624">
        <v>57.962919999999897</v>
      </c>
      <c r="AF624">
        <v>0.224167109</v>
      </c>
      <c r="AG624">
        <v>20</v>
      </c>
      <c r="AH624">
        <v>0.2</v>
      </c>
      <c r="AI624">
        <v>2885.0269209118401</v>
      </c>
      <c r="AJ624">
        <v>30.960247553748601</v>
      </c>
      <c r="AK624">
        <v>949</v>
      </c>
      <c r="AL624">
        <v>0.48148148148148101</v>
      </c>
      <c r="AM624">
        <v>4.5329569917991003E-2</v>
      </c>
      <c r="AN624">
        <v>0.10138304821975</v>
      </c>
      <c r="AO624">
        <v>0.31280127458317403</v>
      </c>
      <c r="AP624">
        <v>0.51610520983153196</v>
      </c>
      <c r="AQ624">
        <v>2.2765029171399999E-4</v>
      </c>
      <c r="AR624">
        <v>9.9551563634477205</v>
      </c>
      <c r="AS624">
        <v>4.4845433251623703</v>
      </c>
      <c r="AT624">
        <v>3.13655611451092</v>
      </c>
      <c r="AU624">
        <v>1.4129383079278699</v>
      </c>
      <c r="AV624">
        <v>6.9549722550000004</v>
      </c>
      <c r="AW624">
        <v>3.1330371000000001</v>
      </c>
      <c r="AX624">
        <v>0.81823203</v>
      </c>
      <c r="AY624">
        <v>0.36859259999999999</v>
      </c>
      <c r="AZ624">
        <v>0.54548801999999996</v>
      </c>
      <c r="BA624">
        <v>0.24572840000000001</v>
      </c>
      <c r="BB624">
        <v>10.637016388341401</v>
      </c>
      <c r="BC624">
        <v>4.7917038268858203</v>
      </c>
      <c r="BD624">
        <v>3.6820441344258699</v>
      </c>
      <c r="BE624">
        <v>1.6586667093066301</v>
      </c>
      <c r="BF624">
        <v>10.3642723783839</v>
      </c>
      <c r="BG624">
        <v>4.6688396261964398</v>
      </c>
      <c r="BH624">
        <v>5.4548801991494402</v>
      </c>
      <c r="BI624">
        <v>2.4572840137876</v>
      </c>
      <c r="BJ624">
        <v>4.0911601493620804</v>
      </c>
      <c r="BK624">
        <v>1.8429630103407</v>
      </c>
      <c r="BL624">
        <v>5.8639962140856401</v>
      </c>
      <c r="BM624">
        <v>2.6415803148216699</v>
      </c>
      <c r="BN624">
        <v>4.5002761642982803</v>
      </c>
      <c r="BO624">
        <v>2.0272593113747699</v>
      </c>
      <c r="BP624">
        <v>4.5002761642982803</v>
      </c>
      <c r="BQ624">
        <v>2.0272593113747699</v>
      </c>
      <c r="BR624">
        <v>12</v>
      </c>
      <c r="BS624">
        <v>7</v>
      </c>
      <c r="BT624">
        <v>24</v>
      </c>
      <c r="BU624">
        <v>19</v>
      </c>
      <c r="BV624">
        <v>65</v>
      </c>
      <c r="BW624">
        <v>0</v>
      </c>
      <c r="BX624">
        <v>26</v>
      </c>
      <c r="BY624">
        <v>17</v>
      </c>
      <c r="BZ624">
        <v>63</v>
      </c>
      <c r="CB624">
        <v>73</v>
      </c>
      <c r="CC624">
        <v>23</v>
      </c>
      <c r="CD624">
        <v>51</v>
      </c>
      <c r="CE624">
        <v>6</v>
      </c>
      <c r="CF624">
        <v>4</v>
      </c>
      <c r="CG624">
        <v>78</v>
      </c>
      <c r="CH624">
        <v>27</v>
      </c>
      <c r="CI624">
        <v>76</v>
      </c>
      <c r="CJ624">
        <v>40</v>
      </c>
      <c r="CK624">
        <v>30</v>
      </c>
      <c r="CL624">
        <v>43</v>
      </c>
      <c r="CM624">
        <v>33</v>
      </c>
      <c r="CN624">
        <v>33</v>
      </c>
      <c r="CO624">
        <v>41</v>
      </c>
      <c r="CP624">
        <v>40</v>
      </c>
      <c r="CQ624">
        <v>15</v>
      </c>
      <c r="CR624">
        <v>13</v>
      </c>
      <c r="CS624">
        <v>34</v>
      </c>
      <c r="CT624">
        <v>30</v>
      </c>
      <c r="CU624">
        <v>13</v>
      </c>
      <c r="CV624">
        <v>9</v>
      </c>
      <c r="CW624">
        <v>9</v>
      </c>
      <c r="CX624">
        <v>6</v>
      </c>
      <c r="CY624">
        <v>43</v>
      </c>
      <c r="CZ624">
        <v>43</v>
      </c>
      <c r="DA624">
        <v>20</v>
      </c>
      <c r="DB624">
        <v>16</v>
      </c>
      <c r="DC624">
        <v>43</v>
      </c>
      <c r="DD624">
        <v>39</v>
      </c>
      <c r="DE624">
        <v>25</v>
      </c>
      <c r="DF624">
        <v>22</v>
      </c>
      <c r="DG624">
        <v>20</v>
      </c>
      <c r="DH624">
        <v>18</v>
      </c>
      <c r="DI624">
        <v>29</v>
      </c>
      <c r="DJ624">
        <v>27</v>
      </c>
      <c r="DK624">
        <v>25</v>
      </c>
      <c r="DL624">
        <v>20</v>
      </c>
      <c r="DM624">
        <v>20</v>
      </c>
      <c r="DN624">
        <v>19</v>
      </c>
      <c r="DO624">
        <f t="shared" si="153"/>
        <v>0</v>
      </c>
      <c r="DP624">
        <f t="shared" si="154"/>
        <v>0</v>
      </c>
      <c r="DQ624">
        <f t="shared" si="155"/>
        <v>0</v>
      </c>
      <c r="DR624">
        <f t="shared" si="156"/>
        <v>0</v>
      </c>
      <c r="DS624">
        <f t="shared" si="157"/>
        <v>0</v>
      </c>
      <c r="DT624">
        <f t="shared" si="158"/>
        <v>0</v>
      </c>
      <c r="DU624">
        <f t="shared" si="159"/>
        <v>0</v>
      </c>
      <c r="DV624">
        <f t="shared" si="160"/>
        <v>0</v>
      </c>
      <c r="DW624">
        <f t="shared" si="161"/>
        <v>0</v>
      </c>
      <c r="DX624">
        <f t="shared" si="162"/>
        <v>0</v>
      </c>
      <c r="DY624">
        <f t="shared" si="163"/>
        <v>0</v>
      </c>
      <c r="DZ624">
        <f t="shared" si="164"/>
        <v>0</v>
      </c>
      <c r="EA624">
        <f t="shared" si="165"/>
        <v>0</v>
      </c>
      <c r="EB624">
        <f t="shared" si="166"/>
        <v>0</v>
      </c>
      <c r="EC624">
        <f t="shared" si="167"/>
        <v>0</v>
      </c>
      <c r="ED624">
        <f t="shared" si="168"/>
        <v>0</v>
      </c>
      <c r="EE624" t="b">
        <v>0</v>
      </c>
      <c r="EF624" t="b">
        <f t="shared" si="169"/>
        <v>0</v>
      </c>
    </row>
    <row r="625" spans="1:136" x14ac:dyDescent="0.35">
      <c r="A625">
        <v>60280</v>
      </c>
      <c r="B625">
        <v>39103416200</v>
      </c>
      <c r="C625" t="s">
        <v>4</v>
      </c>
      <c r="D625" t="s">
        <v>237</v>
      </c>
      <c r="E625" t="s">
        <v>241</v>
      </c>
      <c r="F625">
        <v>5</v>
      </c>
      <c r="G625">
        <v>4485</v>
      </c>
      <c r="H625">
        <v>4485</v>
      </c>
      <c r="I625">
        <v>3275</v>
      </c>
      <c r="J625">
        <v>2131</v>
      </c>
      <c r="K625">
        <v>2198</v>
      </c>
      <c r="L625">
        <v>2337</v>
      </c>
      <c r="M625">
        <v>0.21226309921962</v>
      </c>
      <c r="N625">
        <v>0.13486872412824599</v>
      </c>
      <c r="O625">
        <v>613</v>
      </c>
      <c r="P625">
        <v>0.136677814938684</v>
      </c>
      <c r="Q625">
        <v>1291</v>
      </c>
      <c r="R625">
        <v>0.28784838350055703</v>
      </c>
      <c r="S625">
        <v>35</v>
      </c>
      <c r="T625">
        <v>1.4976465554128999E-2</v>
      </c>
      <c r="U625">
        <v>91</v>
      </c>
      <c r="V625">
        <v>4.2702956358517001E-2</v>
      </c>
      <c r="W625">
        <v>395</v>
      </c>
      <c r="X625">
        <v>0.1206106870229</v>
      </c>
      <c r="Y625">
        <v>240</v>
      </c>
      <c r="Z625">
        <v>5.3511705685618999E-2</v>
      </c>
      <c r="AA625">
        <v>868</v>
      </c>
      <c r="AB625">
        <v>0.193534002229654</v>
      </c>
      <c r="AC625">
        <v>0.20820512820512799</v>
      </c>
      <c r="AD625">
        <v>8.9729676712328796</v>
      </c>
      <c r="AE625">
        <v>57.617519999999899</v>
      </c>
      <c r="AF625">
        <v>0.214805212</v>
      </c>
      <c r="AG625">
        <v>20</v>
      </c>
      <c r="AH625">
        <v>0.2</v>
      </c>
      <c r="AI625">
        <v>2991.5227718103201</v>
      </c>
      <c r="AJ625">
        <v>34.479846036515198</v>
      </c>
      <c r="AK625">
        <v>149</v>
      </c>
      <c r="AL625">
        <v>6.7788898999090005E-2</v>
      </c>
      <c r="AM625">
        <v>4.0138666446405E-2</v>
      </c>
      <c r="AN625">
        <v>0.14139828426113801</v>
      </c>
      <c r="AO625">
        <v>0.20344819914468501</v>
      </c>
      <c r="AP625">
        <v>2.7093232246448999</v>
      </c>
      <c r="AQ625">
        <v>1.396966917953E-3</v>
      </c>
      <c r="AR625">
        <v>15.2829431438126</v>
      </c>
      <c r="AS625">
        <v>9.7105481372337099</v>
      </c>
      <c r="AT625">
        <v>4.4575250836120199</v>
      </c>
      <c r="AU625">
        <v>2.83224320669316</v>
      </c>
      <c r="AV625">
        <v>10.400891850000001</v>
      </c>
      <c r="AW625">
        <v>6.6085674760000002</v>
      </c>
      <c r="AX625">
        <v>1.273578594</v>
      </c>
      <c r="AY625">
        <v>0.80921234399999997</v>
      </c>
      <c r="AZ625">
        <v>0.84905239600000004</v>
      </c>
      <c r="BA625">
        <v>0.53947489599999998</v>
      </c>
      <c r="BB625">
        <v>16.768784838349902</v>
      </c>
      <c r="BC625">
        <v>10.6546292061314</v>
      </c>
      <c r="BD625">
        <v>6.1556298773689804</v>
      </c>
      <c r="BE625">
        <v>3.9111929997191299</v>
      </c>
      <c r="BF625">
        <v>5.9433667781493602</v>
      </c>
      <c r="BG625">
        <v>3.7763242755908801</v>
      </c>
      <c r="BH625">
        <v>7.8537346711259399</v>
      </c>
      <c r="BI625">
        <v>4.9901427927451003</v>
      </c>
      <c r="BJ625">
        <v>8.9150501672240399</v>
      </c>
      <c r="BK625">
        <v>5.6644864133863297</v>
      </c>
      <c r="BL625">
        <v>7.4292084726866996</v>
      </c>
      <c r="BM625">
        <v>4.7204053444886096</v>
      </c>
      <c r="BN625">
        <v>13.5848383500556</v>
      </c>
      <c r="BO625">
        <v>8.63159834420774</v>
      </c>
      <c r="BP625">
        <v>10.1886287625417</v>
      </c>
      <c r="BQ625">
        <v>6.4736987581558001</v>
      </c>
      <c r="BR625">
        <v>31</v>
      </c>
      <c r="BS625">
        <v>53</v>
      </c>
      <c r="BT625">
        <v>24</v>
      </c>
      <c r="BU625">
        <v>51</v>
      </c>
      <c r="BV625">
        <v>11</v>
      </c>
      <c r="BW625">
        <v>71</v>
      </c>
      <c r="BX625">
        <v>63</v>
      </c>
      <c r="BY625">
        <v>49</v>
      </c>
      <c r="BZ625">
        <v>68</v>
      </c>
      <c r="CA625">
        <v>64</v>
      </c>
      <c r="CB625">
        <v>72</v>
      </c>
      <c r="CC625">
        <v>21</v>
      </c>
      <c r="CD625">
        <v>49</v>
      </c>
      <c r="CE625">
        <v>6</v>
      </c>
      <c r="CF625">
        <v>4</v>
      </c>
      <c r="CG625">
        <v>79</v>
      </c>
      <c r="CH625">
        <v>29</v>
      </c>
      <c r="CI625">
        <v>28</v>
      </c>
      <c r="CJ625">
        <v>37</v>
      </c>
      <c r="CK625">
        <v>42</v>
      </c>
      <c r="CL625">
        <v>35</v>
      </c>
      <c r="CM625">
        <v>64</v>
      </c>
      <c r="CN625">
        <v>48</v>
      </c>
      <c r="CO625">
        <v>56</v>
      </c>
      <c r="CP625">
        <v>73</v>
      </c>
      <c r="CQ625">
        <v>21</v>
      </c>
      <c r="CR625">
        <v>25</v>
      </c>
      <c r="CS625">
        <v>44</v>
      </c>
      <c r="CT625">
        <v>59</v>
      </c>
      <c r="CU625">
        <v>24</v>
      </c>
      <c r="CV625">
        <v>32</v>
      </c>
      <c r="CW625">
        <v>17</v>
      </c>
      <c r="CX625">
        <v>20</v>
      </c>
      <c r="CY625">
        <v>60</v>
      </c>
      <c r="CZ625">
        <v>77</v>
      </c>
      <c r="DA625">
        <v>29</v>
      </c>
      <c r="DB625">
        <v>37</v>
      </c>
      <c r="DC625">
        <v>26</v>
      </c>
      <c r="DD625">
        <v>33</v>
      </c>
      <c r="DE625">
        <v>36</v>
      </c>
      <c r="DF625">
        <v>47</v>
      </c>
      <c r="DG625">
        <v>38</v>
      </c>
      <c r="DH625">
        <v>50</v>
      </c>
      <c r="DI625">
        <v>34</v>
      </c>
      <c r="DJ625">
        <v>44</v>
      </c>
      <c r="DK625">
        <v>52</v>
      </c>
      <c r="DL625">
        <v>66</v>
      </c>
      <c r="DM625">
        <v>42</v>
      </c>
      <c r="DN625">
        <v>55</v>
      </c>
      <c r="DO625">
        <f t="shared" si="153"/>
        <v>0</v>
      </c>
      <c r="DP625">
        <f t="shared" si="154"/>
        <v>0</v>
      </c>
      <c r="DQ625">
        <f t="shared" si="155"/>
        <v>0</v>
      </c>
      <c r="DR625">
        <f t="shared" si="156"/>
        <v>0</v>
      </c>
      <c r="DS625">
        <f t="shared" si="157"/>
        <v>0</v>
      </c>
      <c r="DT625">
        <f t="shared" si="158"/>
        <v>0</v>
      </c>
      <c r="DU625">
        <f t="shared" si="159"/>
        <v>0</v>
      </c>
      <c r="DV625">
        <f t="shared" si="160"/>
        <v>0</v>
      </c>
      <c r="DW625">
        <f t="shared" si="161"/>
        <v>0</v>
      </c>
      <c r="DX625">
        <f t="shared" si="162"/>
        <v>0</v>
      </c>
      <c r="DY625">
        <f t="shared" si="163"/>
        <v>0</v>
      </c>
      <c r="DZ625">
        <f t="shared" si="164"/>
        <v>0</v>
      </c>
      <c r="EA625">
        <f t="shared" si="165"/>
        <v>0</v>
      </c>
      <c r="EB625">
        <f t="shared" si="166"/>
        <v>0</v>
      </c>
      <c r="EC625">
        <f t="shared" si="167"/>
        <v>0</v>
      </c>
      <c r="ED625">
        <f t="shared" si="168"/>
        <v>0</v>
      </c>
      <c r="EE625" t="b">
        <v>0</v>
      </c>
      <c r="EF625" t="b">
        <f t="shared" si="169"/>
        <v>0</v>
      </c>
    </row>
    <row r="626" spans="1:136" x14ac:dyDescent="0.35">
      <c r="A626">
        <v>60281</v>
      </c>
      <c r="B626">
        <v>39103416300</v>
      </c>
      <c r="C626" t="s">
        <v>4</v>
      </c>
      <c r="D626" t="s">
        <v>237</v>
      </c>
      <c r="E626" t="s">
        <v>241</v>
      </c>
      <c r="F626">
        <v>5</v>
      </c>
      <c r="G626">
        <v>2802</v>
      </c>
      <c r="H626">
        <v>2759</v>
      </c>
      <c r="I626">
        <v>1912</v>
      </c>
      <c r="J626">
        <v>1137</v>
      </c>
      <c r="K626">
        <v>1172</v>
      </c>
      <c r="L626">
        <v>1645</v>
      </c>
      <c r="M626">
        <v>0.163573422287554</v>
      </c>
      <c r="N626">
        <v>0.105099320087996</v>
      </c>
      <c r="O626">
        <v>352</v>
      </c>
      <c r="P626">
        <v>0.12562455389007801</v>
      </c>
      <c r="Q626">
        <v>556</v>
      </c>
      <c r="R626">
        <v>0.20152229068503</v>
      </c>
      <c r="S626">
        <v>59</v>
      </c>
      <c r="T626">
        <v>3.5866261398176003E-2</v>
      </c>
      <c r="U626">
        <v>26</v>
      </c>
      <c r="V626">
        <v>2.2867194371151998E-2</v>
      </c>
      <c r="W626">
        <v>162</v>
      </c>
      <c r="X626">
        <v>8.4728033472802999E-2</v>
      </c>
      <c r="Y626">
        <v>149</v>
      </c>
      <c r="Z626">
        <v>5.3176302640971E-2</v>
      </c>
      <c r="AA626">
        <v>416</v>
      </c>
      <c r="AB626">
        <v>0.14846538187009201</v>
      </c>
      <c r="AC626">
        <v>0.18051282051282</v>
      </c>
      <c r="AD626">
        <v>9.0780273972602696</v>
      </c>
      <c r="AE626">
        <v>58.72681</v>
      </c>
      <c r="AF626">
        <v>0.23331434600000001</v>
      </c>
      <c r="AG626">
        <v>20</v>
      </c>
      <c r="AH626">
        <v>0.2</v>
      </c>
      <c r="AI626">
        <v>3466.6673863922301</v>
      </c>
      <c r="AJ626">
        <v>66.843757873693804</v>
      </c>
      <c r="AK626">
        <v>33</v>
      </c>
      <c r="AL626">
        <v>2.8156996587031E-2</v>
      </c>
      <c r="AM626">
        <v>3.7958092101294999E-2</v>
      </c>
      <c r="AN626">
        <v>0.127677018952018</v>
      </c>
      <c r="AO626">
        <v>0.42305497973876599</v>
      </c>
      <c r="AP626">
        <v>0.30002878888651902</v>
      </c>
      <c r="AQ626">
        <v>4.0441351218580002E-3</v>
      </c>
      <c r="AR626">
        <v>12.1044332492789</v>
      </c>
      <c r="AS626">
        <v>7.7773496865117</v>
      </c>
      <c r="AT626">
        <v>4.7436292463390597</v>
      </c>
      <c r="AU626">
        <v>3.0478802825518798</v>
      </c>
      <c r="AV626">
        <v>8.832964788</v>
      </c>
      <c r="AW626">
        <v>5.67536328</v>
      </c>
      <c r="AX626">
        <v>0.98144053200000003</v>
      </c>
      <c r="AY626">
        <v>0.63059591999999998</v>
      </c>
      <c r="AZ626">
        <v>0.65429368799999998</v>
      </c>
      <c r="BA626">
        <v>0.42039727999999998</v>
      </c>
      <c r="BB626">
        <v>13.2494472052918</v>
      </c>
      <c r="BC626">
        <v>8.5130449271276696</v>
      </c>
      <c r="BD626">
        <v>7.0336571583648198</v>
      </c>
      <c r="BE626">
        <v>4.5192707637838199</v>
      </c>
      <c r="BF626">
        <v>2.7807481788884099</v>
      </c>
      <c r="BG626">
        <v>1.7866884414959301</v>
      </c>
      <c r="BH626">
        <v>5.7250697800643904</v>
      </c>
      <c r="BI626">
        <v>3.6784762030798599</v>
      </c>
      <c r="BJ626">
        <v>6.2157900469270499</v>
      </c>
      <c r="BK626">
        <v>3.9937741633438399</v>
      </c>
      <c r="BL626">
        <v>7.6879508475150304</v>
      </c>
      <c r="BM626">
        <v>4.9396680441358098</v>
      </c>
      <c r="BN626">
        <v>4.4164824017639503</v>
      </c>
      <c r="BO626">
        <v>2.8376816423758902</v>
      </c>
      <c r="BP626">
        <v>9.3236850703905692</v>
      </c>
      <c r="BQ626">
        <v>5.9906612450157697</v>
      </c>
      <c r="BR626">
        <v>19</v>
      </c>
      <c r="BS626">
        <v>34</v>
      </c>
      <c r="BT626">
        <v>22</v>
      </c>
      <c r="BU626">
        <v>33</v>
      </c>
      <c r="BV626">
        <v>36</v>
      </c>
      <c r="BW626">
        <v>59</v>
      </c>
      <c r="BX626">
        <v>48</v>
      </c>
      <c r="BY626">
        <v>49</v>
      </c>
      <c r="BZ626">
        <v>44</v>
      </c>
      <c r="CA626">
        <v>37</v>
      </c>
      <c r="CB626">
        <v>74</v>
      </c>
      <c r="CC626">
        <v>29</v>
      </c>
      <c r="CD626">
        <v>54</v>
      </c>
      <c r="CE626">
        <v>6</v>
      </c>
      <c r="CF626">
        <v>4</v>
      </c>
      <c r="CG626">
        <v>81</v>
      </c>
      <c r="CH626">
        <v>43</v>
      </c>
      <c r="CI626">
        <v>17</v>
      </c>
      <c r="CJ626">
        <v>35</v>
      </c>
      <c r="CK626">
        <v>38</v>
      </c>
      <c r="CL626">
        <v>47</v>
      </c>
      <c r="CM626">
        <v>27</v>
      </c>
      <c r="CN626">
        <v>57</v>
      </c>
      <c r="CO626">
        <v>48</v>
      </c>
      <c r="CP626">
        <v>63</v>
      </c>
      <c r="CQ626">
        <v>22</v>
      </c>
      <c r="CR626">
        <v>27</v>
      </c>
      <c r="CS626">
        <v>40</v>
      </c>
      <c r="CT626">
        <v>53</v>
      </c>
      <c r="CU626">
        <v>18</v>
      </c>
      <c r="CV626">
        <v>23</v>
      </c>
      <c r="CW626">
        <v>12</v>
      </c>
      <c r="CX626">
        <v>14</v>
      </c>
      <c r="CY626">
        <v>51</v>
      </c>
      <c r="CZ626">
        <v>68</v>
      </c>
      <c r="DA626">
        <v>32</v>
      </c>
      <c r="DB626">
        <v>42</v>
      </c>
      <c r="DC626">
        <v>13</v>
      </c>
      <c r="DD626">
        <v>18</v>
      </c>
      <c r="DE626">
        <v>26</v>
      </c>
      <c r="DF626">
        <v>34</v>
      </c>
      <c r="DG626">
        <v>29</v>
      </c>
      <c r="DH626">
        <v>38</v>
      </c>
      <c r="DI626">
        <v>35</v>
      </c>
      <c r="DJ626">
        <v>46</v>
      </c>
      <c r="DK626">
        <v>24</v>
      </c>
      <c r="DL626">
        <v>28</v>
      </c>
      <c r="DM626">
        <v>39</v>
      </c>
      <c r="DN626">
        <v>51</v>
      </c>
      <c r="DO626">
        <f t="shared" si="153"/>
        <v>0</v>
      </c>
      <c r="DP626">
        <f t="shared" si="154"/>
        <v>0</v>
      </c>
      <c r="DQ626">
        <f t="shared" si="155"/>
        <v>0</v>
      </c>
      <c r="DR626">
        <f t="shared" si="156"/>
        <v>0</v>
      </c>
      <c r="DS626">
        <f t="shared" si="157"/>
        <v>0</v>
      </c>
      <c r="DT626">
        <f t="shared" si="158"/>
        <v>0</v>
      </c>
      <c r="DU626">
        <f t="shared" si="159"/>
        <v>0</v>
      </c>
      <c r="DV626">
        <f t="shared" si="160"/>
        <v>0</v>
      </c>
      <c r="DW626">
        <f t="shared" si="161"/>
        <v>0</v>
      </c>
      <c r="DX626">
        <f t="shared" si="162"/>
        <v>0</v>
      </c>
      <c r="DY626">
        <f t="shared" si="163"/>
        <v>0</v>
      </c>
      <c r="DZ626">
        <f t="shared" si="164"/>
        <v>0</v>
      </c>
      <c r="EA626">
        <f t="shared" si="165"/>
        <v>0</v>
      </c>
      <c r="EB626">
        <f t="shared" si="166"/>
        <v>0</v>
      </c>
      <c r="EC626">
        <f t="shared" si="167"/>
        <v>0</v>
      </c>
      <c r="ED626">
        <f t="shared" si="168"/>
        <v>0</v>
      </c>
      <c r="EE626" t="b">
        <v>0</v>
      </c>
      <c r="EF626" t="b">
        <f t="shared" si="169"/>
        <v>0</v>
      </c>
    </row>
    <row r="627" spans="1:136" x14ac:dyDescent="0.35">
      <c r="A627">
        <v>60282</v>
      </c>
      <c r="B627">
        <v>39103416400</v>
      </c>
      <c r="C627" t="s">
        <v>4</v>
      </c>
      <c r="D627" t="s">
        <v>237</v>
      </c>
      <c r="E627" t="s">
        <v>241</v>
      </c>
      <c r="F627">
        <v>5</v>
      </c>
      <c r="G627">
        <v>3491</v>
      </c>
      <c r="H627">
        <v>3485</v>
      </c>
      <c r="I627">
        <v>2393</v>
      </c>
      <c r="J627">
        <v>1301</v>
      </c>
      <c r="K627">
        <v>1312</v>
      </c>
      <c r="L627">
        <v>1646</v>
      </c>
      <c r="M627">
        <v>0.175383431138977</v>
      </c>
      <c r="N627">
        <v>0.105508627421767</v>
      </c>
      <c r="O627">
        <v>336</v>
      </c>
      <c r="P627">
        <v>9.6247493554854999E-2</v>
      </c>
      <c r="Q627">
        <v>887</v>
      </c>
      <c r="R627">
        <v>0.25451936872309899</v>
      </c>
      <c r="S627">
        <v>27</v>
      </c>
      <c r="T627">
        <v>1.6403402187120001E-2</v>
      </c>
      <c r="U627">
        <v>6</v>
      </c>
      <c r="V627">
        <v>4.6118370484239998E-3</v>
      </c>
      <c r="W627">
        <v>149</v>
      </c>
      <c r="X627">
        <v>6.2264939406602E-2</v>
      </c>
      <c r="Y627">
        <v>173</v>
      </c>
      <c r="Z627">
        <v>4.9556001145802997E-2</v>
      </c>
      <c r="AA627">
        <v>636</v>
      </c>
      <c r="AB627">
        <v>0.18218275565740399</v>
      </c>
      <c r="AC627">
        <v>0.18974358974359001</v>
      </c>
      <c r="AD627">
        <v>9.0605071232876604</v>
      </c>
      <c r="AE627">
        <v>58.627330000000001</v>
      </c>
      <c r="AF627">
        <v>0.23776161100000001</v>
      </c>
      <c r="AG627">
        <v>20</v>
      </c>
      <c r="AH627">
        <v>0.2</v>
      </c>
      <c r="AI627">
        <v>3395.9068559810398</v>
      </c>
      <c r="AJ627">
        <v>50.303832254724597</v>
      </c>
      <c r="AK627">
        <v>73</v>
      </c>
      <c r="AL627">
        <v>5.5640243902438997E-2</v>
      </c>
      <c r="AM627">
        <v>3.8442701184772998E-2</v>
      </c>
      <c r="AN627">
        <v>0.13464581148600699</v>
      </c>
      <c r="AO627">
        <v>0.41895782393590097</v>
      </c>
      <c r="AP627">
        <v>0.76663717340054205</v>
      </c>
      <c r="AQ627">
        <v>2.983410903401E-3</v>
      </c>
      <c r="AR627">
        <v>12.978373904284201</v>
      </c>
      <c r="AS627">
        <v>7.8076384292107504</v>
      </c>
      <c r="AT627">
        <v>4.9107360718913498</v>
      </c>
      <c r="AU627">
        <v>2.9542415678094698</v>
      </c>
      <c r="AV627">
        <v>9.6460887050000004</v>
      </c>
      <c r="AW627">
        <v>5.802974485</v>
      </c>
      <c r="AX627">
        <v>1.0523005860000001</v>
      </c>
      <c r="AY627">
        <v>0.63305176200000002</v>
      </c>
      <c r="AZ627">
        <v>0.70153372400000003</v>
      </c>
      <c r="BA627">
        <v>0.42203450799999997</v>
      </c>
      <c r="BB627">
        <v>14.0306744911181</v>
      </c>
      <c r="BC627">
        <v>8.4406901937413608</v>
      </c>
      <c r="BD627">
        <v>6.3138035210031704</v>
      </c>
      <c r="BE627">
        <v>3.79831058718361</v>
      </c>
      <c r="BF627">
        <v>4.3845857784744204</v>
      </c>
      <c r="BG627">
        <v>2.6377156855441699</v>
      </c>
      <c r="BH627">
        <v>6.1384200898641899</v>
      </c>
      <c r="BI627">
        <v>3.69280195976184</v>
      </c>
      <c r="BJ627">
        <v>7.0153372455590803</v>
      </c>
      <c r="BK627">
        <v>4.2203450968706804</v>
      </c>
      <c r="BL627">
        <v>8.2430212635319098</v>
      </c>
      <c r="BM627">
        <v>4.9589054888230404</v>
      </c>
      <c r="BN627">
        <v>6.8399538144200998</v>
      </c>
      <c r="BO627">
        <v>4.1148364694489103</v>
      </c>
      <c r="BP627">
        <v>9.6460887126437296</v>
      </c>
      <c r="BQ627">
        <v>5.8029745081971802</v>
      </c>
      <c r="BR627">
        <v>22</v>
      </c>
      <c r="BS627">
        <v>34</v>
      </c>
      <c r="BT627">
        <v>17</v>
      </c>
      <c r="BU627">
        <v>44</v>
      </c>
      <c r="BV627">
        <v>13</v>
      </c>
      <c r="BW627">
        <v>36</v>
      </c>
      <c r="BX627">
        <v>36</v>
      </c>
      <c r="BY627">
        <v>43</v>
      </c>
      <c r="BZ627">
        <v>63</v>
      </c>
      <c r="CA627">
        <v>46</v>
      </c>
      <c r="CB627">
        <v>74</v>
      </c>
      <c r="CC627">
        <v>28</v>
      </c>
      <c r="CD627">
        <v>55</v>
      </c>
      <c r="CE627">
        <v>6</v>
      </c>
      <c r="CF627">
        <v>4</v>
      </c>
      <c r="CG627">
        <v>80</v>
      </c>
      <c r="CH627">
        <v>36</v>
      </c>
      <c r="CI627">
        <v>25</v>
      </c>
      <c r="CJ627">
        <v>35</v>
      </c>
      <c r="CK627">
        <v>40</v>
      </c>
      <c r="CL627">
        <v>47</v>
      </c>
      <c r="CM627">
        <v>39</v>
      </c>
      <c r="CN627">
        <v>55</v>
      </c>
      <c r="CO627">
        <v>50</v>
      </c>
      <c r="CP627">
        <v>63</v>
      </c>
      <c r="CQ627">
        <v>23</v>
      </c>
      <c r="CR627">
        <v>26</v>
      </c>
      <c r="CS627">
        <v>42</v>
      </c>
      <c r="CT627">
        <v>53</v>
      </c>
      <c r="CU627">
        <v>19</v>
      </c>
      <c r="CV627">
        <v>23</v>
      </c>
      <c r="CW627">
        <v>14</v>
      </c>
      <c r="CX627">
        <v>14</v>
      </c>
      <c r="CY627">
        <v>53</v>
      </c>
      <c r="CZ627">
        <v>67</v>
      </c>
      <c r="DA627">
        <v>30</v>
      </c>
      <c r="DB627">
        <v>36</v>
      </c>
      <c r="DC627">
        <v>19</v>
      </c>
      <c r="DD627">
        <v>24</v>
      </c>
      <c r="DE627">
        <v>28</v>
      </c>
      <c r="DF627">
        <v>34</v>
      </c>
      <c r="DG627">
        <v>32</v>
      </c>
      <c r="DH627">
        <v>40</v>
      </c>
      <c r="DI627">
        <v>37</v>
      </c>
      <c r="DJ627">
        <v>46</v>
      </c>
      <c r="DK627">
        <v>34</v>
      </c>
      <c r="DL627">
        <v>40</v>
      </c>
      <c r="DM627">
        <v>40</v>
      </c>
      <c r="DN627">
        <v>50</v>
      </c>
      <c r="DO627">
        <f t="shared" si="153"/>
        <v>0</v>
      </c>
      <c r="DP627">
        <f t="shared" si="154"/>
        <v>0</v>
      </c>
      <c r="DQ627">
        <f t="shared" si="155"/>
        <v>0</v>
      </c>
      <c r="DR627">
        <f t="shared" si="156"/>
        <v>0</v>
      </c>
      <c r="DS627">
        <f t="shared" si="157"/>
        <v>0</v>
      </c>
      <c r="DT627">
        <f t="shared" si="158"/>
        <v>0</v>
      </c>
      <c r="DU627">
        <f t="shared" si="159"/>
        <v>0</v>
      </c>
      <c r="DV627">
        <f t="shared" si="160"/>
        <v>0</v>
      </c>
      <c r="DW627">
        <f t="shared" si="161"/>
        <v>0</v>
      </c>
      <c r="DX627">
        <f t="shared" si="162"/>
        <v>0</v>
      </c>
      <c r="DY627">
        <f t="shared" si="163"/>
        <v>0</v>
      </c>
      <c r="DZ627">
        <f t="shared" si="164"/>
        <v>0</v>
      </c>
      <c r="EA627">
        <f t="shared" si="165"/>
        <v>0</v>
      </c>
      <c r="EB627">
        <f t="shared" si="166"/>
        <v>0</v>
      </c>
      <c r="EC627">
        <f t="shared" si="167"/>
        <v>0</v>
      </c>
      <c r="ED627">
        <f t="shared" si="168"/>
        <v>0</v>
      </c>
      <c r="EE627" t="b">
        <v>0</v>
      </c>
      <c r="EF627" t="b">
        <f t="shared" si="169"/>
        <v>0</v>
      </c>
    </row>
    <row r="628" spans="1:136" x14ac:dyDescent="0.35">
      <c r="A628">
        <v>60283</v>
      </c>
      <c r="B628">
        <v>39103417001</v>
      </c>
      <c r="C628" t="s">
        <v>4</v>
      </c>
      <c r="D628" t="s">
        <v>237</v>
      </c>
      <c r="E628" t="s">
        <v>241</v>
      </c>
      <c r="F628">
        <v>5</v>
      </c>
      <c r="G628">
        <v>4450</v>
      </c>
      <c r="H628">
        <v>4450</v>
      </c>
      <c r="I628">
        <v>3010</v>
      </c>
      <c r="J628">
        <v>1752</v>
      </c>
      <c r="K628">
        <v>1783</v>
      </c>
      <c r="L628">
        <v>2470</v>
      </c>
      <c r="M628">
        <v>0.13808988764044899</v>
      </c>
      <c r="N628">
        <v>9.2997830348014995E-2</v>
      </c>
      <c r="O628">
        <v>94</v>
      </c>
      <c r="P628">
        <v>2.1123595505618001E-2</v>
      </c>
      <c r="Q628">
        <v>1135</v>
      </c>
      <c r="R628">
        <v>0.25505617977528</v>
      </c>
      <c r="S628">
        <v>62</v>
      </c>
      <c r="T628">
        <v>2.5101214574899E-2</v>
      </c>
      <c r="U628">
        <v>0</v>
      </c>
      <c r="V628">
        <v>0</v>
      </c>
      <c r="W628">
        <v>13</v>
      </c>
      <c r="X628">
        <v>4.3189368770760002E-3</v>
      </c>
      <c r="Y628">
        <v>413</v>
      </c>
      <c r="Z628">
        <v>9.2808988764045003E-2</v>
      </c>
      <c r="AA628">
        <v>746</v>
      </c>
      <c r="AB628">
        <v>0.167640449438202</v>
      </c>
      <c r="AC628">
        <v>0.18051282051282</v>
      </c>
      <c r="AD628">
        <v>9.1223372602739605</v>
      </c>
      <c r="AE628">
        <v>57.538629999999898</v>
      </c>
      <c r="AF628">
        <v>0.234467966</v>
      </c>
      <c r="AG628">
        <v>20</v>
      </c>
      <c r="AH628">
        <v>0.2</v>
      </c>
      <c r="AI628">
        <v>2636.9193743020601</v>
      </c>
      <c r="AJ628">
        <v>125.567544393612</v>
      </c>
      <c r="AK628">
        <v>812</v>
      </c>
      <c r="AL628">
        <v>0.455412226584408</v>
      </c>
      <c r="AM628">
        <v>8.2333635951430006E-2</v>
      </c>
      <c r="AN628">
        <v>9.1437786342203994E-2</v>
      </c>
      <c r="AO628">
        <v>1.1983842554109501</v>
      </c>
      <c r="AP628">
        <v>3.7631033255963602</v>
      </c>
      <c r="AQ628">
        <v>1.5927885780000001E-6</v>
      </c>
      <c r="AR628">
        <v>10.356741573033601</v>
      </c>
      <c r="AS628">
        <v>6.9748372761011197</v>
      </c>
      <c r="AT628">
        <v>2.7617977528089801</v>
      </c>
      <c r="AU628">
        <v>1.8599566069603</v>
      </c>
      <c r="AV628">
        <v>7.4568539520000003</v>
      </c>
      <c r="AW628">
        <v>5.0218828200000001</v>
      </c>
      <c r="AX628">
        <v>0.82853932799999996</v>
      </c>
      <c r="AY628">
        <v>0.55798698000000002</v>
      </c>
      <c r="AZ628">
        <v>0.55235955199999998</v>
      </c>
      <c r="BA628">
        <v>0.37199132000000001</v>
      </c>
      <c r="BB628">
        <v>10.6329213483145</v>
      </c>
      <c r="BC628">
        <v>7.1608329367971502</v>
      </c>
      <c r="BD628">
        <v>8.4234831460673796</v>
      </c>
      <c r="BE628">
        <v>5.67286765122891</v>
      </c>
      <c r="BF628">
        <v>10.218651685393199</v>
      </c>
      <c r="BG628">
        <v>6.8818394457530996</v>
      </c>
      <c r="BH628">
        <v>8.2853932584269305</v>
      </c>
      <c r="BI628">
        <v>5.5798698208808997</v>
      </c>
      <c r="BJ628">
        <v>3.59033707865167</v>
      </c>
      <c r="BK628">
        <v>2.4179435890483898</v>
      </c>
      <c r="BL628">
        <v>8.9758426966291793</v>
      </c>
      <c r="BM628">
        <v>6.0448589726209701</v>
      </c>
      <c r="BN628">
        <v>9.9424719101123191</v>
      </c>
      <c r="BO628">
        <v>6.6958437850570798</v>
      </c>
      <c r="BP628">
        <v>1.10471910112359</v>
      </c>
      <c r="BQ628">
        <v>0.74398264278411996</v>
      </c>
      <c r="BR628">
        <v>13</v>
      </c>
      <c r="BS628">
        <v>26</v>
      </c>
      <c r="BT628">
        <v>2</v>
      </c>
      <c r="BU628">
        <v>44</v>
      </c>
      <c r="BV628">
        <v>23</v>
      </c>
      <c r="BW628">
        <v>0</v>
      </c>
      <c r="BX628">
        <v>3</v>
      </c>
      <c r="BY628">
        <v>89</v>
      </c>
      <c r="BZ628">
        <v>55</v>
      </c>
      <c r="CA628">
        <v>37</v>
      </c>
      <c r="CB628">
        <v>75</v>
      </c>
      <c r="CC628">
        <v>20</v>
      </c>
      <c r="CD628">
        <v>54</v>
      </c>
      <c r="CE628">
        <v>6</v>
      </c>
      <c r="CF628">
        <v>4</v>
      </c>
      <c r="CG628">
        <v>77</v>
      </c>
      <c r="CH628">
        <v>61</v>
      </c>
      <c r="CI628">
        <v>74</v>
      </c>
      <c r="CJ628">
        <v>60</v>
      </c>
      <c r="CK628">
        <v>26</v>
      </c>
      <c r="CL628">
        <v>65</v>
      </c>
      <c r="CM628">
        <v>72</v>
      </c>
      <c r="CN628">
        <v>8</v>
      </c>
      <c r="CO628">
        <v>43</v>
      </c>
      <c r="CP628">
        <v>58</v>
      </c>
      <c r="CQ628">
        <v>13</v>
      </c>
      <c r="CR628">
        <v>16</v>
      </c>
      <c r="CS628">
        <v>35</v>
      </c>
      <c r="CT628">
        <v>48</v>
      </c>
      <c r="CU628">
        <v>14</v>
      </c>
      <c r="CV628">
        <v>19</v>
      </c>
      <c r="CW628">
        <v>10</v>
      </c>
      <c r="CX628">
        <v>12</v>
      </c>
      <c r="CY628">
        <v>43</v>
      </c>
      <c r="CZ628">
        <v>60</v>
      </c>
      <c r="DA628">
        <v>36</v>
      </c>
      <c r="DB628">
        <v>50</v>
      </c>
      <c r="DC628">
        <v>42</v>
      </c>
      <c r="DD628">
        <v>55</v>
      </c>
      <c r="DE628">
        <v>37</v>
      </c>
      <c r="DF628">
        <v>52</v>
      </c>
      <c r="DG628">
        <v>18</v>
      </c>
      <c r="DH628">
        <v>24</v>
      </c>
      <c r="DI628">
        <v>39</v>
      </c>
      <c r="DJ628">
        <v>53</v>
      </c>
      <c r="DK628">
        <v>43</v>
      </c>
      <c r="DL628">
        <v>56</v>
      </c>
      <c r="DM628">
        <v>5</v>
      </c>
      <c r="DN628">
        <v>7</v>
      </c>
      <c r="DO628">
        <f t="shared" si="153"/>
        <v>0</v>
      </c>
      <c r="DP628">
        <f t="shared" si="154"/>
        <v>0</v>
      </c>
      <c r="DQ628">
        <f t="shared" si="155"/>
        <v>0</v>
      </c>
      <c r="DR628">
        <f t="shared" si="156"/>
        <v>0</v>
      </c>
      <c r="DS628">
        <f t="shared" si="157"/>
        <v>0</v>
      </c>
      <c r="DT628">
        <f t="shared" si="158"/>
        <v>0</v>
      </c>
      <c r="DU628">
        <f t="shared" si="159"/>
        <v>0</v>
      </c>
      <c r="DV628">
        <f t="shared" si="160"/>
        <v>0</v>
      </c>
      <c r="DW628">
        <f t="shared" si="161"/>
        <v>0</v>
      </c>
      <c r="DX628">
        <f t="shared" si="162"/>
        <v>0</v>
      </c>
      <c r="DY628">
        <f t="shared" si="163"/>
        <v>0</v>
      </c>
      <c r="DZ628">
        <f t="shared" si="164"/>
        <v>0</v>
      </c>
      <c r="EA628">
        <f t="shared" si="165"/>
        <v>0</v>
      </c>
      <c r="EB628">
        <f t="shared" si="166"/>
        <v>0</v>
      </c>
      <c r="EC628">
        <f t="shared" si="167"/>
        <v>0</v>
      </c>
      <c r="ED628">
        <f t="shared" si="168"/>
        <v>0</v>
      </c>
      <c r="EE628" t="b">
        <v>0</v>
      </c>
      <c r="EF628" t="b">
        <f t="shared" si="169"/>
        <v>0</v>
      </c>
    </row>
    <row r="629" spans="1:136" x14ac:dyDescent="0.35">
      <c r="A629">
        <v>60284</v>
      </c>
      <c r="B629">
        <v>39103417002</v>
      </c>
      <c r="C629" t="s">
        <v>4</v>
      </c>
      <c r="D629" t="s">
        <v>237</v>
      </c>
      <c r="E629" t="s">
        <v>241</v>
      </c>
      <c r="F629">
        <v>5</v>
      </c>
      <c r="G629">
        <v>4718</v>
      </c>
      <c r="H629">
        <v>4646</v>
      </c>
      <c r="I629">
        <v>3669</v>
      </c>
      <c r="J629">
        <v>2138</v>
      </c>
      <c r="K629">
        <v>2138</v>
      </c>
      <c r="L629">
        <v>2502</v>
      </c>
      <c r="M629">
        <v>0.100703208072618</v>
      </c>
      <c r="N629">
        <v>7.8250988592167003E-2</v>
      </c>
      <c r="O629">
        <v>214</v>
      </c>
      <c r="P629">
        <v>4.5358202628232001E-2</v>
      </c>
      <c r="Q629">
        <v>725</v>
      </c>
      <c r="R629">
        <v>0.15604821351700299</v>
      </c>
      <c r="S629">
        <v>21</v>
      </c>
      <c r="T629">
        <v>8.3932853717030003E-3</v>
      </c>
      <c r="U629">
        <v>11</v>
      </c>
      <c r="V629">
        <v>5.1449953227320003E-3</v>
      </c>
      <c r="W629">
        <v>151</v>
      </c>
      <c r="X629">
        <v>4.1155628236577001E-2</v>
      </c>
      <c r="Y629">
        <v>186</v>
      </c>
      <c r="Z629">
        <v>3.9423484527341998E-2</v>
      </c>
      <c r="AA629">
        <v>1255</v>
      </c>
      <c r="AB629">
        <v>0.26600254345061403</v>
      </c>
      <c r="AC629">
        <v>0.18051282051282</v>
      </c>
      <c r="AD629">
        <v>9.1223372602739605</v>
      </c>
      <c r="AE629">
        <v>57.538629999999898</v>
      </c>
      <c r="AF629">
        <v>0.234467966</v>
      </c>
      <c r="AG629">
        <v>20</v>
      </c>
      <c r="AH629">
        <v>0.2</v>
      </c>
      <c r="AI629">
        <v>2699.00749834322</v>
      </c>
      <c r="AJ629">
        <v>28.2273154354722</v>
      </c>
      <c r="AK629">
        <v>261</v>
      </c>
      <c r="AL629">
        <v>0.122076707202993</v>
      </c>
      <c r="AM629">
        <v>8.7875296721540999E-2</v>
      </c>
      <c r="AN629">
        <v>8.8921305244356999E-2</v>
      </c>
      <c r="AO629">
        <v>0.47696120055029401</v>
      </c>
      <c r="AP629">
        <v>1.2228290243861599</v>
      </c>
      <c r="AQ629">
        <v>1.756709367E-6</v>
      </c>
      <c r="AR629">
        <v>7.55274060544635</v>
      </c>
      <c r="AS629">
        <v>5.8688241444125202</v>
      </c>
      <c r="AT629">
        <v>2.0140641614523598</v>
      </c>
      <c r="AU629">
        <v>1.5650197718433401</v>
      </c>
      <c r="AV629">
        <v>5.437973232</v>
      </c>
      <c r="AW629">
        <v>4.2255534060000004</v>
      </c>
      <c r="AX629">
        <v>0.60421924800000004</v>
      </c>
      <c r="AY629">
        <v>0.46950593400000001</v>
      </c>
      <c r="AZ629">
        <v>0.40281283200000001</v>
      </c>
      <c r="BA629">
        <v>0.31300395600000003</v>
      </c>
      <c r="BB629">
        <v>7.7541470215915798</v>
      </c>
      <c r="BC629">
        <v>6.0253261215968497</v>
      </c>
      <c r="BD629">
        <v>2.6182834098880599</v>
      </c>
      <c r="BE629">
        <v>2.0345257033963402</v>
      </c>
      <c r="BF629">
        <v>3.7260186986868602</v>
      </c>
      <c r="BG629">
        <v>2.89528657791017</v>
      </c>
      <c r="BH629">
        <v>6.3443021085749303</v>
      </c>
      <c r="BI629">
        <v>4.9298122813065204</v>
      </c>
      <c r="BJ629">
        <v>2.5175802018154498</v>
      </c>
      <c r="BK629">
        <v>1.9562747148041699</v>
      </c>
      <c r="BL629">
        <v>4.9344571955582799</v>
      </c>
      <c r="BM629">
        <v>3.83429844101618</v>
      </c>
      <c r="BN629">
        <v>4.7330507794130403</v>
      </c>
      <c r="BO629">
        <v>3.6777964638318399</v>
      </c>
      <c r="BP629">
        <v>0.80562566458094398</v>
      </c>
      <c r="BQ629">
        <v>0.62600790873733603</v>
      </c>
      <c r="BR629">
        <v>5</v>
      </c>
      <c r="BS629">
        <v>17</v>
      </c>
      <c r="BT629">
        <v>6</v>
      </c>
      <c r="BU629">
        <v>23</v>
      </c>
      <c r="BV629">
        <v>6</v>
      </c>
      <c r="BW629">
        <v>37</v>
      </c>
      <c r="BX629">
        <v>23</v>
      </c>
      <c r="BY629">
        <v>28</v>
      </c>
      <c r="BZ629">
        <v>90</v>
      </c>
      <c r="CA629">
        <v>37</v>
      </c>
      <c r="CB629">
        <v>75</v>
      </c>
      <c r="CC629">
        <v>20</v>
      </c>
      <c r="CD629">
        <v>54</v>
      </c>
      <c r="CE629">
        <v>6</v>
      </c>
      <c r="CF629">
        <v>4</v>
      </c>
      <c r="CG629">
        <v>77</v>
      </c>
      <c r="CH629">
        <v>26</v>
      </c>
      <c r="CI629">
        <v>37</v>
      </c>
      <c r="CJ629">
        <v>63</v>
      </c>
      <c r="CK629">
        <v>25</v>
      </c>
      <c r="CL629">
        <v>49</v>
      </c>
      <c r="CM629">
        <v>47</v>
      </c>
      <c r="CN629">
        <v>8</v>
      </c>
      <c r="CO629">
        <v>33</v>
      </c>
      <c r="CP629">
        <v>50</v>
      </c>
      <c r="CQ629">
        <v>10</v>
      </c>
      <c r="CR629">
        <v>14</v>
      </c>
      <c r="CS629">
        <v>27</v>
      </c>
      <c r="CT629">
        <v>41</v>
      </c>
      <c r="CU629">
        <v>9</v>
      </c>
      <c r="CV629">
        <v>14</v>
      </c>
      <c r="CW629">
        <v>6</v>
      </c>
      <c r="CX629">
        <v>9</v>
      </c>
      <c r="CY629">
        <v>33</v>
      </c>
      <c r="CZ629">
        <v>52</v>
      </c>
      <c r="DA629">
        <v>15</v>
      </c>
      <c r="DB629">
        <v>20</v>
      </c>
      <c r="DC629">
        <v>16</v>
      </c>
      <c r="DD629">
        <v>26</v>
      </c>
      <c r="DE629">
        <v>29</v>
      </c>
      <c r="DF629">
        <v>46</v>
      </c>
      <c r="DG629">
        <v>13</v>
      </c>
      <c r="DH629">
        <v>20</v>
      </c>
      <c r="DI629">
        <v>25</v>
      </c>
      <c r="DJ629">
        <v>37</v>
      </c>
      <c r="DK629">
        <v>26</v>
      </c>
      <c r="DL629">
        <v>36</v>
      </c>
      <c r="DM629">
        <v>4</v>
      </c>
      <c r="DN629">
        <v>6</v>
      </c>
      <c r="DO629">
        <f t="shared" si="153"/>
        <v>0</v>
      </c>
      <c r="DP629">
        <f t="shared" si="154"/>
        <v>0</v>
      </c>
      <c r="DQ629">
        <f t="shared" si="155"/>
        <v>0</v>
      </c>
      <c r="DR629">
        <f t="shared" si="156"/>
        <v>0</v>
      </c>
      <c r="DS629">
        <f t="shared" si="157"/>
        <v>0</v>
      </c>
      <c r="DT629">
        <f t="shared" si="158"/>
        <v>0</v>
      </c>
      <c r="DU629">
        <f t="shared" si="159"/>
        <v>0</v>
      </c>
      <c r="DV629">
        <f t="shared" si="160"/>
        <v>0</v>
      </c>
      <c r="DW629">
        <f t="shared" si="161"/>
        <v>0</v>
      </c>
      <c r="DX629">
        <f t="shared" si="162"/>
        <v>0</v>
      </c>
      <c r="DY629">
        <f t="shared" si="163"/>
        <v>0</v>
      </c>
      <c r="DZ629">
        <f t="shared" si="164"/>
        <v>0</v>
      </c>
      <c r="EA629">
        <f t="shared" si="165"/>
        <v>0</v>
      </c>
      <c r="EB629">
        <f t="shared" si="166"/>
        <v>0</v>
      </c>
      <c r="EC629">
        <f t="shared" si="167"/>
        <v>0</v>
      </c>
      <c r="ED629">
        <f t="shared" si="168"/>
        <v>0</v>
      </c>
      <c r="EE629" t="b">
        <v>0</v>
      </c>
      <c r="EF629" t="b">
        <f t="shared" si="169"/>
        <v>0</v>
      </c>
    </row>
    <row r="630" spans="1:136" x14ac:dyDescent="0.35">
      <c r="A630">
        <v>60285</v>
      </c>
      <c r="B630">
        <v>39103417100</v>
      </c>
      <c r="C630" t="s">
        <v>4</v>
      </c>
      <c r="D630" t="s">
        <v>237</v>
      </c>
      <c r="E630" t="s">
        <v>241</v>
      </c>
      <c r="F630">
        <v>5</v>
      </c>
      <c r="G630">
        <v>6965</v>
      </c>
      <c r="H630">
        <v>6951</v>
      </c>
      <c r="I630">
        <v>4842</v>
      </c>
      <c r="J630">
        <v>2985</v>
      </c>
      <c r="K630">
        <v>3102</v>
      </c>
      <c r="L630">
        <v>3691</v>
      </c>
      <c r="M630">
        <v>0.11014184720176901</v>
      </c>
      <c r="N630">
        <v>7.4375533904308996E-2</v>
      </c>
      <c r="O630">
        <v>402</v>
      </c>
      <c r="P630">
        <v>5.7717157214645001E-2</v>
      </c>
      <c r="Q630">
        <v>1130</v>
      </c>
      <c r="R630">
        <v>0.162566537188893</v>
      </c>
      <c r="S630">
        <v>23</v>
      </c>
      <c r="T630">
        <v>6.231373611487E-3</v>
      </c>
      <c r="U630">
        <v>24</v>
      </c>
      <c r="V630">
        <v>8.0402010050249998E-3</v>
      </c>
      <c r="W630">
        <v>120</v>
      </c>
      <c r="X630">
        <v>2.4783147459727001E-2</v>
      </c>
      <c r="Y630">
        <v>413</v>
      </c>
      <c r="Z630">
        <v>5.9296482412060002E-2</v>
      </c>
      <c r="AA630">
        <v>1363</v>
      </c>
      <c r="AB630">
        <v>0.19569274946159301</v>
      </c>
      <c r="AC630">
        <v>0.17025641025641</v>
      </c>
      <c r="AD630">
        <v>9.1727372602739603</v>
      </c>
      <c r="AE630">
        <v>58.058630000000001</v>
      </c>
      <c r="AF630">
        <v>0.28294856800000001</v>
      </c>
      <c r="AG630">
        <v>20</v>
      </c>
      <c r="AH630">
        <v>0.2</v>
      </c>
      <c r="AI630">
        <v>2676.6452921722498</v>
      </c>
      <c r="AJ630">
        <v>77.441471615753002</v>
      </c>
      <c r="AK630">
        <v>834</v>
      </c>
      <c r="AL630">
        <v>0.26885880077369401</v>
      </c>
      <c r="AM630">
        <v>9.7521514926277003E-2</v>
      </c>
      <c r="AN630">
        <v>0.11158093736833</v>
      </c>
      <c r="AO630">
        <v>0.87494749265074601</v>
      </c>
      <c r="AP630">
        <v>4.0031775590506298</v>
      </c>
      <c r="AQ630">
        <v>2.9930969700000001E-7</v>
      </c>
      <c r="AR630">
        <v>8.37078038733444</v>
      </c>
      <c r="AS630">
        <v>5.6525405767274801</v>
      </c>
      <c r="AT630">
        <v>2.6434043328424499</v>
      </c>
      <c r="AU630">
        <v>1.78501281370341</v>
      </c>
      <c r="AV630">
        <v>7.1592200549999996</v>
      </c>
      <c r="AW630">
        <v>4.8344097100000001</v>
      </c>
      <c r="AX630">
        <v>0.66085108199999998</v>
      </c>
      <c r="AY630">
        <v>0.44625320400000001</v>
      </c>
      <c r="AZ630">
        <v>0.440567388</v>
      </c>
      <c r="BA630">
        <v>0.29750213599999997</v>
      </c>
      <c r="BB630">
        <v>8.4809222345362105</v>
      </c>
      <c r="BC630">
        <v>5.7269161106317901</v>
      </c>
      <c r="BD630">
        <v>5.1766668184831399</v>
      </c>
      <c r="BE630">
        <v>3.4956500935025199</v>
      </c>
      <c r="BF630">
        <v>6.2780852905008304</v>
      </c>
      <c r="BG630">
        <v>4.2394054325456096</v>
      </c>
      <c r="BH630">
        <v>7.2693619153167504</v>
      </c>
      <c r="BI630">
        <v>4.9087852376843903</v>
      </c>
      <c r="BJ630">
        <v>3.6346809576583698</v>
      </c>
      <c r="BK630">
        <v>2.4543926188421898</v>
      </c>
      <c r="BL630">
        <v>6.4983689849043698</v>
      </c>
      <c r="BM630">
        <v>4.3881565003542304</v>
      </c>
      <c r="BN630">
        <v>8.0403548457291301</v>
      </c>
      <c r="BO630">
        <v>5.4294139750145503</v>
      </c>
      <c r="BP630">
        <v>0.44056738880707602</v>
      </c>
      <c r="BQ630">
        <v>0.29750213561723599</v>
      </c>
      <c r="BR630">
        <v>7</v>
      </c>
      <c r="BS630">
        <v>14</v>
      </c>
      <c r="BT630">
        <v>9</v>
      </c>
      <c r="BU630">
        <v>25</v>
      </c>
      <c r="BV630">
        <v>5</v>
      </c>
      <c r="BW630">
        <v>42</v>
      </c>
      <c r="BX630">
        <v>13</v>
      </c>
      <c r="BY630">
        <v>58</v>
      </c>
      <c r="BZ630">
        <v>69</v>
      </c>
      <c r="CA630">
        <v>26</v>
      </c>
      <c r="CB630">
        <v>76</v>
      </c>
      <c r="CC630">
        <v>24</v>
      </c>
      <c r="CD630">
        <v>65</v>
      </c>
      <c r="CE630">
        <v>6</v>
      </c>
      <c r="CF630">
        <v>4</v>
      </c>
      <c r="CG630">
        <v>77</v>
      </c>
      <c r="CH630">
        <v>47</v>
      </c>
      <c r="CI630">
        <v>57</v>
      </c>
      <c r="CJ630">
        <v>66</v>
      </c>
      <c r="CK630">
        <v>33</v>
      </c>
      <c r="CL630">
        <v>59</v>
      </c>
      <c r="CM630">
        <v>73</v>
      </c>
      <c r="CN630">
        <v>4</v>
      </c>
      <c r="CO630">
        <v>36</v>
      </c>
      <c r="CP630">
        <v>49</v>
      </c>
      <c r="CQ630">
        <v>13</v>
      </c>
      <c r="CR630">
        <v>16</v>
      </c>
      <c r="CS630">
        <v>34</v>
      </c>
      <c r="CT630">
        <v>46</v>
      </c>
      <c r="CU630">
        <v>10</v>
      </c>
      <c r="CV630">
        <v>13</v>
      </c>
      <c r="CW630">
        <v>7</v>
      </c>
      <c r="CX630">
        <v>8</v>
      </c>
      <c r="CY630">
        <v>36</v>
      </c>
      <c r="CZ630">
        <v>50</v>
      </c>
      <c r="DA630">
        <v>26</v>
      </c>
      <c r="DB630">
        <v>34</v>
      </c>
      <c r="DC630">
        <v>27</v>
      </c>
      <c r="DD630">
        <v>36</v>
      </c>
      <c r="DE630">
        <v>33</v>
      </c>
      <c r="DF630">
        <v>46</v>
      </c>
      <c r="DG630">
        <v>18</v>
      </c>
      <c r="DH630">
        <v>25</v>
      </c>
      <c r="DI630">
        <v>31</v>
      </c>
      <c r="DJ630">
        <v>41</v>
      </c>
      <c r="DK630">
        <v>38</v>
      </c>
      <c r="DL630">
        <v>49</v>
      </c>
      <c r="DM630">
        <v>2</v>
      </c>
      <c r="DN630">
        <v>3</v>
      </c>
      <c r="DO630">
        <f t="shared" si="153"/>
        <v>0</v>
      </c>
      <c r="DP630">
        <f t="shared" si="154"/>
        <v>0</v>
      </c>
      <c r="DQ630">
        <f t="shared" si="155"/>
        <v>0</v>
      </c>
      <c r="DR630">
        <f t="shared" si="156"/>
        <v>0</v>
      </c>
      <c r="DS630">
        <f t="shared" si="157"/>
        <v>0</v>
      </c>
      <c r="DT630">
        <f t="shared" si="158"/>
        <v>0</v>
      </c>
      <c r="DU630">
        <f t="shared" si="159"/>
        <v>0</v>
      </c>
      <c r="DV630">
        <f t="shared" si="160"/>
        <v>0</v>
      </c>
      <c r="DW630">
        <f t="shared" si="161"/>
        <v>0</v>
      </c>
      <c r="DX630">
        <f t="shared" si="162"/>
        <v>0</v>
      </c>
      <c r="DY630">
        <f t="shared" si="163"/>
        <v>0</v>
      </c>
      <c r="DZ630">
        <f t="shared" si="164"/>
        <v>0</v>
      </c>
      <c r="EA630">
        <f t="shared" si="165"/>
        <v>0</v>
      </c>
      <c r="EB630">
        <f t="shared" si="166"/>
        <v>0</v>
      </c>
      <c r="EC630">
        <f t="shared" si="167"/>
        <v>0</v>
      </c>
      <c r="ED630">
        <f t="shared" si="168"/>
        <v>0</v>
      </c>
      <c r="EE630" t="b">
        <v>0</v>
      </c>
      <c r="EF630" t="b">
        <f t="shared" si="169"/>
        <v>0</v>
      </c>
    </row>
    <row r="631" spans="1:136" x14ac:dyDescent="0.35">
      <c r="A631">
        <v>60286</v>
      </c>
      <c r="B631">
        <v>39103417200</v>
      </c>
      <c r="C631" t="s">
        <v>4</v>
      </c>
      <c r="D631" t="s">
        <v>237</v>
      </c>
      <c r="E631" t="s">
        <v>241</v>
      </c>
      <c r="F631">
        <v>5</v>
      </c>
      <c r="G631">
        <v>6893</v>
      </c>
      <c r="H631">
        <v>6825</v>
      </c>
      <c r="I631">
        <v>4779</v>
      </c>
      <c r="J631">
        <v>2687</v>
      </c>
      <c r="K631">
        <v>2773</v>
      </c>
      <c r="L631">
        <v>4093</v>
      </c>
      <c r="M631">
        <v>0.106503864142047</v>
      </c>
      <c r="N631">
        <v>9.6085860389815994E-2</v>
      </c>
      <c r="O631">
        <v>428</v>
      </c>
      <c r="P631">
        <v>6.2091977368345E-2</v>
      </c>
      <c r="Q631">
        <v>1030</v>
      </c>
      <c r="R631">
        <v>0.15091575091574999</v>
      </c>
      <c r="S631">
        <v>200</v>
      </c>
      <c r="T631">
        <v>4.8863913999510997E-2</v>
      </c>
      <c r="U631">
        <v>0</v>
      </c>
      <c r="V631">
        <v>0</v>
      </c>
      <c r="W631">
        <v>307</v>
      </c>
      <c r="X631">
        <v>6.4239380623560993E-2</v>
      </c>
      <c r="Y631">
        <v>416</v>
      </c>
      <c r="Z631">
        <v>6.0351080806614998E-2</v>
      </c>
      <c r="AA631">
        <v>971</v>
      </c>
      <c r="AB631">
        <v>0.14086754678659499</v>
      </c>
      <c r="AC631">
        <v>0.21641025641025599</v>
      </c>
      <c r="AD631">
        <v>9.1951597260274003</v>
      </c>
      <c r="AE631">
        <v>58.03931</v>
      </c>
      <c r="AF631">
        <v>0.18891132499999999</v>
      </c>
      <c r="AG631">
        <v>20</v>
      </c>
      <c r="AH631">
        <v>0.2</v>
      </c>
      <c r="AI631">
        <v>2564.33533001871</v>
      </c>
      <c r="AJ631">
        <v>26.624032955761098</v>
      </c>
      <c r="AK631">
        <v>930</v>
      </c>
      <c r="AL631">
        <v>0.33537684817886698</v>
      </c>
      <c r="AM631">
        <v>8.2601208209247004E-2</v>
      </c>
      <c r="AN631">
        <v>0.118957080865484</v>
      </c>
      <c r="AO631">
        <v>1.683044776132</v>
      </c>
      <c r="AP631">
        <v>3.3565502267798499</v>
      </c>
      <c r="AQ631">
        <v>1.4029910113290999E-2</v>
      </c>
      <c r="AR631">
        <v>8.2007975389376195</v>
      </c>
      <c r="AS631">
        <v>7.3986112500158301</v>
      </c>
      <c r="AT631">
        <v>2.5560927394091202</v>
      </c>
      <c r="AU631">
        <v>2.30606064935558</v>
      </c>
      <c r="AV631">
        <v>4.4731622880000002</v>
      </c>
      <c r="AW631">
        <v>4.0356061199999997</v>
      </c>
      <c r="AX631">
        <v>0.63902318400000002</v>
      </c>
      <c r="AY631">
        <v>0.57651516000000003</v>
      </c>
      <c r="AZ631">
        <v>0.42601545600000001</v>
      </c>
      <c r="BA631">
        <v>0.38434343999999998</v>
      </c>
      <c r="BB631">
        <v>8.0942936747955692</v>
      </c>
      <c r="BC631">
        <v>7.3025253896260098</v>
      </c>
      <c r="BD631">
        <v>2.6625966035511701</v>
      </c>
      <c r="BE631">
        <v>2.4021465097453998</v>
      </c>
      <c r="BF631">
        <v>6.7097434409489596</v>
      </c>
      <c r="BG631">
        <v>6.0534092045583998</v>
      </c>
      <c r="BH631">
        <v>6.4967357126648597</v>
      </c>
      <c r="BI631">
        <v>5.86123748377877</v>
      </c>
      <c r="BJ631">
        <v>3.83413910911369</v>
      </c>
      <c r="BK631">
        <v>3.4590909740333702</v>
      </c>
      <c r="BL631">
        <v>7.5617743540853297</v>
      </c>
      <c r="BM631">
        <v>6.8220960876769299</v>
      </c>
      <c r="BN631">
        <v>7.3487666258012396</v>
      </c>
      <c r="BO631">
        <v>6.6299243668973</v>
      </c>
      <c r="BP631">
        <v>7.2422627616591901</v>
      </c>
      <c r="BQ631">
        <v>6.5338385065074798</v>
      </c>
      <c r="BR631">
        <v>6</v>
      </c>
      <c r="BS631">
        <v>28</v>
      </c>
      <c r="BT631">
        <v>10</v>
      </c>
      <c r="BU631">
        <v>22</v>
      </c>
      <c r="BV631">
        <v>51</v>
      </c>
      <c r="BW631">
        <v>0</v>
      </c>
      <c r="BX631">
        <v>37</v>
      </c>
      <c r="BY631">
        <v>59</v>
      </c>
      <c r="BZ631">
        <v>40</v>
      </c>
      <c r="CA631">
        <v>71</v>
      </c>
      <c r="CB631">
        <v>77</v>
      </c>
      <c r="CC631">
        <v>24</v>
      </c>
      <c r="CD631">
        <v>42</v>
      </c>
      <c r="CE631">
        <v>6</v>
      </c>
      <c r="CF631">
        <v>4</v>
      </c>
      <c r="CG631">
        <v>76</v>
      </c>
      <c r="CH631">
        <v>25</v>
      </c>
      <c r="CI631">
        <v>63</v>
      </c>
      <c r="CJ631">
        <v>61</v>
      </c>
      <c r="CK631">
        <v>36</v>
      </c>
      <c r="CL631">
        <v>71</v>
      </c>
      <c r="CM631">
        <v>69</v>
      </c>
      <c r="CN631">
        <v>68</v>
      </c>
      <c r="CO631">
        <v>35</v>
      </c>
      <c r="CP631">
        <v>60</v>
      </c>
      <c r="CQ631">
        <v>13</v>
      </c>
      <c r="CR631">
        <v>20</v>
      </c>
      <c r="CS631">
        <v>23</v>
      </c>
      <c r="CT631">
        <v>39</v>
      </c>
      <c r="CU631">
        <v>9</v>
      </c>
      <c r="CV631">
        <v>20</v>
      </c>
      <c r="CW631">
        <v>6</v>
      </c>
      <c r="CX631">
        <v>12</v>
      </c>
      <c r="CY631">
        <v>34</v>
      </c>
      <c r="CZ631">
        <v>61</v>
      </c>
      <c r="DA631">
        <v>15</v>
      </c>
      <c r="DB631">
        <v>24</v>
      </c>
      <c r="DC631">
        <v>29</v>
      </c>
      <c r="DD631">
        <v>49</v>
      </c>
      <c r="DE631">
        <v>30</v>
      </c>
      <c r="DF631">
        <v>54</v>
      </c>
      <c r="DG631">
        <v>19</v>
      </c>
      <c r="DH631">
        <v>34</v>
      </c>
      <c r="DI631">
        <v>35</v>
      </c>
      <c r="DJ631">
        <v>58</v>
      </c>
      <c r="DK631">
        <v>36</v>
      </c>
      <c r="DL631">
        <v>56</v>
      </c>
      <c r="DM631">
        <v>31</v>
      </c>
      <c r="DN631">
        <v>55</v>
      </c>
      <c r="DO631">
        <f t="shared" si="153"/>
        <v>0</v>
      </c>
      <c r="DP631">
        <f t="shared" si="154"/>
        <v>0</v>
      </c>
      <c r="DQ631">
        <f t="shared" si="155"/>
        <v>0</v>
      </c>
      <c r="DR631">
        <f t="shared" si="156"/>
        <v>0</v>
      </c>
      <c r="DS631">
        <f t="shared" si="157"/>
        <v>0</v>
      </c>
      <c r="DT631">
        <f t="shared" si="158"/>
        <v>0</v>
      </c>
      <c r="DU631">
        <f t="shared" si="159"/>
        <v>0</v>
      </c>
      <c r="DV631">
        <f t="shared" si="160"/>
        <v>0</v>
      </c>
      <c r="DW631">
        <f t="shared" si="161"/>
        <v>0</v>
      </c>
      <c r="DX631">
        <f t="shared" si="162"/>
        <v>0</v>
      </c>
      <c r="DY631">
        <f t="shared" si="163"/>
        <v>0</v>
      </c>
      <c r="DZ631">
        <f t="shared" si="164"/>
        <v>0</v>
      </c>
      <c r="EA631">
        <f t="shared" si="165"/>
        <v>0</v>
      </c>
      <c r="EB631">
        <f t="shared" si="166"/>
        <v>0</v>
      </c>
      <c r="EC631">
        <f t="shared" si="167"/>
        <v>0</v>
      </c>
      <c r="ED631">
        <f t="shared" si="168"/>
        <v>0</v>
      </c>
      <c r="EE631" t="b">
        <v>0</v>
      </c>
      <c r="EF631" t="b">
        <f t="shared" si="169"/>
        <v>0</v>
      </c>
    </row>
    <row r="632" spans="1:136" x14ac:dyDescent="0.35">
      <c r="A632">
        <v>60287</v>
      </c>
      <c r="B632">
        <v>39103417300</v>
      </c>
      <c r="C632" t="s">
        <v>4</v>
      </c>
      <c r="D632" t="s">
        <v>237</v>
      </c>
      <c r="E632" t="s">
        <v>241</v>
      </c>
      <c r="F632">
        <v>5</v>
      </c>
      <c r="G632">
        <v>4310</v>
      </c>
      <c r="H632">
        <v>4215</v>
      </c>
      <c r="I632">
        <v>2938</v>
      </c>
      <c r="J632">
        <v>1897</v>
      </c>
      <c r="K632">
        <v>2004</v>
      </c>
      <c r="L632">
        <v>2434</v>
      </c>
      <c r="M632">
        <v>0.135854436563703</v>
      </c>
      <c r="N632">
        <v>0.11152382980221</v>
      </c>
      <c r="O632">
        <v>170</v>
      </c>
      <c r="P632">
        <v>3.9443155452435999E-2</v>
      </c>
      <c r="Q632">
        <v>979</v>
      </c>
      <c r="R632">
        <v>0.23226571767497001</v>
      </c>
      <c r="S632">
        <v>171</v>
      </c>
      <c r="T632">
        <v>7.0254724732949997E-2</v>
      </c>
      <c r="U632">
        <v>0</v>
      </c>
      <c r="V632">
        <v>0</v>
      </c>
      <c r="W632">
        <v>189</v>
      </c>
      <c r="X632">
        <v>6.4329475833901001E-2</v>
      </c>
      <c r="Y632">
        <v>145</v>
      </c>
      <c r="Z632">
        <v>3.3642691415313002E-2</v>
      </c>
      <c r="AA632">
        <v>736</v>
      </c>
      <c r="AB632">
        <v>0.17076566125289999</v>
      </c>
      <c r="AC632">
        <v>0.190769230769231</v>
      </c>
      <c r="AD632">
        <v>9.1396706849315006</v>
      </c>
      <c r="AE632">
        <v>57.532150000000001</v>
      </c>
      <c r="AF632">
        <v>0.20874897100000001</v>
      </c>
      <c r="AG632">
        <v>20</v>
      </c>
      <c r="AH632">
        <v>0.2</v>
      </c>
      <c r="AI632">
        <v>2111.3731412178399</v>
      </c>
      <c r="AJ632">
        <v>62.634461441751803</v>
      </c>
      <c r="AK632">
        <v>858</v>
      </c>
      <c r="AL632">
        <v>0.42814371257485001</v>
      </c>
      <c r="AM632">
        <v>7.2425152677910998E-2</v>
      </c>
      <c r="AN632">
        <v>9.1933141881610003E-2</v>
      </c>
      <c r="AO632">
        <v>2.0143904543566902</v>
      </c>
      <c r="AP632">
        <v>1.93595732750467</v>
      </c>
      <c r="AQ632">
        <v>5.6317690952980004E-3</v>
      </c>
      <c r="AR632">
        <v>10.324937178841401</v>
      </c>
      <c r="AS632">
        <v>8.4758110649679601</v>
      </c>
      <c r="AT632">
        <v>2.7170887312740599</v>
      </c>
      <c r="AU632">
        <v>2.2304765960442001</v>
      </c>
      <c r="AV632">
        <v>6.5210129759999997</v>
      </c>
      <c r="AW632">
        <v>5.3531438400000004</v>
      </c>
      <c r="AX632">
        <v>0.81512662199999997</v>
      </c>
      <c r="AY632">
        <v>0.66914298000000005</v>
      </c>
      <c r="AZ632">
        <v>0.54341774799999998</v>
      </c>
      <c r="BA632">
        <v>0.44609532000000002</v>
      </c>
      <c r="BB632">
        <v>9.9173738691503104</v>
      </c>
      <c r="BC632">
        <v>8.1412395755613307</v>
      </c>
      <c r="BD632">
        <v>5.5700318991118198</v>
      </c>
      <c r="BE632">
        <v>4.5724770218906103</v>
      </c>
      <c r="BF632">
        <v>9.6456649960229104</v>
      </c>
      <c r="BG632">
        <v>7.9181919159569096</v>
      </c>
      <c r="BH632">
        <v>7.6078484475673598</v>
      </c>
      <c r="BI632">
        <v>6.24533446892376</v>
      </c>
      <c r="BJ632">
        <v>3.5322153506562701</v>
      </c>
      <c r="BK632">
        <v>2.8996195748574598</v>
      </c>
      <c r="BL632">
        <v>10.053228305714001</v>
      </c>
      <c r="BM632">
        <v>8.2527634053635399</v>
      </c>
      <c r="BN632">
        <v>7.6078484475673598</v>
      </c>
      <c r="BO632">
        <v>6.24533446892376</v>
      </c>
      <c r="BP632">
        <v>8.1512661938221704</v>
      </c>
      <c r="BQ632">
        <v>6.6914297881325897</v>
      </c>
      <c r="BR632">
        <v>12</v>
      </c>
      <c r="BS632">
        <v>38</v>
      </c>
      <c r="BT632">
        <v>5</v>
      </c>
      <c r="BU632">
        <v>39</v>
      </c>
      <c r="BV632">
        <v>70</v>
      </c>
      <c r="BW632">
        <v>0</v>
      </c>
      <c r="BX632">
        <v>37</v>
      </c>
      <c r="BY632">
        <v>21</v>
      </c>
      <c r="BZ632">
        <v>57</v>
      </c>
      <c r="CA632">
        <v>47</v>
      </c>
      <c r="CB632">
        <v>76</v>
      </c>
      <c r="CC632">
        <v>20</v>
      </c>
      <c r="CD632">
        <v>48</v>
      </c>
      <c r="CE632">
        <v>6</v>
      </c>
      <c r="CF632">
        <v>4</v>
      </c>
      <c r="CG632">
        <v>73</v>
      </c>
      <c r="CH632">
        <v>41</v>
      </c>
      <c r="CI632">
        <v>71</v>
      </c>
      <c r="CJ632">
        <v>56</v>
      </c>
      <c r="CK632">
        <v>26</v>
      </c>
      <c r="CL632">
        <v>74</v>
      </c>
      <c r="CM632">
        <v>56</v>
      </c>
      <c r="CN632">
        <v>60</v>
      </c>
      <c r="CO632">
        <v>43</v>
      </c>
      <c r="CP632">
        <v>67</v>
      </c>
      <c r="CQ632">
        <v>13</v>
      </c>
      <c r="CR632">
        <v>20</v>
      </c>
      <c r="CS632">
        <v>32</v>
      </c>
      <c r="CT632">
        <v>50</v>
      </c>
      <c r="CU632">
        <v>13</v>
      </c>
      <c r="CV632">
        <v>25</v>
      </c>
      <c r="CW632">
        <v>9</v>
      </c>
      <c r="CX632">
        <v>16</v>
      </c>
      <c r="CY632">
        <v>41</v>
      </c>
      <c r="CZ632">
        <v>66</v>
      </c>
      <c r="DA632">
        <v>27</v>
      </c>
      <c r="DB632">
        <v>42</v>
      </c>
      <c r="DC632">
        <v>40</v>
      </c>
      <c r="DD632">
        <v>61</v>
      </c>
      <c r="DE632">
        <v>35</v>
      </c>
      <c r="DF632">
        <v>56</v>
      </c>
      <c r="DG632">
        <v>18</v>
      </c>
      <c r="DH632">
        <v>29</v>
      </c>
      <c r="DI632">
        <v>42</v>
      </c>
      <c r="DJ632">
        <v>66</v>
      </c>
      <c r="DK632">
        <v>36</v>
      </c>
      <c r="DL632">
        <v>54</v>
      </c>
      <c r="DM632">
        <v>35</v>
      </c>
      <c r="DN632">
        <v>56</v>
      </c>
      <c r="DO632">
        <f t="shared" si="153"/>
        <v>0</v>
      </c>
      <c r="DP632">
        <f t="shared" si="154"/>
        <v>0</v>
      </c>
      <c r="DQ632">
        <f t="shared" si="155"/>
        <v>0</v>
      </c>
      <c r="DR632">
        <f t="shared" si="156"/>
        <v>0</v>
      </c>
      <c r="DS632">
        <f t="shared" si="157"/>
        <v>0</v>
      </c>
      <c r="DT632">
        <f t="shared" si="158"/>
        <v>0</v>
      </c>
      <c r="DU632">
        <f t="shared" si="159"/>
        <v>0</v>
      </c>
      <c r="DV632">
        <f t="shared" si="160"/>
        <v>0</v>
      </c>
      <c r="DW632">
        <f t="shared" si="161"/>
        <v>0</v>
      </c>
      <c r="DX632">
        <f t="shared" si="162"/>
        <v>0</v>
      </c>
      <c r="DY632">
        <f t="shared" si="163"/>
        <v>0</v>
      </c>
      <c r="DZ632">
        <f t="shared" si="164"/>
        <v>0</v>
      </c>
      <c r="EA632">
        <f t="shared" si="165"/>
        <v>0</v>
      </c>
      <c r="EB632">
        <f t="shared" si="166"/>
        <v>0</v>
      </c>
      <c r="EC632">
        <f t="shared" si="167"/>
        <v>0</v>
      </c>
      <c r="ED632">
        <f t="shared" si="168"/>
        <v>0</v>
      </c>
      <c r="EE632" t="b">
        <v>0</v>
      </c>
      <c r="EF632" t="b">
        <f t="shared" si="169"/>
        <v>0</v>
      </c>
    </row>
    <row r="633" spans="1:136" x14ac:dyDescent="0.35">
      <c r="B633">
        <v>39035103100</v>
      </c>
      <c r="C633" t="s">
        <v>4</v>
      </c>
      <c r="D633" t="s">
        <v>237</v>
      </c>
      <c r="E633" t="s">
        <v>5</v>
      </c>
      <c r="EE633" t="b">
        <v>0</v>
      </c>
      <c r="EF633" t="b">
        <f t="shared" si="169"/>
        <v>0</v>
      </c>
    </row>
    <row r="634" spans="1:136" x14ac:dyDescent="0.35">
      <c r="B634">
        <v>39035103400</v>
      </c>
      <c r="C634" t="s">
        <v>4</v>
      </c>
      <c r="D634" t="s">
        <v>237</v>
      </c>
      <c r="E634" t="s">
        <v>5</v>
      </c>
      <c r="EE634" t="b">
        <v>0</v>
      </c>
      <c r="EF634" t="b">
        <f t="shared" si="169"/>
        <v>0</v>
      </c>
    </row>
    <row r="635" spans="1:136" x14ac:dyDescent="0.35">
      <c r="B635">
        <v>39035103900</v>
      </c>
      <c r="C635" t="s">
        <v>4</v>
      </c>
      <c r="D635" t="s">
        <v>237</v>
      </c>
      <c r="E635" t="s">
        <v>5</v>
      </c>
      <c r="EE635" t="b">
        <v>0</v>
      </c>
      <c r="EF635" t="b">
        <f t="shared" si="169"/>
        <v>0</v>
      </c>
    </row>
    <row r="636" spans="1:136" x14ac:dyDescent="0.35">
      <c r="B636">
        <v>39035104100</v>
      </c>
      <c r="C636" t="s">
        <v>4</v>
      </c>
      <c r="D636" t="s">
        <v>237</v>
      </c>
      <c r="E636" t="s">
        <v>5</v>
      </c>
      <c r="EE636" t="b">
        <v>0</v>
      </c>
      <c r="EF636" t="b">
        <f t="shared" si="169"/>
        <v>0</v>
      </c>
    </row>
    <row r="637" spans="1:136" x14ac:dyDescent="0.35">
      <c r="B637">
        <v>39035104200</v>
      </c>
      <c r="C637" t="s">
        <v>4</v>
      </c>
      <c r="D637" t="s">
        <v>237</v>
      </c>
      <c r="E637" t="s">
        <v>5</v>
      </c>
      <c r="EE637" t="b">
        <v>0</v>
      </c>
      <c r="EF637" t="b">
        <f t="shared" si="169"/>
        <v>0</v>
      </c>
    </row>
    <row r="638" spans="1:136" x14ac:dyDescent="0.35">
      <c r="B638">
        <v>39035104300</v>
      </c>
      <c r="C638" t="s">
        <v>4</v>
      </c>
      <c r="D638" t="s">
        <v>237</v>
      </c>
      <c r="E638" t="s">
        <v>5</v>
      </c>
      <c r="EE638" t="b">
        <v>0</v>
      </c>
      <c r="EF638" t="b">
        <f t="shared" si="169"/>
        <v>0</v>
      </c>
    </row>
    <row r="639" spans="1:136" x14ac:dyDescent="0.35">
      <c r="B639">
        <v>39035104600</v>
      </c>
      <c r="C639" t="s">
        <v>4</v>
      </c>
      <c r="D639" t="s">
        <v>237</v>
      </c>
      <c r="E639" t="s">
        <v>5</v>
      </c>
      <c r="EE639" t="b">
        <v>0</v>
      </c>
      <c r="EF639" t="b">
        <f t="shared" si="169"/>
        <v>0</v>
      </c>
    </row>
    <row r="641" spans="5:136" x14ac:dyDescent="0.35">
      <c r="E641" t="s">
        <v>976</v>
      </c>
      <c r="G641">
        <f>SUM(G2:G639)</f>
        <v>2084462</v>
      </c>
      <c r="H641">
        <f t="shared" ref="H641:BS641" si="170">SUM(H2:H639)</f>
        <v>2044015</v>
      </c>
      <c r="I641">
        <f t="shared" si="170"/>
        <v>1469230</v>
      </c>
      <c r="J641">
        <f t="shared" si="170"/>
        <v>879593</v>
      </c>
      <c r="K641">
        <f t="shared" si="170"/>
        <v>966969</v>
      </c>
      <c r="L641">
        <f t="shared" si="170"/>
        <v>1080057</v>
      </c>
      <c r="M641">
        <f t="shared" si="170"/>
        <v>220.64904816384961</v>
      </c>
      <c r="N641">
        <f t="shared" si="170"/>
        <v>91.970554840501862</v>
      </c>
      <c r="O641">
        <f t="shared" si="170"/>
        <v>651213</v>
      </c>
      <c r="P641">
        <f t="shared" si="170"/>
        <v>234.08765406358788</v>
      </c>
      <c r="Q641">
        <f t="shared" si="170"/>
        <v>598457</v>
      </c>
      <c r="R641">
        <f t="shared" si="170"/>
        <v>207.21044226411118</v>
      </c>
      <c r="S641">
        <f t="shared" si="170"/>
        <v>66563</v>
      </c>
      <c r="T641">
        <f t="shared" si="170"/>
        <v>46.426259745705693</v>
      </c>
      <c r="U641">
        <f t="shared" si="170"/>
        <v>19320</v>
      </c>
      <c r="V641">
        <f t="shared" si="170"/>
        <v>14.196606220069961</v>
      </c>
      <c r="W641">
        <f t="shared" si="170"/>
        <v>126633</v>
      </c>
      <c r="X641">
        <f t="shared" si="170"/>
        <v>62.49490326731631</v>
      </c>
      <c r="Y641">
        <f t="shared" si="170"/>
        <v>113810</v>
      </c>
      <c r="Z641">
        <f t="shared" si="170"/>
        <v>34.284257277752182</v>
      </c>
      <c r="AA641">
        <f t="shared" si="170"/>
        <v>385104</v>
      </c>
      <c r="AB641">
        <f t="shared" si="170"/>
        <v>114.6163504014599</v>
      </c>
      <c r="AC641">
        <f t="shared" si="170"/>
        <v>122.06153846153877</v>
      </c>
      <c r="AD641">
        <f>SUM(AD$2:AD$639)</f>
        <v>5706.8122254794444</v>
      </c>
      <c r="AE641">
        <f t="shared" si="170"/>
        <v>39928.087927499968</v>
      </c>
      <c r="AF641">
        <f t="shared" si="170"/>
        <v>194.06824736999994</v>
      </c>
      <c r="AG641">
        <f t="shared" si="170"/>
        <v>13310</v>
      </c>
      <c r="AH641">
        <f t="shared" si="170"/>
        <v>157.39999999999941</v>
      </c>
      <c r="AI641">
        <f t="shared" si="170"/>
        <v>8251933.7241069479</v>
      </c>
      <c r="AJ641">
        <f t="shared" si="170"/>
        <v>95582.462488779929</v>
      </c>
      <c r="AK641">
        <f t="shared" si="170"/>
        <v>462647</v>
      </c>
      <c r="AL641">
        <f t="shared" si="170"/>
        <v>324.02488685690446</v>
      </c>
      <c r="AM641">
        <f t="shared" si="170"/>
        <v>16.113927249339351</v>
      </c>
      <c r="AN641">
        <f t="shared" si="170"/>
        <v>277.41161405678741</v>
      </c>
      <c r="AO641">
        <f t="shared" si="170"/>
        <v>1516.5620421628548</v>
      </c>
      <c r="AP641">
        <f t="shared" si="170"/>
        <v>2686.2123156249413</v>
      </c>
      <c r="AQ641">
        <f t="shared" si="170"/>
        <v>866.84242852077773</v>
      </c>
      <c r="AR641">
        <f t="shared" si="170"/>
        <v>16848.484204304157</v>
      </c>
      <c r="AS641">
        <f t="shared" si="170"/>
        <v>6882.1006634111263</v>
      </c>
      <c r="AT641">
        <f t="shared" si="170"/>
        <v>15255.51636170356</v>
      </c>
      <c r="AU641">
        <f t="shared" si="170"/>
        <v>6159.7185533040602</v>
      </c>
      <c r="AV641">
        <f t="shared" si="170"/>
        <v>15910.253911795997</v>
      </c>
      <c r="AW641">
        <f t="shared" si="170"/>
        <v>6467.0155543209939</v>
      </c>
      <c r="AX641">
        <f t="shared" si="170"/>
        <v>2814.1215378879979</v>
      </c>
      <c r="AY641">
        <f t="shared" si="170"/>
        <v>1231.3128388519985</v>
      </c>
      <c r="AZ641">
        <f t="shared" si="170"/>
        <v>5240.6414514769885</v>
      </c>
      <c r="BA641">
        <f t="shared" si="170"/>
        <v>2086.8985184470002</v>
      </c>
      <c r="BB641">
        <f t="shared" si="170"/>
        <v>18895.461341949955</v>
      </c>
      <c r="BC641">
        <f t="shared" si="170"/>
        <v>7796.7083468626925</v>
      </c>
      <c r="BD641">
        <f t="shared" si="170"/>
        <v>12975.5389183882</v>
      </c>
      <c r="BE641">
        <f t="shared" si="170"/>
        <v>5177.2494321349704</v>
      </c>
      <c r="BF641">
        <f t="shared" si="170"/>
        <v>18058.027204248989</v>
      </c>
      <c r="BG641">
        <f t="shared" si="170"/>
        <v>7259.7845767433537</v>
      </c>
      <c r="BH641">
        <f t="shared" si="170"/>
        <v>4816.9764494074288</v>
      </c>
      <c r="BI641">
        <f t="shared" si="170"/>
        <v>2066.6953157845787</v>
      </c>
      <c r="BJ641">
        <f t="shared" si="170"/>
        <v>13073.67659720317</v>
      </c>
      <c r="BK641">
        <f t="shared" si="170"/>
        <v>5425.1820431278093</v>
      </c>
      <c r="BL641">
        <f t="shared" si="170"/>
        <v>16560.727780924848</v>
      </c>
      <c r="BM641">
        <f t="shared" si="170"/>
        <v>6528.4757690204196</v>
      </c>
      <c r="BN641">
        <f t="shared" si="170"/>
        <v>15658.792052049015</v>
      </c>
      <c r="BO641">
        <f t="shared" si="170"/>
        <v>6298.6652606521175</v>
      </c>
      <c r="BP641">
        <f t="shared" si="170"/>
        <v>13419.948183301147</v>
      </c>
      <c r="BQ641">
        <f t="shared" si="170"/>
        <v>5640.369715673075</v>
      </c>
      <c r="BR641">
        <f t="shared" si="170"/>
        <v>28877</v>
      </c>
      <c r="BS641">
        <f t="shared" si="170"/>
        <v>31100</v>
      </c>
      <c r="BT641">
        <f t="shared" ref="BT641:EE641" si="171">SUM(BT2:BT639)</f>
        <v>28656</v>
      </c>
      <c r="BU641">
        <f t="shared" si="171"/>
        <v>32133</v>
      </c>
      <c r="BV641">
        <f t="shared" si="171"/>
        <v>34096</v>
      </c>
      <c r="BW641">
        <f t="shared" si="171"/>
        <v>24853</v>
      </c>
      <c r="BX641">
        <f t="shared" si="171"/>
        <v>28760</v>
      </c>
      <c r="BY641">
        <f t="shared" si="171"/>
        <v>29216</v>
      </c>
      <c r="BZ641">
        <f t="shared" si="171"/>
        <v>36199</v>
      </c>
      <c r="CA641">
        <f t="shared" si="171"/>
        <v>34091</v>
      </c>
      <c r="CB641">
        <f t="shared" si="171"/>
        <v>45939</v>
      </c>
      <c r="CC641">
        <f t="shared" si="171"/>
        <v>40325</v>
      </c>
      <c r="CD641">
        <f t="shared" si="171"/>
        <v>41032</v>
      </c>
      <c r="CE641">
        <f t="shared" si="171"/>
        <v>7380</v>
      </c>
      <c r="CF641">
        <f t="shared" si="171"/>
        <v>11528</v>
      </c>
      <c r="CG641">
        <f t="shared" si="171"/>
        <v>51859</v>
      </c>
      <c r="CH641">
        <f t="shared" si="171"/>
        <v>32232</v>
      </c>
      <c r="CI641">
        <f t="shared" si="171"/>
        <v>45636</v>
      </c>
      <c r="CJ641">
        <f t="shared" si="171"/>
        <v>14731</v>
      </c>
      <c r="CK641">
        <f t="shared" si="171"/>
        <v>35023</v>
      </c>
      <c r="CL641">
        <f t="shared" si="171"/>
        <v>40116</v>
      </c>
      <c r="CM641">
        <f t="shared" si="171"/>
        <v>38715</v>
      </c>
      <c r="CN641">
        <f t="shared" si="171"/>
        <v>38326</v>
      </c>
      <c r="CO641">
        <f t="shared" si="171"/>
        <v>38847</v>
      </c>
      <c r="CP641">
        <f t="shared" si="171"/>
        <v>42612</v>
      </c>
      <c r="CQ641">
        <f t="shared" si="171"/>
        <v>36406</v>
      </c>
      <c r="CR641">
        <f t="shared" si="171"/>
        <v>39656</v>
      </c>
      <c r="CS641">
        <f t="shared" si="171"/>
        <v>36759</v>
      </c>
      <c r="CT641">
        <f t="shared" si="171"/>
        <v>40135</v>
      </c>
      <c r="CU641">
        <f t="shared" si="171"/>
        <v>21171</v>
      </c>
      <c r="CV641">
        <f t="shared" si="171"/>
        <v>21807</v>
      </c>
      <c r="CW641">
        <f t="shared" si="171"/>
        <v>23088</v>
      </c>
      <c r="CX641">
        <f t="shared" si="171"/>
        <v>23324</v>
      </c>
      <c r="CY641">
        <f t="shared" si="171"/>
        <v>41379</v>
      </c>
      <c r="CZ641">
        <f t="shared" si="171"/>
        <v>45357</v>
      </c>
      <c r="DA641">
        <f t="shared" si="171"/>
        <v>31677</v>
      </c>
      <c r="DB641">
        <f t="shared" si="171"/>
        <v>33472</v>
      </c>
      <c r="DC641">
        <f t="shared" si="171"/>
        <v>38418</v>
      </c>
      <c r="DD641">
        <f t="shared" si="171"/>
        <v>40595</v>
      </c>
      <c r="DE641">
        <f t="shared" si="171"/>
        <v>19632</v>
      </c>
      <c r="DF641">
        <f t="shared" si="171"/>
        <v>18650</v>
      </c>
      <c r="DG641">
        <f t="shared" si="171"/>
        <v>33126</v>
      </c>
      <c r="DH641">
        <f t="shared" si="171"/>
        <v>35140</v>
      </c>
      <c r="DI641">
        <f t="shared" si="171"/>
        <v>35644</v>
      </c>
      <c r="DJ641">
        <f t="shared" si="171"/>
        <v>38205</v>
      </c>
      <c r="DK641">
        <f t="shared" si="171"/>
        <v>35669</v>
      </c>
      <c r="DL641">
        <f t="shared" si="171"/>
        <v>37565</v>
      </c>
      <c r="DM641">
        <f t="shared" si="171"/>
        <v>34293</v>
      </c>
      <c r="DN641">
        <f t="shared" si="171"/>
        <v>36985</v>
      </c>
      <c r="DO641">
        <f t="shared" si="171"/>
        <v>78</v>
      </c>
      <c r="DP641">
        <f t="shared" si="171"/>
        <v>124</v>
      </c>
      <c r="DQ641">
        <f t="shared" si="171"/>
        <v>119</v>
      </c>
      <c r="DR641">
        <f t="shared" si="171"/>
        <v>106</v>
      </c>
      <c r="DS641">
        <f t="shared" si="171"/>
        <v>25</v>
      </c>
      <c r="DT641">
        <f t="shared" si="171"/>
        <v>16</v>
      </c>
      <c r="DU641">
        <f t="shared" si="171"/>
        <v>161</v>
      </c>
      <c r="DV641">
        <f t="shared" si="171"/>
        <v>62</v>
      </c>
      <c r="DW641">
        <f t="shared" si="171"/>
        <v>145</v>
      </c>
      <c r="DX641">
        <f t="shared" si="171"/>
        <v>0</v>
      </c>
      <c r="DY641">
        <f t="shared" si="171"/>
        <v>62</v>
      </c>
      <c r="DZ641">
        <f t="shared" si="171"/>
        <v>126</v>
      </c>
      <c r="EA641">
        <f t="shared" si="171"/>
        <v>107</v>
      </c>
      <c r="EB641">
        <f t="shared" si="171"/>
        <v>81</v>
      </c>
      <c r="EC641">
        <f t="shared" si="171"/>
        <v>1212</v>
      </c>
      <c r="ED641">
        <f t="shared" si="171"/>
        <v>174</v>
      </c>
      <c r="EE641">
        <f t="shared" si="171"/>
        <v>0</v>
      </c>
      <c r="EF641">
        <f t="shared" ref="EF641" si="172">SUM(EF2:EF639)</f>
        <v>0</v>
      </c>
    </row>
    <row r="642" spans="5:136" x14ac:dyDescent="0.35">
      <c r="E642" t="s">
        <v>977</v>
      </c>
      <c r="G642">
        <f>SUM(G2:G268)</f>
        <v>730871</v>
      </c>
      <c r="H642">
        <f t="shared" ref="H642:BS642" si="173">SUM(H2:H268)</f>
        <v>717967</v>
      </c>
      <c r="I642">
        <f t="shared" si="173"/>
        <v>501490</v>
      </c>
      <c r="J642">
        <f t="shared" si="173"/>
        <v>317221</v>
      </c>
      <c r="K642">
        <f t="shared" si="173"/>
        <v>365044</v>
      </c>
      <c r="L642">
        <f t="shared" si="173"/>
        <v>351086</v>
      </c>
      <c r="M642">
        <f t="shared" si="173"/>
        <v>141.91057656795488</v>
      </c>
      <c r="N642">
        <f t="shared" si="173"/>
        <v>53.793346303812712</v>
      </c>
      <c r="O642">
        <f t="shared" si="173"/>
        <v>376668</v>
      </c>
      <c r="P642">
        <f t="shared" si="173"/>
        <v>154.8663162389702</v>
      </c>
      <c r="Q642">
        <f t="shared" si="173"/>
        <v>323634</v>
      </c>
      <c r="R642">
        <f t="shared" si="173"/>
        <v>128.95483689693916</v>
      </c>
      <c r="S642">
        <f t="shared" si="173"/>
        <v>34525</v>
      </c>
      <c r="T642">
        <f t="shared" si="173"/>
        <v>30.378705813778659</v>
      </c>
      <c r="U642">
        <f t="shared" si="173"/>
        <v>9345</v>
      </c>
      <c r="V642">
        <f t="shared" si="173"/>
        <v>7.9331313220017279</v>
      </c>
      <c r="W642">
        <f t="shared" si="173"/>
        <v>66891</v>
      </c>
      <c r="X642">
        <f t="shared" si="173"/>
        <v>39.467196343593272</v>
      </c>
      <c r="Y642">
        <f t="shared" si="173"/>
        <v>43986</v>
      </c>
      <c r="Z642">
        <f t="shared" si="173"/>
        <v>15.973377098147356</v>
      </c>
      <c r="AA642">
        <f t="shared" si="173"/>
        <v>125126</v>
      </c>
      <c r="AB642">
        <f t="shared" si="173"/>
        <v>46.167719267581617</v>
      </c>
      <c r="AC642">
        <f t="shared" si="173"/>
        <v>56.436923076923215</v>
      </c>
      <c r="AD642">
        <f t="shared" si="173"/>
        <v>2458.1767534246565</v>
      </c>
      <c r="AE642">
        <f t="shared" si="173"/>
        <v>17137.062109999999</v>
      </c>
      <c r="AF642">
        <f t="shared" si="173"/>
        <v>95.866801581999951</v>
      </c>
      <c r="AG642">
        <f t="shared" si="173"/>
        <v>5810</v>
      </c>
      <c r="AH642">
        <f t="shared" si="173"/>
        <v>73.100000000000094</v>
      </c>
      <c r="AI642">
        <f t="shared" si="173"/>
        <v>4149705.6869876222</v>
      </c>
      <c r="AJ642">
        <f t="shared" si="173"/>
        <v>53754.029612508173</v>
      </c>
      <c r="AK642">
        <f t="shared" si="173"/>
        <v>220879</v>
      </c>
      <c r="AL642">
        <f t="shared" si="173"/>
        <v>172.14066515828543</v>
      </c>
      <c r="AM642">
        <f t="shared" si="173"/>
        <v>6.0266305126931021</v>
      </c>
      <c r="AN642">
        <f t="shared" si="173"/>
        <v>165.06388373500312</v>
      </c>
      <c r="AO642">
        <f t="shared" si="173"/>
        <v>1010.4291870370373</v>
      </c>
      <c r="AP642">
        <f t="shared" si="173"/>
        <v>1677.1862972190838</v>
      </c>
      <c r="AQ642">
        <f t="shared" si="173"/>
        <v>41.863788472871356</v>
      </c>
      <c r="AR642">
        <f t="shared" si="173"/>
        <v>11045.523474644324</v>
      </c>
      <c r="AS642">
        <f t="shared" si="173"/>
        <v>4150.7488245731247</v>
      </c>
      <c r="AT642">
        <f t="shared" si="173"/>
        <v>10186.926876130348</v>
      </c>
      <c r="AU642">
        <f t="shared" si="173"/>
        <v>3795.1327042985595</v>
      </c>
      <c r="AV642">
        <f t="shared" si="173"/>
        <v>10938.417578871988</v>
      </c>
      <c r="AW642">
        <f t="shared" si="173"/>
        <v>4140.9443303809931</v>
      </c>
      <c r="AX642">
        <f t="shared" si="173"/>
        <v>2033.0553934859993</v>
      </c>
      <c r="AY642">
        <f t="shared" si="173"/>
        <v>829.15600388599876</v>
      </c>
      <c r="AZ642">
        <f t="shared" si="173"/>
        <v>3996.8753945339936</v>
      </c>
      <c r="BA642">
        <f t="shared" si="173"/>
        <v>1518.6373510570002</v>
      </c>
      <c r="BB642">
        <f t="shared" si="173"/>
        <v>12524.602718921169</v>
      </c>
      <c r="BC642">
        <f t="shared" si="173"/>
        <v>4779.2940973667128</v>
      </c>
      <c r="BD642">
        <f t="shared" si="173"/>
        <v>8866.089257697995</v>
      </c>
      <c r="BE642">
        <f t="shared" si="173"/>
        <v>3367.6114956424603</v>
      </c>
      <c r="BF642">
        <f t="shared" si="173"/>
        <v>12293.235353629114</v>
      </c>
      <c r="BG642">
        <f t="shared" si="173"/>
        <v>4615.6970664108567</v>
      </c>
      <c r="BH642">
        <f t="shared" si="173"/>
        <v>2921.4557865638244</v>
      </c>
      <c r="BI642">
        <f t="shared" si="173"/>
        <v>1110.19607657969</v>
      </c>
      <c r="BJ642">
        <f t="shared" si="173"/>
        <v>8730.2934075291832</v>
      </c>
      <c r="BK642">
        <f t="shared" si="173"/>
        <v>3406.3475784078928</v>
      </c>
      <c r="BL642">
        <f t="shared" si="173"/>
        <v>11554.179752649274</v>
      </c>
      <c r="BM642">
        <f t="shared" si="173"/>
        <v>4304.9205714470354</v>
      </c>
      <c r="BN642">
        <f t="shared" si="173"/>
        <v>10885.47900392363</v>
      </c>
      <c r="BO642">
        <f t="shared" si="173"/>
        <v>4113.9118794449232</v>
      </c>
      <c r="BP642">
        <f t="shared" si="173"/>
        <v>8587.9235681686314</v>
      </c>
      <c r="BQ642">
        <f t="shared" si="173"/>
        <v>3278.5649484315054</v>
      </c>
      <c r="BR642">
        <f t="shared" si="173"/>
        <v>18587</v>
      </c>
      <c r="BS642">
        <f t="shared" si="173"/>
        <v>18794</v>
      </c>
      <c r="BT642">
        <f t="shared" ref="BT642:EE642" si="174">SUM(BT2:BT268)</f>
        <v>17581</v>
      </c>
      <c r="BU642">
        <f t="shared" si="174"/>
        <v>19350</v>
      </c>
      <c r="BV642">
        <f t="shared" si="174"/>
        <v>19076</v>
      </c>
      <c r="BW642">
        <f t="shared" si="174"/>
        <v>11209</v>
      </c>
      <c r="BX642">
        <f t="shared" si="174"/>
        <v>16587</v>
      </c>
      <c r="BY642">
        <f t="shared" si="174"/>
        <v>13319</v>
      </c>
      <c r="BZ642">
        <f t="shared" si="174"/>
        <v>14003</v>
      </c>
      <c r="CA642">
        <f t="shared" si="174"/>
        <v>18081</v>
      </c>
      <c r="CB642">
        <f t="shared" si="174"/>
        <v>20225</v>
      </c>
      <c r="CC642">
        <f t="shared" si="174"/>
        <v>18344</v>
      </c>
      <c r="CD642">
        <f t="shared" si="174"/>
        <v>19608</v>
      </c>
      <c r="CE642">
        <f t="shared" si="174"/>
        <v>3754</v>
      </c>
      <c r="CF642">
        <f t="shared" si="174"/>
        <v>6629</v>
      </c>
      <c r="CG642">
        <f t="shared" si="174"/>
        <v>23521</v>
      </c>
      <c r="CH642">
        <f t="shared" si="174"/>
        <v>15948</v>
      </c>
      <c r="CI642">
        <f t="shared" si="174"/>
        <v>22152</v>
      </c>
      <c r="CJ642">
        <f t="shared" si="174"/>
        <v>5545</v>
      </c>
      <c r="CK642">
        <f t="shared" si="174"/>
        <v>16285</v>
      </c>
      <c r="CL642">
        <f t="shared" si="174"/>
        <v>20022</v>
      </c>
      <c r="CM642">
        <f t="shared" si="174"/>
        <v>19289</v>
      </c>
      <c r="CN642">
        <f t="shared" si="174"/>
        <v>15854</v>
      </c>
      <c r="CO642">
        <f t="shared" si="174"/>
        <v>21029</v>
      </c>
      <c r="CP642">
        <f t="shared" si="174"/>
        <v>21612</v>
      </c>
      <c r="CQ642">
        <f t="shared" si="174"/>
        <v>20375</v>
      </c>
      <c r="CR642">
        <f t="shared" si="174"/>
        <v>20978</v>
      </c>
      <c r="CS642">
        <f t="shared" si="174"/>
        <v>20570</v>
      </c>
      <c r="CT642">
        <f t="shared" si="174"/>
        <v>21182</v>
      </c>
      <c r="CU642">
        <f t="shared" si="174"/>
        <v>12448</v>
      </c>
      <c r="CV642">
        <f t="shared" si="174"/>
        <v>12362</v>
      </c>
      <c r="CW642">
        <f t="shared" si="174"/>
        <v>14531</v>
      </c>
      <c r="CX642">
        <f t="shared" si="174"/>
        <v>14309</v>
      </c>
      <c r="CY642">
        <f t="shared" si="174"/>
        <v>22360</v>
      </c>
      <c r="CZ642">
        <f t="shared" si="174"/>
        <v>22884</v>
      </c>
      <c r="DA642">
        <f t="shared" si="174"/>
        <v>18590</v>
      </c>
      <c r="DB642">
        <f t="shared" si="174"/>
        <v>18901</v>
      </c>
      <c r="DC642">
        <f t="shared" si="174"/>
        <v>21570</v>
      </c>
      <c r="DD642">
        <f t="shared" si="174"/>
        <v>21699</v>
      </c>
      <c r="DE642">
        <f t="shared" si="174"/>
        <v>11399</v>
      </c>
      <c r="DF642">
        <f t="shared" si="174"/>
        <v>10096</v>
      </c>
      <c r="DG642">
        <f t="shared" si="174"/>
        <v>18755</v>
      </c>
      <c r="DH642">
        <f t="shared" si="174"/>
        <v>18735</v>
      </c>
      <c r="DI642">
        <f t="shared" si="174"/>
        <v>20402</v>
      </c>
      <c r="DJ642">
        <f t="shared" si="174"/>
        <v>20728</v>
      </c>
      <c r="DK642">
        <f t="shared" si="174"/>
        <v>20335</v>
      </c>
      <c r="DL642">
        <f t="shared" si="174"/>
        <v>20536</v>
      </c>
      <c r="DM642">
        <f t="shared" si="174"/>
        <v>18419</v>
      </c>
      <c r="DN642">
        <f t="shared" si="174"/>
        <v>18480</v>
      </c>
      <c r="DO642">
        <f t="shared" si="174"/>
        <v>78</v>
      </c>
      <c r="DP642">
        <f t="shared" si="174"/>
        <v>124</v>
      </c>
      <c r="DQ642">
        <f t="shared" si="174"/>
        <v>119</v>
      </c>
      <c r="DR642">
        <f t="shared" si="174"/>
        <v>106</v>
      </c>
      <c r="DS642">
        <f t="shared" si="174"/>
        <v>25</v>
      </c>
      <c r="DT642">
        <f t="shared" si="174"/>
        <v>16</v>
      </c>
      <c r="DU642">
        <f t="shared" si="174"/>
        <v>161</v>
      </c>
      <c r="DV642">
        <f t="shared" si="174"/>
        <v>62</v>
      </c>
      <c r="DW642">
        <f t="shared" si="174"/>
        <v>145</v>
      </c>
      <c r="DX642">
        <f t="shared" si="174"/>
        <v>0</v>
      </c>
      <c r="DY642">
        <f t="shared" si="174"/>
        <v>62</v>
      </c>
      <c r="DZ642">
        <f t="shared" si="174"/>
        <v>126</v>
      </c>
      <c r="EA642">
        <f t="shared" si="174"/>
        <v>107</v>
      </c>
      <c r="EB642">
        <f t="shared" si="174"/>
        <v>81</v>
      </c>
      <c r="EC642">
        <f t="shared" si="174"/>
        <v>1212</v>
      </c>
      <c r="ED642">
        <f t="shared" si="174"/>
        <v>174</v>
      </c>
      <c r="EE642">
        <f t="shared" si="174"/>
        <v>0</v>
      </c>
      <c r="EF642">
        <f t="shared" ref="EF642" si="175">SUM(EF2:EF268)</f>
        <v>0</v>
      </c>
    </row>
    <row r="643" spans="5:136" x14ac:dyDescent="0.35">
      <c r="G643">
        <f t="shared" ref="G643:U643" si="176">G642/G641</f>
        <v>0.35062812370770013</v>
      </c>
      <c r="H643">
        <f t="shared" si="176"/>
        <v>0.35125329315097981</v>
      </c>
      <c r="I643">
        <f t="shared" si="176"/>
        <v>0.34132845095730419</v>
      </c>
      <c r="J643">
        <f t="shared" si="176"/>
        <v>0.36064520749937756</v>
      </c>
      <c r="K643">
        <f t="shared" si="176"/>
        <v>0.37751365348837451</v>
      </c>
      <c r="L643">
        <f t="shared" si="176"/>
        <v>0.32506247355463647</v>
      </c>
      <c r="M643">
        <f t="shared" si="176"/>
        <v>0.64315064011776246</v>
      </c>
      <c r="N643">
        <f t="shared" si="176"/>
        <v>0.58489748590842772</v>
      </c>
      <c r="O643">
        <f t="shared" si="176"/>
        <v>0.57840982904211069</v>
      </c>
      <c r="P643">
        <f t="shared" si="176"/>
        <v>0.66157404523735419</v>
      </c>
      <c r="Q643">
        <f t="shared" si="176"/>
        <v>0.54078070772001996</v>
      </c>
      <c r="R643">
        <f t="shared" si="176"/>
        <v>0.62233753998060026</v>
      </c>
      <c r="S643">
        <f t="shared" si="176"/>
        <v>0.51868154980995451</v>
      </c>
      <c r="T643">
        <f t="shared" si="176"/>
        <v>0.65434316656509484</v>
      </c>
      <c r="U643">
        <f t="shared" si="176"/>
        <v>0.48369565217391303</v>
      </c>
    </row>
    <row r="644" spans="5:136" x14ac:dyDescent="0.35">
      <c r="E644" t="s">
        <v>978</v>
      </c>
      <c r="O644" s="21">
        <f>O641/$G641</f>
        <v>0.31241298714008697</v>
      </c>
      <c r="P644" s="21"/>
      <c r="Q644" s="21">
        <f>Q641/$G641</f>
        <v>0.28710381863521617</v>
      </c>
      <c r="R644" s="21"/>
      <c r="S644" s="21">
        <f>S641/$H641</f>
        <v>3.2564829514460512E-2</v>
      </c>
      <c r="T644" s="21"/>
      <c r="U644" s="21">
        <f>U641/$J641</f>
        <v>2.1964704130205674E-2</v>
      </c>
      <c r="V644" s="21"/>
      <c r="W644" s="21">
        <f>W641/$I641</f>
        <v>8.6190045125678072E-2</v>
      </c>
      <c r="X644" s="21"/>
      <c r="Y644" s="21">
        <f>Y641/$G641</f>
        <v>5.459922032639597E-2</v>
      </c>
      <c r="Z644" s="21"/>
      <c r="AA644" s="21">
        <f>AA641/$G641</f>
        <v>0.18474982993213596</v>
      </c>
      <c r="AB644" s="21"/>
      <c r="AC644" s="21"/>
      <c r="AD644">
        <f>AVERAGE(AD$2:AD$639)</f>
        <v>9.0872806138207718</v>
      </c>
      <c r="AE644">
        <f t="shared" ref="AE644:AQ644" si="177">AVERAGE(AE$2:AE$639)</f>
        <v>63.579757846337529</v>
      </c>
      <c r="AF644">
        <f t="shared" si="177"/>
        <v>0.31001317471245998</v>
      </c>
      <c r="AG644">
        <f t="shared" si="177"/>
        <v>21.261980830670925</v>
      </c>
      <c r="AH644">
        <f t="shared" si="177"/>
        <v>0.25143769968051022</v>
      </c>
      <c r="AI644">
        <f t="shared" si="177"/>
        <v>13140.021853673485</v>
      </c>
      <c r="AJ644">
        <f t="shared" si="177"/>
        <v>152.93193998204788</v>
      </c>
      <c r="AK644">
        <f t="shared" si="177"/>
        <v>733.19651347068145</v>
      </c>
      <c r="AL644">
        <f t="shared" si="177"/>
        <v>0.51351012180175037</v>
      </c>
      <c r="AM644">
        <f t="shared" si="177"/>
        <v>2.5537127178033837E-2</v>
      </c>
      <c r="AN644">
        <f t="shared" si="177"/>
        <v>0.43963805714229381</v>
      </c>
      <c r="AO644">
        <f t="shared" si="177"/>
        <v>2.4034263742675988</v>
      </c>
      <c r="AP644">
        <f t="shared" si="177"/>
        <v>4.2774081458995878</v>
      </c>
      <c r="AQ644">
        <f t="shared" si="177"/>
        <v>1.3869478856332444</v>
      </c>
    </row>
    <row r="645" spans="5:136" x14ac:dyDescent="0.35">
      <c r="E645" t="s">
        <v>979</v>
      </c>
      <c r="O645" s="21">
        <f>O642/$G642</f>
        <v>0.51536864918706582</v>
      </c>
      <c r="P645" s="21"/>
      <c r="Q645" s="21">
        <f>Q642/$G642</f>
        <v>0.44280591239767347</v>
      </c>
      <c r="R645" s="21"/>
      <c r="S645" s="21">
        <f>S642/$H642</f>
        <v>4.8087168351748755E-2</v>
      </c>
      <c r="T645" s="21"/>
      <c r="U645" s="21">
        <f>U642/$J642</f>
        <v>2.9458957635213306E-2</v>
      </c>
      <c r="V645" s="21"/>
      <c r="W645" s="21">
        <f>W642/$I642</f>
        <v>0.13338451414783944</v>
      </c>
      <c r="X645" s="21"/>
      <c r="Y645" s="21">
        <f>Y642/$G642</f>
        <v>6.0182987148210833E-2</v>
      </c>
      <c r="Z645" t="e">
        <f t="shared" ref="U645:Z646" si="178">(Z644-Z643)/Z643</f>
        <v>#DIV/0!</v>
      </c>
      <c r="AA645" s="21">
        <f>AA642/$G642</f>
        <v>0.17120121061035395</v>
      </c>
      <c r="AB645" s="21"/>
      <c r="AC645" s="21"/>
      <c r="AD645">
        <f>AVERAGE(AD5:AD271)</f>
        <v>9.2071529803499015</v>
      </c>
      <c r="AE645">
        <f t="shared" ref="AE645:AQ645" si="179">AVERAGE(AE5:AE271)</f>
        <v>64.183001460674134</v>
      </c>
      <c r="AF645">
        <f t="shared" si="179"/>
        <v>0.35862584605992504</v>
      </c>
      <c r="AG645">
        <f t="shared" si="179"/>
        <v>21.685393258426966</v>
      </c>
      <c r="AH645">
        <f t="shared" si="179"/>
        <v>0.2730337078651689</v>
      </c>
      <c r="AI645">
        <f t="shared" si="179"/>
        <v>15548.325192535081</v>
      </c>
      <c r="AJ645">
        <f t="shared" si="179"/>
        <v>202.76026899441055</v>
      </c>
      <c r="AK645">
        <f t="shared" si="179"/>
        <v>833.27340823970042</v>
      </c>
      <c r="AL645">
        <f t="shared" si="179"/>
        <v>0.64591330387702151</v>
      </c>
      <c r="AM645">
        <f t="shared" si="179"/>
        <v>2.2572557033546714E-2</v>
      </c>
      <c r="AN645">
        <f t="shared" si="179"/>
        <v>0.62503880693932701</v>
      </c>
      <c r="AO645">
        <f t="shared" si="179"/>
        <v>3.7840098511092028</v>
      </c>
      <c r="AP645">
        <f t="shared" si="179"/>
        <v>6.2664076308624956</v>
      </c>
      <c r="AQ645">
        <f t="shared" si="179"/>
        <v>0.16161545666144947</v>
      </c>
    </row>
    <row r="646" spans="5:136" x14ac:dyDescent="0.35">
      <c r="G646">
        <f>SUBTOTAL(9,G224:G267)</f>
        <v>157955</v>
      </c>
      <c r="H646">
        <f t="shared" ref="H646:L646" si="180">SUBTOTAL(9,H224:H267)</f>
        <v>156269</v>
      </c>
      <c r="I646">
        <f t="shared" si="180"/>
        <v>109095</v>
      </c>
      <c r="J646">
        <f t="shared" si="180"/>
        <v>64817</v>
      </c>
      <c r="K646">
        <f t="shared" si="180"/>
        <v>71169</v>
      </c>
      <c r="L646">
        <f t="shared" si="180"/>
        <v>73779</v>
      </c>
      <c r="S646">
        <f>(S645-S644)/S644</f>
        <v>0.47665960696632853</v>
      </c>
      <c r="U646">
        <f t="shared" si="178"/>
        <v>0.34119528588147924</v>
      </c>
      <c r="W646">
        <f t="shared" si="178"/>
        <v>0.54756287635474288</v>
      </c>
      <c r="Y646">
        <f t="shared" si="178"/>
        <v>0.10226825197200469</v>
      </c>
      <c r="AD646" s="20">
        <f t="shared" ref="AD646" si="181">(AD645-AD644)/AD644</f>
        <v>1.3191225364694557E-2</v>
      </c>
      <c r="AE646" s="20">
        <f t="shared" ref="AE646" si="182">(AE645-AE644)/AE644</f>
        <v>9.4879822567829272E-3</v>
      </c>
      <c r="AF646" s="20">
        <f t="shared" ref="AF646" si="183">(AF645-AF644)/AF644</f>
        <v>0.15680840465104021</v>
      </c>
      <c r="AG646" s="20">
        <f t="shared" ref="AG646" si="184">(AG645-AG644)/AG644</f>
        <v>1.9914063093559864E-2</v>
      </c>
      <c r="AH646" s="20">
        <f t="shared" ref="AH646" si="185">(AH645-AH644)/AH644</f>
        <v>8.5890096083839795E-2</v>
      </c>
      <c r="AI646" s="20">
        <f t="shared" ref="AI646" si="186">(AI645-AI644)/AI644</f>
        <v>0.1832800101613469</v>
      </c>
      <c r="AJ646" s="20">
        <f t="shared" ref="AJ646" si="187">(AJ645-AJ644)/AJ644</f>
        <v>0.32582028985058215</v>
      </c>
      <c r="AK646" s="20">
        <f t="shared" ref="AK646" si="188">(AK645-AK644)/AK644</f>
        <v>0.13649395889144633</v>
      </c>
      <c r="AL646" s="20">
        <f t="shared" ref="AL646" si="189">(AL645-AL644)/AL644</f>
        <v>0.25783947862742951</v>
      </c>
      <c r="AM646" s="20">
        <f t="shared" ref="AM646" si="190">(AM645-AM644)/AM644</f>
        <v>-0.11608863141963538</v>
      </c>
      <c r="AN646" s="20">
        <f t="shared" ref="AN646" si="191">(AN645-AN644)/AN644</f>
        <v>0.42171223984147976</v>
      </c>
      <c r="AO646" s="20">
        <f t="shared" ref="AO646" si="192">(AO645-AO644)/AO644</f>
        <v>0.57442303688720742</v>
      </c>
      <c r="AP646" s="20">
        <f t="shared" ref="AP646" si="193">(AP645-AP644)/AP644</f>
        <v>0.46500109812284429</v>
      </c>
      <c r="AQ646" s="20">
        <f t="shared" ref="AQ646" si="194">(AQ645-AQ644)/AQ644</f>
        <v>-0.88347402354800086</v>
      </c>
    </row>
    <row r="647" spans="5:136" x14ac:dyDescent="0.35">
      <c r="E647" t="s">
        <v>968</v>
      </c>
      <c r="G647">
        <v>1263667</v>
      </c>
      <c r="H647">
        <v>1238405</v>
      </c>
      <c r="I647">
        <v>891369</v>
      </c>
      <c r="J647">
        <v>551267</v>
      </c>
      <c r="K647">
        <v>616424</v>
      </c>
      <c r="L647">
        <v>653892</v>
      </c>
    </row>
    <row r="648" spans="5:136" x14ac:dyDescent="0.35">
      <c r="E648" t="s">
        <v>969</v>
      </c>
      <c r="G648">
        <v>543729</v>
      </c>
      <c r="H648">
        <v>533146</v>
      </c>
      <c r="I648">
        <v>372394</v>
      </c>
      <c r="J648">
        <v>240557</v>
      </c>
      <c r="K648">
        <v>281277</v>
      </c>
      <c r="L648">
        <v>262839</v>
      </c>
    </row>
    <row r="649" spans="5:136" x14ac:dyDescent="0.35">
      <c r="E649" t="s">
        <v>970</v>
      </c>
      <c r="G649">
        <v>95408</v>
      </c>
      <c r="H649">
        <v>94375</v>
      </c>
      <c r="I649">
        <v>65803</v>
      </c>
      <c r="J649">
        <v>35249</v>
      </c>
      <c r="K649">
        <v>37334</v>
      </c>
      <c r="L649">
        <v>49944</v>
      </c>
    </row>
    <row r="650" spans="5:136" x14ac:dyDescent="0.35">
      <c r="E650" t="s">
        <v>971</v>
      </c>
      <c r="G650">
        <v>8269</v>
      </c>
      <c r="H650">
        <v>8214</v>
      </c>
      <c r="I650">
        <v>5784</v>
      </c>
      <c r="J650">
        <v>3194</v>
      </c>
      <c r="K650">
        <v>1819</v>
      </c>
      <c r="L650">
        <v>2130</v>
      </c>
    </row>
    <row r="651" spans="5:136" x14ac:dyDescent="0.35">
      <c r="E651" t="s">
        <v>972</v>
      </c>
      <c r="G651">
        <v>232202</v>
      </c>
      <c r="H651">
        <v>229106</v>
      </c>
      <c r="I651">
        <v>167916</v>
      </c>
      <c r="J651">
        <v>98217</v>
      </c>
      <c r="K651">
        <v>105001</v>
      </c>
      <c r="L651">
        <v>125627</v>
      </c>
    </row>
    <row r="652" spans="5:136" x14ac:dyDescent="0.35">
      <c r="E652" t="s">
        <v>973</v>
      </c>
      <c r="G652">
        <v>12333</v>
      </c>
      <c r="H652">
        <v>11859</v>
      </c>
      <c r="I652">
        <v>7542</v>
      </c>
      <c r="J652">
        <v>4344</v>
      </c>
      <c r="K652">
        <v>4619</v>
      </c>
      <c r="L652">
        <v>5423</v>
      </c>
    </row>
    <row r="653" spans="5:136" x14ac:dyDescent="0.35">
      <c r="E653" t="s">
        <v>974</v>
      </c>
      <c r="G653">
        <v>311737</v>
      </c>
      <c r="H653">
        <v>302300</v>
      </c>
      <c r="I653">
        <v>216629</v>
      </c>
      <c r="J653">
        <v>123500</v>
      </c>
      <c r="K653">
        <v>133599</v>
      </c>
      <c r="L653">
        <v>151798</v>
      </c>
    </row>
    <row r="654" spans="5:136" x14ac:dyDescent="0.35">
      <c r="E654" t="s">
        <v>975</v>
      </c>
      <c r="G654">
        <v>157955</v>
      </c>
      <c r="H654">
        <v>156269</v>
      </c>
      <c r="I654">
        <v>109095</v>
      </c>
      <c r="J654">
        <v>64817</v>
      </c>
      <c r="K654">
        <v>71169</v>
      </c>
      <c r="L654">
        <v>73779</v>
      </c>
    </row>
    <row r="655" spans="5:136" x14ac:dyDescent="0.35">
      <c r="E655" t="s">
        <v>980</v>
      </c>
      <c r="G655" s="21">
        <f>G648/G647</f>
        <v>0.43027870475370489</v>
      </c>
      <c r="H655" s="21">
        <f t="shared" ref="H655:L655" si="195">H648/H647</f>
        <v>0.43051021273331425</v>
      </c>
      <c r="I655" s="21">
        <f t="shared" si="195"/>
        <v>0.41777759827860289</v>
      </c>
      <c r="J655" s="21">
        <f t="shared" si="195"/>
        <v>0.43637112324880684</v>
      </c>
      <c r="K655" s="21">
        <f t="shared" si="195"/>
        <v>0.4563044268230958</v>
      </c>
      <c r="L655" s="21">
        <f t="shared" si="195"/>
        <v>0.40196087427281568</v>
      </c>
    </row>
    <row r="656" spans="5:136" x14ac:dyDescent="0.35">
      <c r="G656" s="21"/>
      <c r="H656" s="21"/>
      <c r="I656" s="21"/>
      <c r="J656" s="21"/>
      <c r="K656" s="21"/>
      <c r="L656" s="21"/>
    </row>
    <row r="657" spans="5:12" x14ac:dyDescent="0.35">
      <c r="E657" t="s">
        <v>981</v>
      </c>
      <c r="G657" s="21">
        <f t="shared" ref="G657:L657" si="196">G650/G649</f>
        <v>8.6669880932416565E-2</v>
      </c>
      <c r="H657" s="21">
        <f t="shared" si="196"/>
        <v>8.7035761589403973E-2</v>
      </c>
      <c r="I657" s="21">
        <f t="shared" si="196"/>
        <v>8.7898728021518782E-2</v>
      </c>
      <c r="J657" s="21">
        <f t="shared" si="196"/>
        <v>9.0612499645380012E-2</v>
      </c>
      <c r="K657" s="21">
        <f t="shared" si="196"/>
        <v>4.8722344243852786E-2</v>
      </c>
      <c r="L657" s="21">
        <f t="shared" si="196"/>
        <v>4.2647765497357042E-2</v>
      </c>
    </row>
    <row r="658" spans="5:12" x14ac:dyDescent="0.35">
      <c r="G658" s="21"/>
      <c r="H658" s="21"/>
      <c r="I658" s="21"/>
      <c r="J658" s="21"/>
      <c r="K658" s="21"/>
      <c r="L658" s="21"/>
    </row>
    <row r="659" spans="5:12" x14ac:dyDescent="0.35">
      <c r="E659" t="s">
        <v>982</v>
      </c>
      <c r="G659" s="21">
        <f>G652/G651</f>
        <v>5.3113237612079138E-2</v>
      </c>
      <c r="H659" s="21">
        <f t="shared" ref="H659:L659" si="197">H652/H651</f>
        <v>5.1762066467050186E-2</v>
      </c>
      <c r="I659" s="21">
        <f t="shared" si="197"/>
        <v>4.4915314800257268E-2</v>
      </c>
      <c r="J659" s="21">
        <f t="shared" si="197"/>
        <v>4.422859586425975E-2</v>
      </c>
      <c r="K659" s="21">
        <f t="shared" si="197"/>
        <v>4.3990057237550118E-2</v>
      </c>
      <c r="L659" s="21">
        <f t="shared" si="197"/>
        <v>4.3167471960645402E-2</v>
      </c>
    </row>
    <row r="660" spans="5:12" x14ac:dyDescent="0.35">
      <c r="G660" s="21"/>
      <c r="H660" s="21"/>
      <c r="I660" s="21"/>
      <c r="J660" s="21"/>
      <c r="K660" s="21"/>
      <c r="L660" s="21"/>
    </row>
    <row r="661" spans="5:12" x14ac:dyDescent="0.35">
      <c r="E661" t="s">
        <v>983</v>
      </c>
      <c r="G661" s="21">
        <f>G654/G653</f>
        <v>0.50669314197544724</v>
      </c>
      <c r="H661" s="21">
        <f t="shared" ref="H661:L661" si="198">H654/H653</f>
        <v>0.51693350975851804</v>
      </c>
      <c r="I661" s="21">
        <f t="shared" si="198"/>
        <v>0.50360293404853462</v>
      </c>
      <c r="J661" s="21">
        <f t="shared" si="198"/>
        <v>0.52483400809716596</v>
      </c>
      <c r="K661" s="21">
        <f t="shared" si="198"/>
        <v>0.53270608312936474</v>
      </c>
      <c r="L661" s="21">
        <f t="shared" si="198"/>
        <v>0.48603407159514617</v>
      </c>
    </row>
  </sheetData>
  <autoFilter ref="A1:EF645"/>
  <sortState ref="A2:EF641">
    <sortCondition ref="E248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9"/>
  <sheetViews>
    <sheetView workbookViewId="0">
      <selection activeCell="A10" sqref="A10:A11"/>
    </sheetView>
  </sheetViews>
  <sheetFormatPr defaultRowHeight="14.5" x14ac:dyDescent="0.35"/>
  <cols>
    <col min="1" max="1" width="17.81640625" bestFit="1" customWidth="1"/>
    <col min="2" max="2" width="15.453125" bestFit="1" customWidth="1"/>
    <col min="3" max="3" width="13.1796875" bestFit="1" customWidth="1"/>
    <col min="4" max="4" width="27.72656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242</v>
      </c>
    </row>
    <row r="2" spans="1:4" x14ac:dyDescent="0.35">
      <c r="A2">
        <v>39035150400</v>
      </c>
      <c r="B2" t="s">
        <v>3</v>
      </c>
      <c r="C2" t="s">
        <v>4</v>
      </c>
      <c r="D2">
        <v>8</v>
      </c>
    </row>
    <row r="3" spans="1:4" x14ac:dyDescent="0.35">
      <c r="A3">
        <v>39035109701</v>
      </c>
      <c r="B3" t="s">
        <v>3</v>
      </c>
      <c r="C3" t="s">
        <v>4</v>
      </c>
      <c r="D3">
        <v>7</v>
      </c>
    </row>
    <row r="4" spans="1:4" x14ac:dyDescent="0.35">
      <c r="A4">
        <v>39035110801</v>
      </c>
      <c r="B4" t="s">
        <v>3</v>
      </c>
      <c r="C4" t="s">
        <v>4</v>
      </c>
      <c r="D4">
        <v>7</v>
      </c>
    </row>
    <row r="5" spans="1:4" x14ac:dyDescent="0.35">
      <c r="A5">
        <v>39035111700</v>
      </c>
      <c r="B5" t="s">
        <v>3</v>
      </c>
      <c r="C5" t="s">
        <v>4</v>
      </c>
      <c r="D5">
        <v>7</v>
      </c>
    </row>
    <row r="6" spans="1:4" x14ac:dyDescent="0.35">
      <c r="A6">
        <v>39035110501</v>
      </c>
      <c r="B6" t="s">
        <v>3</v>
      </c>
      <c r="C6" t="s">
        <v>4</v>
      </c>
      <c r="D6">
        <v>7</v>
      </c>
    </row>
    <row r="7" spans="1:4" x14ac:dyDescent="0.35">
      <c r="A7">
        <v>39035105602</v>
      </c>
      <c r="B7" t="s">
        <v>3</v>
      </c>
      <c r="C7" t="s">
        <v>4</v>
      </c>
      <c r="D7">
        <v>7</v>
      </c>
    </row>
    <row r="8" spans="1:4" x14ac:dyDescent="0.35">
      <c r="A8">
        <v>39035108701</v>
      </c>
      <c r="B8" t="s">
        <v>3</v>
      </c>
      <c r="C8" t="s">
        <v>4</v>
      </c>
      <c r="D8">
        <v>7</v>
      </c>
    </row>
    <row r="9" spans="1:4" x14ac:dyDescent="0.35">
      <c r="A9">
        <v>39035103900</v>
      </c>
      <c r="B9" t="s">
        <v>3</v>
      </c>
      <c r="C9" t="s">
        <v>4</v>
      </c>
      <c r="D9">
        <v>7</v>
      </c>
    </row>
    <row r="10" spans="1:4" x14ac:dyDescent="0.35">
      <c r="A10">
        <v>39035105500</v>
      </c>
      <c r="B10" t="s">
        <v>3</v>
      </c>
      <c r="C10" t="s">
        <v>4</v>
      </c>
      <c r="D10">
        <v>7</v>
      </c>
    </row>
    <row r="11" spans="1:4" x14ac:dyDescent="0.35">
      <c r="A11">
        <v>39035108301</v>
      </c>
      <c r="B11" t="s">
        <v>3</v>
      </c>
      <c r="C11" t="s">
        <v>4</v>
      </c>
      <c r="D11">
        <v>7</v>
      </c>
    </row>
    <row r="12" spans="1:4" x14ac:dyDescent="0.35">
      <c r="A12">
        <v>39035111600</v>
      </c>
      <c r="B12" t="s">
        <v>3</v>
      </c>
      <c r="C12" t="s">
        <v>4</v>
      </c>
      <c r="D12">
        <v>6</v>
      </c>
    </row>
    <row r="13" spans="1:4" x14ac:dyDescent="0.35">
      <c r="A13">
        <v>39035111800</v>
      </c>
      <c r="B13" t="s">
        <v>3</v>
      </c>
      <c r="C13" t="s">
        <v>4</v>
      </c>
      <c r="D13">
        <v>6</v>
      </c>
    </row>
    <row r="14" spans="1:4" x14ac:dyDescent="0.35">
      <c r="A14">
        <v>39035112100</v>
      </c>
      <c r="B14" t="s">
        <v>3</v>
      </c>
      <c r="C14" t="s">
        <v>4</v>
      </c>
      <c r="D14">
        <v>6</v>
      </c>
    </row>
    <row r="15" spans="1:4" x14ac:dyDescent="0.35">
      <c r="A15">
        <v>39035104600</v>
      </c>
      <c r="B15" t="s">
        <v>3</v>
      </c>
      <c r="C15" t="s">
        <v>4</v>
      </c>
      <c r="D15">
        <v>6</v>
      </c>
    </row>
    <row r="16" spans="1:4" x14ac:dyDescent="0.35">
      <c r="A16">
        <v>39035108400</v>
      </c>
      <c r="B16" t="s">
        <v>3</v>
      </c>
      <c r="C16" t="s">
        <v>4</v>
      </c>
      <c r="D16">
        <v>6</v>
      </c>
    </row>
    <row r="17" spans="1:4" x14ac:dyDescent="0.35">
      <c r="A17">
        <v>39035111500</v>
      </c>
      <c r="B17" t="s">
        <v>3</v>
      </c>
      <c r="C17" t="s">
        <v>4</v>
      </c>
      <c r="D17">
        <v>6</v>
      </c>
    </row>
    <row r="18" spans="1:4" x14ac:dyDescent="0.35">
      <c r="A18">
        <v>39035114600</v>
      </c>
      <c r="B18" t="s">
        <v>3</v>
      </c>
      <c r="C18" t="s">
        <v>4</v>
      </c>
      <c r="D18">
        <v>6</v>
      </c>
    </row>
    <row r="19" spans="1:4" x14ac:dyDescent="0.35">
      <c r="A19">
        <v>39035115100</v>
      </c>
      <c r="B19" t="s">
        <v>3</v>
      </c>
      <c r="C19" t="s">
        <v>4</v>
      </c>
      <c r="D19">
        <v>6</v>
      </c>
    </row>
    <row r="20" spans="1:4" x14ac:dyDescent="0.35">
      <c r="A20">
        <v>39035115300</v>
      </c>
      <c r="B20" t="s">
        <v>3</v>
      </c>
      <c r="C20" t="s">
        <v>4</v>
      </c>
      <c r="D20">
        <v>6</v>
      </c>
    </row>
    <row r="21" spans="1:4" x14ac:dyDescent="0.35">
      <c r="A21">
        <v>39035118200</v>
      </c>
      <c r="B21" t="s">
        <v>3</v>
      </c>
      <c r="C21" t="s">
        <v>4</v>
      </c>
      <c r="D21">
        <v>6</v>
      </c>
    </row>
    <row r="22" spans="1:4" x14ac:dyDescent="0.35">
      <c r="A22">
        <v>39035119300</v>
      </c>
      <c r="B22" t="s">
        <v>3</v>
      </c>
      <c r="C22" t="s">
        <v>4</v>
      </c>
      <c r="D22">
        <v>6</v>
      </c>
    </row>
    <row r="23" spans="1:4" x14ac:dyDescent="0.35">
      <c r="A23">
        <v>39035150100</v>
      </c>
      <c r="B23" t="s">
        <v>3</v>
      </c>
      <c r="C23" t="s">
        <v>4</v>
      </c>
      <c r="D23">
        <v>6</v>
      </c>
    </row>
    <row r="24" spans="1:4" x14ac:dyDescent="0.35">
      <c r="A24">
        <v>39035102700</v>
      </c>
      <c r="B24" t="s">
        <v>3</v>
      </c>
      <c r="C24" t="s">
        <v>4</v>
      </c>
      <c r="D24">
        <v>6</v>
      </c>
    </row>
    <row r="25" spans="1:4" x14ac:dyDescent="0.35">
      <c r="A25">
        <v>39035113600</v>
      </c>
      <c r="B25" t="s">
        <v>3</v>
      </c>
      <c r="C25" t="s">
        <v>4</v>
      </c>
      <c r="D25">
        <v>6</v>
      </c>
    </row>
    <row r="26" spans="1:4" x14ac:dyDescent="0.35">
      <c r="A26">
        <v>39035115400</v>
      </c>
      <c r="B26" t="s">
        <v>3</v>
      </c>
      <c r="C26" t="s">
        <v>4</v>
      </c>
      <c r="D26">
        <v>6</v>
      </c>
    </row>
    <row r="27" spans="1:4" x14ac:dyDescent="0.35">
      <c r="A27">
        <v>39035151100</v>
      </c>
      <c r="B27" t="s">
        <v>3</v>
      </c>
      <c r="C27" t="s">
        <v>4</v>
      </c>
      <c r="D27">
        <v>6</v>
      </c>
    </row>
    <row r="28" spans="1:4" x14ac:dyDescent="0.35">
      <c r="A28">
        <v>39035120500</v>
      </c>
      <c r="B28" t="s">
        <v>3</v>
      </c>
      <c r="C28" t="s">
        <v>4</v>
      </c>
      <c r="D28">
        <v>6</v>
      </c>
    </row>
    <row r="29" spans="1:4" x14ac:dyDescent="0.35">
      <c r="A29">
        <v>39035110901</v>
      </c>
      <c r="B29" t="s">
        <v>3</v>
      </c>
      <c r="C29" t="s">
        <v>4</v>
      </c>
      <c r="D29">
        <v>6</v>
      </c>
    </row>
    <row r="30" spans="1:4" x14ac:dyDescent="0.35">
      <c r="A30">
        <v>39035101603</v>
      </c>
      <c r="B30" t="s">
        <v>3</v>
      </c>
      <c r="C30" t="s">
        <v>4</v>
      </c>
      <c r="D30">
        <v>6</v>
      </c>
    </row>
    <row r="31" spans="1:4" x14ac:dyDescent="0.35">
      <c r="A31">
        <v>39035115200</v>
      </c>
      <c r="B31" t="s">
        <v>3</v>
      </c>
      <c r="C31" t="s">
        <v>4</v>
      </c>
      <c r="D31">
        <v>6</v>
      </c>
    </row>
    <row r="32" spans="1:4" x14ac:dyDescent="0.35">
      <c r="A32">
        <v>39035151700</v>
      </c>
      <c r="B32" t="s">
        <v>3</v>
      </c>
      <c r="C32" t="s">
        <v>4</v>
      </c>
      <c r="D32">
        <v>6</v>
      </c>
    </row>
    <row r="33" spans="1:4" x14ac:dyDescent="0.35">
      <c r="A33">
        <v>39035104900</v>
      </c>
      <c r="B33" t="s">
        <v>3</v>
      </c>
      <c r="C33" t="s">
        <v>4</v>
      </c>
      <c r="D33">
        <v>6</v>
      </c>
    </row>
    <row r="34" spans="1:4" x14ac:dyDescent="0.35">
      <c r="A34">
        <v>39035102402</v>
      </c>
      <c r="B34" t="s">
        <v>3</v>
      </c>
      <c r="C34" t="s">
        <v>4</v>
      </c>
      <c r="D34">
        <v>6</v>
      </c>
    </row>
    <row r="35" spans="1:4" x14ac:dyDescent="0.35">
      <c r="A35">
        <v>39035113101</v>
      </c>
      <c r="B35" t="s">
        <v>3</v>
      </c>
      <c r="C35" t="s">
        <v>4</v>
      </c>
      <c r="D35">
        <v>6</v>
      </c>
    </row>
    <row r="36" spans="1:4" x14ac:dyDescent="0.35">
      <c r="A36">
        <v>39035115800</v>
      </c>
      <c r="B36" t="s">
        <v>3</v>
      </c>
      <c r="C36" t="s">
        <v>4</v>
      </c>
      <c r="D36">
        <v>6</v>
      </c>
    </row>
    <row r="37" spans="1:4" x14ac:dyDescent="0.35">
      <c r="A37">
        <v>39035105400</v>
      </c>
      <c r="B37" t="s">
        <v>3</v>
      </c>
      <c r="C37" t="s">
        <v>4</v>
      </c>
      <c r="D37">
        <v>6</v>
      </c>
    </row>
    <row r="38" spans="1:4" x14ac:dyDescent="0.35">
      <c r="A38">
        <v>39035118101</v>
      </c>
      <c r="B38" t="s">
        <v>3</v>
      </c>
      <c r="C38" t="s">
        <v>4</v>
      </c>
      <c r="D38">
        <v>6</v>
      </c>
    </row>
    <row r="39" spans="1:4" x14ac:dyDescent="0.35">
      <c r="A39">
        <v>39035151200</v>
      </c>
      <c r="B39" t="s">
        <v>3</v>
      </c>
      <c r="C39" t="s">
        <v>4</v>
      </c>
      <c r="D39">
        <v>6</v>
      </c>
    </row>
    <row r="40" spans="1:4" x14ac:dyDescent="0.35">
      <c r="A40">
        <v>39035103800</v>
      </c>
      <c r="B40" t="s">
        <v>3</v>
      </c>
      <c r="C40" t="s">
        <v>4</v>
      </c>
      <c r="D40">
        <v>6</v>
      </c>
    </row>
    <row r="41" spans="1:4" x14ac:dyDescent="0.35">
      <c r="A41">
        <v>39035101400</v>
      </c>
      <c r="B41" t="s">
        <v>3</v>
      </c>
      <c r="C41" t="s">
        <v>4</v>
      </c>
      <c r="D41">
        <v>6</v>
      </c>
    </row>
    <row r="42" spans="1:4" x14ac:dyDescent="0.35">
      <c r="A42">
        <v>39035104800</v>
      </c>
      <c r="B42" t="s">
        <v>3</v>
      </c>
      <c r="C42" t="s">
        <v>4</v>
      </c>
      <c r="D42">
        <v>6</v>
      </c>
    </row>
    <row r="43" spans="1:4" x14ac:dyDescent="0.35">
      <c r="A43">
        <v>39035109301</v>
      </c>
      <c r="B43" t="s">
        <v>3</v>
      </c>
      <c r="C43" t="s">
        <v>4</v>
      </c>
      <c r="D43">
        <v>6</v>
      </c>
    </row>
    <row r="44" spans="1:4" x14ac:dyDescent="0.35">
      <c r="A44">
        <v>39035119202</v>
      </c>
      <c r="B44" t="s">
        <v>3</v>
      </c>
      <c r="C44" t="s">
        <v>4</v>
      </c>
      <c r="D44">
        <v>6</v>
      </c>
    </row>
    <row r="45" spans="1:4" x14ac:dyDescent="0.35">
      <c r="A45">
        <v>39035104400</v>
      </c>
      <c r="B45" t="s">
        <v>3</v>
      </c>
      <c r="C45" t="s">
        <v>4</v>
      </c>
      <c r="D45">
        <v>6</v>
      </c>
    </row>
    <row r="46" spans="1:4" x14ac:dyDescent="0.35">
      <c r="A46">
        <v>39035103300</v>
      </c>
      <c r="B46" t="s">
        <v>3</v>
      </c>
      <c r="C46" t="s">
        <v>4</v>
      </c>
      <c r="D46">
        <v>6</v>
      </c>
    </row>
    <row r="47" spans="1:4" x14ac:dyDescent="0.35">
      <c r="A47">
        <v>39035107802</v>
      </c>
      <c r="B47" t="s">
        <v>3</v>
      </c>
      <c r="C47" t="s">
        <v>4</v>
      </c>
      <c r="D47">
        <v>6</v>
      </c>
    </row>
    <row r="48" spans="1:4" x14ac:dyDescent="0.35">
      <c r="A48">
        <v>39035111401</v>
      </c>
      <c r="B48" t="s">
        <v>3</v>
      </c>
      <c r="C48" t="s">
        <v>4</v>
      </c>
      <c r="D48">
        <v>5</v>
      </c>
    </row>
    <row r="49" spans="1:4" x14ac:dyDescent="0.35">
      <c r="A49">
        <v>39035111902</v>
      </c>
      <c r="B49" t="s">
        <v>3</v>
      </c>
      <c r="C49" t="s">
        <v>4</v>
      </c>
      <c r="D49">
        <v>5</v>
      </c>
    </row>
    <row r="50" spans="1:4" x14ac:dyDescent="0.35">
      <c r="A50">
        <v>39035112500</v>
      </c>
      <c r="B50" t="s">
        <v>3</v>
      </c>
      <c r="C50" t="s">
        <v>4</v>
      </c>
      <c r="D50">
        <v>5</v>
      </c>
    </row>
    <row r="51" spans="1:4" x14ac:dyDescent="0.35">
      <c r="A51">
        <v>39035114100</v>
      </c>
      <c r="B51" t="s">
        <v>3</v>
      </c>
      <c r="C51" t="s">
        <v>4</v>
      </c>
      <c r="D51">
        <v>5</v>
      </c>
    </row>
    <row r="52" spans="1:4" x14ac:dyDescent="0.35">
      <c r="A52">
        <v>39035114300</v>
      </c>
      <c r="B52" t="s">
        <v>3</v>
      </c>
      <c r="C52" t="s">
        <v>4</v>
      </c>
      <c r="D52">
        <v>5</v>
      </c>
    </row>
    <row r="53" spans="1:4" x14ac:dyDescent="0.35">
      <c r="A53">
        <v>39035114501</v>
      </c>
      <c r="B53" t="s">
        <v>3</v>
      </c>
      <c r="C53" t="s">
        <v>4</v>
      </c>
      <c r="D53">
        <v>5</v>
      </c>
    </row>
    <row r="54" spans="1:4" x14ac:dyDescent="0.35">
      <c r="A54">
        <v>39035114700</v>
      </c>
      <c r="B54" t="s">
        <v>3</v>
      </c>
      <c r="C54" t="s">
        <v>4</v>
      </c>
      <c r="D54">
        <v>5</v>
      </c>
    </row>
    <row r="55" spans="1:4" x14ac:dyDescent="0.35">
      <c r="A55">
        <v>39035116100</v>
      </c>
      <c r="B55" t="s">
        <v>3</v>
      </c>
      <c r="C55" t="s">
        <v>4</v>
      </c>
      <c r="D55">
        <v>5</v>
      </c>
    </row>
    <row r="56" spans="1:4" x14ac:dyDescent="0.35">
      <c r="A56">
        <v>39035116300</v>
      </c>
      <c r="B56" t="s">
        <v>3</v>
      </c>
      <c r="C56" t="s">
        <v>4</v>
      </c>
      <c r="D56">
        <v>5</v>
      </c>
    </row>
    <row r="57" spans="1:4" x14ac:dyDescent="0.35">
      <c r="A57">
        <v>39035116500</v>
      </c>
      <c r="B57" t="s">
        <v>3</v>
      </c>
      <c r="C57" t="s">
        <v>4</v>
      </c>
      <c r="D57">
        <v>5</v>
      </c>
    </row>
    <row r="58" spans="1:4" x14ac:dyDescent="0.35">
      <c r="A58">
        <v>39035116800</v>
      </c>
      <c r="B58" t="s">
        <v>3</v>
      </c>
      <c r="C58" t="s">
        <v>4</v>
      </c>
      <c r="D58">
        <v>5</v>
      </c>
    </row>
    <row r="59" spans="1:4" x14ac:dyDescent="0.35">
      <c r="A59">
        <v>39035116900</v>
      </c>
      <c r="B59" t="s">
        <v>3</v>
      </c>
      <c r="C59" t="s">
        <v>4</v>
      </c>
      <c r="D59">
        <v>5</v>
      </c>
    </row>
    <row r="60" spans="1:4" x14ac:dyDescent="0.35">
      <c r="A60">
        <v>39035120200</v>
      </c>
      <c r="B60" t="s">
        <v>3</v>
      </c>
      <c r="C60" t="s">
        <v>4</v>
      </c>
      <c r="D60">
        <v>5</v>
      </c>
    </row>
    <row r="61" spans="1:4" x14ac:dyDescent="0.35">
      <c r="A61">
        <v>39035120600</v>
      </c>
      <c r="B61" t="s">
        <v>3</v>
      </c>
      <c r="C61" t="s">
        <v>4</v>
      </c>
      <c r="D61">
        <v>5</v>
      </c>
    </row>
    <row r="62" spans="1:4" x14ac:dyDescent="0.35">
      <c r="A62">
        <v>39035109801</v>
      </c>
      <c r="B62" t="s">
        <v>3</v>
      </c>
      <c r="C62" t="s">
        <v>4</v>
      </c>
      <c r="D62">
        <v>5</v>
      </c>
    </row>
    <row r="63" spans="1:4" x14ac:dyDescent="0.35">
      <c r="A63">
        <v>39035111202</v>
      </c>
      <c r="B63" t="s">
        <v>3</v>
      </c>
      <c r="C63" t="s">
        <v>4</v>
      </c>
      <c r="D63">
        <v>5</v>
      </c>
    </row>
    <row r="64" spans="1:4" x14ac:dyDescent="0.35">
      <c r="A64">
        <v>39035117102</v>
      </c>
      <c r="B64" t="s">
        <v>3</v>
      </c>
      <c r="C64" t="s">
        <v>4</v>
      </c>
      <c r="D64">
        <v>5</v>
      </c>
    </row>
    <row r="65" spans="1:4" x14ac:dyDescent="0.35">
      <c r="A65">
        <v>39035117900</v>
      </c>
      <c r="B65" t="s">
        <v>3</v>
      </c>
      <c r="C65" t="s">
        <v>4</v>
      </c>
      <c r="D65">
        <v>5</v>
      </c>
    </row>
    <row r="66" spans="1:4" x14ac:dyDescent="0.35">
      <c r="A66">
        <v>39035118400</v>
      </c>
      <c r="B66" t="s">
        <v>3</v>
      </c>
      <c r="C66" t="s">
        <v>4</v>
      </c>
      <c r="D66">
        <v>5</v>
      </c>
    </row>
    <row r="67" spans="1:4" x14ac:dyDescent="0.35">
      <c r="A67">
        <v>39035121300</v>
      </c>
      <c r="B67" t="s">
        <v>3</v>
      </c>
      <c r="C67" t="s">
        <v>4</v>
      </c>
      <c r="D67">
        <v>5</v>
      </c>
    </row>
    <row r="68" spans="1:4" x14ac:dyDescent="0.35">
      <c r="A68">
        <v>39035127501</v>
      </c>
      <c r="B68" t="s">
        <v>3</v>
      </c>
      <c r="C68" t="s">
        <v>4</v>
      </c>
      <c r="D68">
        <v>5</v>
      </c>
    </row>
    <row r="69" spans="1:4" x14ac:dyDescent="0.35">
      <c r="A69">
        <v>39035150300</v>
      </c>
      <c r="B69" t="s">
        <v>3</v>
      </c>
      <c r="C69" t="s">
        <v>4</v>
      </c>
      <c r="D69">
        <v>5</v>
      </c>
    </row>
    <row r="70" spans="1:4" x14ac:dyDescent="0.35">
      <c r="A70">
        <v>39035151800</v>
      </c>
      <c r="B70" t="s">
        <v>3</v>
      </c>
      <c r="C70" t="s">
        <v>4</v>
      </c>
      <c r="D70">
        <v>5</v>
      </c>
    </row>
    <row r="71" spans="1:4" x14ac:dyDescent="0.35">
      <c r="A71">
        <v>39093070901</v>
      </c>
      <c r="B71" t="s">
        <v>8</v>
      </c>
      <c r="C71" t="s">
        <v>4</v>
      </c>
      <c r="D71">
        <v>5</v>
      </c>
    </row>
    <row r="72" spans="1:4" x14ac:dyDescent="0.35">
      <c r="A72">
        <v>39035101700</v>
      </c>
      <c r="B72" t="s">
        <v>3</v>
      </c>
      <c r="C72" t="s">
        <v>4</v>
      </c>
      <c r="D72">
        <v>5</v>
      </c>
    </row>
    <row r="73" spans="1:4" x14ac:dyDescent="0.35">
      <c r="A73">
        <v>39035102800</v>
      </c>
      <c r="B73" t="s">
        <v>3</v>
      </c>
      <c r="C73" t="s">
        <v>4</v>
      </c>
      <c r="D73">
        <v>5</v>
      </c>
    </row>
    <row r="74" spans="1:4" x14ac:dyDescent="0.35">
      <c r="A74">
        <v>39035112600</v>
      </c>
      <c r="B74" t="s">
        <v>3</v>
      </c>
      <c r="C74" t="s">
        <v>4</v>
      </c>
      <c r="D74">
        <v>5</v>
      </c>
    </row>
    <row r="75" spans="1:4" x14ac:dyDescent="0.35">
      <c r="A75">
        <v>39035114900</v>
      </c>
      <c r="B75" t="s">
        <v>3</v>
      </c>
      <c r="C75" t="s">
        <v>4</v>
      </c>
      <c r="D75">
        <v>5</v>
      </c>
    </row>
    <row r="76" spans="1:4" x14ac:dyDescent="0.35">
      <c r="A76">
        <v>39035116400</v>
      </c>
      <c r="B76" t="s">
        <v>3</v>
      </c>
      <c r="C76" t="s">
        <v>4</v>
      </c>
      <c r="D76">
        <v>5</v>
      </c>
    </row>
    <row r="77" spans="1:4" x14ac:dyDescent="0.35">
      <c r="A77">
        <v>39035117300</v>
      </c>
      <c r="B77" t="s">
        <v>3</v>
      </c>
      <c r="C77" t="s">
        <v>4</v>
      </c>
      <c r="D77">
        <v>5</v>
      </c>
    </row>
    <row r="78" spans="1:4" x14ac:dyDescent="0.35">
      <c r="A78">
        <v>39035118500</v>
      </c>
      <c r="B78" t="s">
        <v>3</v>
      </c>
      <c r="C78" t="s">
        <v>4</v>
      </c>
      <c r="D78">
        <v>5</v>
      </c>
    </row>
    <row r="79" spans="1:4" x14ac:dyDescent="0.35">
      <c r="A79">
        <v>39035118602</v>
      </c>
      <c r="B79" t="s">
        <v>3</v>
      </c>
      <c r="C79" t="s">
        <v>4</v>
      </c>
      <c r="D79">
        <v>5</v>
      </c>
    </row>
    <row r="80" spans="1:4" x14ac:dyDescent="0.35">
      <c r="A80">
        <v>39035119402</v>
      </c>
      <c r="B80" t="s">
        <v>3</v>
      </c>
      <c r="C80" t="s">
        <v>4</v>
      </c>
      <c r="D80">
        <v>5</v>
      </c>
    </row>
    <row r="81" spans="1:4" x14ac:dyDescent="0.35">
      <c r="A81">
        <v>39035119900</v>
      </c>
      <c r="B81" t="s">
        <v>3</v>
      </c>
      <c r="C81" t="s">
        <v>4</v>
      </c>
      <c r="D81">
        <v>5</v>
      </c>
    </row>
    <row r="82" spans="1:4" x14ac:dyDescent="0.35">
      <c r="A82">
        <v>39035121500</v>
      </c>
      <c r="B82" t="s">
        <v>3</v>
      </c>
      <c r="C82" t="s">
        <v>4</v>
      </c>
      <c r="D82">
        <v>5</v>
      </c>
    </row>
    <row r="83" spans="1:4" x14ac:dyDescent="0.35">
      <c r="A83">
        <v>39035196500</v>
      </c>
      <c r="B83" t="s">
        <v>3</v>
      </c>
      <c r="C83" t="s">
        <v>4</v>
      </c>
      <c r="D83">
        <v>5</v>
      </c>
    </row>
    <row r="84" spans="1:4" x14ac:dyDescent="0.35">
      <c r="A84">
        <v>39035115700</v>
      </c>
      <c r="B84" t="s">
        <v>3</v>
      </c>
      <c r="C84" t="s">
        <v>4</v>
      </c>
      <c r="D84">
        <v>5</v>
      </c>
    </row>
    <row r="85" spans="1:4" x14ac:dyDescent="0.35">
      <c r="A85">
        <v>39035117400</v>
      </c>
      <c r="B85" t="s">
        <v>3</v>
      </c>
      <c r="C85" t="s">
        <v>4</v>
      </c>
      <c r="D85">
        <v>5</v>
      </c>
    </row>
    <row r="86" spans="1:4" x14ac:dyDescent="0.35">
      <c r="A86">
        <v>39035105300</v>
      </c>
      <c r="B86" t="s">
        <v>3</v>
      </c>
      <c r="C86" t="s">
        <v>4</v>
      </c>
      <c r="D86">
        <v>5</v>
      </c>
    </row>
    <row r="87" spans="1:4" x14ac:dyDescent="0.35">
      <c r="A87">
        <v>39035112200</v>
      </c>
      <c r="B87" t="s">
        <v>3</v>
      </c>
      <c r="C87" t="s">
        <v>4</v>
      </c>
      <c r="D87">
        <v>5</v>
      </c>
    </row>
    <row r="88" spans="1:4" x14ac:dyDescent="0.35">
      <c r="A88">
        <v>39035113500</v>
      </c>
      <c r="B88" t="s">
        <v>3</v>
      </c>
      <c r="C88" t="s">
        <v>4</v>
      </c>
      <c r="D88">
        <v>5</v>
      </c>
    </row>
    <row r="89" spans="1:4" x14ac:dyDescent="0.35">
      <c r="A89">
        <v>39035116700</v>
      </c>
      <c r="B89" t="s">
        <v>3</v>
      </c>
      <c r="C89" t="s">
        <v>4</v>
      </c>
      <c r="D89">
        <v>5</v>
      </c>
    </row>
    <row r="90" spans="1:4" x14ac:dyDescent="0.35">
      <c r="A90">
        <v>39035112301</v>
      </c>
      <c r="B90" t="s">
        <v>3</v>
      </c>
      <c r="C90" t="s">
        <v>4</v>
      </c>
      <c r="D90">
        <v>5</v>
      </c>
    </row>
    <row r="91" spans="1:4" x14ac:dyDescent="0.35">
      <c r="A91">
        <v>39035112800</v>
      </c>
      <c r="B91" t="s">
        <v>3</v>
      </c>
      <c r="C91" t="s">
        <v>4</v>
      </c>
      <c r="D91">
        <v>5</v>
      </c>
    </row>
    <row r="92" spans="1:4" x14ac:dyDescent="0.35">
      <c r="A92">
        <v>39035113801</v>
      </c>
      <c r="B92" t="s">
        <v>3</v>
      </c>
      <c r="C92" t="s">
        <v>4</v>
      </c>
      <c r="D92">
        <v>5</v>
      </c>
    </row>
    <row r="93" spans="1:4" x14ac:dyDescent="0.35">
      <c r="A93">
        <v>39035116200</v>
      </c>
      <c r="B93" t="s">
        <v>3</v>
      </c>
      <c r="C93" t="s">
        <v>4</v>
      </c>
      <c r="D93">
        <v>5</v>
      </c>
    </row>
    <row r="94" spans="1:4" x14ac:dyDescent="0.35">
      <c r="A94">
        <v>39035117500</v>
      </c>
      <c r="B94" t="s">
        <v>3</v>
      </c>
      <c r="C94" t="s">
        <v>4</v>
      </c>
      <c r="D94">
        <v>5</v>
      </c>
    </row>
    <row r="95" spans="1:4" x14ac:dyDescent="0.35">
      <c r="A95">
        <v>39035120400</v>
      </c>
      <c r="B95" t="s">
        <v>3</v>
      </c>
      <c r="C95" t="s">
        <v>4</v>
      </c>
      <c r="D95">
        <v>5</v>
      </c>
    </row>
    <row r="96" spans="1:4" x14ac:dyDescent="0.35">
      <c r="A96">
        <v>39035121900</v>
      </c>
      <c r="B96" t="s">
        <v>3</v>
      </c>
      <c r="C96" t="s">
        <v>4</v>
      </c>
      <c r="D96">
        <v>5</v>
      </c>
    </row>
    <row r="97" spans="1:4" x14ac:dyDescent="0.35">
      <c r="A97">
        <v>39035122300</v>
      </c>
      <c r="B97" t="s">
        <v>3</v>
      </c>
      <c r="C97" t="s">
        <v>4</v>
      </c>
      <c r="D97">
        <v>5</v>
      </c>
    </row>
    <row r="98" spans="1:4" x14ac:dyDescent="0.35">
      <c r="A98">
        <v>39035122200</v>
      </c>
      <c r="B98" t="s">
        <v>3</v>
      </c>
      <c r="C98" t="s">
        <v>4</v>
      </c>
      <c r="D98">
        <v>5</v>
      </c>
    </row>
    <row r="99" spans="1:4" x14ac:dyDescent="0.35">
      <c r="A99">
        <v>39035102401</v>
      </c>
      <c r="B99" t="s">
        <v>3</v>
      </c>
      <c r="C99" t="s">
        <v>4</v>
      </c>
      <c r="D99">
        <v>5</v>
      </c>
    </row>
    <row r="100" spans="1:4" x14ac:dyDescent="0.35">
      <c r="A100">
        <v>39035102900</v>
      </c>
      <c r="B100" t="s">
        <v>3</v>
      </c>
      <c r="C100" t="s">
        <v>4</v>
      </c>
      <c r="D100">
        <v>5</v>
      </c>
    </row>
    <row r="101" spans="1:4" x14ac:dyDescent="0.35">
      <c r="A101">
        <v>39035106800</v>
      </c>
      <c r="B101" t="s">
        <v>3</v>
      </c>
      <c r="C101" t="s">
        <v>4</v>
      </c>
      <c r="D101">
        <v>5</v>
      </c>
    </row>
    <row r="102" spans="1:4" x14ac:dyDescent="0.35">
      <c r="A102">
        <v>39035117600</v>
      </c>
      <c r="B102" t="s">
        <v>3</v>
      </c>
      <c r="C102" t="s">
        <v>4</v>
      </c>
      <c r="D102">
        <v>5</v>
      </c>
    </row>
    <row r="103" spans="1:4" x14ac:dyDescent="0.35">
      <c r="A103">
        <v>39035151400</v>
      </c>
      <c r="B103" t="s">
        <v>3</v>
      </c>
      <c r="C103" t="s">
        <v>4</v>
      </c>
      <c r="D103">
        <v>5</v>
      </c>
    </row>
    <row r="104" spans="1:4" x14ac:dyDescent="0.35">
      <c r="A104">
        <v>39035118900</v>
      </c>
      <c r="B104" t="s">
        <v>3</v>
      </c>
      <c r="C104" t="s">
        <v>4</v>
      </c>
      <c r="D104">
        <v>5</v>
      </c>
    </row>
    <row r="105" spans="1:4" x14ac:dyDescent="0.35">
      <c r="A105">
        <v>39035105100</v>
      </c>
      <c r="B105" t="s">
        <v>3</v>
      </c>
      <c r="C105" t="s">
        <v>4</v>
      </c>
      <c r="D105">
        <v>5</v>
      </c>
    </row>
    <row r="106" spans="1:4" x14ac:dyDescent="0.35">
      <c r="A106">
        <v>39035123501</v>
      </c>
      <c r="B106" t="s">
        <v>3</v>
      </c>
      <c r="C106" t="s">
        <v>4</v>
      </c>
      <c r="D106">
        <v>5</v>
      </c>
    </row>
    <row r="107" spans="1:4" x14ac:dyDescent="0.35">
      <c r="A107">
        <v>39035102102</v>
      </c>
      <c r="B107" t="s">
        <v>3</v>
      </c>
      <c r="C107" t="s">
        <v>4</v>
      </c>
      <c r="D107">
        <v>5</v>
      </c>
    </row>
    <row r="108" spans="1:4" x14ac:dyDescent="0.35">
      <c r="A108">
        <v>39035119502</v>
      </c>
      <c r="B108" t="s">
        <v>3</v>
      </c>
      <c r="C108" t="s">
        <v>4</v>
      </c>
      <c r="D108">
        <v>5</v>
      </c>
    </row>
    <row r="109" spans="1:4" x14ac:dyDescent="0.35">
      <c r="A109">
        <v>39035133104</v>
      </c>
      <c r="B109" t="s">
        <v>3</v>
      </c>
      <c r="C109" t="s">
        <v>4</v>
      </c>
      <c r="D109">
        <v>5</v>
      </c>
    </row>
    <row r="110" spans="1:4" x14ac:dyDescent="0.35">
      <c r="A110">
        <v>39035104100</v>
      </c>
      <c r="B110" t="s">
        <v>3</v>
      </c>
      <c r="C110" t="s">
        <v>4</v>
      </c>
      <c r="D110">
        <v>5</v>
      </c>
    </row>
    <row r="111" spans="1:4" x14ac:dyDescent="0.35">
      <c r="A111">
        <v>39035108201</v>
      </c>
      <c r="B111" t="s">
        <v>3</v>
      </c>
      <c r="C111" t="s">
        <v>4</v>
      </c>
      <c r="D111">
        <v>5</v>
      </c>
    </row>
    <row r="112" spans="1:4" x14ac:dyDescent="0.35">
      <c r="A112">
        <v>39035119702</v>
      </c>
      <c r="B112" t="s">
        <v>3</v>
      </c>
      <c r="C112" t="s">
        <v>4</v>
      </c>
      <c r="D112">
        <v>4</v>
      </c>
    </row>
    <row r="113" spans="1:4" x14ac:dyDescent="0.35">
      <c r="A113">
        <v>39035120701</v>
      </c>
      <c r="B113" t="s">
        <v>3</v>
      </c>
      <c r="C113" t="s">
        <v>4</v>
      </c>
      <c r="D113">
        <v>4</v>
      </c>
    </row>
    <row r="114" spans="1:4" x14ac:dyDescent="0.35">
      <c r="A114">
        <v>39035101800</v>
      </c>
      <c r="B114" t="s">
        <v>3</v>
      </c>
      <c r="C114" t="s">
        <v>4</v>
      </c>
      <c r="D114">
        <v>4</v>
      </c>
    </row>
    <row r="115" spans="1:4" x14ac:dyDescent="0.35">
      <c r="A115">
        <v>39035119800</v>
      </c>
      <c r="B115" t="s">
        <v>3</v>
      </c>
      <c r="C115" t="s">
        <v>4</v>
      </c>
      <c r="D115">
        <v>4</v>
      </c>
    </row>
    <row r="116" spans="1:4" x14ac:dyDescent="0.35">
      <c r="A116">
        <v>39035121100</v>
      </c>
      <c r="B116" t="s">
        <v>3</v>
      </c>
      <c r="C116" t="s">
        <v>4</v>
      </c>
      <c r="D116">
        <v>4</v>
      </c>
    </row>
    <row r="117" spans="1:4" x14ac:dyDescent="0.35">
      <c r="A117">
        <v>39035121200</v>
      </c>
      <c r="B117" t="s">
        <v>3</v>
      </c>
      <c r="C117" t="s">
        <v>4</v>
      </c>
      <c r="D117">
        <v>4</v>
      </c>
    </row>
    <row r="118" spans="1:4" x14ac:dyDescent="0.35">
      <c r="A118">
        <v>39035116600</v>
      </c>
      <c r="B118" t="s">
        <v>3</v>
      </c>
      <c r="C118" t="s">
        <v>4</v>
      </c>
      <c r="D118">
        <v>4</v>
      </c>
    </row>
    <row r="119" spans="1:4" x14ac:dyDescent="0.35">
      <c r="A119">
        <v>39035120801</v>
      </c>
      <c r="B119" t="s">
        <v>3</v>
      </c>
      <c r="C119" t="s">
        <v>4</v>
      </c>
      <c r="D119">
        <v>4</v>
      </c>
    </row>
    <row r="120" spans="1:4" x14ac:dyDescent="0.35">
      <c r="A120">
        <v>39035121403</v>
      </c>
      <c r="B120" t="s">
        <v>3</v>
      </c>
      <c r="C120" t="s">
        <v>4</v>
      </c>
      <c r="D120">
        <v>4</v>
      </c>
    </row>
    <row r="121" spans="1:4" x14ac:dyDescent="0.35">
      <c r="A121">
        <v>39035123800</v>
      </c>
      <c r="B121" t="s">
        <v>3</v>
      </c>
      <c r="C121" t="s">
        <v>4</v>
      </c>
      <c r="D121">
        <v>4</v>
      </c>
    </row>
    <row r="122" spans="1:4" x14ac:dyDescent="0.35">
      <c r="A122">
        <v>39035117800</v>
      </c>
      <c r="B122" t="s">
        <v>3</v>
      </c>
      <c r="C122" t="s">
        <v>4</v>
      </c>
      <c r="D122">
        <v>4</v>
      </c>
    </row>
    <row r="123" spans="1:4" x14ac:dyDescent="0.35">
      <c r="A123">
        <v>39035119600</v>
      </c>
      <c r="B123" t="s">
        <v>3</v>
      </c>
      <c r="C123" t="s">
        <v>4</v>
      </c>
      <c r="D123">
        <v>4</v>
      </c>
    </row>
    <row r="124" spans="1:4" x14ac:dyDescent="0.35">
      <c r="A124">
        <v>39035120802</v>
      </c>
      <c r="B124" t="s">
        <v>3</v>
      </c>
      <c r="C124" t="s">
        <v>4</v>
      </c>
      <c r="D124">
        <v>4</v>
      </c>
    </row>
    <row r="125" spans="1:4" x14ac:dyDescent="0.35">
      <c r="A125">
        <v>39035121401</v>
      </c>
      <c r="B125" t="s">
        <v>3</v>
      </c>
      <c r="C125" t="s">
        <v>4</v>
      </c>
      <c r="D125">
        <v>4</v>
      </c>
    </row>
    <row r="126" spans="1:4" x14ac:dyDescent="0.35">
      <c r="A126">
        <v>39035151500</v>
      </c>
      <c r="B126" t="s">
        <v>3</v>
      </c>
      <c r="C126" t="s">
        <v>4</v>
      </c>
      <c r="D126">
        <v>4</v>
      </c>
    </row>
    <row r="127" spans="1:4" x14ac:dyDescent="0.35">
      <c r="A127">
        <v>39093097300</v>
      </c>
      <c r="B127" t="s">
        <v>8</v>
      </c>
      <c r="C127" t="s">
        <v>4</v>
      </c>
      <c r="D127">
        <v>4</v>
      </c>
    </row>
    <row r="128" spans="1:4" x14ac:dyDescent="0.35">
      <c r="A128">
        <v>39035117202</v>
      </c>
      <c r="B128" t="s">
        <v>3</v>
      </c>
      <c r="C128" t="s">
        <v>4</v>
      </c>
      <c r="D128">
        <v>4</v>
      </c>
    </row>
    <row r="129" spans="1:4" x14ac:dyDescent="0.35">
      <c r="A129">
        <v>39035120702</v>
      </c>
      <c r="B129" t="s">
        <v>3</v>
      </c>
      <c r="C129" t="s">
        <v>4</v>
      </c>
      <c r="D129">
        <v>4</v>
      </c>
    </row>
    <row r="130" spans="1:4" x14ac:dyDescent="0.35">
      <c r="A130">
        <v>39035151600</v>
      </c>
      <c r="B130" t="s">
        <v>3</v>
      </c>
      <c r="C130" t="s">
        <v>4</v>
      </c>
      <c r="D130">
        <v>4</v>
      </c>
    </row>
    <row r="131" spans="1:4" x14ac:dyDescent="0.35">
      <c r="A131">
        <v>39093071400</v>
      </c>
      <c r="B131" t="s">
        <v>8</v>
      </c>
      <c r="C131" t="s">
        <v>4</v>
      </c>
      <c r="D131">
        <v>4</v>
      </c>
    </row>
    <row r="132" spans="1:4" x14ac:dyDescent="0.35">
      <c r="A132">
        <v>39035102300</v>
      </c>
      <c r="B132" t="s">
        <v>3</v>
      </c>
      <c r="C132" t="s">
        <v>4</v>
      </c>
      <c r="D132">
        <v>4</v>
      </c>
    </row>
    <row r="133" spans="1:4" x14ac:dyDescent="0.35">
      <c r="A133">
        <v>39093070500</v>
      </c>
      <c r="B133" t="s">
        <v>8</v>
      </c>
      <c r="C133" t="s">
        <v>4</v>
      </c>
      <c r="D133">
        <v>4</v>
      </c>
    </row>
    <row r="134" spans="1:4" x14ac:dyDescent="0.35">
      <c r="A134">
        <v>39035154300</v>
      </c>
      <c r="B134" t="s">
        <v>3</v>
      </c>
      <c r="C134" t="s">
        <v>4</v>
      </c>
      <c r="D134">
        <v>4</v>
      </c>
    </row>
    <row r="135" spans="1:4" x14ac:dyDescent="0.35">
      <c r="A135">
        <v>39093023000</v>
      </c>
      <c r="B135" t="s">
        <v>8</v>
      </c>
      <c r="C135" t="s">
        <v>4</v>
      </c>
      <c r="D135">
        <v>4</v>
      </c>
    </row>
    <row r="136" spans="1:4" x14ac:dyDescent="0.35">
      <c r="A136">
        <v>39093023200</v>
      </c>
      <c r="B136" t="s">
        <v>8</v>
      </c>
      <c r="C136" t="s">
        <v>4</v>
      </c>
      <c r="D136">
        <v>4</v>
      </c>
    </row>
    <row r="137" spans="1:4" x14ac:dyDescent="0.35">
      <c r="A137">
        <v>39093023300</v>
      </c>
      <c r="B137" t="s">
        <v>8</v>
      </c>
      <c r="C137" t="s">
        <v>4</v>
      </c>
      <c r="D137">
        <v>4</v>
      </c>
    </row>
    <row r="138" spans="1:4" x14ac:dyDescent="0.35">
      <c r="A138">
        <v>39093070800</v>
      </c>
      <c r="B138" t="s">
        <v>8</v>
      </c>
      <c r="C138" t="s">
        <v>4</v>
      </c>
      <c r="D138">
        <v>4</v>
      </c>
    </row>
    <row r="139" spans="1:4" x14ac:dyDescent="0.35">
      <c r="A139">
        <v>39035118301</v>
      </c>
      <c r="B139" t="s">
        <v>3</v>
      </c>
      <c r="C139" t="s">
        <v>4</v>
      </c>
      <c r="D139">
        <v>4</v>
      </c>
    </row>
    <row r="140" spans="1:4" x14ac:dyDescent="0.35">
      <c r="A140">
        <v>39035196400</v>
      </c>
      <c r="B140" t="s">
        <v>3</v>
      </c>
      <c r="C140" t="s">
        <v>4</v>
      </c>
      <c r="D140">
        <v>4</v>
      </c>
    </row>
    <row r="141" spans="1:4" x14ac:dyDescent="0.35">
      <c r="A141">
        <v>39035101501</v>
      </c>
      <c r="B141" t="s">
        <v>3</v>
      </c>
      <c r="C141" t="s">
        <v>4</v>
      </c>
      <c r="D141">
        <v>4</v>
      </c>
    </row>
    <row r="142" spans="1:4" x14ac:dyDescent="0.35">
      <c r="A142">
        <v>39035126100</v>
      </c>
      <c r="B142" t="s">
        <v>3</v>
      </c>
      <c r="C142" t="s">
        <v>4</v>
      </c>
      <c r="D142">
        <v>4</v>
      </c>
    </row>
    <row r="143" spans="1:4" x14ac:dyDescent="0.35">
      <c r="A143">
        <v>39093022400</v>
      </c>
      <c r="B143" t="s">
        <v>8</v>
      </c>
      <c r="C143" t="s">
        <v>4</v>
      </c>
      <c r="D143">
        <v>4</v>
      </c>
    </row>
    <row r="144" spans="1:4" x14ac:dyDescent="0.35">
      <c r="A144">
        <v>39035117101</v>
      </c>
      <c r="B144" t="s">
        <v>3</v>
      </c>
      <c r="C144" t="s">
        <v>4</v>
      </c>
      <c r="D144">
        <v>4</v>
      </c>
    </row>
    <row r="145" spans="1:4" x14ac:dyDescent="0.35">
      <c r="A145">
        <v>39035124600</v>
      </c>
      <c r="B145" t="s">
        <v>3</v>
      </c>
      <c r="C145" t="s">
        <v>4</v>
      </c>
      <c r="D145">
        <v>4</v>
      </c>
    </row>
    <row r="146" spans="1:4" x14ac:dyDescent="0.35">
      <c r="A146">
        <v>39035161800</v>
      </c>
      <c r="B146" t="s">
        <v>3</v>
      </c>
      <c r="C146" t="s">
        <v>4</v>
      </c>
      <c r="D146">
        <v>4</v>
      </c>
    </row>
    <row r="147" spans="1:4" x14ac:dyDescent="0.35">
      <c r="A147">
        <v>39035115900</v>
      </c>
      <c r="B147" t="s">
        <v>3</v>
      </c>
      <c r="C147" t="s">
        <v>4</v>
      </c>
      <c r="D147">
        <v>4</v>
      </c>
    </row>
    <row r="148" spans="1:4" x14ac:dyDescent="0.35">
      <c r="A148">
        <v>39035122100</v>
      </c>
      <c r="B148" t="s">
        <v>3</v>
      </c>
      <c r="C148" t="s">
        <v>4</v>
      </c>
      <c r="D148">
        <v>4</v>
      </c>
    </row>
    <row r="149" spans="1:4" x14ac:dyDescent="0.35">
      <c r="A149">
        <v>39035123900</v>
      </c>
      <c r="B149" t="s">
        <v>3</v>
      </c>
      <c r="C149" t="s">
        <v>4</v>
      </c>
      <c r="D149">
        <v>4</v>
      </c>
    </row>
    <row r="150" spans="1:4" x14ac:dyDescent="0.35">
      <c r="A150">
        <v>39035102101</v>
      </c>
      <c r="B150" t="s">
        <v>3</v>
      </c>
      <c r="C150" t="s">
        <v>4</v>
      </c>
      <c r="D150">
        <v>4</v>
      </c>
    </row>
    <row r="151" spans="1:4" x14ac:dyDescent="0.35">
      <c r="A151">
        <v>39035154100</v>
      </c>
      <c r="B151" t="s">
        <v>3</v>
      </c>
      <c r="C151" t="s">
        <v>4</v>
      </c>
      <c r="D151">
        <v>4</v>
      </c>
    </row>
    <row r="152" spans="1:4" x14ac:dyDescent="0.35">
      <c r="A152">
        <v>39093023900</v>
      </c>
      <c r="B152" t="s">
        <v>8</v>
      </c>
      <c r="C152" t="s">
        <v>4</v>
      </c>
      <c r="D152">
        <v>4</v>
      </c>
    </row>
    <row r="153" spans="1:4" x14ac:dyDescent="0.35">
      <c r="A153">
        <v>39035101300</v>
      </c>
      <c r="B153" t="s">
        <v>3</v>
      </c>
      <c r="C153" t="s">
        <v>4</v>
      </c>
      <c r="D153">
        <v>4</v>
      </c>
    </row>
    <row r="154" spans="1:4" x14ac:dyDescent="0.35">
      <c r="A154">
        <v>39035101901</v>
      </c>
      <c r="B154" t="s">
        <v>3</v>
      </c>
      <c r="C154" t="s">
        <v>4</v>
      </c>
      <c r="D154">
        <v>4</v>
      </c>
    </row>
    <row r="155" spans="1:4" x14ac:dyDescent="0.35">
      <c r="A155">
        <v>39035124100</v>
      </c>
      <c r="B155" t="s">
        <v>3</v>
      </c>
      <c r="C155" t="s">
        <v>4</v>
      </c>
      <c r="D155">
        <v>4</v>
      </c>
    </row>
    <row r="156" spans="1:4" x14ac:dyDescent="0.35">
      <c r="A156">
        <v>39093070700</v>
      </c>
      <c r="B156" t="s">
        <v>8</v>
      </c>
      <c r="C156" t="s">
        <v>4</v>
      </c>
      <c r="D156">
        <v>4</v>
      </c>
    </row>
    <row r="157" spans="1:4" x14ac:dyDescent="0.35">
      <c r="A157">
        <v>39035105700</v>
      </c>
      <c r="B157" t="s">
        <v>3</v>
      </c>
      <c r="C157" t="s">
        <v>4</v>
      </c>
      <c r="D157">
        <v>4</v>
      </c>
    </row>
    <row r="158" spans="1:4" x14ac:dyDescent="0.35">
      <c r="A158">
        <v>39035140702</v>
      </c>
      <c r="B158" t="s">
        <v>3</v>
      </c>
      <c r="C158" t="s">
        <v>4</v>
      </c>
      <c r="D158">
        <v>4</v>
      </c>
    </row>
    <row r="159" spans="1:4" x14ac:dyDescent="0.35">
      <c r="A159">
        <v>39035188107</v>
      </c>
      <c r="B159" t="s">
        <v>3</v>
      </c>
      <c r="C159" t="s">
        <v>4</v>
      </c>
      <c r="D159">
        <v>4</v>
      </c>
    </row>
    <row r="160" spans="1:4" x14ac:dyDescent="0.35">
      <c r="A160">
        <v>39035193800</v>
      </c>
      <c r="B160" t="s">
        <v>3</v>
      </c>
      <c r="C160" t="s">
        <v>4</v>
      </c>
      <c r="D160">
        <v>4</v>
      </c>
    </row>
    <row r="161" spans="1:4" x14ac:dyDescent="0.35">
      <c r="A161">
        <v>39035103400</v>
      </c>
      <c r="B161" t="s">
        <v>3</v>
      </c>
      <c r="C161" t="s">
        <v>4</v>
      </c>
      <c r="D161">
        <v>4</v>
      </c>
    </row>
    <row r="162" spans="1:4" x14ac:dyDescent="0.35">
      <c r="A162">
        <v>39035104200</v>
      </c>
      <c r="B162" t="s">
        <v>3</v>
      </c>
      <c r="C162" t="s">
        <v>4</v>
      </c>
      <c r="D162">
        <v>4</v>
      </c>
    </row>
    <row r="163" spans="1:4" x14ac:dyDescent="0.35">
      <c r="A163">
        <v>39035103602</v>
      </c>
      <c r="B163" t="s">
        <v>3</v>
      </c>
      <c r="C163" t="s">
        <v>4</v>
      </c>
      <c r="D163">
        <v>4</v>
      </c>
    </row>
    <row r="164" spans="1:4" x14ac:dyDescent="0.35">
      <c r="A164">
        <v>39093022800</v>
      </c>
      <c r="B164" t="s">
        <v>8</v>
      </c>
      <c r="C164" t="s">
        <v>4</v>
      </c>
      <c r="D164">
        <v>3</v>
      </c>
    </row>
    <row r="165" spans="1:4" x14ac:dyDescent="0.35">
      <c r="A165">
        <v>39035152502</v>
      </c>
      <c r="B165" t="s">
        <v>3</v>
      </c>
      <c r="C165" t="s">
        <v>4</v>
      </c>
      <c r="D165">
        <v>3</v>
      </c>
    </row>
    <row r="166" spans="1:4" x14ac:dyDescent="0.35">
      <c r="A166">
        <v>39093023100</v>
      </c>
      <c r="B166" t="s">
        <v>8</v>
      </c>
      <c r="C166" t="s">
        <v>4</v>
      </c>
      <c r="D166">
        <v>3</v>
      </c>
    </row>
    <row r="167" spans="1:4" x14ac:dyDescent="0.35">
      <c r="A167">
        <v>39093023600</v>
      </c>
      <c r="B167" t="s">
        <v>8</v>
      </c>
      <c r="C167" t="s">
        <v>4</v>
      </c>
      <c r="D167">
        <v>3</v>
      </c>
    </row>
    <row r="168" spans="1:4" x14ac:dyDescent="0.35">
      <c r="A168">
        <v>39035117201</v>
      </c>
      <c r="B168" t="s">
        <v>3</v>
      </c>
      <c r="C168" t="s">
        <v>4</v>
      </c>
      <c r="D168">
        <v>3</v>
      </c>
    </row>
    <row r="169" spans="1:4" x14ac:dyDescent="0.35">
      <c r="A169">
        <v>39035106300</v>
      </c>
      <c r="B169" t="s">
        <v>3</v>
      </c>
      <c r="C169" t="s">
        <v>4</v>
      </c>
      <c r="D169">
        <v>3</v>
      </c>
    </row>
    <row r="170" spans="1:4" x14ac:dyDescent="0.35">
      <c r="A170">
        <v>39035119701</v>
      </c>
      <c r="B170" t="s">
        <v>3</v>
      </c>
      <c r="C170" t="s">
        <v>4</v>
      </c>
      <c r="D170">
        <v>3</v>
      </c>
    </row>
    <row r="171" spans="1:4" x14ac:dyDescent="0.35">
      <c r="A171">
        <v>39035196200</v>
      </c>
      <c r="B171" t="s">
        <v>3</v>
      </c>
      <c r="C171" t="s">
        <v>4</v>
      </c>
      <c r="D171">
        <v>3</v>
      </c>
    </row>
    <row r="172" spans="1:4" x14ac:dyDescent="0.35">
      <c r="A172">
        <v>39035152603</v>
      </c>
      <c r="B172" t="s">
        <v>3</v>
      </c>
      <c r="C172" t="s">
        <v>4</v>
      </c>
      <c r="D172">
        <v>3</v>
      </c>
    </row>
    <row r="173" spans="1:4" x14ac:dyDescent="0.35">
      <c r="A173">
        <v>39035101101</v>
      </c>
      <c r="B173" t="s">
        <v>3</v>
      </c>
      <c r="C173" t="s">
        <v>4</v>
      </c>
      <c r="D173">
        <v>3</v>
      </c>
    </row>
    <row r="174" spans="1:4" x14ac:dyDescent="0.35">
      <c r="A174">
        <v>39093024000</v>
      </c>
      <c r="B174" t="s">
        <v>8</v>
      </c>
      <c r="C174" t="s">
        <v>4</v>
      </c>
      <c r="D174">
        <v>3</v>
      </c>
    </row>
    <row r="175" spans="1:4" x14ac:dyDescent="0.35">
      <c r="A175">
        <v>39093071000</v>
      </c>
      <c r="B175" t="s">
        <v>8</v>
      </c>
      <c r="C175" t="s">
        <v>4</v>
      </c>
      <c r="D175">
        <v>3</v>
      </c>
    </row>
    <row r="176" spans="1:4" x14ac:dyDescent="0.35">
      <c r="A176">
        <v>39035154700</v>
      </c>
      <c r="B176" t="s">
        <v>3</v>
      </c>
      <c r="C176" t="s">
        <v>4</v>
      </c>
      <c r="D176">
        <v>3</v>
      </c>
    </row>
    <row r="177" spans="1:4" x14ac:dyDescent="0.35">
      <c r="A177">
        <v>39093023800</v>
      </c>
      <c r="B177" t="s">
        <v>8</v>
      </c>
      <c r="C177" t="s">
        <v>4</v>
      </c>
      <c r="D177">
        <v>3</v>
      </c>
    </row>
    <row r="178" spans="1:4" x14ac:dyDescent="0.35">
      <c r="A178">
        <v>39035124201</v>
      </c>
      <c r="B178" t="s">
        <v>3</v>
      </c>
      <c r="C178" t="s">
        <v>4</v>
      </c>
      <c r="D178">
        <v>3</v>
      </c>
    </row>
    <row r="179" spans="1:4" x14ac:dyDescent="0.35">
      <c r="A179">
        <v>39035112400</v>
      </c>
      <c r="B179" t="s">
        <v>3</v>
      </c>
      <c r="C179" t="s">
        <v>4</v>
      </c>
      <c r="D179">
        <v>3</v>
      </c>
    </row>
    <row r="180" spans="1:4" x14ac:dyDescent="0.35">
      <c r="A180">
        <v>39035171103</v>
      </c>
      <c r="B180" t="s">
        <v>3</v>
      </c>
      <c r="C180" t="s">
        <v>4</v>
      </c>
      <c r="D180">
        <v>3</v>
      </c>
    </row>
    <row r="181" spans="1:4" x14ac:dyDescent="0.35">
      <c r="A181">
        <v>39035171104</v>
      </c>
      <c r="B181" t="s">
        <v>3</v>
      </c>
      <c r="C181" t="s">
        <v>4</v>
      </c>
      <c r="D181">
        <v>3</v>
      </c>
    </row>
    <row r="182" spans="1:4" x14ac:dyDescent="0.35">
      <c r="A182">
        <v>39035196100</v>
      </c>
      <c r="B182" t="s">
        <v>3</v>
      </c>
      <c r="C182" t="s">
        <v>4</v>
      </c>
      <c r="D182">
        <v>3</v>
      </c>
    </row>
    <row r="183" spans="1:4" x14ac:dyDescent="0.35">
      <c r="A183">
        <v>39035151300</v>
      </c>
      <c r="B183" t="s">
        <v>3</v>
      </c>
      <c r="C183" t="s">
        <v>4</v>
      </c>
      <c r="D183">
        <v>3</v>
      </c>
    </row>
    <row r="184" spans="1:4" x14ac:dyDescent="0.35">
      <c r="A184">
        <v>39035171203</v>
      </c>
      <c r="B184" t="s">
        <v>3</v>
      </c>
      <c r="C184" t="s">
        <v>4</v>
      </c>
      <c r="D184">
        <v>3</v>
      </c>
    </row>
    <row r="185" spans="1:4" x14ac:dyDescent="0.35">
      <c r="A185">
        <v>39035152501</v>
      </c>
      <c r="B185" t="s">
        <v>3</v>
      </c>
      <c r="C185" t="s">
        <v>4</v>
      </c>
      <c r="D185">
        <v>3</v>
      </c>
    </row>
    <row r="186" spans="1:4" x14ac:dyDescent="0.35">
      <c r="A186">
        <v>39085204200</v>
      </c>
      <c r="B186" t="s">
        <v>7</v>
      </c>
      <c r="C186" t="s">
        <v>4</v>
      </c>
      <c r="D186">
        <v>3</v>
      </c>
    </row>
    <row r="187" spans="1:4" x14ac:dyDescent="0.35">
      <c r="A187">
        <v>39035105900</v>
      </c>
      <c r="B187" t="s">
        <v>3</v>
      </c>
      <c r="C187" t="s">
        <v>4</v>
      </c>
      <c r="D187">
        <v>3</v>
      </c>
    </row>
    <row r="188" spans="1:4" x14ac:dyDescent="0.35">
      <c r="A188">
        <v>39035124500</v>
      </c>
      <c r="B188" t="s">
        <v>3</v>
      </c>
      <c r="C188" t="s">
        <v>4</v>
      </c>
      <c r="D188">
        <v>3</v>
      </c>
    </row>
    <row r="189" spans="1:4" x14ac:dyDescent="0.35">
      <c r="A189">
        <v>39035102200</v>
      </c>
      <c r="B189" t="s">
        <v>3</v>
      </c>
      <c r="C189" t="s">
        <v>4</v>
      </c>
      <c r="D189">
        <v>3</v>
      </c>
    </row>
    <row r="190" spans="1:4" x14ac:dyDescent="0.35">
      <c r="A190">
        <v>39035152701</v>
      </c>
      <c r="B190" t="s">
        <v>3</v>
      </c>
      <c r="C190" t="s">
        <v>4</v>
      </c>
      <c r="D190">
        <v>3</v>
      </c>
    </row>
    <row r="191" spans="1:4" x14ac:dyDescent="0.35">
      <c r="A191">
        <v>39035161700</v>
      </c>
      <c r="B191" t="s">
        <v>3</v>
      </c>
      <c r="C191" t="s">
        <v>4</v>
      </c>
      <c r="D191">
        <v>3</v>
      </c>
    </row>
    <row r="192" spans="1:4" x14ac:dyDescent="0.35">
      <c r="A192">
        <v>39035193900</v>
      </c>
      <c r="B192" t="s">
        <v>3</v>
      </c>
      <c r="C192" t="s">
        <v>4</v>
      </c>
      <c r="D192">
        <v>3</v>
      </c>
    </row>
    <row r="193" spans="1:4" x14ac:dyDescent="0.35">
      <c r="A193">
        <v>39035123502</v>
      </c>
      <c r="B193" t="s">
        <v>3</v>
      </c>
      <c r="C193" t="s">
        <v>4</v>
      </c>
      <c r="D193">
        <v>3</v>
      </c>
    </row>
    <row r="194" spans="1:4" x14ac:dyDescent="0.35">
      <c r="A194">
        <v>39035124202</v>
      </c>
      <c r="B194" t="s">
        <v>3</v>
      </c>
      <c r="C194" t="s">
        <v>4</v>
      </c>
      <c r="D194">
        <v>3</v>
      </c>
    </row>
    <row r="195" spans="1:4" x14ac:dyDescent="0.35">
      <c r="A195">
        <v>39035140500</v>
      </c>
      <c r="B195" t="s">
        <v>3</v>
      </c>
      <c r="C195" t="s">
        <v>4</v>
      </c>
      <c r="D195">
        <v>3</v>
      </c>
    </row>
    <row r="196" spans="1:4" x14ac:dyDescent="0.35">
      <c r="A196">
        <v>39035152201</v>
      </c>
      <c r="B196" t="s">
        <v>3</v>
      </c>
      <c r="C196" t="s">
        <v>4</v>
      </c>
      <c r="D196">
        <v>3</v>
      </c>
    </row>
    <row r="197" spans="1:4" x14ac:dyDescent="0.35">
      <c r="A197">
        <v>39035101200</v>
      </c>
      <c r="B197" t="s">
        <v>3</v>
      </c>
      <c r="C197" t="s">
        <v>4</v>
      </c>
      <c r="D197">
        <v>3</v>
      </c>
    </row>
    <row r="198" spans="1:4" x14ac:dyDescent="0.35">
      <c r="A198">
        <v>39035140701</v>
      </c>
      <c r="B198" t="s">
        <v>3</v>
      </c>
      <c r="C198" t="s">
        <v>4</v>
      </c>
      <c r="D198">
        <v>3</v>
      </c>
    </row>
    <row r="199" spans="1:4" x14ac:dyDescent="0.35">
      <c r="A199">
        <v>39055311000</v>
      </c>
      <c r="B199" t="s">
        <v>6</v>
      </c>
      <c r="C199" t="s">
        <v>4</v>
      </c>
      <c r="D199">
        <v>3</v>
      </c>
    </row>
    <row r="200" spans="1:4" x14ac:dyDescent="0.35">
      <c r="A200">
        <v>39035160602</v>
      </c>
      <c r="B200" t="s">
        <v>3</v>
      </c>
      <c r="C200" t="s">
        <v>4</v>
      </c>
      <c r="D200">
        <v>3</v>
      </c>
    </row>
    <row r="201" spans="1:4" x14ac:dyDescent="0.35">
      <c r="A201">
        <v>39035141000</v>
      </c>
      <c r="B201" t="s">
        <v>3</v>
      </c>
      <c r="C201" t="s">
        <v>4</v>
      </c>
      <c r="D201">
        <v>2</v>
      </c>
    </row>
    <row r="202" spans="1:4" x14ac:dyDescent="0.35">
      <c r="A202">
        <v>39035154200</v>
      </c>
      <c r="B202" t="s">
        <v>3</v>
      </c>
      <c r="C202" t="s">
        <v>4</v>
      </c>
      <c r="D202">
        <v>2</v>
      </c>
    </row>
    <row r="203" spans="1:4" x14ac:dyDescent="0.35">
      <c r="A203">
        <v>39035140301</v>
      </c>
      <c r="B203" t="s">
        <v>3</v>
      </c>
      <c r="C203" t="s">
        <v>4</v>
      </c>
      <c r="D203">
        <v>2</v>
      </c>
    </row>
    <row r="204" spans="1:4" x14ac:dyDescent="0.35">
      <c r="A204">
        <v>39035152400</v>
      </c>
      <c r="B204" t="s">
        <v>3</v>
      </c>
      <c r="C204" t="s">
        <v>4</v>
      </c>
      <c r="D204">
        <v>2</v>
      </c>
    </row>
    <row r="205" spans="1:4" x14ac:dyDescent="0.35">
      <c r="A205">
        <v>39035171102</v>
      </c>
      <c r="B205" t="s">
        <v>3</v>
      </c>
      <c r="C205" t="s">
        <v>4</v>
      </c>
      <c r="D205">
        <v>2</v>
      </c>
    </row>
    <row r="206" spans="1:4" x14ac:dyDescent="0.35">
      <c r="A206">
        <v>39035188103</v>
      </c>
      <c r="B206" t="s">
        <v>3</v>
      </c>
      <c r="C206" t="s">
        <v>4</v>
      </c>
      <c r="D206">
        <v>2</v>
      </c>
    </row>
    <row r="207" spans="1:4" x14ac:dyDescent="0.35">
      <c r="A207">
        <v>39035117700</v>
      </c>
      <c r="B207" t="s">
        <v>3</v>
      </c>
      <c r="C207" t="s">
        <v>4</v>
      </c>
      <c r="D207">
        <v>2</v>
      </c>
    </row>
    <row r="208" spans="1:4" x14ac:dyDescent="0.35">
      <c r="A208">
        <v>39035124300</v>
      </c>
      <c r="B208" t="s">
        <v>3</v>
      </c>
      <c r="C208" t="s">
        <v>4</v>
      </c>
      <c r="D208">
        <v>2</v>
      </c>
    </row>
    <row r="209" spans="1:4" x14ac:dyDescent="0.35">
      <c r="A209">
        <v>39093022601</v>
      </c>
      <c r="B209" t="s">
        <v>8</v>
      </c>
      <c r="C209" t="s">
        <v>4</v>
      </c>
      <c r="D209">
        <v>2</v>
      </c>
    </row>
    <row r="210" spans="1:4" x14ac:dyDescent="0.35">
      <c r="A210">
        <v>39093023700</v>
      </c>
      <c r="B210" t="s">
        <v>8</v>
      </c>
      <c r="C210" t="s">
        <v>4</v>
      </c>
      <c r="D210">
        <v>2</v>
      </c>
    </row>
    <row r="211" spans="1:4" x14ac:dyDescent="0.35">
      <c r="A211">
        <v>39085204500</v>
      </c>
      <c r="B211" t="s">
        <v>7</v>
      </c>
      <c r="C211" t="s">
        <v>4</v>
      </c>
      <c r="D211">
        <v>2</v>
      </c>
    </row>
    <row r="212" spans="1:4" x14ac:dyDescent="0.35">
      <c r="A212">
        <v>39093071201</v>
      </c>
      <c r="B212" t="s">
        <v>8</v>
      </c>
      <c r="C212" t="s">
        <v>4</v>
      </c>
      <c r="D212">
        <v>2</v>
      </c>
    </row>
    <row r="213" spans="1:4" x14ac:dyDescent="0.35">
      <c r="A213">
        <v>39035106400</v>
      </c>
      <c r="B213" t="s">
        <v>3</v>
      </c>
      <c r="C213" t="s">
        <v>4</v>
      </c>
      <c r="D213">
        <v>2</v>
      </c>
    </row>
    <row r="214" spans="1:4" x14ac:dyDescent="0.35">
      <c r="A214">
        <v>39035106200</v>
      </c>
      <c r="B214" t="s">
        <v>3</v>
      </c>
      <c r="C214" t="s">
        <v>4</v>
      </c>
      <c r="D214">
        <v>2</v>
      </c>
    </row>
    <row r="215" spans="1:4" x14ac:dyDescent="0.35">
      <c r="A215">
        <v>39035106600</v>
      </c>
      <c r="B215" t="s">
        <v>3</v>
      </c>
      <c r="C215" t="s">
        <v>4</v>
      </c>
      <c r="D215">
        <v>2</v>
      </c>
    </row>
    <row r="216" spans="1:4" x14ac:dyDescent="0.35">
      <c r="A216">
        <v>39035152303</v>
      </c>
      <c r="B216" t="s">
        <v>3</v>
      </c>
      <c r="C216" t="s">
        <v>4</v>
      </c>
      <c r="D216">
        <v>2</v>
      </c>
    </row>
    <row r="217" spans="1:4" x14ac:dyDescent="0.35">
      <c r="A217">
        <v>39035154501</v>
      </c>
      <c r="B217" t="s">
        <v>3</v>
      </c>
      <c r="C217" t="s">
        <v>4</v>
      </c>
      <c r="D217">
        <v>2</v>
      </c>
    </row>
    <row r="218" spans="1:4" x14ac:dyDescent="0.35">
      <c r="A218">
        <v>39035183603</v>
      </c>
      <c r="B218" t="s">
        <v>3</v>
      </c>
      <c r="C218" t="s">
        <v>4</v>
      </c>
      <c r="D218">
        <v>2</v>
      </c>
    </row>
    <row r="219" spans="1:4" x14ac:dyDescent="0.35">
      <c r="A219">
        <v>39093022200</v>
      </c>
      <c r="B219" t="s">
        <v>8</v>
      </c>
      <c r="C219" t="s">
        <v>4</v>
      </c>
      <c r="D219">
        <v>2</v>
      </c>
    </row>
    <row r="220" spans="1:4" x14ac:dyDescent="0.35">
      <c r="A220">
        <v>39035103100</v>
      </c>
      <c r="B220" t="s">
        <v>3</v>
      </c>
      <c r="C220" t="s">
        <v>4</v>
      </c>
      <c r="D220">
        <v>2</v>
      </c>
    </row>
    <row r="221" spans="1:4" x14ac:dyDescent="0.35">
      <c r="A221">
        <v>39093023500</v>
      </c>
      <c r="B221" t="s">
        <v>8</v>
      </c>
      <c r="C221" t="s">
        <v>4</v>
      </c>
      <c r="D221">
        <v>2</v>
      </c>
    </row>
    <row r="222" spans="1:4" x14ac:dyDescent="0.35">
      <c r="A222">
        <v>39093070400</v>
      </c>
      <c r="B222" t="s">
        <v>8</v>
      </c>
      <c r="C222" t="s">
        <v>4</v>
      </c>
      <c r="D222">
        <v>2</v>
      </c>
    </row>
    <row r="223" spans="1:4" x14ac:dyDescent="0.35">
      <c r="A223">
        <v>39035152202</v>
      </c>
      <c r="B223" t="s">
        <v>3</v>
      </c>
      <c r="C223" t="s">
        <v>4</v>
      </c>
      <c r="D223">
        <v>2</v>
      </c>
    </row>
    <row r="224" spans="1:4" x14ac:dyDescent="0.35">
      <c r="A224">
        <v>39035180104</v>
      </c>
      <c r="B224" t="s">
        <v>3</v>
      </c>
      <c r="C224" t="s">
        <v>4</v>
      </c>
      <c r="D224">
        <v>2</v>
      </c>
    </row>
    <row r="225" spans="1:4" x14ac:dyDescent="0.35">
      <c r="A225">
        <v>39093070300</v>
      </c>
      <c r="B225" t="s">
        <v>8</v>
      </c>
      <c r="C225" t="s">
        <v>4</v>
      </c>
      <c r="D225">
        <v>2</v>
      </c>
    </row>
    <row r="226" spans="1:4" x14ac:dyDescent="0.35">
      <c r="A226">
        <v>39035188105</v>
      </c>
      <c r="B226" t="s">
        <v>3</v>
      </c>
      <c r="C226" t="s">
        <v>4</v>
      </c>
      <c r="D226">
        <v>2</v>
      </c>
    </row>
    <row r="227" spans="1:4" x14ac:dyDescent="0.35">
      <c r="A227">
        <v>39035152702</v>
      </c>
      <c r="B227" t="s">
        <v>3</v>
      </c>
      <c r="C227" t="s">
        <v>4</v>
      </c>
      <c r="D227">
        <v>2</v>
      </c>
    </row>
    <row r="228" spans="1:4" x14ac:dyDescent="0.35">
      <c r="A228">
        <v>39035152604</v>
      </c>
      <c r="B228" t="s">
        <v>3</v>
      </c>
      <c r="C228" t="s">
        <v>4</v>
      </c>
      <c r="D228">
        <v>2</v>
      </c>
    </row>
    <row r="229" spans="1:4" x14ac:dyDescent="0.35">
      <c r="A229">
        <v>39035106900</v>
      </c>
      <c r="B229" t="s">
        <v>3</v>
      </c>
      <c r="C229" t="s">
        <v>4</v>
      </c>
      <c r="D229">
        <v>2</v>
      </c>
    </row>
    <row r="230" spans="1:4" x14ac:dyDescent="0.35">
      <c r="A230">
        <v>39035161600</v>
      </c>
      <c r="B230" t="s">
        <v>3</v>
      </c>
      <c r="C230" t="s">
        <v>4</v>
      </c>
      <c r="D230">
        <v>2</v>
      </c>
    </row>
    <row r="231" spans="1:4" x14ac:dyDescent="0.35">
      <c r="A231">
        <v>39055312400</v>
      </c>
      <c r="B231" t="s">
        <v>6</v>
      </c>
      <c r="C231" t="s">
        <v>4</v>
      </c>
      <c r="D231">
        <v>2</v>
      </c>
    </row>
    <row r="232" spans="1:4" x14ac:dyDescent="0.35">
      <c r="A232">
        <v>39035121700</v>
      </c>
      <c r="B232" t="s">
        <v>3</v>
      </c>
      <c r="C232" t="s">
        <v>4</v>
      </c>
      <c r="D232">
        <v>1</v>
      </c>
    </row>
    <row r="233" spans="1:4" x14ac:dyDescent="0.35">
      <c r="A233">
        <v>39035121800</v>
      </c>
      <c r="B233" t="s">
        <v>3</v>
      </c>
      <c r="C233" t="s">
        <v>4</v>
      </c>
      <c r="D233">
        <v>1</v>
      </c>
    </row>
    <row r="234" spans="1:4" x14ac:dyDescent="0.35">
      <c r="A234">
        <v>39035154601</v>
      </c>
      <c r="B234" t="s">
        <v>3</v>
      </c>
      <c r="C234" t="s">
        <v>4</v>
      </c>
      <c r="D234">
        <v>1</v>
      </c>
    </row>
    <row r="235" spans="1:4" x14ac:dyDescent="0.35">
      <c r="A235">
        <v>39035106500</v>
      </c>
      <c r="B235" t="s">
        <v>3</v>
      </c>
      <c r="C235" t="s">
        <v>4</v>
      </c>
      <c r="D235">
        <v>1</v>
      </c>
    </row>
    <row r="236" spans="1:4" x14ac:dyDescent="0.35">
      <c r="A236">
        <v>39093024100</v>
      </c>
      <c r="B236" t="s">
        <v>8</v>
      </c>
      <c r="C236" t="s">
        <v>4</v>
      </c>
      <c r="D236">
        <v>1</v>
      </c>
    </row>
    <row r="237" spans="1:4" x14ac:dyDescent="0.35">
      <c r="A237">
        <v>39035132302</v>
      </c>
      <c r="B237" t="s">
        <v>3</v>
      </c>
      <c r="C237" t="s">
        <v>4</v>
      </c>
      <c r="D237">
        <v>1</v>
      </c>
    </row>
    <row r="238" spans="1:4" x14ac:dyDescent="0.35">
      <c r="A238">
        <v>39035140100</v>
      </c>
      <c r="B238" t="s">
        <v>3</v>
      </c>
      <c r="C238" t="s">
        <v>4</v>
      </c>
      <c r="D238">
        <v>1</v>
      </c>
    </row>
    <row r="239" spans="1:4" x14ac:dyDescent="0.35">
      <c r="A239">
        <v>39035152302</v>
      </c>
      <c r="B239" t="s">
        <v>3</v>
      </c>
      <c r="C239" t="s">
        <v>4</v>
      </c>
      <c r="D239">
        <v>1</v>
      </c>
    </row>
    <row r="240" spans="1:4" x14ac:dyDescent="0.35">
      <c r="A240">
        <v>39093023400</v>
      </c>
      <c r="B240" t="s">
        <v>8</v>
      </c>
      <c r="C240" t="s">
        <v>4</v>
      </c>
      <c r="D240">
        <v>1</v>
      </c>
    </row>
    <row r="241" spans="1:4" x14ac:dyDescent="0.35">
      <c r="A241">
        <v>39035177202</v>
      </c>
      <c r="B241" t="s">
        <v>3</v>
      </c>
      <c r="C241" t="s">
        <v>4</v>
      </c>
      <c r="D241">
        <v>1</v>
      </c>
    </row>
    <row r="242" spans="1:4" x14ac:dyDescent="0.35">
      <c r="A242">
        <v>39035177104</v>
      </c>
      <c r="B242" t="s">
        <v>3</v>
      </c>
      <c r="C242" t="s">
        <v>4</v>
      </c>
      <c r="D242">
        <v>1</v>
      </c>
    </row>
    <row r="243" spans="1:4" x14ac:dyDescent="0.35">
      <c r="A243">
        <v>39035137101</v>
      </c>
      <c r="B243" t="s">
        <v>3</v>
      </c>
      <c r="C243" t="s">
        <v>4</v>
      </c>
      <c r="D243">
        <v>1</v>
      </c>
    </row>
    <row r="244" spans="1:4" x14ac:dyDescent="0.35">
      <c r="A244">
        <v>39035138106</v>
      </c>
      <c r="B244" t="s">
        <v>3</v>
      </c>
      <c r="C244" t="s">
        <v>4</v>
      </c>
      <c r="D244">
        <v>1</v>
      </c>
    </row>
    <row r="245" spans="1:4" x14ac:dyDescent="0.35">
      <c r="A245">
        <v>39035178204</v>
      </c>
      <c r="B245" t="s">
        <v>3</v>
      </c>
      <c r="C245" t="s">
        <v>4</v>
      </c>
      <c r="D245">
        <v>1</v>
      </c>
    </row>
    <row r="246" spans="1:4" x14ac:dyDescent="0.35">
      <c r="A246">
        <v>39035118700</v>
      </c>
      <c r="B246" t="s">
        <v>3</v>
      </c>
      <c r="C246" t="s">
        <v>4</v>
      </c>
      <c r="D246">
        <v>1</v>
      </c>
    </row>
    <row r="247" spans="1:4" x14ac:dyDescent="0.35">
      <c r="A247">
        <v>39035138105</v>
      </c>
      <c r="B247" t="s">
        <v>3</v>
      </c>
      <c r="C247" t="s">
        <v>4</v>
      </c>
      <c r="D247">
        <v>1</v>
      </c>
    </row>
    <row r="248" spans="1:4" x14ac:dyDescent="0.35">
      <c r="A248">
        <v>39035174103</v>
      </c>
      <c r="B248" t="s">
        <v>3</v>
      </c>
      <c r="C248" t="s">
        <v>4</v>
      </c>
      <c r="D248">
        <v>1</v>
      </c>
    </row>
    <row r="249" spans="1:4" x14ac:dyDescent="0.35">
      <c r="A249">
        <v>39035118800</v>
      </c>
      <c r="B249" t="s">
        <v>3</v>
      </c>
      <c r="C249" t="s">
        <v>4</v>
      </c>
      <c r="D249">
        <v>0</v>
      </c>
    </row>
    <row r="250" spans="1:4" x14ac:dyDescent="0.35">
      <c r="A250">
        <v>39093097100</v>
      </c>
      <c r="B250" t="s">
        <v>8</v>
      </c>
      <c r="C250" t="s">
        <v>4</v>
      </c>
      <c r="D250">
        <v>0</v>
      </c>
    </row>
    <row r="251" spans="1:4" x14ac:dyDescent="0.35">
      <c r="A251">
        <v>39103410000</v>
      </c>
      <c r="B251" t="s">
        <v>139</v>
      </c>
      <c r="C251" t="s">
        <v>4</v>
      </c>
      <c r="D251">
        <v>0</v>
      </c>
    </row>
    <row r="252" spans="1:4" x14ac:dyDescent="0.35">
      <c r="A252">
        <v>39035119401</v>
      </c>
      <c r="B252" t="s">
        <v>3</v>
      </c>
      <c r="C252" t="s">
        <v>4</v>
      </c>
      <c r="D252">
        <v>0</v>
      </c>
    </row>
    <row r="253" spans="1:4" x14ac:dyDescent="0.35">
      <c r="A253">
        <v>39093096100</v>
      </c>
      <c r="B253" t="s">
        <v>8</v>
      </c>
      <c r="C253" t="s">
        <v>4</v>
      </c>
      <c r="D253">
        <v>0</v>
      </c>
    </row>
    <row r="254" spans="1:4" x14ac:dyDescent="0.35">
      <c r="A254">
        <v>39035171204</v>
      </c>
      <c r="B254" t="s">
        <v>3</v>
      </c>
      <c r="C254" t="s">
        <v>4</v>
      </c>
      <c r="D254">
        <v>0</v>
      </c>
    </row>
    <row r="255" spans="1:4" x14ac:dyDescent="0.35">
      <c r="A255">
        <v>39093092100</v>
      </c>
      <c r="B255" t="s">
        <v>8</v>
      </c>
      <c r="C255" t="s">
        <v>4</v>
      </c>
      <c r="D255">
        <v>0</v>
      </c>
    </row>
    <row r="256" spans="1:4" x14ac:dyDescent="0.35">
      <c r="A256">
        <v>39035152102</v>
      </c>
      <c r="B256" t="s">
        <v>3</v>
      </c>
      <c r="C256" t="s">
        <v>4</v>
      </c>
      <c r="D256">
        <v>0</v>
      </c>
    </row>
    <row r="257" spans="1:4" x14ac:dyDescent="0.35">
      <c r="A257">
        <v>39035154400</v>
      </c>
      <c r="B257" t="s">
        <v>3</v>
      </c>
      <c r="C257" t="s">
        <v>4</v>
      </c>
      <c r="D257">
        <v>0</v>
      </c>
    </row>
    <row r="258" spans="1:4" x14ac:dyDescent="0.35">
      <c r="A258">
        <v>39093093100</v>
      </c>
      <c r="B258" t="s">
        <v>8</v>
      </c>
      <c r="C258" t="s">
        <v>4</v>
      </c>
      <c r="D258">
        <v>0</v>
      </c>
    </row>
    <row r="259" spans="1:4" x14ac:dyDescent="0.35">
      <c r="A259">
        <v>39103409001</v>
      </c>
      <c r="B259" t="s">
        <v>139</v>
      </c>
      <c r="C259" t="s">
        <v>4</v>
      </c>
      <c r="D259">
        <v>0</v>
      </c>
    </row>
    <row r="260" spans="1:4" x14ac:dyDescent="0.35">
      <c r="A260">
        <v>39035119100</v>
      </c>
      <c r="B260" t="s">
        <v>3</v>
      </c>
      <c r="C260" t="s">
        <v>4</v>
      </c>
      <c r="D260">
        <v>0</v>
      </c>
    </row>
    <row r="261" spans="1:4" x14ac:dyDescent="0.35">
      <c r="A261">
        <v>39103411002</v>
      </c>
      <c r="B261" t="s">
        <v>139</v>
      </c>
      <c r="C261" t="s">
        <v>4</v>
      </c>
      <c r="D261">
        <v>0</v>
      </c>
    </row>
    <row r="262" spans="1:4" x14ac:dyDescent="0.35">
      <c r="A262">
        <v>39035171206</v>
      </c>
      <c r="B262" t="s">
        <v>3</v>
      </c>
      <c r="C262" t="s">
        <v>4</v>
      </c>
      <c r="D262">
        <v>0</v>
      </c>
    </row>
    <row r="263" spans="1:4" x14ac:dyDescent="0.35">
      <c r="A263">
        <v>39093057100</v>
      </c>
      <c r="B263" t="s">
        <v>8</v>
      </c>
      <c r="C263" t="s">
        <v>4</v>
      </c>
      <c r="D263">
        <v>0</v>
      </c>
    </row>
    <row r="264" spans="1:4" x14ac:dyDescent="0.35">
      <c r="A264">
        <v>39103411001</v>
      </c>
      <c r="B264" t="s">
        <v>139</v>
      </c>
      <c r="C264" t="s">
        <v>4</v>
      </c>
      <c r="D264">
        <v>0</v>
      </c>
    </row>
    <row r="265" spans="1:4" x14ac:dyDescent="0.35">
      <c r="A265">
        <v>39035154603</v>
      </c>
      <c r="B265" t="s">
        <v>3</v>
      </c>
      <c r="C265" t="s">
        <v>4</v>
      </c>
      <c r="D265">
        <v>0</v>
      </c>
    </row>
    <row r="266" spans="1:4" x14ac:dyDescent="0.35">
      <c r="A266">
        <v>39093070902</v>
      </c>
      <c r="B266" t="s">
        <v>8</v>
      </c>
      <c r="C266" t="s">
        <v>4</v>
      </c>
      <c r="D266">
        <v>0</v>
      </c>
    </row>
    <row r="267" spans="1:4" x14ac:dyDescent="0.35">
      <c r="A267">
        <v>39035132200</v>
      </c>
      <c r="B267" t="s">
        <v>3</v>
      </c>
      <c r="C267" t="s">
        <v>4</v>
      </c>
      <c r="D267">
        <v>0</v>
      </c>
    </row>
    <row r="268" spans="1:4" x14ac:dyDescent="0.35">
      <c r="A268">
        <v>39035133103</v>
      </c>
      <c r="B268" t="s">
        <v>3</v>
      </c>
      <c r="C268" t="s">
        <v>4</v>
      </c>
      <c r="D268">
        <v>0</v>
      </c>
    </row>
    <row r="269" spans="1:4" x14ac:dyDescent="0.35">
      <c r="A269">
        <v>39035185101</v>
      </c>
      <c r="B269" t="s">
        <v>3</v>
      </c>
      <c r="C269" t="s">
        <v>4</v>
      </c>
      <c r="D269">
        <v>0</v>
      </c>
    </row>
    <row r="270" spans="1:4" x14ac:dyDescent="0.35">
      <c r="A270">
        <v>39035185102</v>
      </c>
      <c r="B270" t="s">
        <v>3</v>
      </c>
      <c r="C270" t="s">
        <v>4</v>
      </c>
      <c r="D270">
        <v>0</v>
      </c>
    </row>
    <row r="271" spans="1:4" x14ac:dyDescent="0.35">
      <c r="A271">
        <v>39035188104</v>
      </c>
      <c r="B271" t="s">
        <v>3</v>
      </c>
      <c r="C271" t="s">
        <v>4</v>
      </c>
      <c r="D271">
        <v>0</v>
      </c>
    </row>
    <row r="272" spans="1:4" x14ac:dyDescent="0.35">
      <c r="A272">
        <v>39093024200</v>
      </c>
      <c r="B272" t="s">
        <v>8</v>
      </c>
      <c r="C272" t="s">
        <v>4</v>
      </c>
      <c r="D272">
        <v>0</v>
      </c>
    </row>
    <row r="273" spans="1:4" x14ac:dyDescent="0.35">
      <c r="A273">
        <v>39093094100</v>
      </c>
      <c r="B273" t="s">
        <v>8</v>
      </c>
      <c r="C273" t="s">
        <v>4</v>
      </c>
      <c r="D273">
        <v>0</v>
      </c>
    </row>
    <row r="274" spans="1:4" x14ac:dyDescent="0.35">
      <c r="A274">
        <v>39103403001</v>
      </c>
      <c r="B274" t="s">
        <v>139</v>
      </c>
      <c r="C274" t="s">
        <v>4</v>
      </c>
      <c r="D274">
        <v>0</v>
      </c>
    </row>
    <row r="275" spans="1:4" x14ac:dyDescent="0.35">
      <c r="A275">
        <v>39103409002</v>
      </c>
      <c r="B275" t="s">
        <v>139</v>
      </c>
      <c r="C275" t="s">
        <v>4</v>
      </c>
      <c r="D275">
        <v>0</v>
      </c>
    </row>
    <row r="276" spans="1:4" x14ac:dyDescent="0.35">
      <c r="A276">
        <v>39035106100</v>
      </c>
      <c r="B276" t="s">
        <v>3</v>
      </c>
      <c r="C276" t="s">
        <v>4</v>
      </c>
      <c r="D276">
        <v>0</v>
      </c>
    </row>
    <row r="277" spans="1:4" x14ac:dyDescent="0.35">
      <c r="A277">
        <v>39035140900</v>
      </c>
      <c r="B277" t="s">
        <v>3</v>
      </c>
      <c r="C277" t="s">
        <v>4</v>
      </c>
      <c r="D277">
        <v>0</v>
      </c>
    </row>
    <row r="278" spans="1:4" x14ac:dyDescent="0.35">
      <c r="A278">
        <v>39035154604</v>
      </c>
      <c r="B278" t="s">
        <v>3</v>
      </c>
      <c r="C278" t="s">
        <v>4</v>
      </c>
      <c r="D278">
        <v>0</v>
      </c>
    </row>
    <row r="279" spans="1:4" x14ac:dyDescent="0.35">
      <c r="A279">
        <v>39035171205</v>
      </c>
      <c r="B279" t="s">
        <v>3</v>
      </c>
      <c r="C279" t="s">
        <v>4</v>
      </c>
      <c r="D279">
        <v>0</v>
      </c>
    </row>
    <row r="280" spans="1:4" x14ac:dyDescent="0.35">
      <c r="A280">
        <v>39035188106</v>
      </c>
      <c r="B280" t="s">
        <v>3</v>
      </c>
      <c r="C280" t="s">
        <v>4</v>
      </c>
      <c r="D280">
        <v>0</v>
      </c>
    </row>
    <row r="281" spans="1:4" x14ac:dyDescent="0.35">
      <c r="A281">
        <v>39085206000</v>
      </c>
      <c r="B281" t="s">
        <v>7</v>
      </c>
      <c r="C281" t="s">
        <v>4</v>
      </c>
      <c r="D281">
        <v>0</v>
      </c>
    </row>
    <row r="282" spans="1:4" x14ac:dyDescent="0.35">
      <c r="A282">
        <v>39093030100</v>
      </c>
      <c r="B282" t="s">
        <v>8</v>
      </c>
      <c r="C282" t="s">
        <v>4</v>
      </c>
      <c r="D282">
        <v>0</v>
      </c>
    </row>
    <row r="283" spans="1:4" x14ac:dyDescent="0.35">
      <c r="A283">
        <v>39093070600</v>
      </c>
      <c r="B283" t="s">
        <v>8</v>
      </c>
      <c r="C283" t="s">
        <v>4</v>
      </c>
      <c r="D283">
        <v>0</v>
      </c>
    </row>
    <row r="284" spans="1:4" x14ac:dyDescent="0.35">
      <c r="A284">
        <v>39035132100</v>
      </c>
      <c r="B284" t="s">
        <v>3</v>
      </c>
      <c r="C284" t="s">
        <v>4</v>
      </c>
      <c r="D284">
        <v>0</v>
      </c>
    </row>
    <row r="285" spans="1:4" x14ac:dyDescent="0.35">
      <c r="A285">
        <v>39035154502</v>
      </c>
      <c r="B285" t="s">
        <v>3</v>
      </c>
      <c r="C285" t="s">
        <v>4</v>
      </c>
      <c r="D285">
        <v>0</v>
      </c>
    </row>
    <row r="286" spans="1:4" x14ac:dyDescent="0.35">
      <c r="A286">
        <v>39035177303</v>
      </c>
      <c r="B286" t="s">
        <v>3</v>
      </c>
      <c r="C286" t="s">
        <v>4</v>
      </c>
      <c r="D286">
        <v>0</v>
      </c>
    </row>
    <row r="287" spans="1:4" x14ac:dyDescent="0.35">
      <c r="A287">
        <v>39093050400</v>
      </c>
      <c r="B287" t="s">
        <v>8</v>
      </c>
      <c r="C287" t="s">
        <v>4</v>
      </c>
      <c r="D287">
        <v>0</v>
      </c>
    </row>
    <row r="288" spans="1:4" x14ac:dyDescent="0.35">
      <c r="A288">
        <v>39093060100</v>
      </c>
      <c r="B288" t="s">
        <v>8</v>
      </c>
      <c r="C288" t="s">
        <v>4</v>
      </c>
      <c r="D288">
        <v>0</v>
      </c>
    </row>
    <row r="289" spans="1:4" x14ac:dyDescent="0.35">
      <c r="A289">
        <v>39093070102</v>
      </c>
      <c r="B289" t="s">
        <v>8</v>
      </c>
      <c r="C289" t="s">
        <v>4</v>
      </c>
      <c r="D289">
        <v>0</v>
      </c>
    </row>
    <row r="290" spans="1:4" x14ac:dyDescent="0.35">
      <c r="A290">
        <v>39035140400</v>
      </c>
      <c r="B290" t="s">
        <v>3</v>
      </c>
      <c r="C290" t="s">
        <v>4</v>
      </c>
      <c r="D290">
        <v>0</v>
      </c>
    </row>
    <row r="291" spans="1:4" x14ac:dyDescent="0.35">
      <c r="A291">
        <v>39035185202</v>
      </c>
      <c r="B291" t="s">
        <v>3</v>
      </c>
      <c r="C291" t="s">
        <v>4</v>
      </c>
      <c r="D291">
        <v>0</v>
      </c>
    </row>
    <row r="292" spans="1:4" x14ac:dyDescent="0.35">
      <c r="A292">
        <v>39085204302</v>
      </c>
      <c r="B292" t="s">
        <v>7</v>
      </c>
      <c r="C292" t="s">
        <v>4</v>
      </c>
      <c r="D292">
        <v>0</v>
      </c>
    </row>
    <row r="293" spans="1:4" x14ac:dyDescent="0.35">
      <c r="A293">
        <v>39085204400</v>
      </c>
      <c r="B293" t="s">
        <v>7</v>
      </c>
      <c r="C293" t="s">
        <v>4</v>
      </c>
      <c r="D293">
        <v>0</v>
      </c>
    </row>
    <row r="294" spans="1:4" x14ac:dyDescent="0.35">
      <c r="A294">
        <v>39093070200</v>
      </c>
      <c r="B294" t="s">
        <v>8</v>
      </c>
      <c r="C294" t="s">
        <v>4</v>
      </c>
      <c r="D294">
        <v>0</v>
      </c>
    </row>
    <row r="295" spans="1:4" x14ac:dyDescent="0.35">
      <c r="A295">
        <v>39103413000</v>
      </c>
      <c r="B295" t="s">
        <v>139</v>
      </c>
      <c r="C295" t="s">
        <v>4</v>
      </c>
      <c r="D295">
        <v>0</v>
      </c>
    </row>
    <row r="296" spans="1:4" x14ac:dyDescent="0.35">
      <c r="A296">
        <v>39035177501</v>
      </c>
      <c r="B296" t="s">
        <v>3</v>
      </c>
      <c r="C296" t="s">
        <v>4</v>
      </c>
      <c r="D296">
        <v>0</v>
      </c>
    </row>
    <row r="297" spans="1:4" x14ac:dyDescent="0.35">
      <c r="A297">
        <v>39035183604</v>
      </c>
      <c r="B297" t="s">
        <v>3</v>
      </c>
      <c r="C297" t="s">
        <v>4</v>
      </c>
      <c r="D297">
        <v>0</v>
      </c>
    </row>
    <row r="298" spans="1:4" x14ac:dyDescent="0.35">
      <c r="A298">
        <v>39035185103</v>
      </c>
      <c r="B298" t="s">
        <v>3</v>
      </c>
      <c r="C298" t="s">
        <v>4</v>
      </c>
      <c r="D298">
        <v>0</v>
      </c>
    </row>
    <row r="299" spans="1:4" x14ac:dyDescent="0.35">
      <c r="A299">
        <v>39055310200</v>
      </c>
      <c r="B299" t="s">
        <v>6</v>
      </c>
      <c r="C299" t="s">
        <v>4</v>
      </c>
      <c r="D299">
        <v>0</v>
      </c>
    </row>
    <row r="300" spans="1:4" x14ac:dyDescent="0.35">
      <c r="A300">
        <v>39085205702</v>
      </c>
      <c r="B300" t="s">
        <v>7</v>
      </c>
      <c r="C300" t="s">
        <v>4</v>
      </c>
      <c r="D300">
        <v>0</v>
      </c>
    </row>
    <row r="301" spans="1:4" x14ac:dyDescent="0.35">
      <c r="A301">
        <v>39093022500</v>
      </c>
      <c r="B301" t="s">
        <v>8</v>
      </c>
      <c r="C301" t="s">
        <v>4</v>
      </c>
      <c r="D301">
        <v>0</v>
      </c>
    </row>
    <row r="302" spans="1:4" x14ac:dyDescent="0.35">
      <c r="A302">
        <v>39093077100</v>
      </c>
      <c r="B302" t="s">
        <v>8</v>
      </c>
      <c r="C302" t="s">
        <v>4</v>
      </c>
      <c r="D302">
        <v>0</v>
      </c>
    </row>
    <row r="303" spans="1:4" x14ac:dyDescent="0.35">
      <c r="A303">
        <v>39035103500</v>
      </c>
      <c r="B303" t="s">
        <v>3</v>
      </c>
      <c r="C303" t="s">
        <v>4</v>
      </c>
      <c r="D303">
        <v>0</v>
      </c>
    </row>
    <row r="304" spans="1:4" x14ac:dyDescent="0.35">
      <c r="A304">
        <v>39035140302</v>
      </c>
      <c r="B304" t="s">
        <v>3</v>
      </c>
      <c r="C304" t="s">
        <v>4</v>
      </c>
      <c r="D304">
        <v>0</v>
      </c>
    </row>
    <row r="305" spans="1:4" x14ac:dyDescent="0.35">
      <c r="A305">
        <v>39035177201</v>
      </c>
      <c r="B305" t="s">
        <v>3</v>
      </c>
      <c r="C305" t="s">
        <v>4</v>
      </c>
      <c r="D305">
        <v>0</v>
      </c>
    </row>
    <row r="306" spans="1:4" x14ac:dyDescent="0.35">
      <c r="A306">
        <v>39035190502</v>
      </c>
      <c r="B306" t="s">
        <v>3</v>
      </c>
      <c r="C306" t="s">
        <v>4</v>
      </c>
      <c r="D306">
        <v>0</v>
      </c>
    </row>
    <row r="307" spans="1:4" x14ac:dyDescent="0.35">
      <c r="A307">
        <v>39035195700</v>
      </c>
      <c r="B307" t="s">
        <v>3</v>
      </c>
      <c r="C307" t="s">
        <v>4</v>
      </c>
      <c r="D307">
        <v>0</v>
      </c>
    </row>
    <row r="308" spans="1:4" x14ac:dyDescent="0.35">
      <c r="A308">
        <v>39055310100</v>
      </c>
      <c r="B308" t="s">
        <v>6</v>
      </c>
      <c r="C308" t="s">
        <v>4</v>
      </c>
      <c r="D308">
        <v>0</v>
      </c>
    </row>
    <row r="309" spans="1:4" x14ac:dyDescent="0.35">
      <c r="A309">
        <v>39055310900</v>
      </c>
      <c r="B309" t="s">
        <v>6</v>
      </c>
      <c r="C309" t="s">
        <v>4</v>
      </c>
      <c r="D309">
        <v>0</v>
      </c>
    </row>
    <row r="310" spans="1:4" x14ac:dyDescent="0.35">
      <c r="A310">
        <v>39055311300</v>
      </c>
      <c r="B310" t="s">
        <v>6</v>
      </c>
      <c r="C310" t="s">
        <v>4</v>
      </c>
      <c r="D310">
        <v>0</v>
      </c>
    </row>
    <row r="311" spans="1:4" x14ac:dyDescent="0.35">
      <c r="A311">
        <v>39055312300</v>
      </c>
      <c r="B311" t="s">
        <v>6</v>
      </c>
      <c r="C311" t="s">
        <v>4</v>
      </c>
      <c r="D311">
        <v>0</v>
      </c>
    </row>
    <row r="312" spans="1:4" x14ac:dyDescent="0.35">
      <c r="A312">
        <v>39085202600</v>
      </c>
      <c r="B312" t="s">
        <v>7</v>
      </c>
      <c r="C312" t="s">
        <v>4</v>
      </c>
      <c r="D312">
        <v>0</v>
      </c>
    </row>
    <row r="313" spans="1:4" x14ac:dyDescent="0.35">
      <c r="A313">
        <v>39085204000</v>
      </c>
      <c r="B313" t="s">
        <v>7</v>
      </c>
      <c r="C313" t="s">
        <v>4</v>
      </c>
      <c r="D313">
        <v>0</v>
      </c>
    </row>
    <row r="314" spans="1:4" x14ac:dyDescent="0.35">
      <c r="A314">
        <v>39085206600</v>
      </c>
      <c r="B314" t="s">
        <v>7</v>
      </c>
      <c r="C314" t="s">
        <v>4</v>
      </c>
      <c r="D314">
        <v>0</v>
      </c>
    </row>
    <row r="315" spans="1:4" x14ac:dyDescent="0.35">
      <c r="A315">
        <v>39093021200</v>
      </c>
      <c r="B315" t="s">
        <v>8</v>
      </c>
      <c r="C315" t="s">
        <v>4</v>
      </c>
      <c r="D315">
        <v>0</v>
      </c>
    </row>
    <row r="316" spans="1:4" x14ac:dyDescent="0.35">
      <c r="A316">
        <v>39093071100</v>
      </c>
      <c r="B316" t="s">
        <v>8</v>
      </c>
      <c r="C316" t="s">
        <v>4</v>
      </c>
      <c r="D316">
        <v>0</v>
      </c>
    </row>
    <row r="317" spans="1:4" x14ac:dyDescent="0.35">
      <c r="A317">
        <v>39093071500</v>
      </c>
      <c r="B317" t="s">
        <v>8</v>
      </c>
      <c r="C317" t="s">
        <v>4</v>
      </c>
      <c r="D317">
        <v>0</v>
      </c>
    </row>
    <row r="318" spans="1:4" x14ac:dyDescent="0.35">
      <c r="A318">
        <v>39093091200</v>
      </c>
      <c r="B318" t="s">
        <v>8</v>
      </c>
      <c r="C318" t="s">
        <v>4</v>
      </c>
      <c r="D318">
        <v>0</v>
      </c>
    </row>
    <row r="319" spans="1:4" x14ac:dyDescent="0.35">
      <c r="A319">
        <v>39035123200</v>
      </c>
      <c r="B319" t="s">
        <v>3</v>
      </c>
      <c r="C319" t="s">
        <v>4</v>
      </c>
      <c r="D319">
        <v>0</v>
      </c>
    </row>
    <row r="320" spans="1:4" x14ac:dyDescent="0.35">
      <c r="A320">
        <v>39035132301</v>
      </c>
      <c r="B320" t="s">
        <v>3</v>
      </c>
      <c r="C320" t="s">
        <v>4</v>
      </c>
      <c r="D320">
        <v>0</v>
      </c>
    </row>
    <row r="321" spans="1:4" x14ac:dyDescent="0.35">
      <c r="A321">
        <v>39035137103</v>
      </c>
      <c r="B321" t="s">
        <v>3</v>
      </c>
      <c r="C321" t="s">
        <v>4</v>
      </c>
      <c r="D321">
        <v>0</v>
      </c>
    </row>
    <row r="322" spans="1:4" x14ac:dyDescent="0.35">
      <c r="A322">
        <v>39035138108</v>
      </c>
      <c r="B322" t="s">
        <v>3</v>
      </c>
      <c r="C322" t="s">
        <v>4</v>
      </c>
      <c r="D322">
        <v>0</v>
      </c>
    </row>
    <row r="323" spans="1:4" x14ac:dyDescent="0.35">
      <c r="A323">
        <v>39035138109</v>
      </c>
      <c r="B323" t="s">
        <v>3</v>
      </c>
      <c r="C323" t="s">
        <v>4</v>
      </c>
      <c r="D323">
        <v>0</v>
      </c>
    </row>
    <row r="324" spans="1:4" x14ac:dyDescent="0.35">
      <c r="A324">
        <v>39035152301</v>
      </c>
      <c r="B324" t="s">
        <v>3</v>
      </c>
      <c r="C324" t="s">
        <v>4</v>
      </c>
      <c r="D324">
        <v>0</v>
      </c>
    </row>
    <row r="325" spans="1:4" x14ac:dyDescent="0.35">
      <c r="A325">
        <v>39035161400</v>
      </c>
      <c r="B325" t="s">
        <v>3</v>
      </c>
      <c r="C325" t="s">
        <v>4</v>
      </c>
      <c r="D325">
        <v>0</v>
      </c>
    </row>
    <row r="326" spans="1:4" x14ac:dyDescent="0.35">
      <c r="A326">
        <v>39035172101</v>
      </c>
      <c r="B326" t="s">
        <v>3</v>
      </c>
      <c r="C326" t="s">
        <v>4</v>
      </c>
      <c r="D326">
        <v>0</v>
      </c>
    </row>
    <row r="327" spans="1:4" x14ac:dyDescent="0.35">
      <c r="A327">
        <v>39035174206</v>
      </c>
      <c r="B327" t="s">
        <v>3</v>
      </c>
      <c r="C327" t="s">
        <v>4</v>
      </c>
      <c r="D327">
        <v>0</v>
      </c>
    </row>
    <row r="328" spans="1:4" x14ac:dyDescent="0.35">
      <c r="A328">
        <v>39085200700</v>
      </c>
      <c r="B328" t="s">
        <v>7</v>
      </c>
      <c r="C328" t="s">
        <v>4</v>
      </c>
      <c r="D328">
        <v>0</v>
      </c>
    </row>
    <row r="329" spans="1:4" x14ac:dyDescent="0.35">
      <c r="A329">
        <v>39085202100</v>
      </c>
      <c r="B329" t="s">
        <v>7</v>
      </c>
      <c r="C329" t="s">
        <v>4</v>
      </c>
      <c r="D329">
        <v>0</v>
      </c>
    </row>
    <row r="330" spans="1:4" x14ac:dyDescent="0.35">
      <c r="A330">
        <v>39085206100</v>
      </c>
      <c r="B330" t="s">
        <v>7</v>
      </c>
      <c r="C330" t="s">
        <v>4</v>
      </c>
      <c r="D330">
        <v>0</v>
      </c>
    </row>
    <row r="331" spans="1:4" x14ac:dyDescent="0.35">
      <c r="A331">
        <v>39085206200</v>
      </c>
      <c r="B331" t="s">
        <v>7</v>
      </c>
      <c r="C331" t="s">
        <v>4</v>
      </c>
      <c r="D331">
        <v>0</v>
      </c>
    </row>
    <row r="332" spans="1:4" x14ac:dyDescent="0.35">
      <c r="A332">
        <v>39093050200</v>
      </c>
      <c r="B332" t="s">
        <v>8</v>
      </c>
      <c r="C332" t="s">
        <v>4</v>
      </c>
      <c r="D332">
        <v>0</v>
      </c>
    </row>
    <row r="333" spans="1:4" x14ac:dyDescent="0.35">
      <c r="A333">
        <v>39093080103</v>
      </c>
      <c r="B333" t="s">
        <v>8</v>
      </c>
      <c r="C333" t="s">
        <v>4</v>
      </c>
      <c r="D333">
        <v>0</v>
      </c>
    </row>
    <row r="334" spans="1:4" x14ac:dyDescent="0.35">
      <c r="A334">
        <v>39103408201</v>
      </c>
      <c r="B334" t="s">
        <v>139</v>
      </c>
      <c r="C334" t="s">
        <v>4</v>
      </c>
      <c r="D334">
        <v>0</v>
      </c>
    </row>
    <row r="335" spans="1:4" x14ac:dyDescent="0.35">
      <c r="A335">
        <v>39035123602</v>
      </c>
      <c r="B335" t="s">
        <v>3</v>
      </c>
      <c r="C335" t="s">
        <v>4</v>
      </c>
      <c r="D335">
        <v>0</v>
      </c>
    </row>
    <row r="336" spans="1:4" x14ac:dyDescent="0.35">
      <c r="A336">
        <v>39035137102</v>
      </c>
      <c r="B336" t="s">
        <v>3</v>
      </c>
      <c r="C336" t="s">
        <v>4</v>
      </c>
      <c r="D336">
        <v>0</v>
      </c>
    </row>
    <row r="337" spans="1:4" x14ac:dyDescent="0.35">
      <c r="A337">
        <v>39035177103</v>
      </c>
      <c r="B337" t="s">
        <v>3</v>
      </c>
      <c r="C337" t="s">
        <v>4</v>
      </c>
      <c r="D337">
        <v>0</v>
      </c>
    </row>
    <row r="338" spans="1:4" x14ac:dyDescent="0.35">
      <c r="A338">
        <v>39035177302</v>
      </c>
      <c r="B338" t="s">
        <v>3</v>
      </c>
      <c r="C338" t="s">
        <v>4</v>
      </c>
      <c r="D338">
        <v>0</v>
      </c>
    </row>
    <row r="339" spans="1:4" x14ac:dyDescent="0.35">
      <c r="A339">
        <v>39035177406</v>
      </c>
      <c r="B339" t="s">
        <v>3</v>
      </c>
      <c r="C339" t="s">
        <v>4</v>
      </c>
      <c r="D339">
        <v>0</v>
      </c>
    </row>
    <row r="340" spans="1:4" x14ac:dyDescent="0.35">
      <c r="A340">
        <v>39035178101</v>
      </c>
      <c r="B340" t="s">
        <v>3</v>
      </c>
      <c r="C340" t="s">
        <v>4</v>
      </c>
      <c r="D340">
        <v>0</v>
      </c>
    </row>
    <row r="341" spans="1:4" x14ac:dyDescent="0.35">
      <c r="A341">
        <v>39035178201</v>
      </c>
      <c r="B341" t="s">
        <v>3</v>
      </c>
      <c r="C341" t="s">
        <v>4</v>
      </c>
      <c r="D341">
        <v>0</v>
      </c>
    </row>
    <row r="342" spans="1:4" x14ac:dyDescent="0.35">
      <c r="A342">
        <v>39035185201</v>
      </c>
      <c r="B342" t="s">
        <v>3</v>
      </c>
      <c r="C342" t="s">
        <v>4</v>
      </c>
      <c r="D342">
        <v>0</v>
      </c>
    </row>
    <row r="343" spans="1:4" x14ac:dyDescent="0.35">
      <c r="A343">
        <v>39035187103</v>
      </c>
      <c r="B343" t="s">
        <v>3</v>
      </c>
      <c r="C343" t="s">
        <v>4</v>
      </c>
      <c r="D343">
        <v>0</v>
      </c>
    </row>
    <row r="344" spans="1:4" x14ac:dyDescent="0.35">
      <c r="A344">
        <v>39035195600</v>
      </c>
      <c r="B344" t="s">
        <v>3</v>
      </c>
      <c r="C344" t="s">
        <v>4</v>
      </c>
      <c r="D344">
        <v>0</v>
      </c>
    </row>
    <row r="345" spans="1:4" x14ac:dyDescent="0.35">
      <c r="A345">
        <v>39085200200</v>
      </c>
      <c r="B345" t="s">
        <v>7</v>
      </c>
      <c r="C345" t="s">
        <v>4</v>
      </c>
      <c r="D345">
        <v>0</v>
      </c>
    </row>
    <row r="346" spans="1:4" x14ac:dyDescent="0.35">
      <c r="A346">
        <v>39085200300</v>
      </c>
      <c r="B346" t="s">
        <v>7</v>
      </c>
      <c r="C346" t="s">
        <v>4</v>
      </c>
      <c r="D346">
        <v>0</v>
      </c>
    </row>
    <row r="347" spans="1:4" x14ac:dyDescent="0.35">
      <c r="A347">
        <v>39085200400</v>
      </c>
      <c r="B347" t="s">
        <v>7</v>
      </c>
      <c r="C347" t="s">
        <v>4</v>
      </c>
      <c r="D347">
        <v>0</v>
      </c>
    </row>
    <row r="348" spans="1:4" x14ac:dyDescent="0.35">
      <c r="A348">
        <v>39085201800</v>
      </c>
      <c r="B348" t="s">
        <v>7</v>
      </c>
      <c r="C348" t="s">
        <v>4</v>
      </c>
      <c r="D348">
        <v>0</v>
      </c>
    </row>
    <row r="349" spans="1:4" x14ac:dyDescent="0.35">
      <c r="A349">
        <v>39085202000</v>
      </c>
      <c r="B349" t="s">
        <v>7</v>
      </c>
      <c r="C349" t="s">
        <v>4</v>
      </c>
      <c r="D349">
        <v>0</v>
      </c>
    </row>
    <row r="350" spans="1:4" x14ac:dyDescent="0.35">
      <c r="A350">
        <v>39085203400</v>
      </c>
      <c r="B350" t="s">
        <v>7</v>
      </c>
      <c r="C350" t="s">
        <v>4</v>
      </c>
      <c r="D350">
        <v>0</v>
      </c>
    </row>
    <row r="351" spans="1:4" x14ac:dyDescent="0.35">
      <c r="A351">
        <v>39085205900</v>
      </c>
      <c r="B351" t="s">
        <v>7</v>
      </c>
      <c r="C351" t="s">
        <v>4</v>
      </c>
      <c r="D351">
        <v>0</v>
      </c>
    </row>
    <row r="352" spans="1:4" x14ac:dyDescent="0.35">
      <c r="A352">
        <v>39093021100</v>
      </c>
      <c r="B352" t="s">
        <v>8</v>
      </c>
      <c r="C352" t="s">
        <v>4</v>
      </c>
      <c r="D352">
        <v>0</v>
      </c>
    </row>
    <row r="353" spans="1:4" x14ac:dyDescent="0.35">
      <c r="A353">
        <v>39093071300</v>
      </c>
      <c r="B353" t="s">
        <v>8</v>
      </c>
      <c r="C353" t="s">
        <v>4</v>
      </c>
      <c r="D353">
        <v>0</v>
      </c>
    </row>
    <row r="354" spans="1:4" x14ac:dyDescent="0.35">
      <c r="A354">
        <v>39093080101</v>
      </c>
      <c r="B354" t="s">
        <v>8</v>
      </c>
      <c r="C354" t="s">
        <v>4</v>
      </c>
      <c r="D354">
        <v>0</v>
      </c>
    </row>
    <row r="355" spans="1:4" x14ac:dyDescent="0.35">
      <c r="A355">
        <v>39093080104</v>
      </c>
      <c r="B355" t="s">
        <v>8</v>
      </c>
      <c r="C355" t="s">
        <v>4</v>
      </c>
      <c r="D355">
        <v>0</v>
      </c>
    </row>
    <row r="356" spans="1:4" x14ac:dyDescent="0.35">
      <c r="A356">
        <v>39093080600</v>
      </c>
      <c r="B356" t="s">
        <v>8</v>
      </c>
      <c r="C356" t="s">
        <v>4</v>
      </c>
      <c r="D356">
        <v>0</v>
      </c>
    </row>
    <row r="357" spans="1:4" x14ac:dyDescent="0.35">
      <c r="A357">
        <v>39093095100</v>
      </c>
      <c r="B357" t="s">
        <v>8</v>
      </c>
      <c r="C357" t="s">
        <v>4</v>
      </c>
      <c r="D357">
        <v>0</v>
      </c>
    </row>
    <row r="358" spans="1:4" x14ac:dyDescent="0.35">
      <c r="A358">
        <v>39103415300</v>
      </c>
      <c r="B358" t="s">
        <v>139</v>
      </c>
      <c r="C358" t="s">
        <v>4</v>
      </c>
      <c r="D358">
        <v>0</v>
      </c>
    </row>
    <row r="359" spans="1:4" x14ac:dyDescent="0.35">
      <c r="A359">
        <v>39103417300</v>
      </c>
      <c r="B359" t="s">
        <v>139</v>
      </c>
      <c r="C359" t="s">
        <v>4</v>
      </c>
      <c r="D359">
        <v>0</v>
      </c>
    </row>
    <row r="360" spans="1:4" x14ac:dyDescent="0.35">
      <c r="A360">
        <v>39035138107</v>
      </c>
      <c r="B360" t="s">
        <v>3</v>
      </c>
      <c r="C360" t="s">
        <v>4</v>
      </c>
      <c r="D360">
        <v>0</v>
      </c>
    </row>
    <row r="361" spans="1:4" x14ac:dyDescent="0.35">
      <c r="A361">
        <v>39035141602</v>
      </c>
      <c r="B361" t="s">
        <v>3</v>
      </c>
      <c r="C361" t="s">
        <v>4</v>
      </c>
      <c r="D361">
        <v>0</v>
      </c>
    </row>
    <row r="362" spans="1:4" x14ac:dyDescent="0.35">
      <c r="A362">
        <v>39035152703</v>
      </c>
      <c r="B362" t="s">
        <v>3</v>
      </c>
      <c r="C362" t="s">
        <v>4</v>
      </c>
      <c r="D362">
        <v>0</v>
      </c>
    </row>
    <row r="363" spans="1:4" x14ac:dyDescent="0.35">
      <c r="A363">
        <v>39035153104</v>
      </c>
      <c r="B363" t="s">
        <v>3</v>
      </c>
      <c r="C363" t="s">
        <v>4</v>
      </c>
      <c r="D363">
        <v>0</v>
      </c>
    </row>
    <row r="364" spans="1:4" x14ac:dyDescent="0.35">
      <c r="A364">
        <v>39035153105</v>
      </c>
      <c r="B364" t="s">
        <v>3</v>
      </c>
      <c r="C364" t="s">
        <v>4</v>
      </c>
      <c r="D364">
        <v>0</v>
      </c>
    </row>
    <row r="365" spans="1:4" x14ac:dyDescent="0.35">
      <c r="A365">
        <v>39035172102</v>
      </c>
      <c r="B365" t="s">
        <v>3</v>
      </c>
      <c r="C365" t="s">
        <v>4</v>
      </c>
      <c r="D365">
        <v>0</v>
      </c>
    </row>
    <row r="366" spans="1:4" x14ac:dyDescent="0.35">
      <c r="A366">
        <v>39035172201</v>
      </c>
      <c r="B366" t="s">
        <v>3</v>
      </c>
      <c r="C366" t="s">
        <v>4</v>
      </c>
      <c r="D366">
        <v>0</v>
      </c>
    </row>
    <row r="367" spans="1:4" x14ac:dyDescent="0.35">
      <c r="A367">
        <v>39035174207</v>
      </c>
      <c r="B367" t="s">
        <v>3</v>
      </c>
      <c r="C367" t="s">
        <v>4</v>
      </c>
      <c r="D367">
        <v>0</v>
      </c>
    </row>
    <row r="368" spans="1:4" x14ac:dyDescent="0.35">
      <c r="A368">
        <v>39035177304</v>
      </c>
      <c r="B368" t="s">
        <v>3</v>
      </c>
      <c r="C368" t="s">
        <v>4</v>
      </c>
      <c r="D368">
        <v>0</v>
      </c>
    </row>
    <row r="369" spans="1:4" x14ac:dyDescent="0.35">
      <c r="A369">
        <v>39035177403</v>
      </c>
      <c r="B369" t="s">
        <v>3</v>
      </c>
      <c r="C369" t="s">
        <v>4</v>
      </c>
      <c r="D369">
        <v>0</v>
      </c>
    </row>
    <row r="370" spans="1:4" x14ac:dyDescent="0.35">
      <c r="A370">
        <v>39035178206</v>
      </c>
      <c r="B370" t="s">
        <v>3</v>
      </c>
      <c r="C370" t="s">
        <v>4</v>
      </c>
      <c r="D370">
        <v>0</v>
      </c>
    </row>
    <row r="371" spans="1:4" x14ac:dyDescent="0.35">
      <c r="A371">
        <v>39055312000</v>
      </c>
      <c r="B371" t="s">
        <v>6</v>
      </c>
      <c r="C371" t="s">
        <v>4</v>
      </c>
      <c r="D371">
        <v>0</v>
      </c>
    </row>
    <row r="372" spans="1:4" x14ac:dyDescent="0.35">
      <c r="A372">
        <v>39085200600</v>
      </c>
      <c r="B372" t="s">
        <v>7</v>
      </c>
      <c r="C372" t="s">
        <v>4</v>
      </c>
      <c r="D372">
        <v>0</v>
      </c>
    </row>
    <row r="373" spans="1:4" x14ac:dyDescent="0.35">
      <c r="A373">
        <v>39085200800</v>
      </c>
      <c r="B373" t="s">
        <v>7</v>
      </c>
      <c r="C373" t="s">
        <v>4</v>
      </c>
      <c r="D373">
        <v>0</v>
      </c>
    </row>
    <row r="374" spans="1:4" x14ac:dyDescent="0.35">
      <c r="A374">
        <v>39085203200</v>
      </c>
      <c r="B374" t="s">
        <v>7</v>
      </c>
      <c r="C374" t="s">
        <v>4</v>
      </c>
      <c r="D374">
        <v>0</v>
      </c>
    </row>
    <row r="375" spans="1:4" x14ac:dyDescent="0.35">
      <c r="A375">
        <v>39085204700</v>
      </c>
      <c r="B375" t="s">
        <v>7</v>
      </c>
      <c r="C375" t="s">
        <v>4</v>
      </c>
      <c r="D375">
        <v>0</v>
      </c>
    </row>
    <row r="376" spans="1:4" x14ac:dyDescent="0.35">
      <c r="A376">
        <v>39085205701</v>
      </c>
      <c r="B376" t="s">
        <v>7</v>
      </c>
      <c r="C376" t="s">
        <v>4</v>
      </c>
      <c r="D376">
        <v>0</v>
      </c>
    </row>
    <row r="377" spans="1:4" x14ac:dyDescent="0.35">
      <c r="A377">
        <v>39093022100</v>
      </c>
      <c r="B377" t="s">
        <v>8</v>
      </c>
      <c r="C377" t="s">
        <v>4</v>
      </c>
      <c r="D377">
        <v>0</v>
      </c>
    </row>
    <row r="378" spans="1:4" x14ac:dyDescent="0.35">
      <c r="A378">
        <v>39093090100</v>
      </c>
      <c r="B378" t="s">
        <v>8</v>
      </c>
      <c r="C378" t="s">
        <v>4</v>
      </c>
      <c r="D378">
        <v>0</v>
      </c>
    </row>
    <row r="379" spans="1:4" x14ac:dyDescent="0.35">
      <c r="A379">
        <v>39093091100</v>
      </c>
      <c r="B379" t="s">
        <v>8</v>
      </c>
      <c r="C379" t="s">
        <v>4</v>
      </c>
      <c r="D379">
        <v>0</v>
      </c>
    </row>
    <row r="380" spans="1:4" x14ac:dyDescent="0.35">
      <c r="A380">
        <v>39103408001</v>
      </c>
      <c r="B380" t="s">
        <v>139</v>
      </c>
      <c r="C380" t="s">
        <v>4</v>
      </c>
      <c r="D380">
        <v>0</v>
      </c>
    </row>
    <row r="381" spans="1:4" x14ac:dyDescent="0.35">
      <c r="A381">
        <v>39103408100</v>
      </c>
      <c r="B381" t="s">
        <v>139</v>
      </c>
      <c r="C381" t="s">
        <v>4</v>
      </c>
      <c r="D381">
        <v>0</v>
      </c>
    </row>
    <row r="382" spans="1:4" x14ac:dyDescent="0.35">
      <c r="A382">
        <v>39103412000</v>
      </c>
      <c r="B382" t="s">
        <v>139</v>
      </c>
      <c r="C382" t="s">
        <v>4</v>
      </c>
      <c r="D382">
        <v>0</v>
      </c>
    </row>
    <row r="383" spans="1:4" x14ac:dyDescent="0.35">
      <c r="A383">
        <v>39035107000</v>
      </c>
      <c r="B383" t="s">
        <v>3</v>
      </c>
      <c r="C383" t="s">
        <v>4</v>
      </c>
      <c r="D383">
        <v>0</v>
      </c>
    </row>
    <row r="384" spans="1:4" x14ac:dyDescent="0.35">
      <c r="A384">
        <v>39035123400</v>
      </c>
      <c r="B384" t="s">
        <v>3</v>
      </c>
      <c r="C384" t="s">
        <v>4</v>
      </c>
      <c r="D384">
        <v>0</v>
      </c>
    </row>
    <row r="385" spans="1:4" x14ac:dyDescent="0.35">
      <c r="A385">
        <v>39035123601</v>
      </c>
      <c r="B385" t="s">
        <v>3</v>
      </c>
      <c r="C385" t="s">
        <v>4</v>
      </c>
      <c r="D385">
        <v>0</v>
      </c>
    </row>
    <row r="386" spans="1:4" x14ac:dyDescent="0.35">
      <c r="A386">
        <v>39035123603</v>
      </c>
      <c r="B386" t="s">
        <v>3</v>
      </c>
      <c r="C386" t="s">
        <v>4</v>
      </c>
      <c r="D386">
        <v>0</v>
      </c>
    </row>
    <row r="387" spans="1:4" x14ac:dyDescent="0.35">
      <c r="A387">
        <v>39035134204</v>
      </c>
      <c r="B387" t="s">
        <v>3</v>
      </c>
      <c r="C387" t="s">
        <v>4</v>
      </c>
      <c r="D387">
        <v>0</v>
      </c>
    </row>
    <row r="388" spans="1:4" x14ac:dyDescent="0.35">
      <c r="A388">
        <v>39035138110</v>
      </c>
      <c r="B388" t="s">
        <v>3</v>
      </c>
      <c r="C388" t="s">
        <v>4</v>
      </c>
      <c r="D388">
        <v>0</v>
      </c>
    </row>
    <row r="389" spans="1:4" x14ac:dyDescent="0.35">
      <c r="A389">
        <v>39035140800</v>
      </c>
      <c r="B389" t="s">
        <v>3</v>
      </c>
      <c r="C389" t="s">
        <v>4</v>
      </c>
      <c r="D389">
        <v>0</v>
      </c>
    </row>
    <row r="390" spans="1:4" x14ac:dyDescent="0.35">
      <c r="A390">
        <v>39035160800</v>
      </c>
      <c r="B390" t="s">
        <v>3</v>
      </c>
      <c r="C390" t="s">
        <v>4</v>
      </c>
      <c r="D390">
        <v>0</v>
      </c>
    </row>
    <row r="391" spans="1:4" x14ac:dyDescent="0.35">
      <c r="A391">
        <v>39035177504</v>
      </c>
      <c r="B391" t="s">
        <v>3</v>
      </c>
      <c r="C391" t="s">
        <v>4</v>
      </c>
      <c r="D391">
        <v>0</v>
      </c>
    </row>
    <row r="392" spans="1:4" x14ac:dyDescent="0.35">
      <c r="A392">
        <v>39035184106</v>
      </c>
      <c r="B392" t="s">
        <v>3</v>
      </c>
      <c r="C392" t="s">
        <v>4</v>
      </c>
      <c r="D392">
        <v>0</v>
      </c>
    </row>
    <row r="393" spans="1:4" x14ac:dyDescent="0.35">
      <c r="A393">
        <v>39035196000</v>
      </c>
      <c r="B393" t="s">
        <v>3</v>
      </c>
      <c r="C393" t="s">
        <v>4</v>
      </c>
      <c r="D393">
        <v>0</v>
      </c>
    </row>
    <row r="394" spans="1:4" x14ac:dyDescent="0.35">
      <c r="A394">
        <v>39085200900</v>
      </c>
      <c r="B394" t="s">
        <v>7</v>
      </c>
      <c r="C394" t="s">
        <v>4</v>
      </c>
      <c r="D394">
        <v>0</v>
      </c>
    </row>
    <row r="395" spans="1:4" x14ac:dyDescent="0.35">
      <c r="A395">
        <v>39085202500</v>
      </c>
      <c r="B395" t="s">
        <v>7</v>
      </c>
      <c r="C395" t="s">
        <v>4</v>
      </c>
      <c r="D395">
        <v>0</v>
      </c>
    </row>
    <row r="396" spans="1:4" x14ac:dyDescent="0.35">
      <c r="A396">
        <v>39085205800</v>
      </c>
      <c r="B396" t="s">
        <v>7</v>
      </c>
      <c r="C396" t="s">
        <v>4</v>
      </c>
      <c r="D396">
        <v>0</v>
      </c>
    </row>
    <row r="397" spans="1:4" x14ac:dyDescent="0.35">
      <c r="A397">
        <v>39093060200</v>
      </c>
      <c r="B397" t="s">
        <v>8</v>
      </c>
      <c r="C397" t="s">
        <v>4</v>
      </c>
      <c r="D397">
        <v>0</v>
      </c>
    </row>
    <row r="398" spans="1:4" x14ac:dyDescent="0.35">
      <c r="A398">
        <v>39103416400</v>
      </c>
      <c r="B398" t="s">
        <v>139</v>
      </c>
      <c r="C398" t="s">
        <v>4</v>
      </c>
      <c r="D398">
        <v>0</v>
      </c>
    </row>
    <row r="399" spans="1:4" x14ac:dyDescent="0.35">
      <c r="A399">
        <v>39103417200</v>
      </c>
      <c r="B399" t="s">
        <v>139</v>
      </c>
      <c r="C399" t="s">
        <v>4</v>
      </c>
      <c r="D399">
        <v>0</v>
      </c>
    </row>
    <row r="400" spans="1:4" x14ac:dyDescent="0.35">
      <c r="A400">
        <v>39035119501</v>
      </c>
      <c r="B400" t="s">
        <v>3</v>
      </c>
      <c r="C400" t="s">
        <v>4</v>
      </c>
      <c r="D400">
        <v>0</v>
      </c>
    </row>
    <row r="401" spans="1:4" x14ac:dyDescent="0.35">
      <c r="A401">
        <v>39035123700</v>
      </c>
      <c r="B401" t="s">
        <v>3</v>
      </c>
      <c r="C401" t="s">
        <v>4</v>
      </c>
      <c r="D401">
        <v>0</v>
      </c>
    </row>
    <row r="402" spans="1:4" x14ac:dyDescent="0.35">
      <c r="A402">
        <v>39035161300</v>
      </c>
      <c r="B402" t="s">
        <v>3</v>
      </c>
      <c r="C402" t="s">
        <v>4</v>
      </c>
      <c r="D402">
        <v>0</v>
      </c>
    </row>
    <row r="403" spans="1:4" x14ac:dyDescent="0.35">
      <c r="A403">
        <v>39035161500</v>
      </c>
      <c r="B403" t="s">
        <v>3</v>
      </c>
      <c r="C403" t="s">
        <v>4</v>
      </c>
      <c r="D403">
        <v>0</v>
      </c>
    </row>
    <row r="404" spans="1:4" x14ac:dyDescent="0.35">
      <c r="A404">
        <v>39035170101</v>
      </c>
      <c r="B404" t="s">
        <v>3</v>
      </c>
      <c r="C404" t="s">
        <v>4</v>
      </c>
      <c r="D404">
        <v>0</v>
      </c>
    </row>
    <row r="405" spans="1:4" x14ac:dyDescent="0.35">
      <c r="A405">
        <v>39035174107</v>
      </c>
      <c r="B405" t="s">
        <v>3</v>
      </c>
      <c r="C405" t="s">
        <v>4</v>
      </c>
      <c r="D405">
        <v>0</v>
      </c>
    </row>
    <row r="406" spans="1:4" x14ac:dyDescent="0.35">
      <c r="A406">
        <v>39035177101</v>
      </c>
      <c r="B406" t="s">
        <v>3</v>
      </c>
      <c r="C406" t="s">
        <v>4</v>
      </c>
      <c r="D406">
        <v>0</v>
      </c>
    </row>
    <row r="407" spans="1:4" x14ac:dyDescent="0.35">
      <c r="A407">
        <v>39035177404</v>
      </c>
      <c r="B407" t="s">
        <v>3</v>
      </c>
      <c r="C407" t="s">
        <v>4</v>
      </c>
      <c r="D407">
        <v>0</v>
      </c>
    </row>
    <row r="408" spans="1:4" x14ac:dyDescent="0.35">
      <c r="A408">
        <v>39035177405</v>
      </c>
      <c r="B408" t="s">
        <v>3</v>
      </c>
      <c r="C408" t="s">
        <v>4</v>
      </c>
      <c r="D408">
        <v>0</v>
      </c>
    </row>
    <row r="409" spans="1:4" x14ac:dyDescent="0.35">
      <c r="A409">
        <v>39035177505</v>
      </c>
      <c r="B409" t="s">
        <v>3</v>
      </c>
      <c r="C409" t="s">
        <v>4</v>
      </c>
      <c r="D409">
        <v>0</v>
      </c>
    </row>
    <row r="410" spans="1:4" x14ac:dyDescent="0.35">
      <c r="A410">
        <v>39035177604</v>
      </c>
      <c r="B410" t="s">
        <v>3</v>
      </c>
      <c r="C410" t="s">
        <v>4</v>
      </c>
      <c r="D410">
        <v>0</v>
      </c>
    </row>
    <row r="411" spans="1:4" x14ac:dyDescent="0.35">
      <c r="A411">
        <v>39035177606</v>
      </c>
      <c r="B411" t="s">
        <v>3</v>
      </c>
      <c r="C411" t="s">
        <v>4</v>
      </c>
      <c r="D411">
        <v>0</v>
      </c>
    </row>
    <row r="412" spans="1:4" x14ac:dyDescent="0.35">
      <c r="A412">
        <v>39035177608</v>
      </c>
      <c r="B412" t="s">
        <v>3</v>
      </c>
      <c r="C412" t="s">
        <v>4</v>
      </c>
      <c r="D412">
        <v>0</v>
      </c>
    </row>
    <row r="413" spans="1:4" x14ac:dyDescent="0.35">
      <c r="A413">
        <v>39035178205</v>
      </c>
      <c r="B413" t="s">
        <v>3</v>
      </c>
      <c r="C413" t="s">
        <v>4</v>
      </c>
      <c r="D413">
        <v>0</v>
      </c>
    </row>
    <row r="414" spans="1:4" x14ac:dyDescent="0.35">
      <c r="A414">
        <v>39035192300</v>
      </c>
      <c r="B414" t="s">
        <v>3</v>
      </c>
      <c r="C414" t="s">
        <v>4</v>
      </c>
      <c r="D414">
        <v>0</v>
      </c>
    </row>
    <row r="415" spans="1:4" x14ac:dyDescent="0.35">
      <c r="A415">
        <v>39035194100</v>
      </c>
      <c r="B415" t="s">
        <v>3</v>
      </c>
      <c r="C415" t="s">
        <v>4</v>
      </c>
      <c r="D415">
        <v>0</v>
      </c>
    </row>
    <row r="416" spans="1:4" x14ac:dyDescent="0.35">
      <c r="A416">
        <v>39055310700</v>
      </c>
      <c r="B416" t="s">
        <v>6</v>
      </c>
      <c r="C416" t="s">
        <v>4</v>
      </c>
      <c r="D416">
        <v>0</v>
      </c>
    </row>
    <row r="417" spans="1:4" x14ac:dyDescent="0.35">
      <c r="A417">
        <v>39055312201</v>
      </c>
      <c r="B417" t="s">
        <v>6</v>
      </c>
      <c r="C417" t="s">
        <v>4</v>
      </c>
      <c r="D417">
        <v>0</v>
      </c>
    </row>
    <row r="418" spans="1:4" x14ac:dyDescent="0.35">
      <c r="A418">
        <v>39055312203</v>
      </c>
      <c r="B418" t="s">
        <v>6</v>
      </c>
      <c r="C418" t="s">
        <v>4</v>
      </c>
      <c r="D418">
        <v>0</v>
      </c>
    </row>
    <row r="419" spans="1:4" x14ac:dyDescent="0.35">
      <c r="A419">
        <v>39085201400</v>
      </c>
      <c r="B419" t="s">
        <v>7</v>
      </c>
      <c r="C419" t="s">
        <v>4</v>
      </c>
      <c r="D419">
        <v>0</v>
      </c>
    </row>
    <row r="420" spans="1:4" x14ac:dyDescent="0.35">
      <c r="A420">
        <v>39085201900</v>
      </c>
      <c r="B420" t="s">
        <v>7</v>
      </c>
      <c r="C420" t="s">
        <v>4</v>
      </c>
      <c r="D420">
        <v>0</v>
      </c>
    </row>
    <row r="421" spans="1:4" x14ac:dyDescent="0.35">
      <c r="A421">
        <v>39085202400</v>
      </c>
      <c r="B421" t="s">
        <v>7</v>
      </c>
      <c r="C421" t="s">
        <v>4</v>
      </c>
      <c r="D421">
        <v>0</v>
      </c>
    </row>
    <row r="422" spans="1:4" x14ac:dyDescent="0.35">
      <c r="A422">
        <v>39085202800</v>
      </c>
      <c r="B422" t="s">
        <v>7</v>
      </c>
      <c r="C422" t="s">
        <v>4</v>
      </c>
      <c r="D422">
        <v>0</v>
      </c>
    </row>
    <row r="423" spans="1:4" x14ac:dyDescent="0.35">
      <c r="A423">
        <v>39085204900</v>
      </c>
      <c r="B423" t="s">
        <v>7</v>
      </c>
      <c r="C423" t="s">
        <v>4</v>
      </c>
      <c r="D423">
        <v>0</v>
      </c>
    </row>
    <row r="424" spans="1:4" x14ac:dyDescent="0.35">
      <c r="A424">
        <v>39085205400</v>
      </c>
      <c r="B424" t="s">
        <v>7</v>
      </c>
      <c r="C424" t="s">
        <v>4</v>
      </c>
      <c r="D424">
        <v>0</v>
      </c>
    </row>
    <row r="425" spans="1:4" x14ac:dyDescent="0.35">
      <c r="A425">
        <v>39085206300</v>
      </c>
      <c r="B425" t="s">
        <v>7</v>
      </c>
      <c r="C425" t="s">
        <v>4</v>
      </c>
      <c r="D425">
        <v>0</v>
      </c>
    </row>
    <row r="426" spans="1:4" x14ac:dyDescent="0.35">
      <c r="A426">
        <v>39093050100</v>
      </c>
      <c r="B426" t="s">
        <v>8</v>
      </c>
      <c r="C426" t="s">
        <v>4</v>
      </c>
      <c r="D426">
        <v>0</v>
      </c>
    </row>
    <row r="427" spans="1:4" x14ac:dyDescent="0.35">
      <c r="A427">
        <v>39093050300</v>
      </c>
      <c r="B427" t="s">
        <v>8</v>
      </c>
      <c r="C427" t="s">
        <v>4</v>
      </c>
      <c r="D427">
        <v>0</v>
      </c>
    </row>
    <row r="428" spans="1:4" x14ac:dyDescent="0.35">
      <c r="A428">
        <v>39093070101</v>
      </c>
      <c r="B428" t="s">
        <v>8</v>
      </c>
      <c r="C428" t="s">
        <v>4</v>
      </c>
      <c r="D428">
        <v>0</v>
      </c>
    </row>
    <row r="429" spans="1:4" x14ac:dyDescent="0.35">
      <c r="A429">
        <v>39103402000</v>
      </c>
      <c r="B429" t="s">
        <v>139</v>
      </c>
      <c r="C429" t="s">
        <v>4</v>
      </c>
      <c r="D429">
        <v>0</v>
      </c>
    </row>
    <row r="430" spans="1:4" x14ac:dyDescent="0.35">
      <c r="A430">
        <v>39103416200</v>
      </c>
      <c r="B430" t="s">
        <v>139</v>
      </c>
      <c r="C430" t="s">
        <v>4</v>
      </c>
      <c r="D430">
        <v>0</v>
      </c>
    </row>
    <row r="431" spans="1:4" x14ac:dyDescent="0.35">
      <c r="A431">
        <v>39035101102</v>
      </c>
      <c r="B431" t="s">
        <v>3</v>
      </c>
      <c r="C431" t="s">
        <v>4</v>
      </c>
      <c r="D431">
        <v>0</v>
      </c>
    </row>
    <row r="432" spans="1:4" x14ac:dyDescent="0.35">
      <c r="A432">
        <v>39035134100</v>
      </c>
      <c r="B432" t="s">
        <v>3</v>
      </c>
      <c r="C432" t="s">
        <v>4</v>
      </c>
      <c r="D432">
        <v>0</v>
      </c>
    </row>
    <row r="433" spans="1:4" x14ac:dyDescent="0.35">
      <c r="A433">
        <v>39035140600</v>
      </c>
      <c r="B433" t="s">
        <v>3</v>
      </c>
      <c r="C433" t="s">
        <v>4</v>
      </c>
      <c r="D433">
        <v>0</v>
      </c>
    </row>
    <row r="434" spans="1:4" x14ac:dyDescent="0.35">
      <c r="A434">
        <v>39035174204</v>
      </c>
      <c r="B434" t="s">
        <v>3</v>
      </c>
      <c r="C434" t="s">
        <v>4</v>
      </c>
      <c r="D434">
        <v>0</v>
      </c>
    </row>
    <row r="435" spans="1:4" x14ac:dyDescent="0.35">
      <c r="A435">
        <v>39035174205</v>
      </c>
      <c r="B435" t="s">
        <v>3</v>
      </c>
      <c r="C435" t="s">
        <v>4</v>
      </c>
      <c r="D435">
        <v>0</v>
      </c>
    </row>
    <row r="436" spans="1:4" x14ac:dyDescent="0.35">
      <c r="A436">
        <v>39035177503</v>
      </c>
      <c r="B436" t="s">
        <v>3</v>
      </c>
      <c r="C436" t="s">
        <v>4</v>
      </c>
      <c r="D436">
        <v>0</v>
      </c>
    </row>
    <row r="437" spans="1:4" x14ac:dyDescent="0.35">
      <c r="A437">
        <v>39035177605</v>
      </c>
      <c r="B437" t="s">
        <v>3</v>
      </c>
      <c r="C437" t="s">
        <v>4</v>
      </c>
      <c r="D437">
        <v>0</v>
      </c>
    </row>
    <row r="438" spans="1:4" x14ac:dyDescent="0.35">
      <c r="A438">
        <v>39035180102</v>
      </c>
      <c r="B438" t="s">
        <v>3</v>
      </c>
      <c r="C438" t="s">
        <v>4</v>
      </c>
      <c r="D438">
        <v>0</v>
      </c>
    </row>
    <row r="439" spans="1:4" x14ac:dyDescent="0.35">
      <c r="A439">
        <v>39035180103</v>
      </c>
      <c r="B439" t="s">
        <v>3</v>
      </c>
      <c r="C439" t="s">
        <v>4</v>
      </c>
      <c r="D439">
        <v>0</v>
      </c>
    </row>
    <row r="440" spans="1:4" x14ac:dyDescent="0.35">
      <c r="A440">
        <v>39035185203</v>
      </c>
      <c r="B440" t="s">
        <v>3</v>
      </c>
      <c r="C440" t="s">
        <v>4</v>
      </c>
      <c r="D440">
        <v>0</v>
      </c>
    </row>
    <row r="441" spans="1:4" x14ac:dyDescent="0.35">
      <c r="A441">
        <v>39035192800</v>
      </c>
      <c r="B441" t="s">
        <v>3</v>
      </c>
      <c r="C441" t="s">
        <v>4</v>
      </c>
      <c r="D441">
        <v>0</v>
      </c>
    </row>
    <row r="442" spans="1:4" x14ac:dyDescent="0.35">
      <c r="A442">
        <v>39055310600</v>
      </c>
      <c r="B442" t="s">
        <v>6</v>
      </c>
      <c r="C442" t="s">
        <v>4</v>
      </c>
      <c r="D442">
        <v>0</v>
      </c>
    </row>
    <row r="443" spans="1:4" x14ac:dyDescent="0.35">
      <c r="A443">
        <v>39055311400</v>
      </c>
      <c r="B443" t="s">
        <v>6</v>
      </c>
      <c r="C443" t="s">
        <v>4</v>
      </c>
      <c r="D443">
        <v>0</v>
      </c>
    </row>
    <row r="444" spans="1:4" x14ac:dyDescent="0.35">
      <c r="A444">
        <v>39055312100</v>
      </c>
      <c r="B444" t="s">
        <v>6</v>
      </c>
      <c r="C444" t="s">
        <v>4</v>
      </c>
      <c r="D444">
        <v>0</v>
      </c>
    </row>
    <row r="445" spans="1:4" x14ac:dyDescent="0.35">
      <c r="A445">
        <v>39055312202</v>
      </c>
      <c r="B445" t="s">
        <v>6</v>
      </c>
      <c r="C445" t="s">
        <v>4</v>
      </c>
      <c r="D445">
        <v>0</v>
      </c>
    </row>
    <row r="446" spans="1:4" x14ac:dyDescent="0.35">
      <c r="A446">
        <v>39085200500</v>
      </c>
      <c r="B446" t="s">
        <v>7</v>
      </c>
      <c r="C446" t="s">
        <v>4</v>
      </c>
      <c r="D446">
        <v>0</v>
      </c>
    </row>
    <row r="447" spans="1:4" x14ac:dyDescent="0.35">
      <c r="A447">
        <v>39085201700</v>
      </c>
      <c r="B447" t="s">
        <v>7</v>
      </c>
      <c r="C447" t="s">
        <v>4</v>
      </c>
      <c r="D447">
        <v>0</v>
      </c>
    </row>
    <row r="448" spans="1:4" x14ac:dyDescent="0.35">
      <c r="A448">
        <v>39085204800</v>
      </c>
      <c r="B448" t="s">
        <v>7</v>
      </c>
      <c r="C448" t="s">
        <v>4</v>
      </c>
      <c r="D448">
        <v>0</v>
      </c>
    </row>
    <row r="449" spans="1:4" x14ac:dyDescent="0.35">
      <c r="A449">
        <v>39085205200</v>
      </c>
      <c r="B449" t="s">
        <v>7</v>
      </c>
      <c r="C449" t="s">
        <v>4</v>
      </c>
      <c r="D449">
        <v>0</v>
      </c>
    </row>
    <row r="450" spans="1:4" x14ac:dyDescent="0.35">
      <c r="A450">
        <v>39093028100</v>
      </c>
      <c r="B450" t="s">
        <v>8</v>
      </c>
      <c r="C450" t="s">
        <v>4</v>
      </c>
      <c r="D450">
        <v>0</v>
      </c>
    </row>
    <row r="451" spans="1:4" x14ac:dyDescent="0.35">
      <c r="A451">
        <v>39093090200</v>
      </c>
      <c r="B451" t="s">
        <v>8</v>
      </c>
      <c r="C451" t="s">
        <v>4</v>
      </c>
      <c r="D451">
        <v>0</v>
      </c>
    </row>
    <row r="452" spans="1:4" x14ac:dyDescent="0.35">
      <c r="A452">
        <v>39093097200</v>
      </c>
      <c r="B452" t="s">
        <v>8</v>
      </c>
      <c r="C452" t="s">
        <v>4</v>
      </c>
      <c r="D452">
        <v>0</v>
      </c>
    </row>
    <row r="453" spans="1:4" x14ac:dyDescent="0.35">
      <c r="A453">
        <v>39103416000</v>
      </c>
      <c r="B453" t="s">
        <v>139</v>
      </c>
      <c r="C453" t="s">
        <v>4</v>
      </c>
      <c r="D453">
        <v>0</v>
      </c>
    </row>
    <row r="454" spans="1:4" x14ac:dyDescent="0.35">
      <c r="A454">
        <v>39103416100</v>
      </c>
      <c r="B454" t="s">
        <v>139</v>
      </c>
      <c r="C454" t="s">
        <v>4</v>
      </c>
      <c r="D454">
        <v>0</v>
      </c>
    </row>
    <row r="455" spans="1:4" x14ac:dyDescent="0.35">
      <c r="A455">
        <v>39103416300</v>
      </c>
      <c r="B455" t="s">
        <v>139</v>
      </c>
      <c r="C455" t="s">
        <v>4</v>
      </c>
      <c r="D455">
        <v>0</v>
      </c>
    </row>
    <row r="456" spans="1:4" x14ac:dyDescent="0.35">
      <c r="A456">
        <v>39103417100</v>
      </c>
      <c r="B456" t="s">
        <v>139</v>
      </c>
      <c r="C456" t="s">
        <v>4</v>
      </c>
      <c r="D456">
        <v>0</v>
      </c>
    </row>
    <row r="457" spans="1:4" x14ac:dyDescent="0.35">
      <c r="A457">
        <v>39035134205</v>
      </c>
      <c r="B457" t="s">
        <v>3</v>
      </c>
      <c r="C457" t="s">
        <v>4</v>
      </c>
      <c r="D457">
        <v>0</v>
      </c>
    </row>
    <row r="458" spans="1:4" x14ac:dyDescent="0.35">
      <c r="A458">
        <v>39035134206</v>
      </c>
      <c r="B458" t="s">
        <v>3</v>
      </c>
      <c r="C458" t="s">
        <v>4</v>
      </c>
      <c r="D458">
        <v>0</v>
      </c>
    </row>
    <row r="459" spans="1:4" x14ac:dyDescent="0.35">
      <c r="A459">
        <v>39035134300</v>
      </c>
      <c r="B459" t="s">
        <v>3</v>
      </c>
      <c r="C459" t="s">
        <v>4</v>
      </c>
      <c r="D459">
        <v>0</v>
      </c>
    </row>
    <row r="460" spans="1:4" x14ac:dyDescent="0.35">
      <c r="A460">
        <v>39035153103</v>
      </c>
      <c r="B460" t="s">
        <v>3</v>
      </c>
      <c r="C460" t="s">
        <v>4</v>
      </c>
      <c r="D460">
        <v>0</v>
      </c>
    </row>
    <row r="461" spans="1:4" x14ac:dyDescent="0.35">
      <c r="A461">
        <v>39035161000</v>
      </c>
      <c r="B461" t="s">
        <v>3</v>
      </c>
      <c r="C461" t="s">
        <v>4</v>
      </c>
      <c r="D461">
        <v>0</v>
      </c>
    </row>
    <row r="462" spans="1:4" x14ac:dyDescent="0.35">
      <c r="A462">
        <v>39035161100</v>
      </c>
      <c r="B462" t="s">
        <v>3</v>
      </c>
      <c r="C462" t="s">
        <v>4</v>
      </c>
      <c r="D462">
        <v>0</v>
      </c>
    </row>
    <row r="463" spans="1:4" x14ac:dyDescent="0.35">
      <c r="A463">
        <v>39035161200</v>
      </c>
      <c r="B463" t="s">
        <v>3</v>
      </c>
      <c r="C463" t="s">
        <v>4</v>
      </c>
      <c r="D463">
        <v>0</v>
      </c>
    </row>
    <row r="464" spans="1:4" x14ac:dyDescent="0.35">
      <c r="A464">
        <v>39035173103</v>
      </c>
      <c r="B464" t="s">
        <v>3</v>
      </c>
      <c r="C464" t="s">
        <v>4</v>
      </c>
      <c r="D464">
        <v>0</v>
      </c>
    </row>
    <row r="465" spans="1:4" x14ac:dyDescent="0.35">
      <c r="A465">
        <v>39035173107</v>
      </c>
      <c r="B465" t="s">
        <v>3</v>
      </c>
      <c r="C465" t="s">
        <v>4</v>
      </c>
      <c r="D465">
        <v>0</v>
      </c>
    </row>
    <row r="466" spans="1:4" x14ac:dyDescent="0.35">
      <c r="A466">
        <v>39035176200</v>
      </c>
      <c r="B466" t="s">
        <v>3</v>
      </c>
      <c r="C466" t="s">
        <v>4</v>
      </c>
      <c r="D466">
        <v>0</v>
      </c>
    </row>
    <row r="467" spans="1:4" x14ac:dyDescent="0.35">
      <c r="A467">
        <v>39035183402</v>
      </c>
      <c r="B467" t="s">
        <v>3</v>
      </c>
      <c r="C467" t="s">
        <v>4</v>
      </c>
      <c r="D467">
        <v>0</v>
      </c>
    </row>
    <row r="468" spans="1:4" x14ac:dyDescent="0.35">
      <c r="A468">
        <v>39035194800</v>
      </c>
      <c r="B468" t="s">
        <v>3</v>
      </c>
      <c r="C468" t="s">
        <v>4</v>
      </c>
      <c r="D468">
        <v>0</v>
      </c>
    </row>
    <row r="469" spans="1:4" x14ac:dyDescent="0.35">
      <c r="A469">
        <v>39085201300</v>
      </c>
      <c r="B469" t="s">
        <v>7</v>
      </c>
      <c r="C469" t="s">
        <v>4</v>
      </c>
      <c r="D469">
        <v>0</v>
      </c>
    </row>
    <row r="470" spans="1:4" x14ac:dyDescent="0.35">
      <c r="A470">
        <v>39085206500</v>
      </c>
      <c r="B470" t="s">
        <v>7</v>
      </c>
      <c r="C470" t="s">
        <v>4</v>
      </c>
      <c r="D470">
        <v>0</v>
      </c>
    </row>
    <row r="471" spans="1:4" x14ac:dyDescent="0.35">
      <c r="A471">
        <v>39093010300</v>
      </c>
      <c r="B471" t="s">
        <v>8</v>
      </c>
      <c r="C471" t="s">
        <v>4</v>
      </c>
      <c r="D471">
        <v>0</v>
      </c>
    </row>
    <row r="472" spans="1:4" x14ac:dyDescent="0.35">
      <c r="A472">
        <v>39093071202</v>
      </c>
      <c r="B472" t="s">
        <v>8</v>
      </c>
      <c r="C472" t="s">
        <v>4</v>
      </c>
      <c r="D472">
        <v>0</v>
      </c>
    </row>
    <row r="473" spans="1:4" x14ac:dyDescent="0.35">
      <c r="A473">
        <v>39103408202</v>
      </c>
      <c r="B473" t="s">
        <v>139</v>
      </c>
      <c r="C473" t="s">
        <v>4</v>
      </c>
      <c r="D473">
        <v>0</v>
      </c>
    </row>
    <row r="474" spans="1:4" x14ac:dyDescent="0.35">
      <c r="A474">
        <v>39103415200</v>
      </c>
      <c r="B474" t="s">
        <v>139</v>
      </c>
      <c r="C474" t="s">
        <v>4</v>
      </c>
      <c r="D474">
        <v>0</v>
      </c>
    </row>
    <row r="475" spans="1:4" x14ac:dyDescent="0.35">
      <c r="A475">
        <v>39103415400</v>
      </c>
      <c r="B475" t="s">
        <v>139</v>
      </c>
      <c r="C475" t="s">
        <v>4</v>
      </c>
      <c r="D475">
        <v>0</v>
      </c>
    </row>
    <row r="476" spans="1:4" x14ac:dyDescent="0.35">
      <c r="A476">
        <v>39035123100</v>
      </c>
      <c r="B476" t="s">
        <v>3</v>
      </c>
      <c r="C476" t="s">
        <v>4</v>
      </c>
      <c r="D476">
        <v>0</v>
      </c>
    </row>
    <row r="477" spans="1:4" x14ac:dyDescent="0.35">
      <c r="A477">
        <v>39035141100</v>
      </c>
      <c r="B477" t="s">
        <v>3</v>
      </c>
      <c r="C477" t="s">
        <v>4</v>
      </c>
      <c r="D477">
        <v>0</v>
      </c>
    </row>
    <row r="478" spans="1:4" x14ac:dyDescent="0.35">
      <c r="A478">
        <v>39035160300</v>
      </c>
      <c r="B478" t="s">
        <v>3</v>
      </c>
      <c r="C478" t="s">
        <v>4</v>
      </c>
      <c r="D478">
        <v>0</v>
      </c>
    </row>
    <row r="479" spans="1:4" x14ac:dyDescent="0.35">
      <c r="A479">
        <v>39035170102</v>
      </c>
      <c r="B479" t="s">
        <v>3</v>
      </c>
      <c r="C479" t="s">
        <v>4</v>
      </c>
      <c r="D479">
        <v>0</v>
      </c>
    </row>
    <row r="480" spans="1:4" x14ac:dyDescent="0.35">
      <c r="A480">
        <v>39035173104</v>
      </c>
      <c r="B480" t="s">
        <v>3</v>
      </c>
      <c r="C480" t="s">
        <v>4</v>
      </c>
      <c r="D480">
        <v>0</v>
      </c>
    </row>
    <row r="481" spans="1:4" x14ac:dyDescent="0.35">
      <c r="A481">
        <v>39035174104</v>
      </c>
      <c r="B481" t="s">
        <v>3</v>
      </c>
      <c r="C481" t="s">
        <v>4</v>
      </c>
      <c r="D481">
        <v>0</v>
      </c>
    </row>
    <row r="482" spans="1:4" x14ac:dyDescent="0.35">
      <c r="A482">
        <v>39035175103</v>
      </c>
      <c r="B482" t="s">
        <v>3</v>
      </c>
      <c r="C482" t="s">
        <v>4</v>
      </c>
      <c r="D482">
        <v>0</v>
      </c>
    </row>
    <row r="483" spans="1:4" x14ac:dyDescent="0.35">
      <c r="A483">
        <v>39035177609</v>
      </c>
      <c r="B483" t="s">
        <v>3</v>
      </c>
      <c r="C483" t="s">
        <v>4</v>
      </c>
      <c r="D483">
        <v>0</v>
      </c>
    </row>
    <row r="484" spans="1:4" x14ac:dyDescent="0.35">
      <c r="A484">
        <v>39035178102</v>
      </c>
      <c r="B484" t="s">
        <v>3</v>
      </c>
      <c r="C484" t="s">
        <v>4</v>
      </c>
      <c r="D484">
        <v>0</v>
      </c>
    </row>
    <row r="485" spans="1:4" x14ac:dyDescent="0.35">
      <c r="A485">
        <v>39035182104</v>
      </c>
      <c r="B485" t="s">
        <v>3</v>
      </c>
      <c r="C485" t="s">
        <v>4</v>
      </c>
      <c r="D485">
        <v>0</v>
      </c>
    </row>
    <row r="486" spans="1:4" x14ac:dyDescent="0.35">
      <c r="A486">
        <v>39035187106</v>
      </c>
      <c r="B486" t="s">
        <v>3</v>
      </c>
      <c r="C486" t="s">
        <v>4</v>
      </c>
      <c r="D486">
        <v>0</v>
      </c>
    </row>
    <row r="487" spans="1:4" x14ac:dyDescent="0.35">
      <c r="A487">
        <v>39085200100</v>
      </c>
      <c r="B487" t="s">
        <v>7</v>
      </c>
      <c r="C487" t="s">
        <v>4</v>
      </c>
      <c r="D487">
        <v>0</v>
      </c>
    </row>
    <row r="488" spans="1:4" x14ac:dyDescent="0.35">
      <c r="A488">
        <v>39085201200</v>
      </c>
      <c r="B488" t="s">
        <v>7</v>
      </c>
      <c r="C488" t="s">
        <v>4</v>
      </c>
      <c r="D488">
        <v>0</v>
      </c>
    </row>
    <row r="489" spans="1:4" x14ac:dyDescent="0.35">
      <c r="A489">
        <v>39085202900</v>
      </c>
      <c r="B489" t="s">
        <v>7</v>
      </c>
      <c r="C489" t="s">
        <v>4</v>
      </c>
      <c r="D489">
        <v>0</v>
      </c>
    </row>
    <row r="490" spans="1:4" x14ac:dyDescent="0.35">
      <c r="A490">
        <v>39085203000</v>
      </c>
      <c r="B490" t="s">
        <v>7</v>
      </c>
      <c r="C490" t="s">
        <v>4</v>
      </c>
      <c r="D490">
        <v>0</v>
      </c>
    </row>
    <row r="491" spans="1:4" x14ac:dyDescent="0.35">
      <c r="A491">
        <v>39093010200</v>
      </c>
      <c r="B491" t="s">
        <v>8</v>
      </c>
      <c r="C491" t="s">
        <v>4</v>
      </c>
      <c r="D491">
        <v>0</v>
      </c>
    </row>
    <row r="492" spans="1:4" x14ac:dyDescent="0.35">
      <c r="A492">
        <v>39093010400</v>
      </c>
      <c r="B492" t="s">
        <v>8</v>
      </c>
      <c r="C492" t="s">
        <v>4</v>
      </c>
      <c r="D492">
        <v>0</v>
      </c>
    </row>
    <row r="493" spans="1:4" x14ac:dyDescent="0.35">
      <c r="A493">
        <v>39093080700</v>
      </c>
      <c r="B493" t="s">
        <v>8</v>
      </c>
      <c r="C493" t="s">
        <v>4</v>
      </c>
      <c r="D493">
        <v>0</v>
      </c>
    </row>
    <row r="494" spans="1:4" x14ac:dyDescent="0.35">
      <c r="A494">
        <v>39103403002</v>
      </c>
      <c r="B494" t="s">
        <v>139</v>
      </c>
      <c r="C494" t="s">
        <v>4</v>
      </c>
      <c r="D494">
        <v>0</v>
      </c>
    </row>
    <row r="495" spans="1:4" x14ac:dyDescent="0.35">
      <c r="A495">
        <v>39103415800</v>
      </c>
      <c r="B495" t="s">
        <v>139</v>
      </c>
      <c r="C495" t="s">
        <v>4</v>
      </c>
      <c r="D495">
        <v>0</v>
      </c>
    </row>
    <row r="496" spans="1:4" x14ac:dyDescent="0.35">
      <c r="A496">
        <v>39103417000</v>
      </c>
      <c r="B496" t="s">
        <v>139</v>
      </c>
      <c r="C496" t="s">
        <v>4</v>
      </c>
      <c r="D496">
        <v>0</v>
      </c>
    </row>
    <row r="497" spans="1:4" x14ac:dyDescent="0.35">
      <c r="A497">
        <v>39035141700</v>
      </c>
      <c r="B497" t="s">
        <v>3</v>
      </c>
      <c r="C497" t="s">
        <v>4</v>
      </c>
      <c r="D497">
        <v>0</v>
      </c>
    </row>
    <row r="498" spans="1:4" x14ac:dyDescent="0.35">
      <c r="A498">
        <v>39035152101</v>
      </c>
      <c r="B498" t="s">
        <v>3</v>
      </c>
      <c r="C498" t="s">
        <v>4</v>
      </c>
      <c r="D498">
        <v>0</v>
      </c>
    </row>
    <row r="499" spans="1:4" x14ac:dyDescent="0.35">
      <c r="A499">
        <v>39035153106</v>
      </c>
      <c r="B499" t="s">
        <v>3</v>
      </c>
      <c r="C499" t="s">
        <v>4</v>
      </c>
      <c r="D499">
        <v>0</v>
      </c>
    </row>
    <row r="500" spans="1:4" x14ac:dyDescent="0.35">
      <c r="A500">
        <v>39035173105</v>
      </c>
      <c r="B500" t="s">
        <v>3</v>
      </c>
      <c r="C500" t="s">
        <v>4</v>
      </c>
      <c r="D500">
        <v>0</v>
      </c>
    </row>
    <row r="501" spans="1:4" x14ac:dyDescent="0.35">
      <c r="A501">
        <v>39035174106</v>
      </c>
      <c r="B501" t="s">
        <v>3</v>
      </c>
      <c r="C501" t="s">
        <v>4</v>
      </c>
      <c r="D501">
        <v>0</v>
      </c>
    </row>
    <row r="502" spans="1:4" x14ac:dyDescent="0.35">
      <c r="A502">
        <v>39035174203</v>
      </c>
      <c r="B502" t="s">
        <v>3</v>
      </c>
      <c r="C502" t="s">
        <v>4</v>
      </c>
      <c r="D502">
        <v>0</v>
      </c>
    </row>
    <row r="503" spans="1:4" x14ac:dyDescent="0.35">
      <c r="A503">
        <v>39035177607</v>
      </c>
      <c r="B503" t="s">
        <v>3</v>
      </c>
      <c r="C503" t="s">
        <v>4</v>
      </c>
      <c r="D503">
        <v>0</v>
      </c>
    </row>
    <row r="504" spans="1:4" x14ac:dyDescent="0.35">
      <c r="A504">
        <v>39035182103</v>
      </c>
      <c r="B504" t="s">
        <v>3</v>
      </c>
      <c r="C504" t="s">
        <v>4</v>
      </c>
      <c r="D504">
        <v>0</v>
      </c>
    </row>
    <row r="505" spans="1:4" x14ac:dyDescent="0.35">
      <c r="A505">
        <v>39035182105</v>
      </c>
      <c r="B505" t="s">
        <v>3</v>
      </c>
      <c r="C505" t="s">
        <v>4</v>
      </c>
      <c r="D505">
        <v>0</v>
      </c>
    </row>
    <row r="506" spans="1:4" x14ac:dyDescent="0.35">
      <c r="A506">
        <v>39035182106</v>
      </c>
      <c r="B506" t="s">
        <v>3</v>
      </c>
      <c r="C506" t="s">
        <v>4</v>
      </c>
      <c r="D506">
        <v>0</v>
      </c>
    </row>
    <row r="507" spans="1:4" x14ac:dyDescent="0.35">
      <c r="A507">
        <v>39035183606</v>
      </c>
      <c r="B507" t="s">
        <v>3</v>
      </c>
      <c r="C507" t="s">
        <v>4</v>
      </c>
      <c r="D507">
        <v>0</v>
      </c>
    </row>
    <row r="508" spans="1:4" x14ac:dyDescent="0.35">
      <c r="A508">
        <v>39035185104</v>
      </c>
      <c r="B508" t="s">
        <v>3</v>
      </c>
      <c r="C508" t="s">
        <v>4</v>
      </c>
      <c r="D508">
        <v>0</v>
      </c>
    </row>
    <row r="509" spans="1:4" x14ac:dyDescent="0.35">
      <c r="A509">
        <v>39035186104</v>
      </c>
      <c r="B509" t="s">
        <v>3</v>
      </c>
      <c r="C509" t="s">
        <v>4</v>
      </c>
      <c r="D509">
        <v>0</v>
      </c>
    </row>
    <row r="510" spans="1:4" x14ac:dyDescent="0.35">
      <c r="A510">
        <v>39035187105</v>
      </c>
      <c r="B510" t="s">
        <v>3</v>
      </c>
      <c r="C510" t="s">
        <v>4</v>
      </c>
      <c r="D510">
        <v>0</v>
      </c>
    </row>
    <row r="511" spans="1:4" x14ac:dyDescent="0.35">
      <c r="A511">
        <v>39035192900</v>
      </c>
      <c r="B511" t="s">
        <v>3</v>
      </c>
      <c r="C511" t="s">
        <v>4</v>
      </c>
      <c r="D511">
        <v>0</v>
      </c>
    </row>
    <row r="512" spans="1:4" x14ac:dyDescent="0.35">
      <c r="A512">
        <v>39085205300</v>
      </c>
      <c r="B512" t="s">
        <v>7</v>
      </c>
      <c r="C512" t="s">
        <v>4</v>
      </c>
      <c r="D512">
        <v>0</v>
      </c>
    </row>
    <row r="513" spans="1:4" x14ac:dyDescent="0.35">
      <c r="A513">
        <v>39103400100</v>
      </c>
      <c r="B513" t="s">
        <v>139</v>
      </c>
      <c r="C513" t="s">
        <v>4</v>
      </c>
      <c r="D513">
        <v>0</v>
      </c>
    </row>
    <row r="514" spans="1:4" x14ac:dyDescent="0.35">
      <c r="A514">
        <v>39103404000</v>
      </c>
      <c r="B514" t="s">
        <v>139</v>
      </c>
      <c r="C514" t="s">
        <v>4</v>
      </c>
      <c r="D514">
        <v>0</v>
      </c>
    </row>
    <row r="515" spans="1:4" x14ac:dyDescent="0.35">
      <c r="A515">
        <v>39103405000</v>
      </c>
      <c r="B515" t="s">
        <v>139</v>
      </c>
      <c r="C515" t="s">
        <v>4</v>
      </c>
      <c r="D515">
        <v>0</v>
      </c>
    </row>
    <row r="516" spans="1:4" x14ac:dyDescent="0.35">
      <c r="A516">
        <v>39103408003</v>
      </c>
      <c r="B516" t="s">
        <v>139</v>
      </c>
      <c r="C516" t="s">
        <v>4</v>
      </c>
      <c r="D516">
        <v>0</v>
      </c>
    </row>
    <row r="517" spans="1:4" x14ac:dyDescent="0.35">
      <c r="A517">
        <v>39035141601</v>
      </c>
      <c r="B517" t="s">
        <v>3</v>
      </c>
      <c r="C517" t="s">
        <v>4</v>
      </c>
      <c r="D517">
        <v>0</v>
      </c>
    </row>
    <row r="518" spans="1:4" x14ac:dyDescent="0.35">
      <c r="A518">
        <v>39035160200</v>
      </c>
      <c r="B518" t="s">
        <v>3</v>
      </c>
      <c r="C518" t="s">
        <v>4</v>
      </c>
      <c r="D518">
        <v>0</v>
      </c>
    </row>
    <row r="519" spans="1:4" x14ac:dyDescent="0.35">
      <c r="A519">
        <v>39035160400</v>
      </c>
      <c r="B519" t="s">
        <v>3</v>
      </c>
      <c r="C519" t="s">
        <v>4</v>
      </c>
      <c r="D519">
        <v>0</v>
      </c>
    </row>
    <row r="520" spans="1:4" x14ac:dyDescent="0.35">
      <c r="A520">
        <v>39035160500</v>
      </c>
      <c r="B520" t="s">
        <v>3</v>
      </c>
      <c r="C520" t="s">
        <v>4</v>
      </c>
      <c r="D520">
        <v>0</v>
      </c>
    </row>
    <row r="521" spans="1:4" x14ac:dyDescent="0.35">
      <c r="A521">
        <v>39035160900</v>
      </c>
      <c r="B521" t="s">
        <v>3</v>
      </c>
      <c r="C521" t="s">
        <v>4</v>
      </c>
      <c r="D521">
        <v>0</v>
      </c>
    </row>
    <row r="522" spans="1:4" x14ac:dyDescent="0.35">
      <c r="A522">
        <v>39035170202</v>
      </c>
      <c r="B522" t="s">
        <v>3</v>
      </c>
      <c r="C522" t="s">
        <v>4</v>
      </c>
      <c r="D522">
        <v>0</v>
      </c>
    </row>
    <row r="523" spans="1:4" x14ac:dyDescent="0.35">
      <c r="A523">
        <v>39035173106</v>
      </c>
      <c r="B523" t="s">
        <v>3</v>
      </c>
      <c r="C523" t="s">
        <v>4</v>
      </c>
      <c r="D523">
        <v>0</v>
      </c>
    </row>
    <row r="524" spans="1:4" x14ac:dyDescent="0.35">
      <c r="A524">
        <v>39035174105</v>
      </c>
      <c r="B524" t="s">
        <v>3</v>
      </c>
      <c r="C524" t="s">
        <v>4</v>
      </c>
      <c r="D524">
        <v>0</v>
      </c>
    </row>
    <row r="525" spans="1:4" x14ac:dyDescent="0.35">
      <c r="A525">
        <v>39035175106</v>
      </c>
      <c r="B525" t="s">
        <v>3</v>
      </c>
      <c r="C525" t="s">
        <v>4</v>
      </c>
      <c r="D525">
        <v>0</v>
      </c>
    </row>
    <row r="526" spans="1:4" x14ac:dyDescent="0.35">
      <c r="A526">
        <v>39035176100</v>
      </c>
      <c r="B526" t="s">
        <v>3</v>
      </c>
      <c r="C526" t="s">
        <v>4</v>
      </c>
      <c r="D526">
        <v>0</v>
      </c>
    </row>
    <row r="527" spans="1:4" x14ac:dyDescent="0.35">
      <c r="A527">
        <v>39035181201</v>
      </c>
      <c r="B527" t="s">
        <v>3</v>
      </c>
      <c r="C527" t="s">
        <v>4</v>
      </c>
      <c r="D527">
        <v>0</v>
      </c>
    </row>
    <row r="528" spans="1:4" x14ac:dyDescent="0.35">
      <c r="A528">
        <v>39035186105</v>
      </c>
      <c r="B528" t="s">
        <v>3</v>
      </c>
      <c r="C528" t="s">
        <v>4</v>
      </c>
      <c r="D528">
        <v>0</v>
      </c>
    </row>
    <row r="529" spans="1:4" x14ac:dyDescent="0.35">
      <c r="A529">
        <v>39035186106</v>
      </c>
      <c r="B529" t="s">
        <v>3</v>
      </c>
      <c r="C529" t="s">
        <v>4</v>
      </c>
      <c r="D529">
        <v>0</v>
      </c>
    </row>
    <row r="530" spans="1:4" x14ac:dyDescent="0.35">
      <c r="A530">
        <v>39035186201</v>
      </c>
      <c r="B530" t="s">
        <v>3</v>
      </c>
      <c r="C530" t="s">
        <v>4</v>
      </c>
      <c r="D530">
        <v>0</v>
      </c>
    </row>
    <row r="531" spans="1:4" x14ac:dyDescent="0.35">
      <c r="A531">
        <v>39035189107</v>
      </c>
      <c r="B531" t="s">
        <v>3</v>
      </c>
      <c r="C531" t="s">
        <v>4</v>
      </c>
      <c r="D531">
        <v>0</v>
      </c>
    </row>
    <row r="532" spans="1:4" x14ac:dyDescent="0.35">
      <c r="A532">
        <v>39085201100</v>
      </c>
      <c r="B532" t="s">
        <v>7</v>
      </c>
      <c r="C532" t="s">
        <v>4</v>
      </c>
      <c r="D532">
        <v>0</v>
      </c>
    </row>
    <row r="533" spans="1:4" x14ac:dyDescent="0.35">
      <c r="A533">
        <v>39085201500</v>
      </c>
      <c r="B533" t="s">
        <v>7</v>
      </c>
      <c r="C533" t="s">
        <v>4</v>
      </c>
      <c r="D533">
        <v>0</v>
      </c>
    </row>
    <row r="534" spans="1:4" x14ac:dyDescent="0.35">
      <c r="A534">
        <v>39085201600</v>
      </c>
      <c r="B534" t="s">
        <v>7</v>
      </c>
      <c r="C534" t="s">
        <v>4</v>
      </c>
      <c r="D534">
        <v>0</v>
      </c>
    </row>
    <row r="535" spans="1:4" x14ac:dyDescent="0.35">
      <c r="A535">
        <v>39085204301</v>
      </c>
      <c r="B535" t="s">
        <v>7</v>
      </c>
      <c r="C535" t="s">
        <v>4</v>
      </c>
      <c r="D535">
        <v>0</v>
      </c>
    </row>
    <row r="536" spans="1:4" x14ac:dyDescent="0.35">
      <c r="A536">
        <v>39085205001</v>
      </c>
      <c r="B536" t="s">
        <v>7</v>
      </c>
      <c r="C536" t="s">
        <v>4</v>
      </c>
      <c r="D536">
        <v>0</v>
      </c>
    </row>
    <row r="537" spans="1:4" x14ac:dyDescent="0.35">
      <c r="A537">
        <v>39085205002</v>
      </c>
      <c r="B537" t="s">
        <v>7</v>
      </c>
      <c r="C537" t="s">
        <v>4</v>
      </c>
      <c r="D537">
        <v>0</v>
      </c>
    </row>
    <row r="538" spans="1:4" x14ac:dyDescent="0.35">
      <c r="A538">
        <v>39093080500</v>
      </c>
      <c r="B538" t="s">
        <v>8</v>
      </c>
      <c r="C538" t="s">
        <v>4</v>
      </c>
      <c r="D538">
        <v>0</v>
      </c>
    </row>
    <row r="539" spans="1:4" x14ac:dyDescent="0.35">
      <c r="A539">
        <v>39103406000</v>
      </c>
      <c r="B539" t="s">
        <v>139</v>
      </c>
      <c r="C539" t="s">
        <v>4</v>
      </c>
      <c r="D539">
        <v>0</v>
      </c>
    </row>
    <row r="540" spans="1:4" x14ac:dyDescent="0.35">
      <c r="A540">
        <v>39103407000</v>
      </c>
      <c r="B540" t="s">
        <v>139</v>
      </c>
      <c r="C540" t="s">
        <v>4</v>
      </c>
      <c r="D540">
        <v>0</v>
      </c>
    </row>
    <row r="541" spans="1:4" x14ac:dyDescent="0.35">
      <c r="A541">
        <v>39103408002</v>
      </c>
      <c r="B541" t="s">
        <v>139</v>
      </c>
      <c r="C541" t="s">
        <v>4</v>
      </c>
      <c r="D541">
        <v>0</v>
      </c>
    </row>
    <row r="542" spans="1:4" x14ac:dyDescent="0.35">
      <c r="A542">
        <v>39103408302</v>
      </c>
      <c r="B542" t="s">
        <v>139</v>
      </c>
      <c r="C542" t="s">
        <v>4</v>
      </c>
      <c r="D542">
        <v>0</v>
      </c>
    </row>
    <row r="543" spans="1:4" x14ac:dyDescent="0.35">
      <c r="A543">
        <v>39103415100</v>
      </c>
      <c r="B543" t="s">
        <v>139</v>
      </c>
      <c r="C543" t="s">
        <v>4</v>
      </c>
      <c r="D543">
        <v>0</v>
      </c>
    </row>
    <row r="544" spans="1:4" x14ac:dyDescent="0.35">
      <c r="A544">
        <v>39035130105</v>
      </c>
      <c r="B544" t="s">
        <v>3</v>
      </c>
      <c r="C544" t="s">
        <v>4</v>
      </c>
      <c r="D544">
        <v>0</v>
      </c>
    </row>
    <row r="545" spans="1:4" x14ac:dyDescent="0.35">
      <c r="A545">
        <v>39035134203</v>
      </c>
      <c r="B545" t="s">
        <v>3</v>
      </c>
      <c r="C545" t="s">
        <v>4</v>
      </c>
      <c r="D545">
        <v>0</v>
      </c>
    </row>
    <row r="546" spans="1:4" x14ac:dyDescent="0.35">
      <c r="A546">
        <v>39035136101</v>
      </c>
      <c r="B546" t="s">
        <v>3</v>
      </c>
      <c r="C546" t="s">
        <v>4</v>
      </c>
      <c r="D546">
        <v>0</v>
      </c>
    </row>
    <row r="547" spans="1:4" x14ac:dyDescent="0.35">
      <c r="A547">
        <v>39035141500</v>
      </c>
      <c r="B547" t="s">
        <v>3</v>
      </c>
      <c r="C547" t="s">
        <v>4</v>
      </c>
      <c r="D547">
        <v>0</v>
      </c>
    </row>
    <row r="548" spans="1:4" x14ac:dyDescent="0.35">
      <c r="A548">
        <v>39035156101</v>
      </c>
      <c r="B548" t="s">
        <v>3</v>
      </c>
      <c r="C548" t="s">
        <v>4</v>
      </c>
      <c r="D548">
        <v>0</v>
      </c>
    </row>
    <row r="549" spans="1:4" x14ac:dyDescent="0.35">
      <c r="A549">
        <v>39035160700</v>
      </c>
      <c r="B549" t="s">
        <v>3</v>
      </c>
      <c r="C549" t="s">
        <v>4</v>
      </c>
      <c r="D549">
        <v>0</v>
      </c>
    </row>
    <row r="550" spans="1:4" x14ac:dyDescent="0.35">
      <c r="A550">
        <v>39035172103</v>
      </c>
      <c r="B550" t="s">
        <v>3</v>
      </c>
      <c r="C550" t="s">
        <v>4</v>
      </c>
      <c r="D550">
        <v>0</v>
      </c>
    </row>
    <row r="551" spans="1:4" x14ac:dyDescent="0.35">
      <c r="A551">
        <v>39035175202</v>
      </c>
      <c r="B551" t="s">
        <v>3</v>
      </c>
      <c r="C551" t="s">
        <v>4</v>
      </c>
      <c r="D551">
        <v>0</v>
      </c>
    </row>
    <row r="552" spans="1:4" x14ac:dyDescent="0.35">
      <c r="A552">
        <v>39035181203</v>
      </c>
      <c r="B552" t="s">
        <v>3</v>
      </c>
      <c r="C552" t="s">
        <v>4</v>
      </c>
      <c r="D552">
        <v>0</v>
      </c>
    </row>
    <row r="553" spans="1:4" x14ac:dyDescent="0.35">
      <c r="A553">
        <v>39035181204</v>
      </c>
      <c r="B553" t="s">
        <v>3</v>
      </c>
      <c r="C553" t="s">
        <v>4</v>
      </c>
      <c r="D553">
        <v>0</v>
      </c>
    </row>
    <row r="554" spans="1:4" x14ac:dyDescent="0.35">
      <c r="A554">
        <v>39035183605</v>
      </c>
      <c r="B554" t="s">
        <v>3</v>
      </c>
      <c r="C554" t="s">
        <v>4</v>
      </c>
      <c r="D554">
        <v>0</v>
      </c>
    </row>
    <row r="555" spans="1:4" x14ac:dyDescent="0.35">
      <c r="A555">
        <v>39035186203</v>
      </c>
      <c r="B555" t="s">
        <v>3</v>
      </c>
      <c r="C555" t="s">
        <v>4</v>
      </c>
      <c r="D555">
        <v>0</v>
      </c>
    </row>
    <row r="556" spans="1:4" x14ac:dyDescent="0.35">
      <c r="A556">
        <v>39035190503</v>
      </c>
      <c r="B556" t="s">
        <v>3</v>
      </c>
      <c r="C556" t="s">
        <v>4</v>
      </c>
      <c r="D556">
        <v>0</v>
      </c>
    </row>
    <row r="557" spans="1:4" x14ac:dyDescent="0.35">
      <c r="A557">
        <v>39055310800</v>
      </c>
      <c r="B557" t="s">
        <v>6</v>
      </c>
      <c r="C557" t="s">
        <v>4</v>
      </c>
      <c r="D557">
        <v>0</v>
      </c>
    </row>
    <row r="558" spans="1:4" x14ac:dyDescent="0.35">
      <c r="A558">
        <v>39055311500</v>
      </c>
      <c r="B558" t="s">
        <v>6</v>
      </c>
      <c r="C558" t="s">
        <v>4</v>
      </c>
      <c r="D558">
        <v>0</v>
      </c>
    </row>
    <row r="559" spans="1:4" x14ac:dyDescent="0.35">
      <c r="A559">
        <v>39055311800</v>
      </c>
      <c r="B559" t="s">
        <v>6</v>
      </c>
      <c r="C559" t="s">
        <v>4</v>
      </c>
      <c r="D559">
        <v>0</v>
      </c>
    </row>
    <row r="560" spans="1:4" x14ac:dyDescent="0.35">
      <c r="A560">
        <v>39085201000</v>
      </c>
      <c r="B560" t="s">
        <v>7</v>
      </c>
      <c r="C560" t="s">
        <v>4</v>
      </c>
      <c r="D560">
        <v>0</v>
      </c>
    </row>
    <row r="561" spans="1:4" x14ac:dyDescent="0.35">
      <c r="A561">
        <v>39085202700</v>
      </c>
      <c r="B561" t="s">
        <v>7</v>
      </c>
      <c r="C561" t="s">
        <v>4</v>
      </c>
      <c r="D561">
        <v>0</v>
      </c>
    </row>
    <row r="562" spans="1:4" x14ac:dyDescent="0.35">
      <c r="A562">
        <v>39085203500</v>
      </c>
      <c r="B562" t="s">
        <v>7</v>
      </c>
      <c r="C562" t="s">
        <v>4</v>
      </c>
      <c r="D562">
        <v>0</v>
      </c>
    </row>
    <row r="563" spans="1:4" x14ac:dyDescent="0.35">
      <c r="A563">
        <v>39103408301</v>
      </c>
      <c r="B563" t="s">
        <v>139</v>
      </c>
      <c r="C563" t="s">
        <v>4</v>
      </c>
      <c r="D563">
        <v>0</v>
      </c>
    </row>
    <row r="564" spans="1:4" x14ac:dyDescent="0.35">
      <c r="A564">
        <v>39035135103</v>
      </c>
      <c r="B564" t="s">
        <v>3</v>
      </c>
      <c r="C564" t="s">
        <v>4</v>
      </c>
      <c r="D564">
        <v>0</v>
      </c>
    </row>
    <row r="565" spans="1:4" x14ac:dyDescent="0.35">
      <c r="A565">
        <v>39035136103</v>
      </c>
      <c r="B565" t="s">
        <v>3</v>
      </c>
      <c r="C565" t="s">
        <v>4</v>
      </c>
      <c r="D565">
        <v>0</v>
      </c>
    </row>
    <row r="566" spans="1:4" x14ac:dyDescent="0.35">
      <c r="A566">
        <v>39035155102</v>
      </c>
      <c r="B566" t="s">
        <v>3</v>
      </c>
      <c r="C566" t="s">
        <v>4</v>
      </c>
      <c r="D566">
        <v>0</v>
      </c>
    </row>
    <row r="567" spans="1:4" x14ac:dyDescent="0.35">
      <c r="A567">
        <v>39035156102</v>
      </c>
      <c r="B567" t="s">
        <v>3</v>
      </c>
      <c r="C567" t="s">
        <v>4</v>
      </c>
      <c r="D567">
        <v>0</v>
      </c>
    </row>
    <row r="568" spans="1:4" x14ac:dyDescent="0.35">
      <c r="A568">
        <v>39035170201</v>
      </c>
      <c r="B568" t="s">
        <v>3</v>
      </c>
      <c r="C568" t="s">
        <v>4</v>
      </c>
      <c r="D568">
        <v>0</v>
      </c>
    </row>
    <row r="569" spans="1:4" x14ac:dyDescent="0.35">
      <c r="A569">
        <v>39035172202</v>
      </c>
      <c r="B569" t="s">
        <v>3</v>
      </c>
      <c r="C569" t="s">
        <v>4</v>
      </c>
      <c r="D569">
        <v>0</v>
      </c>
    </row>
    <row r="570" spans="1:4" x14ac:dyDescent="0.35">
      <c r="A570">
        <v>39035175104</v>
      </c>
      <c r="B570" t="s">
        <v>3</v>
      </c>
      <c r="C570" t="s">
        <v>4</v>
      </c>
      <c r="D570">
        <v>0</v>
      </c>
    </row>
    <row r="571" spans="1:4" x14ac:dyDescent="0.35">
      <c r="A571">
        <v>39035175105</v>
      </c>
      <c r="B571" t="s">
        <v>3</v>
      </c>
      <c r="C571" t="s">
        <v>4</v>
      </c>
      <c r="D571">
        <v>0</v>
      </c>
    </row>
    <row r="572" spans="1:4" x14ac:dyDescent="0.35">
      <c r="A572">
        <v>39035175201</v>
      </c>
      <c r="B572" t="s">
        <v>3</v>
      </c>
      <c r="C572" t="s">
        <v>4</v>
      </c>
      <c r="D572">
        <v>0</v>
      </c>
    </row>
    <row r="573" spans="1:4" x14ac:dyDescent="0.35">
      <c r="A573">
        <v>39035189105</v>
      </c>
      <c r="B573" t="s">
        <v>3</v>
      </c>
      <c r="C573" t="s">
        <v>4</v>
      </c>
      <c r="D573">
        <v>0</v>
      </c>
    </row>
    <row r="574" spans="1:4" x14ac:dyDescent="0.35">
      <c r="A574">
        <v>39035189109</v>
      </c>
      <c r="B574" t="s">
        <v>3</v>
      </c>
      <c r="C574" t="s">
        <v>4</v>
      </c>
      <c r="D574">
        <v>0</v>
      </c>
    </row>
    <row r="575" spans="1:4" x14ac:dyDescent="0.35">
      <c r="A575">
        <v>39035189110</v>
      </c>
      <c r="B575" t="s">
        <v>3</v>
      </c>
      <c r="C575" t="s">
        <v>4</v>
      </c>
      <c r="D575">
        <v>0</v>
      </c>
    </row>
    <row r="576" spans="1:4" x14ac:dyDescent="0.35">
      <c r="A576">
        <v>39093013200</v>
      </c>
      <c r="B576" t="s">
        <v>8</v>
      </c>
      <c r="C576" t="s">
        <v>4</v>
      </c>
      <c r="D576">
        <v>0</v>
      </c>
    </row>
    <row r="577" spans="1:4" x14ac:dyDescent="0.35">
      <c r="A577">
        <v>39035104300</v>
      </c>
      <c r="B577" t="s">
        <v>3</v>
      </c>
      <c r="C577" t="s">
        <v>4</v>
      </c>
      <c r="D577">
        <v>0</v>
      </c>
    </row>
    <row r="578" spans="1:4" x14ac:dyDescent="0.35">
      <c r="A578">
        <v>39035130106</v>
      </c>
      <c r="B578" t="s">
        <v>3</v>
      </c>
      <c r="C578" t="s">
        <v>4</v>
      </c>
      <c r="D578">
        <v>0</v>
      </c>
    </row>
    <row r="579" spans="1:4" x14ac:dyDescent="0.35">
      <c r="A579">
        <v>39035135105</v>
      </c>
      <c r="B579" t="s">
        <v>3</v>
      </c>
      <c r="C579" t="s">
        <v>4</v>
      </c>
      <c r="D579">
        <v>0</v>
      </c>
    </row>
    <row r="580" spans="1:4" x14ac:dyDescent="0.35">
      <c r="A580">
        <v>39035153107</v>
      </c>
      <c r="B580" t="s">
        <v>3</v>
      </c>
      <c r="C580" t="s">
        <v>4</v>
      </c>
      <c r="D580">
        <v>0</v>
      </c>
    </row>
    <row r="581" spans="1:4" x14ac:dyDescent="0.35">
      <c r="A581">
        <v>39035186103</v>
      </c>
      <c r="B581" t="s">
        <v>3</v>
      </c>
      <c r="C581" t="s">
        <v>4</v>
      </c>
      <c r="D581">
        <v>0</v>
      </c>
    </row>
    <row r="582" spans="1:4" x14ac:dyDescent="0.35">
      <c r="A582">
        <v>39035186107</v>
      </c>
      <c r="B582" t="s">
        <v>3</v>
      </c>
      <c r="C582" t="s">
        <v>4</v>
      </c>
      <c r="D582">
        <v>0</v>
      </c>
    </row>
    <row r="583" spans="1:4" x14ac:dyDescent="0.35">
      <c r="A583">
        <v>39035186202</v>
      </c>
      <c r="B583" t="s">
        <v>3</v>
      </c>
      <c r="C583" t="s">
        <v>4</v>
      </c>
      <c r="D583">
        <v>0</v>
      </c>
    </row>
    <row r="584" spans="1:4" x14ac:dyDescent="0.35">
      <c r="A584">
        <v>39035187104</v>
      </c>
      <c r="B584" t="s">
        <v>3</v>
      </c>
      <c r="C584" t="s">
        <v>4</v>
      </c>
      <c r="D584">
        <v>0</v>
      </c>
    </row>
    <row r="585" spans="1:4" x14ac:dyDescent="0.35">
      <c r="A585">
        <v>39035190504</v>
      </c>
      <c r="B585" t="s">
        <v>3</v>
      </c>
      <c r="C585" t="s">
        <v>4</v>
      </c>
      <c r="D585">
        <v>0</v>
      </c>
    </row>
    <row r="586" spans="1:4" x14ac:dyDescent="0.35">
      <c r="A586">
        <v>39035194300</v>
      </c>
      <c r="B586" t="s">
        <v>3</v>
      </c>
      <c r="C586" t="s">
        <v>4</v>
      </c>
      <c r="D586">
        <v>0</v>
      </c>
    </row>
    <row r="587" spans="1:4" x14ac:dyDescent="0.35">
      <c r="A587">
        <v>39055311700</v>
      </c>
      <c r="B587" t="s">
        <v>6</v>
      </c>
      <c r="C587" t="s">
        <v>4</v>
      </c>
      <c r="D587">
        <v>0</v>
      </c>
    </row>
    <row r="588" spans="1:4" x14ac:dyDescent="0.35">
      <c r="A588">
        <v>39055311900</v>
      </c>
      <c r="B588" t="s">
        <v>6</v>
      </c>
      <c r="C588" t="s">
        <v>4</v>
      </c>
      <c r="D588">
        <v>0</v>
      </c>
    </row>
    <row r="589" spans="1:4" x14ac:dyDescent="0.35">
      <c r="A589">
        <v>39085203700</v>
      </c>
      <c r="B589" t="s">
        <v>7</v>
      </c>
      <c r="C589" t="s">
        <v>4</v>
      </c>
      <c r="D589">
        <v>0</v>
      </c>
    </row>
    <row r="590" spans="1:4" x14ac:dyDescent="0.35">
      <c r="A590">
        <v>39085205100</v>
      </c>
      <c r="B590" t="s">
        <v>7</v>
      </c>
      <c r="C590" t="s">
        <v>4</v>
      </c>
      <c r="D590">
        <v>0</v>
      </c>
    </row>
    <row r="591" spans="1:4" x14ac:dyDescent="0.35">
      <c r="A591">
        <v>39085206400</v>
      </c>
      <c r="B591" t="s">
        <v>7</v>
      </c>
      <c r="C591" t="s">
        <v>4</v>
      </c>
      <c r="D591">
        <v>0</v>
      </c>
    </row>
    <row r="592" spans="1:4" x14ac:dyDescent="0.35">
      <c r="A592">
        <v>39093013100</v>
      </c>
      <c r="B592" t="s">
        <v>8</v>
      </c>
      <c r="C592" t="s">
        <v>4</v>
      </c>
      <c r="D592">
        <v>0</v>
      </c>
    </row>
    <row r="593" spans="1:4" x14ac:dyDescent="0.35">
      <c r="A593">
        <v>39093097400</v>
      </c>
      <c r="B593" t="s">
        <v>8</v>
      </c>
      <c r="C593" t="s">
        <v>4</v>
      </c>
      <c r="D593">
        <v>0</v>
      </c>
    </row>
    <row r="594" spans="1:4" x14ac:dyDescent="0.35">
      <c r="A594">
        <v>39035135104</v>
      </c>
      <c r="B594" t="s">
        <v>3</v>
      </c>
      <c r="C594" t="s">
        <v>4</v>
      </c>
      <c r="D594">
        <v>0</v>
      </c>
    </row>
    <row r="595" spans="1:4" x14ac:dyDescent="0.35">
      <c r="A595">
        <v>39035135106</v>
      </c>
      <c r="B595" t="s">
        <v>3</v>
      </c>
      <c r="C595" t="s">
        <v>4</v>
      </c>
      <c r="D595">
        <v>0</v>
      </c>
    </row>
    <row r="596" spans="1:4" x14ac:dyDescent="0.35">
      <c r="A596">
        <v>39035136102</v>
      </c>
      <c r="B596" t="s">
        <v>3</v>
      </c>
      <c r="C596" t="s">
        <v>4</v>
      </c>
      <c r="D596">
        <v>0</v>
      </c>
    </row>
    <row r="597" spans="1:4" x14ac:dyDescent="0.35">
      <c r="A597">
        <v>39035141200</v>
      </c>
      <c r="B597" t="s">
        <v>3</v>
      </c>
      <c r="C597" t="s">
        <v>4</v>
      </c>
      <c r="D597">
        <v>0</v>
      </c>
    </row>
    <row r="598" spans="1:4" x14ac:dyDescent="0.35">
      <c r="A598">
        <v>39035141300</v>
      </c>
      <c r="B598" t="s">
        <v>3</v>
      </c>
      <c r="C598" t="s">
        <v>4</v>
      </c>
      <c r="D598">
        <v>0</v>
      </c>
    </row>
    <row r="599" spans="1:4" x14ac:dyDescent="0.35">
      <c r="A599">
        <v>39035183100</v>
      </c>
      <c r="B599" t="s">
        <v>3</v>
      </c>
      <c r="C599" t="s">
        <v>4</v>
      </c>
      <c r="D599">
        <v>0</v>
      </c>
    </row>
    <row r="600" spans="1:4" x14ac:dyDescent="0.35">
      <c r="A600">
        <v>39035183401</v>
      </c>
      <c r="B600" t="s">
        <v>3</v>
      </c>
      <c r="C600" t="s">
        <v>4</v>
      </c>
      <c r="D600">
        <v>0</v>
      </c>
    </row>
    <row r="601" spans="1:4" x14ac:dyDescent="0.35">
      <c r="A601">
        <v>39035183501</v>
      </c>
      <c r="B601" t="s">
        <v>3</v>
      </c>
      <c r="C601" t="s">
        <v>4</v>
      </c>
      <c r="D601">
        <v>0</v>
      </c>
    </row>
    <row r="602" spans="1:4" x14ac:dyDescent="0.35">
      <c r="A602">
        <v>39035184104</v>
      </c>
      <c r="B602" t="s">
        <v>3</v>
      </c>
      <c r="C602" t="s">
        <v>4</v>
      </c>
      <c r="D602">
        <v>0</v>
      </c>
    </row>
    <row r="603" spans="1:4" x14ac:dyDescent="0.35">
      <c r="A603">
        <v>39035186205</v>
      </c>
      <c r="B603" t="s">
        <v>3</v>
      </c>
      <c r="C603" t="s">
        <v>4</v>
      </c>
      <c r="D603">
        <v>0</v>
      </c>
    </row>
    <row r="604" spans="1:4" x14ac:dyDescent="0.35">
      <c r="A604">
        <v>39035189111</v>
      </c>
      <c r="B604" t="s">
        <v>3</v>
      </c>
      <c r="C604" t="s">
        <v>4</v>
      </c>
      <c r="D604">
        <v>0</v>
      </c>
    </row>
    <row r="605" spans="1:4" x14ac:dyDescent="0.35">
      <c r="A605">
        <v>39035189112</v>
      </c>
      <c r="B605" t="s">
        <v>3</v>
      </c>
      <c r="C605" t="s">
        <v>4</v>
      </c>
      <c r="D605">
        <v>0</v>
      </c>
    </row>
    <row r="606" spans="1:4" x14ac:dyDescent="0.35">
      <c r="A606">
        <v>39035194900</v>
      </c>
      <c r="B606" t="s">
        <v>3</v>
      </c>
      <c r="C606" t="s">
        <v>4</v>
      </c>
      <c r="D606">
        <v>0</v>
      </c>
    </row>
    <row r="607" spans="1:4" x14ac:dyDescent="0.35">
      <c r="A607">
        <v>39055311600</v>
      </c>
      <c r="B607" t="s">
        <v>6</v>
      </c>
      <c r="C607" t="s">
        <v>4</v>
      </c>
      <c r="D607">
        <v>0</v>
      </c>
    </row>
    <row r="608" spans="1:4" x14ac:dyDescent="0.35">
      <c r="A608">
        <v>39035130103</v>
      </c>
      <c r="B608" t="s">
        <v>3</v>
      </c>
      <c r="C608" t="s">
        <v>4</v>
      </c>
      <c r="D608">
        <v>0</v>
      </c>
    </row>
    <row r="609" spans="1:4" x14ac:dyDescent="0.35">
      <c r="A609">
        <v>39035131102</v>
      </c>
      <c r="B609" t="s">
        <v>3</v>
      </c>
      <c r="C609" t="s">
        <v>4</v>
      </c>
      <c r="D609">
        <v>0</v>
      </c>
    </row>
    <row r="610" spans="1:4" x14ac:dyDescent="0.35">
      <c r="A610">
        <v>39035131103</v>
      </c>
      <c r="B610" t="s">
        <v>3</v>
      </c>
      <c r="C610" t="s">
        <v>4</v>
      </c>
      <c r="D610">
        <v>0</v>
      </c>
    </row>
    <row r="611" spans="1:4" x14ac:dyDescent="0.35">
      <c r="A611">
        <v>39035155101</v>
      </c>
      <c r="B611" t="s">
        <v>3</v>
      </c>
      <c r="C611" t="s">
        <v>4</v>
      </c>
      <c r="D611">
        <v>0</v>
      </c>
    </row>
    <row r="612" spans="1:4" x14ac:dyDescent="0.35">
      <c r="A612">
        <v>39035184105</v>
      </c>
      <c r="B612" t="s">
        <v>3</v>
      </c>
      <c r="C612" t="s">
        <v>4</v>
      </c>
      <c r="D612">
        <v>0</v>
      </c>
    </row>
    <row r="613" spans="1:4" x14ac:dyDescent="0.35">
      <c r="A613">
        <v>39035186206</v>
      </c>
      <c r="B613" t="s">
        <v>3</v>
      </c>
      <c r="C613" t="s">
        <v>4</v>
      </c>
      <c r="D613">
        <v>0</v>
      </c>
    </row>
    <row r="614" spans="1:4" x14ac:dyDescent="0.35">
      <c r="A614">
        <v>39035189108</v>
      </c>
      <c r="B614" t="s">
        <v>3</v>
      </c>
      <c r="C614" t="s">
        <v>4</v>
      </c>
      <c r="D614">
        <v>0</v>
      </c>
    </row>
    <row r="615" spans="1:4" x14ac:dyDescent="0.35">
      <c r="A615">
        <v>39035130104</v>
      </c>
      <c r="B615" t="s">
        <v>3</v>
      </c>
      <c r="C615" t="s">
        <v>4</v>
      </c>
      <c r="D615">
        <v>0</v>
      </c>
    </row>
    <row r="616" spans="1:4" x14ac:dyDescent="0.35">
      <c r="A616">
        <v>39035141400</v>
      </c>
      <c r="B616" t="s">
        <v>3</v>
      </c>
      <c r="C616" t="s">
        <v>4</v>
      </c>
      <c r="D616">
        <v>0</v>
      </c>
    </row>
    <row r="617" spans="1:4" x14ac:dyDescent="0.35">
      <c r="A617">
        <v>39035160100</v>
      </c>
      <c r="B617" t="s">
        <v>3</v>
      </c>
      <c r="C617" t="s">
        <v>4</v>
      </c>
      <c r="D617">
        <v>0</v>
      </c>
    </row>
    <row r="618" spans="1:4" x14ac:dyDescent="0.35">
      <c r="A618">
        <v>39035181100</v>
      </c>
      <c r="B618" t="s">
        <v>3</v>
      </c>
      <c r="C618" t="s">
        <v>4</v>
      </c>
      <c r="D618">
        <v>0</v>
      </c>
    </row>
    <row r="619" spans="1:4" x14ac:dyDescent="0.35">
      <c r="A619">
        <v>39035183502</v>
      </c>
      <c r="B619" t="s">
        <v>3</v>
      </c>
      <c r="C619" t="s">
        <v>4</v>
      </c>
      <c r="D619">
        <v>0</v>
      </c>
    </row>
    <row r="620" spans="1:4" x14ac:dyDescent="0.35">
      <c r="A620">
        <v>39035184103</v>
      </c>
      <c r="B620" t="s">
        <v>3</v>
      </c>
      <c r="C620" t="s">
        <v>4</v>
      </c>
      <c r="D620">
        <v>0</v>
      </c>
    </row>
    <row r="621" spans="1:4" x14ac:dyDescent="0.35">
      <c r="A621">
        <v>39035184108</v>
      </c>
      <c r="B621" t="s">
        <v>3</v>
      </c>
      <c r="C621" t="s">
        <v>4</v>
      </c>
      <c r="D621">
        <v>0</v>
      </c>
    </row>
    <row r="622" spans="1:4" x14ac:dyDescent="0.35">
      <c r="A622">
        <v>39035195800</v>
      </c>
      <c r="B622" t="s">
        <v>3</v>
      </c>
      <c r="C622" t="s">
        <v>4</v>
      </c>
      <c r="D622">
        <v>0</v>
      </c>
    </row>
    <row r="623" spans="1:4" x14ac:dyDescent="0.35">
      <c r="A623">
        <v>39035195900</v>
      </c>
      <c r="B623" t="s">
        <v>3</v>
      </c>
      <c r="C623" t="s">
        <v>4</v>
      </c>
      <c r="D623">
        <v>0</v>
      </c>
    </row>
    <row r="624" spans="1:4" x14ac:dyDescent="0.35">
      <c r="A624">
        <v>39035196300</v>
      </c>
      <c r="B624" t="s">
        <v>3</v>
      </c>
      <c r="C624" t="s">
        <v>4</v>
      </c>
      <c r="D624">
        <v>0</v>
      </c>
    </row>
    <row r="625" spans="1:4" x14ac:dyDescent="0.35">
      <c r="A625">
        <v>39035131104</v>
      </c>
      <c r="B625" t="s">
        <v>3</v>
      </c>
      <c r="C625" t="s">
        <v>4</v>
      </c>
      <c r="D625">
        <v>0</v>
      </c>
    </row>
    <row r="626" spans="1:4" x14ac:dyDescent="0.35">
      <c r="A626">
        <v>39035160601</v>
      </c>
      <c r="B626" t="s">
        <v>3</v>
      </c>
      <c r="C626" t="s">
        <v>4</v>
      </c>
      <c r="D626">
        <v>0</v>
      </c>
    </row>
    <row r="627" spans="1:4" x14ac:dyDescent="0.35">
      <c r="A627">
        <v>39035194500</v>
      </c>
      <c r="B627" t="s">
        <v>3</v>
      </c>
      <c r="C627" t="s">
        <v>4</v>
      </c>
      <c r="D627">
        <v>0</v>
      </c>
    </row>
    <row r="628" spans="1:4" x14ac:dyDescent="0.35">
      <c r="A628">
        <v>39035107701</v>
      </c>
      <c r="B628" t="s">
        <v>3</v>
      </c>
      <c r="C628" t="s">
        <v>4</v>
      </c>
      <c r="D628">
        <v>0</v>
      </c>
    </row>
    <row r="629" spans="1:4" x14ac:dyDescent="0.35">
      <c r="A629">
        <v>39035179101</v>
      </c>
      <c r="B629" t="s">
        <v>3</v>
      </c>
      <c r="C629" t="s">
        <v>4</v>
      </c>
      <c r="D629">
        <v>0</v>
      </c>
    </row>
    <row r="630" spans="1:4" x14ac:dyDescent="0.35">
      <c r="A630">
        <v>39035179102</v>
      </c>
      <c r="B630" t="s">
        <v>3</v>
      </c>
      <c r="C630" t="s">
        <v>4</v>
      </c>
      <c r="D630">
        <v>0</v>
      </c>
    </row>
    <row r="631" spans="1:4" x14ac:dyDescent="0.35">
      <c r="A631">
        <v>39035183300</v>
      </c>
      <c r="B631" t="s">
        <v>3</v>
      </c>
      <c r="C631" t="s">
        <v>4</v>
      </c>
      <c r="D631">
        <v>0</v>
      </c>
    </row>
    <row r="632" spans="1:4" x14ac:dyDescent="0.35">
      <c r="A632">
        <v>39035183200</v>
      </c>
      <c r="B632" t="s">
        <v>3</v>
      </c>
      <c r="C632" t="s">
        <v>4</v>
      </c>
      <c r="D632">
        <v>0</v>
      </c>
    </row>
    <row r="633" spans="1:4" x14ac:dyDescent="0.35">
      <c r="A633">
        <v>39035107101</v>
      </c>
      <c r="B633" t="s">
        <v>3</v>
      </c>
      <c r="C633" t="s">
        <v>4</v>
      </c>
      <c r="D633">
        <v>0</v>
      </c>
    </row>
    <row r="634" spans="1:4" x14ac:dyDescent="0.35">
      <c r="A634">
        <v>39035980100</v>
      </c>
      <c r="B634" t="s">
        <v>3</v>
      </c>
      <c r="C634" t="s">
        <v>4</v>
      </c>
      <c r="D634">
        <v>0</v>
      </c>
    </row>
    <row r="635" spans="1:4" x14ac:dyDescent="0.35">
      <c r="A635">
        <v>39035980500</v>
      </c>
      <c r="B635" t="s">
        <v>3</v>
      </c>
      <c r="C635" t="s">
        <v>4</v>
      </c>
      <c r="D635">
        <v>0</v>
      </c>
    </row>
    <row r="636" spans="1:4" x14ac:dyDescent="0.35">
      <c r="A636">
        <v>39035981100</v>
      </c>
      <c r="B636" t="s">
        <v>3</v>
      </c>
      <c r="C636" t="s">
        <v>4</v>
      </c>
      <c r="D636">
        <v>0</v>
      </c>
    </row>
    <row r="637" spans="1:4" x14ac:dyDescent="0.35">
      <c r="A637">
        <v>39035990000</v>
      </c>
      <c r="B637" t="s">
        <v>3</v>
      </c>
      <c r="C637" t="s">
        <v>4</v>
      </c>
      <c r="D637">
        <v>0</v>
      </c>
    </row>
    <row r="638" spans="1:4" x14ac:dyDescent="0.35">
      <c r="A638">
        <v>39085990000</v>
      </c>
      <c r="B638" t="s">
        <v>7</v>
      </c>
      <c r="C638" t="s">
        <v>4</v>
      </c>
      <c r="D638">
        <v>0</v>
      </c>
    </row>
    <row r="639" spans="1:4" x14ac:dyDescent="0.35">
      <c r="A639">
        <v>39093990200</v>
      </c>
      <c r="B639" t="s">
        <v>8</v>
      </c>
      <c r="C639" t="s">
        <v>4</v>
      </c>
      <c r="D639">
        <v>0</v>
      </c>
    </row>
  </sheetData>
  <autoFilter ref="A1:D1">
    <sortState ref="A2:D639">
      <sortCondition descending="1" ref="D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5"/>
  <sheetViews>
    <sheetView workbookViewId="0">
      <selection activeCell="G7" sqref="G7"/>
    </sheetView>
  </sheetViews>
  <sheetFormatPr defaultRowHeight="14.5" x14ac:dyDescent="0.35"/>
  <cols>
    <col min="1" max="1" width="17.81640625" bestFit="1" customWidth="1"/>
    <col min="2" max="2" width="12.1796875" bestFit="1" customWidth="1"/>
    <col min="3" max="3" width="13.1796875" bestFit="1" customWidth="1"/>
    <col min="4" max="4" width="37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243</v>
      </c>
    </row>
    <row r="2" spans="1:4" x14ac:dyDescent="0.35">
      <c r="A2">
        <v>39035101101</v>
      </c>
      <c r="B2" t="s">
        <v>5</v>
      </c>
      <c r="C2" t="s">
        <v>4</v>
      </c>
      <c r="D2">
        <v>13</v>
      </c>
    </row>
    <row r="3" spans="1:4" x14ac:dyDescent="0.35">
      <c r="A3">
        <v>39035101800</v>
      </c>
      <c r="B3" t="s">
        <v>5</v>
      </c>
      <c r="C3" t="s">
        <v>4</v>
      </c>
      <c r="D3">
        <v>13</v>
      </c>
    </row>
    <row r="4" spans="1:4" x14ac:dyDescent="0.35">
      <c r="A4">
        <v>39035101901</v>
      </c>
      <c r="B4" t="s">
        <v>5</v>
      </c>
      <c r="C4" t="s">
        <v>4</v>
      </c>
      <c r="D4">
        <v>13</v>
      </c>
    </row>
    <row r="5" spans="1:4" x14ac:dyDescent="0.35">
      <c r="A5">
        <v>39035112301</v>
      </c>
      <c r="B5" t="s">
        <v>5</v>
      </c>
      <c r="C5" t="s">
        <v>4</v>
      </c>
      <c r="D5">
        <v>13</v>
      </c>
    </row>
    <row r="6" spans="1:4" x14ac:dyDescent="0.35">
      <c r="A6">
        <v>39035101400</v>
      </c>
      <c r="B6" t="s">
        <v>5</v>
      </c>
      <c r="C6" t="s">
        <v>4</v>
      </c>
      <c r="D6">
        <v>12</v>
      </c>
    </row>
    <row r="7" spans="1:4" x14ac:dyDescent="0.35">
      <c r="A7">
        <v>39035101501</v>
      </c>
      <c r="B7" t="s">
        <v>5</v>
      </c>
      <c r="C7" t="s">
        <v>4</v>
      </c>
      <c r="D7">
        <v>12</v>
      </c>
    </row>
    <row r="8" spans="1:4" x14ac:dyDescent="0.35">
      <c r="A8">
        <v>39035101603</v>
      </c>
      <c r="B8" t="s">
        <v>5</v>
      </c>
      <c r="C8" t="s">
        <v>4</v>
      </c>
      <c r="D8">
        <v>12</v>
      </c>
    </row>
    <row r="9" spans="1:4" x14ac:dyDescent="0.35">
      <c r="A9">
        <v>39035102101</v>
      </c>
      <c r="B9" t="s">
        <v>5</v>
      </c>
      <c r="C9" t="s">
        <v>4</v>
      </c>
      <c r="D9">
        <v>12</v>
      </c>
    </row>
    <row r="10" spans="1:4" x14ac:dyDescent="0.35">
      <c r="A10">
        <v>39035102300</v>
      </c>
      <c r="B10" t="s">
        <v>5</v>
      </c>
      <c r="C10" t="s">
        <v>4</v>
      </c>
      <c r="D10">
        <v>12</v>
      </c>
    </row>
    <row r="11" spans="1:4" x14ac:dyDescent="0.35">
      <c r="A11">
        <v>39035102402</v>
      </c>
      <c r="B11" t="s">
        <v>5</v>
      </c>
      <c r="C11" t="s">
        <v>4</v>
      </c>
      <c r="D11">
        <v>12</v>
      </c>
    </row>
    <row r="12" spans="1:4" x14ac:dyDescent="0.35">
      <c r="A12">
        <v>39035108301</v>
      </c>
      <c r="B12" t="s">
        <v>5</v>
      </c>
      <c r="C12" t="s">
        <v>4</v>
      </c>
      <c r="D12">
        <v>12</v>
      </c>
    </row>
    <row r="13" spans="1:4" x14ac:dyDescent="0.35">
      <c r="A13">
        <v>39035110901</v>
      </c>
      <c r="B13" t="s">
        <v>5</v>
      </c>
      <c r="C13" t="s">
        <v>4</v>
      </c>
      <c r="D13">
        <v>12</v>
      </c>
    </row>
    <row r="14" spans="1:4" x14ac:dyDescent="0.35">
      <c r="A14">
        <v>39035197900</v>
      </c>
      <c r="B14" t="s">
        <v>5</v>
      </c>
      <c r="C14" t="s">
        <v>4</v>
      </c>
      <c r="D14">
        <v>12</v>
      </c>
    </row>
    <row r="15" spans="1:4" x14ac:dyDescent="0.35">
      <c r="A15">
        <v>39035102401</v>
      </c>
      <c r="B15" t="s">
        <v>5</v>
      </c>
      <c r="C15" t="s">
        <v>4</v>
      </c>
      <c r="D15">
        <v>11</v>
      </c>
    </row>
    <row r="16" spans="1:4" x14ac:dyDescent="0.35">
      <c r="A16">
        <v>39035102700</v>
      </c>
      <c r="B16" t="s">
        <v>5</v>
      </c>
      <c r="C16" t="s">
        <v>4</v>
      </c>
      <c r="D16">
        <v>11</v>
      </c>
    </row>
    <row r="17" spans="1:4" x14ac:dyDescent="0.35">
      <c r="A17">
        <v>39035103800</v>
      </c>
      <c r="B17" t="s">
        <v>5</v>
      </c>
      <c r="C17" t="s">
        <v>4</v>
      </c>
      <c r="D17">
        <v>11</v>
      </c>
    </row>
    <row r="18" spans="1:4" x14ac:dyDescent="0.35">
      <c r="A18">
        <v>39035104800</v>
      </c>
      <c r="B18" t="s">
        <v>5</v>
      </c>
      <c r="C18" t="s">
        <v>4</v>
      </c>
      <c r="D18">
        <v>11</v>
      </c>
    </row>
    <row r="19" spans="1:4" x14ac:dyDescent="0.35">
      <c r="A19">
        <v>39035105602</v>
      </c>
      <c r="B19" t="s">
        <v>5</v>
      </c>
      <c r="C19" t="s">
        <v>4</v>
      </c>
      <c r="D19">
        <v>11</v>
      </c>
    </row>
    <row r="20" spans="1:4" x14ac:dyDescent="0.35">
      <c r="A20">
        <v>39035105700</v>
      </c>
      <c r="B20" t="s">
        <v>5</v>
      </c>
      <c r="C20" t="s">
        <v>4</v>
      </c>
      <c r="D20">
        <v>11</v>
      </c>
    </row>
    <row r="21" spans="1:4" x14ac:dyDescent="0.35">
      <c r="A21">
        <v>39035108400</v>
      </c>
      <c r="B21" t="s">
        <v>5</v>
      </c>
      <c r="C21" t="s">
        <v>4</v>
      </c>
      <c r="D21">
        <v>11</v>
      </c>
    </row>
    <row r="22" spans="1:4" x14ac:dyDescent="0.35">
      <c r="A22">
        <v>39035108701</v>
      </c>
      <c r="B22" t="s">
        <v>5</v>
      </c>
      <c r="C22" t="s">
        <v>4</v>
      </c>
      <c r="D22">
        <v>11</v>
      </c>
    </row>
    <row r="23" spans="1:4" x14ac:dyDescent="0.35">
      <c r="A23">
        <v>39035109301</v>
      </c>
      <c r="B23" t="s">
        <v>5</v>
      </c>
      <c r="C23" t="s">
        <v>4</v>
      </c>
      <c r="D23">
        <v>11</v>
      </c>
    </row>
    <row r="24" spans="1:4" x14ac:dyDescent="0.35">
      <c r="A24">
        <v>39035109701</v>
      </c>
      <c r="B24" t="s">
        <v>5</v>
      </c>
      <c r="C24" t="s">
        <v>4</v>
      </c>
      <c r="D24">
        <v>11</v>
      </c>
    </row>
    <row r="25" spans="1:4" x14ac:dyDescent="0.35">
      <c r="A25">
        <v>39035109801</v>
      </c>
      <c r="B25" t="s">
        <v>5</v>
      </c>
      <c r="C25" t="s">
        <v>4</v>
      </c>
      <c r="D25">
        <v>11</v>
      </c>
    </row>
    <row r="26" spans="1:4" x14ac:dyDescent="0.35">
      <c r="A26">
        <v>39035115400</v>
      </c>
      <c r="B26" t="s">
        <v>5</v>
      </c>
      <c r="C26" t="s">
        <v>4</v>
      </c>
      <c r="D26">
        <v>11</v>
      </c>
    </row>
    <row r="27" spans="1:4" x14ac:dyDescent="0.35">
      <c r="A27">
        <v>39035115800</v>
      </c>
      <c r="B27" t="s">
        <v>5</v>
      </c>
      <c r="C27" t="s">
        <v>4</v>
      </c>
      <c r="D27">
        <v>11</v>
      </c>
    </row>
    <row r="28" spans="1:4" x14ac:dyDescent="0.35">
      <c r="A28">
        <v>39035121300</v>
      </c>
      <c r="B28" t="s">
        <v>5</v>
      </c>
      <c r="C28" t="s">
        <v>4</v>
      </c>
      <c r="D28">
        <v>11</v>
      </c>
    </row>
    <row r="29" spans="1:4" x14ac:dyDescent="0.35">
      <c r="A29">
        <v>39035123800</v>
      </c>
      <c r="B29" t="s">
        <v>5</v>
      </c>
      <c r="C29" t="s">
        <v>4</v>
      </c>
      <c r="D29">
        <v>11</v>
      </c>
    </row>
    <row r="30" spans="1:4" x14ac:dyDescent="0.35">
      <c r="A30">
        <v>39035196400</v>
      </c>
      <c r="B30" t="s">
        <v>5</v>
      </c>
      <c r="C30" t="s">
        <v>4</v>
      </c>
      <c r="D30">
        <v>11</v>
      </c>
    </row>
    <row r="31" spans="1:4" x14ac:dyDescent="0.35">
      <c r="A31">
        <v>39035197200</v>
      </c>
      <c r="B31" t="s">
        <v>5</v>
      </c>
      <c r="C31" t="s">
        <v>4</v>
      </c>
      <c r="D31">
        <v>11</v>
      </c>
    </row>
    <row r="32" spans="1:4" x14ac:dyDescent="0.35">
      <c r="A32">
        <v>39035197600</v>
      </c>
      <c r="B32" t="s">
        <v>5</v>
      </c>
      <c r="C32" t="s">
        <v>4</v>
      </c>
      <c r="D32">
        <v>11</v>
      </c>
    </row>
    <row r="33" spans="1:4" x14ac:dyDescent="0.35">
      <c r="A33">
        <v>39035101700</v>
      </c>
      <c r="B33" t="s">
        <v>5</v>
      </c>
      <c r="C33" t="s">
        <v>4</v>
      </c>
      <c r="D33">
        <v>10</v>
      </c>
    </row>
    <row r="34" spans="1:4" x14ac:dyDescent="0.35">
      <c r="A34">
        <v>39035102102</v>
      </c>
      <c r="B34" t="s">
        <v>5</v>
      </c>
      <c r="C34" t="s">
        <v>4</v>
      </c>
      <c r="D34">
        <v>10</v>
      </c>
    </row>
    <row r="35" spans="1:4" x14ac:dyDescent="0.35">
      <c r="A35">
        <v>39035102800</v>
      </c>
      <c r="B35" t="s">
        <v>5</v>
      </c>
      <c r="C35" t="s">
        <v>4</v>
      </c>
      <c r="D35">
        <v>10</v>
      </c>
    </row>
    <row r="36" spans="1:4" x14ac:dyDescent="0.35">
      <c r="A36">
        <v>39035102900</v>
      </c>
      <c r="B36" t="s">
        <v>5</v>
      </c>
      <c r="C36" t="s">
        <v>4</v>
      </c>
      <c r="D36">
        <v>10</v>
      </c>
    </row>
    <row r="37" spans="1:4" x14ac:dyDescent="0.35">
      <c r="A37">
        <v>39035105100</v>
      </c>
      <c r="B37" t="s">
        <v>5</v>
      </c>
      <c r="C37" t="s">
        <v>4</v>
      </c>
      <c r="D37">
        <v>10</v>
      </c>
    </row>
    <row r="38" spans="1:4" x14ac:dyDescent="0.35">
      <c r="A38">
        <v>39035105300</v>
      </c>
      <c r="B38" t="s">
        <v>5</v>
      </c>
      <c r="C38" t="s">
        <v>4</v>
      </c>
      <c r="D38">
        <v>10</v>
      </c>
    </row>
    <row r="39" spans="1:4" x14ac:dyDescent="0.35">
      <c r="A39">
        <v>39035105400</v>
      </c>
      <c r="B39" t="s">
        <v>5</v>
      </c>
      <c r="C39" t="s">
        <v>4</v>
      </c>
      <c r="D39">
        <v>10</v>
      </c>
    </row>
    <row r="40" spans="1:4" x14ac:dyDescent="0.35">
      <c r="A40">
        <v>39035105500</v>
      </c>
      <c r="B40" t="s">
        <v>5</v>
      </c>
      <c r="C40" t="s">
        <v>4</v>
      </c>
      <c r="D40">
        <v>10</v>
      </c>
    </row>
    <row r="41" spans="1:4" x14ac:dyDescent="0.35">
      <c r="A41">
        <v>39035111401</v>
      </c>
      <c r="B41" t="s">
        <v>5</v>
      </c>
      <c r="C41" t="s">
        <v>4</v>
      </c>
      <c r="D41">
        <v>10</v>
      </c>
    </row>
    <row r="42" spans="1:4" x14ac:dyDescent="0.35">
      <c r="A42">
        <v>39035111700</v>
      </c>
      <c r="B42" t="s">
        <v>5</v>
      </c>
      <c r="C42" t="s">
        <v>4</v>
      </c>
      <c r="D42">
        <v>10</v>
      </c>
    </row>
    <row r="43" spans="1:4" x14ac:dyDescent="0.35">
      <c r="A43">
        <v>39035112100</v>
      </c>
      <c r="B43" t="s">
        <v>5</v>
      </c>
      <c r="C43" t="s">
        <v>4</v>
      </c>
      <c r="D43">
        <v>10</v>
      </c>
    </row>
    <row r="44" spans="1:4" x14ac:dyDescent="0.35">
      <c r="A44">
        <v>39035114600</v>
      </c>
      <c r="B44" t="s">
        <v>5</v>
      </c>
      <c r="C44" t="s">
        <v>4</v>
      </c>
      <c r="D44">
        <v>10</v>
      </c>
    </row>
    <row r="45" spans="1:4" x14ac:dyDescent="0.35">
      <c r="A45">
        <v>39035114800</v>
      </c>
      <c r="B45" t="s">
        <v>5</v>
      </c>
      <c r="C45" t="s">
        <v>4</v>
      </c>
      <c r="D45">
        <v>10</v>
      </c>
    </row>
    <row r="46" spans="1:4" x14ac:dyDescent="0.35">
      <c r="A46">
        <v>39035118602</v>
      </c>
      <c r="B46" t="s">
        <v>5</v>
      </c>
      <c r="C46" t="s">
        <v>4</v>
      </c>
      <c r="D46">
        <v>10</v>
      </c>
    </row>
    <row r="47" spans="1:4" x14ac:dyDescent="0.35">
      <c r="A47">
        <v>39035124100</v>
      </c>
      <c r="B47" t="s">
        <v>5</v>
      </c>
      <c r="C47" t="s">
        <v>4</v>
      </c>
      <c r="D47">
        <v>10</v>
      </c>
    </row>
    <row r="48" spans="1:4" x14ac:dyDescent="0.35">
      <c r="A48">
        <v>39035197700</v>
      </c>
      <c r="B48" t="s">
        <v>5</v>
      </c>
      <c r="C48" t="s">
        <v>4</v>
      </c>
      <c r="D48">
        <v>10</v>
      </c>
    </row>
    <row r="49" spans="1:4" x14ac:dyDescent="0.35">
      <c r="A49">
        <v>39035198000</v>
      </c>
      <c r="B49" t="s">
        <v>5</v>
      </c>
      <c r="C49" t="s">
        <v>4</v>
      </c>
      <c r="D49">
        <v>10</v>
      </c>
    </row>
    <row r="50" spans="1:4" x14ac:dyDescent="0.35">
      <c r="A50">
        <v>39035198400</v>
      </c>
      <c r="B50" t="s">
        <v>5</v>
      </c>
      <c r="C50" t="s">
        <v>4</v>
      </c>
      <c r="D50">
        <v>10</v>
      </c>
    </row>
    <row r="51" spans="1:4" x14ac:dyDescent="0.35">
      <c r="A51">
        <v>39035198600</v>
      </c>
      <c r="B51" t="s">
        <v>5</v>
      </c>
      <c r="C51" t="s">
        <v>4</v>
      </c>
      <c r="D51">
        <v>10</v>
      </c>
    </row>
    <row r="52" spans="1:4" x14ac:dyDescent="0.35">
      <c r="A52">
        <v>39035103300</v>
      </c>
      <c r="B52" t="s">
        <v>5</v>
      </c>
      <c r="C52" t="s">
        <v>4</v>
      </c>
      <c r="D52">
        <v>9</v>
      </c>
    </row>
    <row r="53" spans="1:4" x14ac:dyDescent="0.35">
      <c r="A53">
        <v>39035107802</v>
      </c>
      <c r="B53" t="s">
        <v>5</v>
      </c>
      <c r="C53" t="s">
        <v>4</v>
      </c>
      <c r="D53">
        <v>9</v>
      </c>
    </row>
    <row r="54" spans="1:4" x14ac:dyDescent="0.35">
      <c r="A54">
        <v>39035108201</v>
      </c>
      <c r="B54" t="s">
        <v>5</v>
      </c>
      <c r="C54" t="s">
        <v>4</v>
      </c>
      <c r="D54">
        <v>9</v>
      </c>
    </row>
    <row r="55" spans="1:4" x14ac:dyDescent="0.35">
      <c r="A55">
        <v>39035111202</v>
      </c>
      <c r="B55" t="s">
        <v>5</v>
      </c>
      <c r="C55" t="s">
        <v>4</v>
      </c>
      <c r="D55">
        <v>9</v>
      </c>
    </row>
    <row r="56" spans="1:4" x14ac:dyDescent="0.35">
      <c r="A56">
        <v>39035112200</v>
      </c>
      <c r="B56" t="s">
        <v>5</v>
      </c>
      <c r="C56" t="s">
        <v>4</v>
      </c>
      <c r="D56">
        <v>9</v>
      </c>
    </row>
    <row r="57" spans="1:4" x14ac:dyDescent="0.35">
      <c r="A57">
        <v>39035116300</v>
      </c>
      <c r="B57" t="s">
        <v>5</v>
      </c>
      <c r="C57" t="s">
        <v>4</v>
      </c>
      <c r="D57">
        <v>9</v>
      </c>
    </row>
    <row r="58" spans="1:4" x14ac:dyDescent="0.35">
      <c r="A58">
        <v>39035116700</v>
      </c>
      <c r="B58" t="s">
        <v>5</v>
      </c>
      <c r="C58" t="s">
        <v>4</v>
      </c>
      <c r="D58">
        <v>9</v>
      </c>
    </row>
    <row r="59" spans="1:4" x14ac:dyDescent="0.35">
      <c r="A59">
        <v>39035117500</v>
      </c>
      <c r="B59" t="s">
        <v>5</v>
      </c>
      <c r="C59" t="s">
        <v>4</v>
      </c>
      <c r="D59">
        <v>9</v>
      </c>
    </row>
    <row r="60" spans="1:4" x14ac:dyDescent="0.35">
      <c r="A60">
        <v>39035118200</v>
      </c>
      <c r="B60" t="s">
        <v>5</v>
      </c>
      <c r="C60" t="s">
        <v>4</v>
      </c>
      <c r="D60">
        <v>9</v>
      </c>
    </row>
    <row r="61" spans="1:4" x14ac:dyDescent="0.35">
      <c r="A61">
        <v>39035119402</v>
      </c>
      <c r="B61" t="s">
        <v>5</v>
      </c>
      <c r="C61" t="s">
        <v>4</v>
      </c>
      <c r="D61">
        <v>9</v>
      </c>
    </row>
    <row r="62" spans="1:4" x14ac:dyDescent="0.35">
      <c r="A62">
        <v>39035123501</v>
      </c>
      <c r="B62" t="s">
        <v>5</v>
      </c>
      <c r="C62" t="s">
        <v>4</v>
      </c>
      <c r="D62">
        <v>9</v>
      </c>
    </row>
    <row r="63" spans="1:4" x14ac:dyDescent="0.35">
      <c r="A63">
        <v>39035151500</v>
      </c>
      <c r="B63" t="s">
        <v>5</v>
      </c>
      <c r="C63" t="s">
        <v>4</v>
      </c>
      <c r="D63">
        <v>9</v>
      </c>
    </row>
    <row r="64" spans="1:4" x14ac:dyDescent="0.35">
      <c r="A64">
        <v>39035198100</v>
      </c>
      <c r="B64" t="s">
        <v>5</v>
      </c>
      <c r="C64" t="s">
        <v>4</v>
      </c>
      <c r="D64">
        <v>9</v>
      </c>
    </row>
    <row r="65" spans="1:4" x14ac:dyDescent="0.35">
      <c r="A65">
        <v>39035198500</v>
      </c>
      <c r="B65" t="s">
        <v>5</v>
      </c>
      <c r="C65" t="s">
        <v>4</v>
      </c>
      <c r="D65">
        <v>9</v>
      </c>
    </row>
    <row r="66" spans="1:4" x14ac:dyDescent="0.35">
      <c r="A66">
        <v>39035198800</v>
      </c>
      <c r="B66" t="s">
        <v>5</v>
      </c>
      <c r="C66" t="s">
        <v>4</v>
      </c>
      <c r="D66">
        <v>9</v>
      </c>
    </row>
    <row r="67" spans="1:4" x14ac:dyDescent="0.35">
      <c r="A67">
        <v>39035198900</v>
      </c>
      <c r="B67" t="s">
        <v>5</v>
      </c>
      <c r="C67" t="s">
        <v>4</v>
      </c>
      <c r="D67">
        <v>9</v>
      </c>
    </row>
    <row r="68" spans="1:4" x14ac:dyDescent="0.35">
      <c r="A68">
        <v>39035199300</v>
      </c>
      <c r="B68" t="s">
        <v>5</v>
      </c>
      <c r="C68" t="s">
        <v>4</v>
      </c>
      <c r="D68">
        <v>9</v>
      </c>
    </row>
    <row r="69" spans="1:4" x14ac:dyDescent="0.35">
      <c r="A69">
        <v>39035106800</v>
      </c>
      <c r="B69" t="s">
        <v>5</v>
      </c>
      <c r="C69" t="s">
        <v>4</v>
      </c>
      <c r="D69">
        <v>8</v>
      </c>
    </row>
    <row r="70" spans="1:4" x14ac:dyDescent="0.35">
      <c r="A70">
        <v>39035114501</v>
      </c>
      <c r="B70" t="s">
        <v>5</v>
      </c>
      <c r="C70" t="s">
        <v>4</v>
      </c>
      <c r="D70">
        <v>8</v>
      </c>
    </row>
    <row r="71" spans="1:4" x14ac:dyDescent="0.35">
      <c r="A71">
        <v>39035115700</v>
      </c>
      <c r="B71" t="s">
        <v>5</v>
      </c>
      <c r="C71" t="s">
        <v>4</v>
      </c>
      <c r="D71">
        <v>8</v>
      </c>
    </row>
    <row r="72" spans="1:4" x14ac:dyDescent="0.35">
      <c r="A72">
        <v>39035116400</v>
      </c>
      <c r="B72" t="s">
        <v>5</v>
      </c>
      <c r="C72" t="s">
        <v>4</v>
      </c>
      <c r="D72">
        <v>8</v>
      </c>
    </row>
    <row r="73" spans="1:4" x14ac:dyDescent="0.35">
      <c r="A73">
        <v>39035116500</v>
      </c>
      <c r="B73" t="s">
        <v>5</v>
      </c>
      <c r="C73" t="s">
        <v>4</v>
      </c>
      <c r="D73">
        <v>8</v>
      </c>
    </row>
    <row r="74" spans="1:4" x14ac:dyDescent="0.35">
      <c r="A74">
        <v>39035116600</v>
      </c>
      <c r="B74" t="s">
        <v>5</v>
      </c>
      <c r="C74" t="s">
        <v>4</v>
      </c>
      <c r="D74">
        <v>8</v>
      </c>
    </row>
    <row r="75" spans="1:4" x14ac:dyDescent="0.35">
      <c r="A75">
        <v>39035117800</v>
      </c>
      <c r="B75" t="s">
        <v>5</v>
      </c>
      <c r="C75" t="s">
        <v>4</v>
      </c>
      <c r="D75">
        <v>8</v>
      </c>
    </row>
    <row r="76" spans="1:4" x14ac:dyDescent="0.35">
      <c r="A76">
        <v>39035118301</v>
      </c>
      <c r="B76" t="s">
        <v>5</v>
      </c>
      <c r="C76" t="s">
        <v>4</v>
      </c>
      <c r="D76">
        <v>8</v>
      </c>
    </row>
    <row r="77" spans="1:4" x14ac:dyDescent="0.35">
      <c r="A77">
        <v>39035118900</v>
      </c>
      <c r="B77" t="s">
        <v>5</v>
      </c>
      <c r="C77" t="s">
        <v>4</v>
      </c>
      <c r="D77">
        <v>8</v>
      </c>
    </row>
    <row r="78" spans="1:4" x14ac:dyDescent="0.35">
      <c r="A78">
        <v>39035120701</v>
      </c>
      <c r="B78" t="s">
        <v>5</v>
      </c>
      <c r="C78" t="s">
        <v>4</v>
      </c>
      <c r="D78">
        <v>8</v>
      </c>
    </row>
    <row r="79" spans="1:4" x14ac:dyDescent="0.35">
      <c r="A79">
        <v>39035124600</v>
      </c>
      <c r="B79" t="s">
        <v>5</v>
      </c>
      <c r="C79" t="s">
        <v>4</v>
      </c>
      <c r="D79">
        <v>8</v>
      </c>
    </row>
    <row r="80" spans="1:4" x14ac:dyDescent="0.35">
      <c r="A80">
        <v>39035150100</v>
      </c>
      <c r="B80" t="s">
        <v>5</v>
      </c>
      <c r="C80" t="s">
        <v>4</v>
      </c>
      <c r="D80">
        <v>8</v>
      </c>
    </row>
    <row r="81" spans="1:4" x14ac:dyDescent="0.35">
      <c r="A81">
        <v>39035150300</v>
      </c>
      <c r="B81" t="s">
        <v>5</v>
      </c>
      <c r="C81" t="s">
        <v>4</v>
      </c>
      <c r="D81">
        <v>8</v>
      </c>
    </row>
    <row r="82" spans="1:4" x14ac:dyDescent="0.35">
      <c r="A82">
        <v>39035150400</v>
      </c>
      <c r="B82" t="s">
        <v>5</v>
      </c>
      <c r="C82" t="s">
        <v>4</v>
      </c>
      <c r="D82">
        <v>8</v>
      </c>
    </row>
    <row r="83" spans="1:4" x14ac:dyDescent="0.35">
      <c r="A83">
        <v>39035151300</v>
      </c>
      <c r="B83" t="s">
        <v>5</v>
      </c>
      <c r="C83" t="s">
        <v>4</v>
      </c>
      <c r="D83">
        <v>8</v>
      </c>
    </row>
    <row r="84" spans="1:4" x14ac:dyDescent="0.35">
      <c r="A84">
        <v>39035151600</v>
      </c>
      <c r="B84" t="s">
        <v>5</v>
      </c>
      <c r="C84" t="s">
        <v>4</v>
      </c>
      <c r="D84">
        <v>8</v>
      </c>
    </row>
    <row r="85" spans="1:4" x14ac:dyDescent="0.35">
      <c r="A85">
        <v>39035152400</v>
      </c>
      <c r="B85" t="s">
        <v>5</v>
      </c>
      <c r="C85" t="s">
        <v>4</v>
      </c>
      <c r="D85">
        <v>8</v>
      </c>
    </row>
    <row r="86" spans="1:4" x14ac:dyDescent="0.35">
      <c r="A86">
        <v>39035197400</v>
      </c>
      <c r="B86" t="s">
        <v>5</v>
      </c>
      <c r="C86" t="s">
        <v>4</v>
      </c>
      <c r="D86">
        <v>8</v>
      </c>
    </row>
    <row r="87" spans="1:4" x14ac:dyDescent="0.35">
      <c r="A87">
        <v>39035198700</v>
      </c>
      <c r="B87" t="s">
        <v>5</v>
      </c>
      <c r="C87" t="s">
        <v>4</v>
      </c>
      <c r="D87">
        <v>8</v>
      </c>
    </row>
    <row r="88" spans="1:4" x14ac:dyDescent="0.35">
      <c r="A88">
        <v>39035199000</v>
      </c>
      <c r="B88" t="s">
        <v>5</v>
      </c>
      <c r="C88" t="s">
        <v>4</v>
      </c>
      <c r="D88">
        <v>8</v>
      </c>
    </row>
    <row r="89" spans="1:4" x14ac:dyDescent="0.35">
      <c r="A89">
        <v>39035199200</v>
      </c>
      <c r="B89" t="s">
        <v>5</v>
      </c>
      <c r="C89" t="s">
        <v>4</v>
      </c>
      <c r="D89">
        <v>8</v>
      </c>
    </row>
    <row r="90" spans="1:4" x14ac:dyDescent="0.35">
      <c r="A90">
        <v>39093097600</v>
      </c>
      <c r="B90" t="s">
        <v>238</v>
      </c>
      <c r="C90" t="s">
        <v>4</v>
      </c>
      <c r="D90">
        <v>8</v>
      </c>
    </row>
    <row r="91" spans="1:4" x14ac:dyDescent="0.35">
      <c r="A91">
        <v>39035101201</v>
      </c>
      <c r="B91" t="s">
        <v>5</v>
      </c>
      <c r="C91" t="s">
        <v>4</v>
      </c>
      <c r="D91">
        <v>7</v>
      </c>
    </row>
    <row r="92" spans="1:4" x14ac:dyDescent="0.35">
      <c r="A92">
        <v>39035116800</v>
      </c>
      <c r="B92" t="s">
        <v>5</v>
      </c>
      <c r="C92" t="s">
        <v>4</v>
      </c>
      <c r="D92">
        <v>7</v>
      </c>
    </row>
    <row r="93" spans="1:4" x14ac:dyDescent="0.35">
      <c r="A93">
        <v>39035117101</v>
      </c>
      <c r="B93" t="s">
        <v>5</v>
      </c>
      <c r="C93" t="s">
        <v>4</v>
      </c>
      <c r="D93">
        <v>7</v>
      </c>
    </row>
    <row r="94" spans="1:4" x14ac:dyDescent="0.35">
      <c r="A94">
        <v>39035117201</v>
      </c>
      <c r="B94" t="s">
        <v>5</v>
      </c>
      <c r="C94" t="s">
        <v>4</v>
      </c>
      <c r="D94">
        <v>7</v>
      </c>
    </row>
    <row r="95" spans="1:4" x14ac:dyDescent="0.35">
      <c r="A95">
        <v>39035117300</v>
      </c>
      <c r="B95" t="s">
        <v>5</v>
      </c>
      <c r="C95" t="s">
        <v>4</v>
      </c>
      <c r="D95">
        <v>7</v>
      </c>
    </row>
    <row r="96" spans="1:4" x14ac:dyDescent="0.35">
      <c r="A96">
        <v>39035119701</v>
      </c>
      <c r="B96" t="s">
        <v>5</v>
      </c>
      <c r="C96" t="s">
        <v>4</v>
      </c>
      <c r="D96">
        <v>7</v>
      </c>
    </row>
    <row r="97" spans="1:4" x14ac:dyDescent="0.35">
      <c r="A97">
        <v>39035120600</v>
      </c>
      <c r="B97" t="s">
        <v>5</v>
      </c>
      <c r="C97" t="s">
        <v>4</v>
      </c>
      <c r="D97">
        <v>7</v>
      </c>
    </row>
    <row r="98" spans="1:4" x14ac:dyDescent="0.35">
      <c r="A98">
        <v>39035122200</v>
      </c>
      <c r="B98" t="s">
        <v>5</v>
      </c>
      <c r="C98" t="s">
        <v>4</v>
      </c>
      <c r="D98">
        <v>7</v>
      </c>
    </row>
    <row r="99" spans="1:4" x14ac:dyDescent="0.35">
      <c r="A99">
        <v>39035151700</v>
      </c>
      <c r="B99" t="s">
        <v>5</v>
      </c>
      <c r="C99" t="s">
        <v>4</v>
      </c>
      <c r="D99">
        <v>7</v>
      </c>
    </row>
    <row r="100" spans="1:4" x14ac:dyDescent="0.35">
      <c r="A100">
        <v>39035151800</v>
      </c>
      <c r="B100" t="s">
        <v>5</v>
      </c>
      <c r="C100" t="s">
        <v>4</v>
      </c>
      <c r="D100">
        <v>7</v>
      </c>
    </row>
    <row r="101" spans="1:4" x14ac:dyDescent="0.35">
      <c r="A101">
        <v>39035152701</v>
      </c>
      <c r="B101" t="s">
        <v>5</v>
      </c>
      <c r="C101" t="s">
        <v>4</v>
      </c>
      <c r="D101">
        <v>7</v>
      </c>
    </row>
    <row r="102" spans="1:4" x14ac:dyDescent="0.35">
      <c r="A102">
        <v>39035199100</v>
      </c>
      <c r="B102" t="s">
        <v>5</v>
      </c>
      <c r="C102" t="s">
        <v>4</v>
      </c>
      <c r="D102">
        <v>7</v>
      </c>
    </row>
    <row r="103" spans="1:4" x14ac:dyDescent="0.35">
      <c r="A103">
        <v>39093023200</v>
      </c>
      <c r="B103" t="s">
        <v>238</v>
      </c>
      <c r="C103" t="s">
        <v>4</v>
      </c>
      <c r="D103">
        <v>7</v>
      </c>
    </row>
    <row r="104" spans="1:4" x14ac:dyDescent="0.35">
      <c r="A104">
        <v>39093070901</v>
      </c>
      <c r="B104" t="s">
        <v>238</v>
      </c>
      <c r="C104" t="s">
        <v>4</v>
      </c>
      <c r="D104">
        <v>7</v>
      </c>
    </row>
    <row r="105" spans="1:4" x14ac:dyDescent="0.35">
      <c r="A105">
        <v>39093097300</v>
      </c>
      <c r="B105" t="s">
        <v>238</v>
      </c>
      <c r="C105" t="s">
        <v>4</v>
      </c>
      <c r="D105">
        <v>7</v>
      </c>
    </row>
    <row r="106" spans="1:4" x14ac:dyDescent="0.35">
      <c r="A106">
        <v>39035119502</v>
      </c>
      <c r="B106" t="s">
        <v>5</v>
      </c>
      <c r="C106" t="s">
        <v>4</v>
      </c>
      <c r="D106">
        <v>6</v>
      </c>
    </row>
    <row r="107" spans="1:4" x14ac:dyDescent="0.35">
      <c r="A107">
        <v>39035119600</v>
      </c>
      <c r="B107" t="s">
        <v>5</v>
      </c>
      <c r="C107" t="s">
        <v>4</v>
      </c>
      <c r="D107">
        <v>6</v>
      </c>
    </row>
    <row r="108" spans="1:4" x14ac:dyDescent="0.35">
      <c r="A108">
        <v>39035119900</v>
      </c>
      <c r="B108" t="s">
        <v>5</v>
      </c>
      <c r="C108" t="s">
        <v>4</v>
      </c>
      <c r="D108">
        <v>6</v>
      </c>
    </row>
    <row r="109" spans="1:4" x14ac:dyDescent="0.35">
      <c r="A109">
        <v>39035120400</v>
      </c>
      <c r="B109" t="s">
        <v>5</v>
      </c>
      <c r="C109" t="s">
        <v>4</v>
      </c>
      <c r="D109">
        <v>6</v>
      </c>
    </row>
    <row r="110" spans="1:4" x14ac:dyDescent="0.35">
      <c r="A110">
        <v>39035120702</v>
      </c>
      <c r="B110" t="s">
        <v>5</v>
      </c>
      <c r="C110" t="s">
        <v>4</v>
      </c>
      <c r="D110">
        <v>6</v>
      </c>
    </row>
    <row r="111" spans="1:4" x14ac:dyDescent="0.35">
      <c r="A111">
        <v>39035121100</v>
      </c>
      <c r="B111" t="s">
        <v>5</v>
      </c>
      <c r="C111" t="s">
        <v>4</v>
      </c>
      <c r="D111">
        <v>6</v>
      </c>
    </row>
    <row r="112" spans="1:4" x14ac:dyDescent="0.35">
      <c r="A112">
        <v>39035121900</v>
      </c>
      <c r="B112" t="s">
        <v>5</v>
      </c>
      <c r="C112" t="s">
        <v>4</v>
      </c>
      <c r="D112">
        <v>6</v>
      </c>
    </row>
    <row r="113" spans="1:4" x14ac:dyDescent="0.35">
      <c r="A113">
        <v>39035151200</v>
      </c>
      <c r="B113" t="s">
        <v>5</v>
      </c>
      <c r="C113" t="s">
        <v>4</v>
      </c>
      <c r="D113">
        <v>6</v>
      </c>
    </row>
    <row r="114" spans="1:4" x14ac:dyDescent="0.35">
      <c r="A114">
        <v>39035196200</v>
      </c>
      <c r="B114" t="s">
        <v>5</v>
      </c>
      <c r="C114" t="s">
        <v>4</v>
      </c>
      <c r="D114">
        <v>6</v>
      </c>
    </row>
    <row r="115" spans="1:4" x14ac:dyDescent="0.35">
      <c r="A115">
        <v>39085204500</v>
      </c>
      <c r="B115" t="s">
        <v>239</v>
      </c>
      <c r="C115" t="s">
        <v>4</v>
      </c>
      <c r="D115">
        <v>6</v>
      </c>
    </row>
    <row r="116" spans="1:4" x14ac:dyDescent="0.35">
      <c r="A116">
        <v>39093023300</v>
      </c>
      <c r="B116" t="s">
        <v>238</v>
      </c>
      <c r="C116" t="s">
        <v>4</v>
      </c>
      <c r="D116">
        <v>6</v>
      </c>
    </row>
    <row r="117" spans="1:4" x14ac:dyDescent="0.35">
      <c r="A117">
        <v>39035117203</v>
      </c>
      <c r="B117" t="s">
        <v>5</v>
      </c>
      <c r="C117" t="s">
        <v>4</v>
      </c>
      <c r="D117">
        <v>5</v>
      </c>
    </row>
    <row r="118" spans="1:4" x14ac:dyDescent="0.35">
      <c r="A118">
        <v>39035118101</v>
      </c>
      <c r="B118" t="s">
        <v>5</v>
      </c>
      <c r="C118" t="s">
        <v>4</v>
      </c>
      <c r="D118">
        <v>5</v>
      </c>
    </row>
    <row r="119" spans="1:4" x14ac:dyDescent="0.35">
      <c r="A119">
        <v>39035119702</v>
      </c>
      <c r="B119" t="s">
        <v>5</v>
      </c>
      <c r="C119" t="s">
        <v>4</v>
      </c>
      <c r="D119">
        <v>5</v>
      </c>
    </row>
    <row r="120" spans="1:4" x14ac:dyDescent="0.35">
      <c r="A120">
        <v>39035122300</v>
      </c>
      <c r="B120" t="s">
        <v>5</v>
      </c>
      <c r="C120" t="s">
        <v>4</v>
      </c>
      <c r="D120">
        <v>5</v>
      </c>
    </row>
    <row r="121" spans="1:4" x14ac:dyDescent="0.35">
      <c r="A121">
        <v>39035140702</v>
      </c>
      <c r="B121" t="s">
        <v>5</v>
      </c>
      <c r="C121" t="s">
        <v>4</v>
      </c>
      <c r="D121">
        <v>5</v>
      </c>
    </row>
    <row r="122" spans="1:4" x14ac:dyDescent="0.35">
      <c r="A122">
        <v>39035154100</v>
      </c>
      <c r="B122" t="s">
        <v>5</v>
      </c>
      <c r="C122" t="s">
        <v>4</v>
      </c>
      <c r="D122">
        <v>5</v>
      </c>
    </row>
    <row r="123" spans="1:4" x14ac:dyDescent="0.35">
      <c r="A123">
        <v>39035198200</v>
      </c>
      <c r="B123" t="s">
        <v>5</v>
      </c>
      <c r="C123" t="s">
        <v>4</v>
      </c>
      <c r="D123">
        <v>5</v>
      </c>
    </row>
    <row r="124" spans="1:4" x14ac:dyDescent="0.35">
      <c r="A124">
        <v>39085204200</v>
      </c>
      <c r="B124" t="s">
        <v>239</v>
      </c>
      <c r="C124" t="s">
        <v>4</v>
      </c>
      <c r="D124">
        <v>5</v>
      </c>
    </row>
    <row r="125" spans="1:4" x14ac:dyDescent="0.35">
      <c r="A125">
        <v>39093022400</v>
      </c>
      <c r="B125" t="s">
        <v>238</v>
      </c>
      <c r="C125" t="s">
        <v>4</v>
      </c>
      <c r="D125">
        <v>5</v>
      </c>
    </row>
    <row r="126" spans="1:4" x14ac:dyDescent="0.35">
      <c r="A126">
        <v>39093071400</v>
      </c>
      <c r="B126" t="s">
        <v>238</v>
      </c>
      <c r="C126" t="s">
        <v>4</v>
      </c>
      <c r="D126">
        <v>5</v>
      </c>
    </row>
    <row r="127" spans="1:4" x14ac:dyDescent="0.35">
      <c r="A127">
        <v>39035106200</v>
      </c>
      <c r="B127" t="s">
        <v>5</v>
      </c>
      <c r="C127" t="s">
        <v>4</v>
      </c>
      <c r="D127">
        <v>4</v>
      </c>
    </row>
    <row r="128" spans="1:4" x14ac:dyDescent="0.35">
      <c r="A128">
        <v>39035117102</v>
      </c>
      <c r="B128" t="s">
        <v>5</v>
      </c>
      <c r="C128" t="s">
        <v>4</v>
      </c>
      <c r="D128">
        <v>4</v>
      </c>
    </row>
    <row r="129" spans="1:4" x14ac:dyDescent="0.35">
      <c r="A129">
        <v>39035117400</v>
      </c>
      <c r="B129" t="s">
        <v>5</v>
      </c>
      <c r="C129" t="s">
        <v>4</v>
      </c>
      <c r="D129">
        <v>4</v>
      </c>
    </row>
    <row r="130" spans="1:4" x14ac:dyDescent="0.35">
      <c r="A130">
        <v>39035120802</v>
      </c>
      <c r="B130" t="s">
        <v>5</v>
      </c>
      <c r="C130" t="s">
        <v>4</v>
      </c>
      <c r="D130">
        <v>4</v>
      </c>
    </row>
    <row r="131" spans="1:4" x14ac:dyDescent="0.35">
      <c r="A131">
        <v>39035121500</v>
      </c>
      <c r="B131" t="s">
        <v>5</v>
      </c>
      <c r="C131" t="s">
        <v>4</v>
      </c>
      <c r="D131">
        <v>4</v>
      </c>
    </row>
    <row r="132" spans="1:4" x14ac:dyDescent="0.35">
      <c r="A132">
        <v>39035123502</v>
      </c>
      <c r="B132" t="s">
        <v>5</v>
      </c>
      <c r="C132" t="s">
        <v>4</v>
      </c>
      <c r="D132">
        <v>4</v>
      </c>
    </row>
    <row r="133" spans="1:4" x14ac:dyDescent="0.35">
      <c r="A133">
        <v>39035188107</v>
      </c>
      <c r="B133" t="s">
        <v>5</v>
      </c>
      <c r="C133" t="s">
        <v>4</v>
      </c>
      <c r="D133">
        <v>4</v>
      </c>
    </row>
    <row r="134" spans="1:4" x14ac:dyDescent="0.35">
      <c r="A134">
        <v>39035197300</v>
      </c>
      <c r="B134" t="s">
        <v>5</v>
      </c>
      <c r="C134" t="s">
        <v>4</v>
      </c>
      <c r="D134">
        <v>4</v>
      </c>
    </row>
    <row r="135" spans="1:4" x14ac:dyDescent="0.35">
      <c r="A135">
        <v>39093022200</v>
      </c>
      <c r="B135" t="s">
        <v>238</v>
      </c>
      <c r="C135" t="s">
        <v>4</v>
      </c>
      <c r="D135">
        <v>4</v>
      </c>
    </row>
    <row r="136" spans="1:4" x14ac:dyDescent="0.35">
      <c r="A136">
        <v>39093022800</v>
      </c>
      <c r="B136" t="s">
        <v>238</v>
      </c>
      <c r="C136" t="s">
        <v>4</v>
      </c>
      <c r="D136">
        <v>4</v>
      </c>
    </row>
    <row r="137" spans="1:4" x14ac:dyDescent="0.35">
      <c r="A137">
        <v>39093023100</v>
      </c>
      <c r="B137" t="s">
        <v>238</v>
      </c>
      <c r="C137" t="s">
        <v>4</v>
      </c>
      <c r="D137">
        <v>4</v>
      </c>
    </row>
    <row r="138" spans="1:4" x14ac:dyDescent="0.35">
      <c r="A138">
        <v>39035101300</v>
      </c>
      <c r="B138" t="s">
        <v>5</v>
      </c>
      <c r="C138" t="s">
        <v>4</v>
      </c>
      <c r="D138">
        <v>3</v>
      </c>
    </row>
    <row r="139" spans="1:4" x14ac:dyDescent="0.35">
      <c r="A139">
        <v>39035106500</v>
      </c>
      <c r="B139" t="s">
        <v>5</v>
      </c>
      <c r="C139" t="s">
        <v>4</v>
      </c>
      <c r="D139">
        <v>3</v>
      </c>
    </row>
    <row r="140" spans="1:4" x14ac:dyDescent="0.35">
      <c r="A140">
        <v>39035106600</v>
      </c>
      <c r="B140" t="s">
        <v>5</v>
      </c>
      <c r="C140" t="s">
        <v>4</v>
      </c>
      <c r="D140">
        <v>3</v>
      </c>
    </row>
    <row r="141" spans="1:4" x14ac:dyDescent="0.35">
      <c r="A141">
        <v>39035118800</v>
      </c>
      <c r="B141" t="s">
        <v>5</v>
      </c>
      <c r="C141" t="s">
        <v>4</v>
      </c>
      <c r="D141">
        <v>3</v>
      </c>
    </row>
    <row r="142" spans="1:4" x14ac:dyDescent="0.35">
      <c r="A142">
        <v>39035120801</v>
      </c>
      <c r="B142" t="s">
        <v>5</v>
      </c>
      <c r="C142" t="s">
        <v>4</v>
      </c>
      <c r="D142">
        <v>3</v>
      </c>
    </row>
    <row r="143" spans="1:4" x14ac:dyDescent="0.35">
      <c r="A143">
        <v>39035121200</v>
      </c>
      <c r="B143" t="s">
        <v>5</v>
      </c>
      <c r="C143" t="s">
        <v>4</v>
      </c>
      <c r="D143">
        <v>3</v>
      </c>
    </row>
    <row r="144" spans="1:4" x14ac:dyDescent="0.35">
      <c r="A144">
        <v>39035124201</v>
      </c>
      <c r="B144" t="s">
        <v>5</v>
      </c>
      <c r="C144" t="s">
        <v>4</v>
      </c>
      <c r="D144">
        <v>3</v>
      </c>
    </row>
    <row r="145" spans="1:4" x14ac:dyDescent="0.35">
      <c r="A145">
        <v>39035171103</v>
      </c>
      <c r="B145" t="s">
        <v>5</v>
      </c>
      <c r="C145" t="s">
        <v>4</v>
      </c>
      <c r="D145">
        <v>3</v>
      </c>
    </row>
    <row r="146" spans="1:4" x14ac:dyDescent="0.35">
      <c r="A146">
        <v>39035178204</v>
      </c>
      <c r="B146" t="s">
        <v>5</v>
      </c>
      <c r="C146" t="s">
        <v>4</v>
      </c>
      <c r="D146">
        <v>3</v>
      </c>
    </row>
    <row r="147" spans="1:4" x14ac:dyDescent="0.35">
      <c r="A147">
        <v>39093070500</v>
      </c>
      <c r="B147" t="s">
        <v>238</v>
      </c>
      <c r="C147" t="s">
        <v>4</v>
      </c>
      <c r="D147">
        <v>3</v>
      </c>
    </row>
    <row r="148" spans="1:4" x14ac:dyDescent="0.35">
      <c r="A148">
        <v>39035116900</v>
      </c>
      <c r="B148" t="s">
        <v>5</v>
      </c>
      <c r="C148" t="s">
        <v>4</v>
      </c>
      <c r="D148">
        <v>2</v>
      </c>
    </row>
    <row r="149" spans="1:4" x14ac:dyDescent="0.35">
      <c r="A149">
        <v>39035119800</v>
      </c>
      <c r="B149" t="s">
        <v>5</v>
      </c>
      <c r="C149" t="s">
        <v>4</v>
      </c>
      <c r="D149">
        <v>2</v>
      </c>
    </row>
    <row r="150" spans="1:4" x14ac:dyDescent="0.35">
      <c r="A150">
        <v>39035120200</v>
      </c>
      <c r="B150" t="s">
        <v>5</v>
      </c>
      <c r="C150" t="s">
        <v>4</v>
      </c>
      <c r="D150">
        <v>2</v>
      </c>
    </row>
    <row r="151" spans="1:4" x14ac:dyDescent="0.35">
      <c r="A151">
        <v>39035120500</v>
      </c>
      <c r="B151" t="s">
        <v>5</v>
      </c>
      <c r="C151" t="s">
        <v>4</v>
      </c>
      <c r="D151">
        <v>2</v>
      </c>
    </row>
    <row r="152" spans="1:4" x14ac:dyDescent="0.35">
      <c r="A152">
        <v>39035121403</v>
      </c>
      <c r="B152" t="s">
        <v>5</v>
      </c>
      <c r="C152" t="s">
        <v>4</v>
      </c>
      <c r="D152">
        <v>2</v>
      </c>
    </row>
    <row r="153" spans="1:4" x14ac:dyDescent="0.35">
      <c r="A153">
        <v>39035122100</v>
      </c>
      <c r="B153" t="s">
        <v>5</v>
      </c>
      <c r="C153" t="s">
        <v>4</v>
      </c>
      <c r="D153">
        <v>2</v>
      </c>
    </row>
    <row r="154" spans="1:4" x14ac:dyDescent="0.35">
      <c r="A154">
        <v>39035123602</v>
      </c>
      <c r="B154" t="s">
        <v>5</v>
      </c>
      <c r="C154" t="s">
        <v>4</v>
      </c>
      <c r="D154">
        <v>2</v>
      </c>
    </row>
    <row r="155" spans="1:4" x14ac:dyDescent="0.35">
      <c r="A155">
        <v>39035126100</v>
      </c>
      <c r="B155" t="s">
        <v>5</v>
      </c>
      <c r="C155" t="s">
        <v>4</v>
      </c>
      <c r="D155">
        <v>2</v>
      </c>
    </row>
    <row r="156" spans="1:4" x14ac:dyDescent="0.35">
      <c r="A156">
        <v>39035152501</v>
      </c>
      <c r="B156" t="s">
        <v>5</v>
      </c>
      <c r="C156" t="s">
        <v>4</v>
      </c>
      <c r="D156">
        <v>2</v>
      </c>
    </row>
    <row r="157" spans="1:4" x14ac:dyDescent="0.35">
      <c r="A157">
        <v>39085204400</v>
      </c>
      <c r="B157" t="s">
        <v>239</v>
      </c>
      <c r="C157" t="s">
        <v>4</v>
      </c>
      <c r="D157">
        <v>2</v>
      </c>
    </row>
    <row r="158" spans="1:4" x14ac:dyDescent="0.35">
      <c r="A158">
        <v>39093022601</v>
      </c>
      <c r="B158" t="s">
        <v>238</v>
      </c>
      <c r="C158" t="s">
        <v>4</v>
      </c>
      <c r="D158">
        <v>2</v>
      </c>
    </row>
    <row r="159" spans="1:4" x14ac:dyDescent="0.35">
      <c r="A159">
        <v>39093023600</v>
      </c>
      <c r="B159" t="s">
        <v>238</v>
      </c>
      <c r="C159" t="s">
        <v>4</v>
      </c>
      <c r="D159">
        <v>2</v>
      </c>
    </row>
    <row r="160" spans="1:4" x14ac:dyDescent="0.35">
      <c r="A160">
        <v>39035102200</v>
      </c>
      <c r="B160" t="s">
        <v>5</v>
      </c>
      <c r="C160" t="s">
        <v>4</v>
      </c>
      <c r="D160">
        <v>1</v>
      </c>
    </row>
    <row r="161" spans="1:4" x14ac:dyDescent="0.35">
      <c r="A161">
        <v>39035104400</v>
      </c>
      <c r="B161" t="s">
        <v>5</v>
      </c>
      <c r="C161" t="s">
        <v>4</v>
      </c>
      <c r="D161">
        <v>1</v>
      </c>
    </row>
    <row r="162" spans="1:4" x14ac:dyDescent="0.35">
      <c r="A162">
        <v>39035124300</v>
      </c>
      <c r="B162" t="s">
        <v>5</v>
      </c>
      <c r="C162" t="s">
        <v>4</v>
      </c>
      <c r="D162">
        <v>1</v>
      </c>
    </row>
    <row r="163" spans="1:4" x14ac:dyDescent="0.35">
      <c r="A163">
        <v>39035140100</v>
      </c>
      <c r="B163" t="s">
        <v>5</v>
      </c>
      <c r="C163" t="s">
        <v>4</v>
      </c>
      <c r="D163">
        <v>1</v>
      </c>
    </row>
    <row r="164" spans="1:4" x14ac:dyDescent="0.35">
      <c r="A164">
        <v>39035140301</v>
      </c>
      <c r="B164" t="s">
        <v>5</v>
      </c>
      <c r="C164" t="s">
        <v>4</v>
      </c>
      <c r="D164">
        <v>1</v>
      </c>
    </row>
    <row r="165" spans="1:4" x14ac:dyDescent="0.35">
      <c r="A165">
        <v>39035140701</v>
      </c>
      <c r="B165" t="s">
        <v>5</v>
      </c>
      <c r="C165" t="s">
        <v>4</v>
      </c>
      <c r="D165">
        <v>1</v>
      </c>
    </row>
    <row r="166" spans="1:4" x14ac:dyDescent="0.35">
      <c r="A166">
        <v>39035141000</v>
      </c>
      <c r="B166" t="s">
        <v>5</v>
      </c>
      <c r="C166" t="s">
        <v>4</v>
      </c>
      <c r="D166">
        <v>1</v>
      </c>
    </row>
    <row r="167" spans="1:4" x14ac:dyDescent="0.35">
      <c r="A167">
        <v>39035152201</v>
      </c>
      <c r="B167" t="s">
        <v>5</v>
      </c>
      <c r="C167" t="s">
        <v>4</v>
      </c>
      <c r="D167">
        <v>1</v>
      </c>
    </row>
    <row r="168" spans="1:4" x14ac:dyDescent="0.35">
      <c r="A168">
        <v>39035177304</v>
      </c>
      <c r="B168" t="s">
        <v>5</v>
      </c>
      <c r="C168" t="s">
        <v>4</v>
      </c>
      <c r="D168">
        <v>1</v>
      </c>
    </row>
    <row r="169" spans="1:4" x14ac:dyDescent="0.35">
      <c r="A169">
        <v>39035196100</v>
      </c>
      <c r="B169" t="s">
        <v>5</v>
      </c>
      <c r="C169" t="s">
        <v>4</v>
      </c>
      <c r="D169">
        <v>1</v>
      </c>
    </row>
    <row r="170" spans="1:4" x14ac:dyDescent="0.35">
      <c r="A170">
        <v>39093023000</v>
      </c>
      <c r="B170" t="s">
        <v>238</v>
      </c>
      <c r="C170" t="s">
        <v>4</v>
      </c>
      <c r="D170">
        <v>1</v>
      </c>
    </row>
    <row r="171" spans="1:4" x14ac:dyDescent="0.35">
      <c r="A171">
        <v>39093024000</v>
      </c>
      <c r="B171" t="s">
        <v>238</v>
      </c>
      <c r="C171" t="s">
        <v>4</v>
      </c>
      <c r="D171">
        <v>1</v>
      </c>
    </row>
    <row r="172" spans="1:4" x14ac:dyDescent="0.35">
      <c r="A172">
        <v>39093024100</v>
      </c>
      <c r="B172" t="s">
        <v>238</v>
      </c>
      <c r="C172" t="s">
        <v>4</v>
      </c>
      <c r="D172">
        <v>1</v>
      </c>
    </row>
    <row r="173" spans="1:4" x14ac:dyDescent="0.35">
      <c r="A173">
        <v>39093070400</v>
      </c>
      <c r="B173" t="s">
        <v>238</v>
      </c>
      <c r="C173" t="s">
        <v>4</v>
      </c>
      <c r="D173">
        <v>1</v>
      </c>
    </row>
    <row r="174" spans="1:4" x14ac:dyDescent="0.35">
      <c r="A174">
        <v>39093071201</v>
      </c>
      <c r="B174" t="s">
        <v>238</v>
      </c>
      <c r="C174" t="s">
        <v>4</v>
      </c>
      <c r="D174">
        <v>1</v>
      </c>
    </row>
    <row r="175" spans="1:4" x14ac:dyDescent="0.35">
      <c r="A175">
        <v>39093097500</v>
      </c>
      <c r="B175" t="s">
        <v>238</v>
      </c>
      <c r="C175" t="s">
        <v>4</v>
      </c>
      <c r="D175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62"/>
  <sheetViews>
    <sheetView topLeftCell="A51" workbookViewId="0">
      <selection activeCell="E57" sqref="E57:E62"/>
    </sheetView>
  </sheetViews>
  <sheetFormatPr defaultRowHeight="14.5" x14ac:dyDescent="0.35"/>
  <cols>
    <col min="6" max="6" width="11.81640625" bestFit="1" customWidth="1"/>
  </cols>
  <sheetData>
    <row r="1" spans="1:158" x14ac:dyDescent="0.35">
      <c r="A1" t="s">
        <v>247</v>
      </c>
      <c r="B1" t="s">
        <v>244</v>
      </c>
      <c r="C1" t="s">
        <v>248</v>
      </c>
      <c r="D1" t="s">
        <v>249</v>
      </c>
      <c r="E1" t="s">
        <v>245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  <c r="L1" t="s">
        <v>256</v>
      </c>
      <c r="M1" t="s">
        <v>257</v>
      </c>
      <c r="N1" t="s">
        <v>258</v>
      </c>
      <c r="O1" t="s">
        <v>259</v>
      </c>
      <c r="P1" t="s">
        <v>260</v>
      </c>
      <c r="Q1" t="s">
        <v>261</v>
      </c>
      <c r="R1" t="s">
        <v>262</v>
      </c>
      <c r="S1" t="s">
        <v>263</v>
      </c>
      <c r="T1" t="s">
        <v>264</v>
      </c>
      <c r="U1" t="s">
        <v>265</v>
      </c>
      <c r="V1" t="s">
        <v>266</v>
      </c>
      <c r="W1" t="s">
        <v>267</v>
      </c>
      <c r="X1" t="s">
        <v>268</v>
      </c>
      <c r="Y1" t="s">
        <v>269</v>
      </c>
      <c r="Z1" t="s">
        <v>270</v>
      </c>
      <c r="AA1" t="s">
        <v>271</v>
      </c>
      <c r="AB1" t="s">
        <v>272</v>
      </c>
      <c r="AC1" t="s">
        <v>273</v>
      </c>
      <c r="AD1" t="s">
        <v>274</v>
      </c>
      <c r="AE1" t="s">
        <v>275</v>
      </c>
      <c r="AF1" t="s">
        <v>276</v>
      </c>
      <c r="AG1" t="s">
        <v>277</v>
      </c>
      <c r="AH1" t="s">
        <v>278</v>
      </c>
      <c r="AI1" t="s">
        <v>279</v>
      </c>
      <c r="AJ1" t="s">
        <v>280</v>
      </c>
      <c r="AK1" t="s">
        <v>281</v>
      </c>
      <c r="AL1" t="s">
        <v>282</v>
      </c>
      <c r="AM1" t="s">
        <v>283</v>
      </c>
      <c r="AN1" t="s">
        <v>284</v>
      </c>
      <c r="AO1" t="s">
        <v>285</v>
      </c>
      <c r="AP1" t="s">
        <v>286</v>
      </c>
      <c r="AQ1" t="s">
        <v>287</v>
      </c>
      <c r="AR1" t="s">
        <v>288</v>
      </c>
      <c r="AS1" t="s">
        <v>289</v>
      </c>
      <c r="AT1" t="s">
        <v>290</v>
      </c>
      <c r="AU1" t="s">
        <v>291</v>
      </c>
      <c r="AV1" t="s">
        <v>292</v>
      </c>
      <c r="AW1" t="s">
        <v>293</v>
      </c>
      <c r="AX1" t="s">
        <v>294</v>
      </c>
      <c r="AY1" t="s">
        <v>295</v>
      </c>
      <c r="AZ1" t="s">
        <v>296</v>
      </c>
      <c r="BA1" t="s">
        <v>297</v>
      </c>
      <c r="BB1" t="s">
        <v>298</v>
      </c>
      <c r="BC1" t="s">
        <v>299</v>
      </c>
      <c r="BD1" t="s">
        <v>300</v>
      </c>
      <c r="BE1" t="s">
        <v>301</v>
      </c>
      <c r="BF1" t="s">
        <v>302</v>
      </c>
      <c r="BG1" t="s">
        <v>303</v>
      </c>
      <c r="BH1" t="s">
        <v>304</v>
      </c>
      <c r="BI1" t="s">
        <v>305</v>
      </c>
      <c r="BJ1" t="s">
        <v>306</v>
      </c>
      <c r="BK1" t="s">
        <v>307</v>
      </c>
      <c r="BL1" t="s">
        <v>308</v>
      </c>
      <c r="BM1" t="s">
        <v>309</v>
      </c>
      <c r="BN1" t="s">
        <v>310</v>
      </c>
      <c r="BO1" t="s">
        <v>311</v>
      </c>
      <c r="BP1" t="s">
        <v>312</v>
      </c>
      <c r="BQ1" t="s">
        <v>313</v>
      </c>
      <c r="BR1" t="s">
        <v>314</v>
      </c>
      <c r="BS1" t="s">
        <v>315</v>
      </c>
      <c r="BT1" t="s">
        <v>316</v>
      </c>
      <c r="BU1" t="s">
        <v>317</v>
      </c>
      <c r="BV1" t="s">
        <v>318</v>
      </c>
      <c r="BW1" t="s">
        <v>319</v>
      </c>
      <c r="BX1" t="s">
        <v>320</v>
      </c>
      <c r="BY1" t="s">
        <v>321</v>
      </c>
      <c r="BZ1" t="s">
        <v>322</v>
      </c>
      <c r="CA1" t="s">
        <v>323</v>
      </c>
      <c r="CB1" t="s">
        <v>324</v>
      </c>
      <c r="CC1" t="s">
        <v>325</v>
      </c>
      <c r="CD1" t="s">
        <v>326</v>
      </c>
      <c r="CE1" t="s">
        <v>327</v>
      </c>
      <c r="CF1" t="s">
        <v>328</v>
      </c>
      <c r="CG1" t="s">
        <v>329</v>
      </c>
      <c r="CH1" t="s">
        <v>330</v>
      </c>
      <c r="CI1" t="s">
        <v>331</v>
      </c>
      <c r="CJ1" t="s">
        <v>332</v>
      </c>
      <c r="CK1" t="s">
        <v>333</v>
      </c>
      <c r="CL1" t="s">
        <v>334</v>
      </c>
      <c r="CM1" t="s">
        <v>335</v>
      </c>
      <c r="CN1" t="s">
        <v>336</v>
      </c>
      <c r="CO1" t="s">
        <v>337</v>
      </c>
      <c r="CP1" t="s">
        <v>338</v>
      </c>
      <c r="CQ1" t="s">
        <v>339</v>
      </c>
      <c r="CR1" t="s">
        <v>340</v>
      </c>
      <c r="CS1" t="s">
        <v>341</v>
      </c>
      <c r="CT1" t="s">
        <v>342</v>
      </c>
      <c r="CU1" t="s">
        <v>343</v>
      </c>
      <c r="CV1" t="s">
        <v>344</v>
      </c>
      <c r="CW1" t="s">
        <v>345</v>
      </c>
      <c r="CX1" t="s">
        <v>346</v>
      </c>
      <c r="CY1" t="s">
        <v>347</v>
      </c>
      <c r="CZ1" t="s">
        <v>348</v>
      </c>
      <c r="DA1" t="s">
        <v>349</v>
      </c>
      <c r="DB1" t="s">
        <v>350</v>
      </c>
      <c r="DC1" t="s">
        <v>351</v>
      </c>
      <c r="DD1" t="s">
        <v>352</v>
      </c>
      <c r="DE1" t="s">
        <v>353</v>
      </c>
      <c r="DF1" t="s">
        <v>354</v>
      </c>
      <c r="DG1" t="s">
        <v>355</v>
      </c>
      <c r="DH1" t="s">
        <v>356</v>
      </c>
      <c r="DI1" t="s">
        <v>357</v>
      </c>
      <c r="DJ1" t="s">
        <v>358</v>
      </c>
      <c r="DK1" t="s">
        <v>359</v>
      </c>
      <c r="DL1" t="s">
        <v>360</v>
      </c>
      <c r="DM1" t="s">
        <v>361</v>
      </c>
      <c r="DN1" t="s">
        <v>362</v>
      </c>
      <c r="DO1" t="s">
        <v>363</v>
      </c>
      <c r="DP1" t="s">
        <v>364</v>
      </c>
      <c r="DQ1" t="s">
        <v>365</v>
      </c>
      <c r="DR1" t="s">
        <v>366</v>
      </c>
      <c r="DS1" t="s">
        <v>367</v>
      </c>
      <c r="DT1" t="s">
        <v>368</v>
      </c>
      <c r="DU1" t="s">
        <v>369</v>
      </c>
      <c r="DV1" t="s">
        <v>370</v>
      </c>
      <c r="DW1" t="s">
        <v>371</v>
      </c>
      <c r="DX1" t="s">
        <v>372</v>
      </c>
      <c r="DY1" t="s">
        <v>373</v>
      </c>
      <c r="DZ1" t="s">
        <v>374</v>
      </c>
      <c r="EA1" t="s">
        <v>375</v>
      </c>
      <c r="EB1" t="s">
        <v>376</v>
      </c>
      <c r="EC1" t="s">
        <v>377</v>
      </c>
      <c r="ED1" t="s">
        <v>378</v>
      </c>
      <c r="EE1" t="s">
        <v>379</v>
      </c>
      <c r="EF1" t="s">
        <v>380</v>
      </c>
      <c r="EG1" t="s">
        <v>381</v>
      </c>
      <c r="EH1" t="s">
        <v>382</v>
      </c>
      <c r="EI1" t="s">
        <v>383</v>
      </c>
      <c r="EJ1" t="s">
        <v>384</v>
      </c>
      <c r="EK1" t="s">
        <v>385</v>
      </c>
      <c r="EL1" t="s">
        <v>386</v>
      </c>
      <c r="EM1" t="s">
        <v>387</v>
      </c>
      <c r="EN1" t="s">
        <v>388</v>
      </c>
      <c r="EO1" t="s">
        <v>389</v>
      </c>
      <c r="EP1" t="s">
        <v>390</v>
      </c>
      <c r="EQ1" t="s">
        <v>391</v>
      </c>
      <c r="ER1" t="s">
        <v>392</v>
      </c>
      <c r="ES1" t="s">
        <v>393</v>
      </c>
      <c r="ET1" t="s">
        <v>394</v>
      </c>
      <c r="EU1" t="s">
        <v>395</v>
      </c>
      <c r="EV1" t="s">
        <v>396</v>
      </c>
      <c r="EW1" t="s">
        <v>397</v>
      </c>
      <c r="EX1" t="s">
        <v>398</v>
      </c>
      <c r="EY1" t="s">
        <v>399</v>
      </c>
      <c r="EZ1" t="s">
        <v>400</v>
      </c>
      <c r="FA1" t="s">
        <v>401</v>
      </c>
      <c r="FB1" t="s">
        <v>402</v>
      </c>
    </row>
    <row r="2" spans="1:158" x14ac:dyDescent="0.35">
      <c r="A2">
        <v>39</v>
      </c>
      <c r="B2" t="s">
        <v>4</v>
      </c>
      <c r="C2" t="s">
        <v>237</v>
      </c>
      <c r="D2">
        <v>39035</v>
      </c>
      <c r="E2" t="s">
        <v>5</v>
      </c>
      <c r="F2">
        <v>39035105700</v>
      </c>
      <c r="G2" t="s">
        <v>403</v>
      </c>
      <c r="H2">
        <v>0.626762465416</v>
      </c>
      <c r="I2">
        <v>4004</v>
      </c>
      <c r="J2">
        <v>621</v>
      </c>
      <c r="K2">
        <v>2518</v>
      </c>
      <c r="L2">
        <v>305</v>
      </c>
      <c r="M2">
        <v>2204</v>
      </c>
      <c r="N2">
        <v>308</v>
      </c>
      <c r="O2">
        <v>1688</v>
      </c>
      <c r="P2">
        <v>448</v>
      </c>
      <c r="Q2">
        <v>308</v>
      </c>
      <c r="R2">
        <v>196</v>
      </c>
      <c r="S2">
        <v>751</v>
      </c>
      <c r="T2">
        <v>287</v>
      </c>
      <c r="U2">
        <v>496</v>
      </c>
      <c r="V2">
        <v>203</v>
      </c>
      <c r="W2">
        <v>467</v>
      </c>
      <c r="X2">
        <v>254</v>
      </c>
      <c r="Y2">
        <v>348</v>
      </c>
      <c r="Z2">
        <v>117</v>
      </c>
      <c r="AA2">
        <v>885</v>
      </c>
      <c r="AB2">
        <v>277</v>
      </c>
      <c r="AC2">
        <v>771</v>
      </c>
      <c r="AD2">
        <v>211</v>
      </c>
      <c r="AE2">
        <v>318</v>
      </c>
      <c r="AF2">
        <v>240</v>
      </c>
      <c r="AG2">
        <v>155</v>
      </c>
      <c r="AH2">
        <v>174</v>
      </c>
      <c r="AI2">
        <v>1658</v>
      </c>
      <c r="AJ2">
        <v>543</v>
      </c>
      <c r="AK2">
        <v>883</v>
      </c>
      <c r="AL2">
        <v>242</v>
      </c>
      <c r="AM2">
        <v>0</v>
      </c>
      <c r="AN2">
        <v>12</v>
      </c>
      <c r="AO2">
        <v>53</v>
      </c>
      <c r="AP2">
        <v>64</v>
      </c>
      <c r="AQ2">
        <v>795</v>
      </c>
      <c r="AR2">
        <v>206</v>
      </c>
      <c r="AS2">
        <v>7</v>
      </c>
      <c r="AT2">
        <v>3</v>
      </c>
      <c r="AU2">
        <v>42.2</v>
      </c>
      <c r="AV2">
        <v>9.1</v>
      </c>
      <c r="AW2">
        <v>15.3</v>
      </c>
      <c r="AX2">
        <v>8.6</v>
      </c>
      <c r="AY2">
        <v>34.1</v>
      </c>
      <c r="AZ2">
        <v>12.1</v>
      </c>
      <c r="BA2">
        <v>17.2</v>
      </c>
      <c r="BB2">
        <v>7.2</v>
      </c>
      <c r="BC2">
        <v>11.7</v>
      </c>
      <c r="BD2">
        <v>5.9</v>
      </c>
      <c r="BE2">
        <v>8.6999999999999993</v>
      </c>
      <c r="BF2">
        <v>3.2</v>
      </c>
      <c r="BG2">
        <v>22.1</v>
      </c>
      <c r="BH2">
        <v>6</v>
      </c>
      <c r="BI2">
        <v>19.3</v>
      </c>
      <c r="BJ2">
        <v>5.4</v>
      </c>
      <c r="BK2">
        <v>14.4</v>
      </c>
      <c r="BL2">
        <v>10.7</v>
      </c>
      <c r="BM2">
        <v>4.3</v>
      </c>
      <c r="BN2">
        <v>4.7</v>
      </c>
      <c r="BO2">
        <v>41.4</v>
      </c>
      <c r="BP2">
        <v>11.9</v>
      </c>
      <c r="BQ2">
        <v>35.1</v>
      </c>
      <c r="BR2">
        <v>8.6</v>
      </c>
      <c r="BS2">
        <v>0</v>
      </c>
      <c r="BT2">
        <v>1.4</v>
      </c>
      <c r="BU2">
        <v>2.4</v>
      </c>
      <c r="BV2">
        <v>2.9</v>
      </c>
      <c r="BW2">
        <v>36.1</v>
      </c>
      <c r="BX2">
        <v>8</v>
      </c>
      <c r="BY2">
        <v>0.2</v>
      </c>
      <c r="BZ2">
        <v>0.1</v>
      </c>
      <c r="CA2">
        <v>0.8841</v>
      </c>
      <c r="CB2">
        <v>0.95750000000000002</v>
      </c>
      <c r="CC2">
        <v>0.73329999999999995</v>
      </c>
      <c r="CD2">
        <v>0.77039999999999997</v>
      </c>
      <c r="CE2">
        <v>0.73960000000000004</v>
      </c>
      <c r="CF2">
        <v>4.0849000000000002</v>
      </c>
      <c r="CG2">
        <v>0.92110000000000003</v>
      </c>
      <c r="CH2">
        <v>0.1454</v>
      </c>
      <c r="CI2">
        <v>0.50929999999999997</v>
      </c>
      <c r="CJ2">
        <v>0.83950000000000002</v>
      </c>
      <c r="CK2">
        <v>0.9103</v>
      </c>
      <c r="CL2">
        <v>0.74180000000000001</v>
      </c>
      <c r="CM2">
        <v>3.1463000000000001</v>
      </c>
      <c r="CN2">
        <v>0.85770000000000002</v>
      </c>
      <c r="CO2">
        <v>0.60350000000000004</v>
      </c>
      <c r="CP2">
        <v>0.60350000000000004</v>
      </c>
      <c r="CQ2">
        <v>0.60350000000000004</v>
      </c>
      <c r="CR2">
        <v>0.88959999999999995</v>
      </c>
      <c r="CS2">
        <v>0</v>
      </c>
      <c r="CT2">
        <v>0.58530000000000004</v>
      </c>
      <c r="CU2">
        <v>0.95889999999999997</v>
      </c>
      <c r="CV2">
        <v>0.47870000000000001</v>
      </c>
      <c r="CW2">
        <v>2.9125000000000001</v>
      </c>
      <c r="CX2">
        <v>0.77139999999999997</v>
      </c>
      <c r="CY2">
        <v>10.747199999999999</v>
      </c>
      <c r="CZ2">
        <v>0.90090000000000003</v>
      </c>
      <c r="DA2">
        <v>0</v>
      </c>
      <c r="DB2">
        <v>1</v>
      </c>
      <c r="DC2">
        <v>0</v>
      </c>
      <c r="DD2">
        <v>0</v>
      </c>
      <c r="DE2">
        <v>0</v>
      </c>
      <c r="DF2">
        <v>1</v>
      </c>
      <c r="DG2">
        <v>0</v>
      </c>
      <c r="DH2">
        <v>0</v>
      </c>
      <c r="DI2">
        <v>0</v>
      </c>
      <c r="DJ2">
        <v>1</v>
      </c>
      <c r="DK2">
        <v>0</v>
      </c>
      <c r="DL2">
        <v>1</v>
      </c>
      <c r="DM2">
        <v>0</v>
      </c>
      <c r="DN2">
        <v>0</v>
      </c>
      <c r="DO2">
        <v>0</v>
      </c>
      <c r="DP2">
        <v>0</v>
      </c>
      <c r="DQ2">
        <v>0</v>
      </c>
      <c r="DR2">
        <v>1</v>
      </c>
      <c r="DS2">
        <v>0</v>
      </c>
      <c r="DT2">
        <v>1</v>
      </c>
      <c r="DU2">
        <v>3</v>
      </c>
      <c r="DV2">
        <v>1763</v>
      </c>
      <c r="DW2">
        <v>844</v>
      </c>
      <c r="DX2">
        <v>901</v>
      </c>
      <c r="DY2">
        <v>716</v>
      </c>
      <c r="DZ2">
        <v>330</v>
      </c>
      <c r="EA2">
        <v>736</v>
      </c>
      <c r="EB2">
        <v>413</v>
      </c>
      <c r="EC2">
        <v>0</v>
      </c>
      <c r="ED2">
        <v>12</v>
      </c>
      <c r="EE2">
        <v>0</v>
      </c>
      <c r="EF2">
        <v>12</v>
      </c>
      <c r="EG2">
        <v>0</v>
      </c>
      <c r="EH2">
        <v>12</v>
      </c>
      <c r="EI2">
        <v>206</v>
      </c>
      <c r="EJ2">
        <v>122</v>
      </c>
      <c r="EK2">
        <v>0</v>
      </c>
      <c r="EL2">
        <v>12</v>
      </c>
      <c r="EM2">
        <v>21.1</v>
      </c>
      <c r="EN2">
        <v>3.3</v>
      </c>
      <c r="EO2">
        <v>17.899999999999999</v>
      </c>
      <c r="EP2">
        <v>7.6</v>
      </c>
      <c r="EQ2">
        <v>18.399999999999999</v>
      </c>
      <c r="ER2">
        <v>9.9</v>
      </c>
      <c r="ES2">
        <v>0</v>
      </c>
      <c r="ET2">
        <v>0.9</v>
      </c>
      <c r="EU2">
        <v>0</v>
      </c>
      <c r="EV2">
        <v>0.9</v>
      </c>
      <c r="EW2">
        <v>0</v>
      </c>
      <c r="EX2">
        <v>0.9</v>
      </c>
      <c r="EY2">
        <v>5.0999999999999996</v>
      </c>
      <c r="EZ2">
        <v>3.1</v>
      </c>
      <c r="FA2">
        <v>0</v>
      </c>
      <c r="FB2">
        <v>0.9</v>
      </c>
    </row>
    <row r="3" spans="1:158" x14ac:dyDescent="0.35">
      <c r="A3">
        <v>39</v>
      </c>
      <c r="B3" t="s">
        <v>4</v>
      </c>
      <c r="C3" t="s">
        <v>237</v>
      </c>
      <c r="D3">
        <v>39035</v>
      </c>
      <c r="E3" t="s">
        <v>5</v>
      </c>
      <c r="F3">
        <v>39035109701</v>
      </c>
      <c r="G3" t="s">
        <v>404</v>
      </c>
      <c r="H3">
        <v>0.29565799260199999</v>
      </c>
      <c r="I3">
        <v>2585</v>
      </c>
      <c r="J3">
        <v>700</v>
      </c>
      <c r="K3">
        <v>688</v>
      </c>
      <c r="L3">
        <v>105</v>
      </c>
      <c r="M3">
        <v>626</v>
      </c>
      <c r="N3">
        <v>126</v>
      </c>
      <c r="O3">
        <v>1926</v>
      </c>
      <c r="P3">
        <v>721</v>
      </c>
      <c r="Q3">
        <v>206</v>
      </c>
      <c r="R3">
        <v>103</v>
      </c>
      <c r="S3">
        <v>340</v>
      </c>
      <c r="T3">
        <v>137</v>
      </c>
      <c r="U3">
        <v>158</v>
      </c>
      <c r="V3">
        <v>68</v>
      </c>
      <c r="W3">
        <v>39</v>
      </c>
      <c r="X3">
        <v>46</v>
      </c>
      <c r="Y3">
        <v>0</v>
      </c>
      <c r="Z3">
        <v>12</v>
      </c>
      <c r="AA3">
        <v>1369</v>
      </c>
      <c r="AB3">
        <v>620</v>
      </c>
      <c r="AC3">
        <v>267</v>
      </c>
      <c r="AD3">
        <v>213</v>
      </c>
      <c r="AE3">
        <v>441</v>
      </c>
      <c r="AF3">
        <v>129</v>
      </c>
      <c r="AG3">
        <v>58</v>
      </c>
      <c r="AH3">
        <v>85</v>
      </c>
      <c r="AI3">
        <v>2211</v>
      </c>
      <c r="AJ3">
        <v>721</v>
      </c>
      <c r="AK3">
        <v>196</v>
      </c>
      <c r="AL3">
        <v>87</v>
      </c>
      <c r="AM3">
        <v>0</v>
      </c>
      <c r="AN3">
        <v>12</v>
      </c>
      <c r="AO3">
        <v>0</v>
      </c>
      <c r="AP3">
        <v>16</v>
      </c>
      <c r="AQ3">
        <v>382</v>
      </c>
      <c r="AR3">
        <v>79</v>
      </c>
      <c r="AS3">
        <v>643</v>
      </c>
      <c r="AT3">
        <v>140</v>
      </c>
      <c r="AU3">
        <v>99.2</v>
      </c>
      <c r="AV3">
        <v>4.7</v>
      </c>
      <c r="AW3">
        <v>47</v>
      </c>
      <c r="AX3">
        <v>20.100000000000001</v>
      </c>
      <c r="AY3">
        <v>54.3</v>
      </c>
      <c r="AZ3">
        <v>19</v>
      </c>
      <c r="BA3">
        <v>16.399999999999999</v>
      </c>
      <c r="BB3">
        <v>7.2</v>
      </c>
      <c r="BC3">
        <v>2</v>
      </c>
      <c r="BD3">
        <v>2.2999999999999998</v>
      </c>
      <c r="BE3">
        <v>0</v>
      </c>
      <c r="BF3">
        <v>1.3</v>
      </c>
      <c r="BG3">
        <v>53</v>
      </c>
      <c r="BH3">
        <v>19.2</v>
      </c>
      <c r="BI3">
        <v>13.7</v>
      </c>
      <c r="BJ3">
        <v>7.4</v>
      </c>
      <c r="BK3">
        <v>70.400000000000006</v>
      </c>
      <c r="BL3">
        <v>15</v>
      </c>
      <c r="BM3">
        <v>2.7</v>
      </c>
      <c r="BN3">
        <v>3.9</v>
      </c>
      <c r="BO3">
        <v>85.5</v>
      </c>
      <c r="BP3">
        <v>15.6</v>
      </c>
      <c r="BQ3">
        <v>28.5</v>
      </c>
      <c r="BR3">
        <v>11.9</v>
      </c>
      <c r="BS3">
        <v>0</v>
      </c>
      <c r="BT3">
        <v>5</v>
      </c>
      <c r="BU3">
        <v>0</v>
      </c>
      <c r="BV3">
        <v>2.6</v>
      </c>
      <c r="BW3">
        <v>61</v>
      </c>
      <c r="BX3">
        <v>14.8</v>
      </c>
      <c r="BY3">
        <v>24.9</v>
      </c>
      <c r="BZ3">
        <v>8.6</v>
      </c>
      <c r="CA3">
        <v>0.99939999999999996</v>
      </c>
      <c r="CB3">
        <v>0.99960000000000004</v>
      </c>
      <c r="CC3">
        <v>0.9667</v>
      </c>
      <c r="CD3">
        <v>0.75229999999999997</v>
      </c>
      <c r="CE3">
        <v>0.11360000000000001</v>
      </c>
      <c r="CF3">
        <v>3.8315999999999999</v>
      </c>
      <c r="CG3">
        <v>0.86939999999999995</v>
      </c>
      <c r="CH3">
        <v>0</v>
      </c>
      <c r="CI3">
        <v>0.99939999999999996</v>
      </c>
      <c r="CJ3">
        <v>0.57979999999999998</v>
      </c>
      <c r="CK3">
        <v>0.99990000000000001</v>
      </c>
      <c r="CL3">
        <v>0.65349999999999997</v>
      </c>
      <c r="CM3">
        <v>3.2326000000000001</v>
      </c>
      <c r="CN3">
        <v>0.8881</v>
      </c>
      <c r="CO3">
        <v>0.88200000000000001</v>
      </c>
      <c r="CP3">
        <v>0.88200000000000001</v>
      </c>
      <c r="CQ3">
        <v>0.88200000000000001</v>
      </c>
      <c r="CR3">
        <v>0.85589999999999999</v>
      </c>
      <c r="CS3">
        <v>0</v>
      </c>
      <c r="CT3">
        <v>0</v>
      </c>
      <c r="CU3">
        <v>0.98770000000000002</v>
      </c>
      <c r="CV3">
        <v>0.97599999999999998</v>
      </c>
      <c r="CW3">
        <v>2.8195999999999999</v>
      </c>
      <c r="CX3">
        <v>0.73619999999999997</v>
      </c>
      <c r="CY3">
        <v>10.7658</v>
      </c>
      <c r="CZ3">
        <v>0.90249999999999997</v>
      </c>
      <c r="DA3">
        <v>1</v>
      </c>
      <c r="DB3">
        <v>1</v>
      </c>
      <c r="DC3">
        <v>1</v>
      </c>
      <c r="DD3">
        <v>0</v>
      </c>
      <c r="DE3">
        <v>0</v>
      </c>
      <c r="DF3">
        <v>3</v>
      </c>
      <c r="DG3">
        <v>0</v>
      </c>
      <c r="DH3">
        <v>1</v>
      </c>
      <c r="DI3">
        <v>0</v>
      </c>
      <c r="DJ3">
        <v>1</v>
      </c>
      <c r="DK3">
        <v>0</v>
      </c>
      <c r="DL3">
        <v>2</v>
      </c>
      <c r="DM3">
        <v>0</v>
      </c>
      <c r="DN3">
        <v>0</v>
      </c>
      <c r="DO3">
        <v>0</v>
      </c>
      <c r="DP3">
        <v>0</v>
      </c>
      <c r="DQ3">
        <v>0</v>
      </c>
      <c r="DR3">
        <v>1</v>
      </c>
      <c r="DS3">
        <v>1</v>
      </c>
      <c r="DT3">
        <v>2</v>
      </c>
      <c r="DU3">
        <v>7</v>
      </c>
      <c r="DV3">
        <v>2484</v>
      </c>
      <c r="DW3">
        <v>1175</v>
      </c>
      <c r="DX3">
        <v>780</v>
      </c>
      <c r="DY3">
        <v>1435</v>
      </c>
      <c r="DZ3">
        <v>280</v>
      </c>
      <c r="EA3">
        <v>659</v>
      </c>
      <c r="EB3">
        <v>661</v>
      </c>
      <c r="EC3">
        <v>3</v>
      </c>
      <c r="ED3">
        <v>6</v>
      </c>
      <c r="EE3">
        <v>0</v>
      </c>
      <c r="EF3">
        <v>12</v>
      </c>
      <c r="EG3">
        <v>0</v>
      </c>
      <c r="EH3">
        <v>12</v>
      </c>
      <c r="EI3">
        <v>114</v>
      </c>
      <c r="EJ3">
        <v>70</v>
      </c>
      <c r="EK3">
        <v>0</v>
      </c>
      <c r="EL3">
        <v>12</v>
      </c>
      <c r="EM3">
        <v>60.5</v>
      </c>
      <c r="EN3">
        <v>22.5</v>
      </c>
      <c r="EO3">
        <v>55.5</v>
      </c>
      <c r="EP3">
        <v>15.6</v>
      </c>
      <c r="EQ3">
        <v>25.5</v>
      </c>
      <c r="ER3">
        <v>20.399999999999999</v>
      </c>
      <c r="ES3">
        <v>0.1</v>
      </c>
      <c r="ET3">
        <v>0.2</v>
      </c>
      <c r="EU3">
        <v>0</v>
      </c>
      <c r="EV3">
        <v>1.3</v>
      </c>
      <c r="EW3">
        <v>0</v>
      </c>
      <c r="EX3">
        <v>1.3</v>
      </c>
      <c r="EY3">
        <v>4.4000000000000004</v>
      </c>
      <c r="EZ3">
        <v>2.9</v>
      </c>
      <c r="FA3">
        <v>0</v>
      </c>
      <c r="FB3">
        <v>1.3</v>
      </c>
    </row>
    <row r="4" spans="1:158" x14ac:dyDescent="0.35">
      <c r="A4">
        <v>39</v>
      </c>
      <c r="B4" t="s">
        <v>4</v>
      </c>
      <c r="C4" t="s">
        <v>237</v>
      </c>
      <c r="D4">
        <v>39035</v>
      </c>
      <c r="E4" t="s">
        <v>5</v>
      </c>
      <c r="F4">
        <v>39035102300</v>
      </c>
      <c r="G4" t="s">
        <v>405</v>
      </c>
      <c r="H4">
        <v>0.17554706582999999</v>
      </c>
      <c r="I4">
        <v>1925</v>
      </c>
      <c r="J4">
        <v>426</v>
      </c>
      <c r="K4">
        <v>1024</v>
      </c>
      <c r="L4">
        <v>165</v>
      </c>
      <c r="M4">
        <v>832</v>
      </c>
      <c r="N4">
        <v>179</v>
      </c>
      <c r="O4">
        <v>918</v>
      </c>
      <c r="P4">
        <v>369</v>
      </c>
      <c r="Q4">
        <v>98</v>
      </c>
      <c r="R4">
        <v>61</v>
      </c>
      <c r="S4">
        <v>342</v>
      </c>
      <c r="T4">
        <v>159</v>
      </c>
      <c r="U4">
        <v>352</v>
      </c>
      <c r="V4">
        <v>183</v>
      </c>
      <c r="W4">
        <v>250</v>
      </c>
      <c r="X4">
        <v>113</v>
      </c>
      <c r="Y4">
        <v>218</v>
      </c>
      <c r="Z4">
        <v>77</v>
      </c>
      <c r="AA4">
        <v>574</v>
      </c>
      <c r="AB4">
        <v>228</v>
      </c>
      <c r="AC4">
        <v>380</v>
      </c>
      <c r="AD4">
        <v>116</v>
      </c>
      <c r="AE4">
        <v>204</v>
      </c>
      <c r="AF4">
        <v>150</v>
      </c>
      <c r="AG4">
        <v>106</v>
      </c>
      <c r="AH4">
        <v>73</v>
      </c>
      <c r="AI4">
        <v>1262</v>
      </c>
      <c r="AJ4">
        <v>384</v>
      </c>
      <c r="AK4">
        <v>0</v>
      </c>
      <c r="AL4">
        <v>16</v>
      </c>
      <c r="AM4">
        <v>6</v>
      </c>
      <c r="AN4">
        <v>9</v>
      </c>
      <c r="AO4">
        <v>9</v>
      </c>
      <c r="AP4">
        <v>16</v>
      </c>
      <c r="AQ4">
        <v>228</v>
      </c>
      <c r="AR4">
        <v>170</v>
      </c>
      <c r="AS4">
        <v>0</v>
      </c>
      <c r="AT4">
        <v>12</v>
      </c>
      <c r="AU4">
        <v>47.9</v>
      </c>
      <c r="AV4">
        <v>16</v>
      </c>
      <c r="AW4">
        <v>10.7</v>
      </c>
      <c r="AX4">
        <v>6</v>
      </c>
      <c r="AY4">
        <v>41.1</v>
      </c>
      <c r="AZ4">
        <v>16.899999999999999</v>
      </c>
      <c r="BA4">
        <v>31.7</v>
      </c>
      <c r="BB4">
        <v>12.1</v>
      </c>
      <c r="BC4">
        <v>13</v>
      </c>
      <c r="BD4">
        <v>5.6</v>
      </c>
      <c r="BE4">
        <v>11.3</v>
      </c>
      <c r="BF4">
        <v>4.5999999999999996</v>
      </c>
      <c r="BG4">
        <v>29.8</v>
      </c>
      <c r="BH4">
        <v>9.8000000000000007</v>
      </c>
      <c r="BI4">
        <v>19.7</v>
      </c>
      <c r="BJ4">
        <v>6</v>
      </c>
      <c r="BK4">
        <v>24.5</v>
      </c>
      <c r="BL4">
        <v>17.2</v>
      </c>
      <c r="BM4">
        <v>5.9</v>
      </c>
      <c r="BN4">
        <v>3.8</v>
      </c>
      <c r="BO4">
        <v>65.599999999999994</v>
      </c>
      <c r="BP4">
        <v>13.7</v>
      </c>
      <c r="BQ4">
        <v>0</v>
      </c>
      <c r="BR4">
        <v>1.6</v>
      </c>
      <c r="BS4">
        <v>0.6</v>
      </c>
      <c r="BT4">
        <v>0.8</v>
      </c>
      <c r="BU4">
        <v>1.1000000000000001</v>
      </c>
      <c r="BV4">
        <v>1.9</v>
      </c>
      <c r="BW4">
        <v>27.4</v>
      </c>
      <c r="BX4">
        <v>15.8</v>
      </c>
      <c r="BY4">
        <v>0</v>
      </c>
      <c r="BZ4">
        <v>0.6</v>
      </c>
      <c r="CA4">
        <v>0.92569999999999997</v>
      </c>
      <c r="CB4">
        <v>0.88419999999999999</v>
      </c>
      <c r="CC4">
        <v>0.85350000000000004</v>
      </c>
      <c r="CD4">
        <v>0.94340000000000002</v>
      </c>
      <c r="CE4">
        <v>0.78390000000000004</v>
      </c>
      <c r="CF4">
        <v>4.3906999999999998</v>
      </c>
      <c r="CG4">
        <v>0.96899999999999997</v>
      </c>
      <c r="CH4">
        <v>0.2576</v>
      </c>
      <c r="CI4">
        <v>0.88080000000000003</v>
      </c>
      <c r="CJ4">
        <v>0.85150000000000003</v>
      </c>
      <c r="CK4">
        <v>0.98619999999999997</v>
      </c>
      <c r="CL4">
        <v>0.79510000000000003</v>
      </c>
      <c r="CM4">
        <v>3.7711999999999999</v>
      </c>
      <c r="CN4">
        <v>0.98519999999999996</v>
      </c>
      <c r="CO4">
        <v>0.7732</v>
      </c>
      <c r="CP4">
        <v>0.7732</v>
      </c>
      <c r="CQ4">
        <v>0.7732</v>
      </c>
      <c r="CR4">
        <v>0</v>
      </c>
      <c r="CS4">
        <v>0.49759999999999999</v>
      </c>
      <c r="CT4">
        <v>0.40010000000000001</v>
      </c>
      <c r="CU4">
        <v>0.93520000000000003</v>
      </c>
      <c r="CV4">
        <v>0</v>
      </c>
      <c r="CW4">
        <v>1.8329</v>
      </c>
      <c r="CX4">
        <v>0.32069999999999999</v>
      </c>
      <c r="CY4">
        <v>10.768000000000001</v>
      </c>
      <c r="CZ4">
        <v>0.90269999999999995</v>
      </c>
      <c r="DA4">
        <v>1</v>
      </c>
      <c r="DB4">
        <v>0</v>
      </c>
      <c r="DC4">
        <v>0</v>
      </c>
      <c r="DD4">
        <v>1</v>
      </c>
      <c r="DE4">
        <v>0</v>
      </c>
      <c r="DF4">
        <v>2</v>
      </c>
      <c r="DG4">
        <v>0</v>
      </c>
      <c r="DH4">
        <v>0</v>
      </c>
      <c r="DI4">
        <v>0</v>
      </c>
      <c r="DJ4">
        <v>1</v>
      </c>
      <c r="DK4">
        <v>0</v>
      </c>
      <c r="DL4">
        <v>1</v>
      </c>
      <c r="DM4">
        <v>0</v>
      </c>
      <c r="DN4">
        <v>0</v>
      </c>
      <c r="DO4">
        <v>0</v>
      </c>
      <c r="DP4">
        <v>0</v>
      </c>
      <c r="DQ4">
        <v>0</v>
      </c>
      <c r="DR4">
        <v>1</v>
      </c>
      <c r="DS4">
        <v>0</v>
      </c>
      <c r="DT4">
        <v>1</v>
      </c>
      <c r="DU4">
        <v>4</v>
      </c>
      <c r="DV4">
        <v>1247</v>
      </c>
      <c r="DW4">
        <v>540</v>
      </c>
      <c r="DX4">
        <v>518</v>
      </c>
      <c r="DY4">
        <v>468</v>
      </c>
      <c r="DZ4">
        <v>317</v>
      </c>
      <c r="EA4">
        <v>625</v>
      </c>
      <c r="EB4">
        <v>179</v>
      </c>
      <c r="EC4">
        <v>19</v>
      </c>
      <c r="ED4">
        <v>30</v>
      </c>
      <c r="EE4">
        <v>0</v>
      </c>
      <c r="EF4">
        <v>12</v>
      </c>
      <c r="EG4">
        <v>0</v>
      </c>
      <c r="EH4">
        <v>12</v>
      </c>
      <c r="EI4">
        <v>150</v>
      </c>
      <c r="EJ4">
        <v>119</v>
      </c>
      <c r="EK4">
        <v>0</v>
      </c>
      <c r="EL4">
        <v>12</v>
      </c>
      <c r="EM4">
        <v>28.1</v>
      </c>
      <c r="EN4">
        <v>6.2</v>
      </c>
      <c r="EO4">
        <v>24.3</v>
      </c>
      <c r="EP4">
        <v>13.1</v>
      </c>
      <c r="EQ4">
        <v>32.5</v>
      </c>
      <c r="ER4">
        <v>8.9</v>
      </c>
      <c r="ES4">
        <v>1</v>
      </c>
      <c r="ET4">
        <v>1.6</v>
      </c>
      <c r="EU4">
        <v>0</v>
      </c>
      <c r="EV4">
        <v>1.8</v>
      </c>
      <c r="EW4">
        <v>0</v>
      </c>
      <c r="EX4">
        <v>1.8</v>
      </c>
      <c r="EY4">
        <v>7.8</v>
      </c>
      <c r="EZ4">
        <v>5.8</v>
      </c>
      <c r="FA4">
        <v>0</v>
      </c>
      <c r="FB4">
        <v>1.8</v>
      </c>
    </row>
    <row r="5" spans="1:158" x14ac:dyDescent="0.35">
      <c r="A5">
        <v>39</v>
      </c>
      <c r="B5" t="s">
        <v>4</v>
      </c>
      <c r="C5" t="s">
        <v>237</v>
      </c>
      <c r="D5">
        <v>39035</v>
      </c>
      <c r="E5" t="s">
        <v>5</v>
      </c>
      <c r="F5">
        <v>39035119900</v>
      </c>
      <c r="G5" t="s">
        <v>406</v>
      </c>
      <c r="H5">
        <v>0.22076308494800001</v>
      </c>
      <c r="I5">
        <v>1558</v>
      </c>
      <c r="J5">
        <v>376</v>
      </c>
      <c r="K5">
        <v>1485</v>
      </c>
      <c r="L5">
        <v>210</v>
      </c>
      <c r="M5">
        <v>951</v>
      </c>
      <c r="N5">
        <v>202</v>
      </c>
      <c r="O5">
        <v>931</v>
      </c>
      <c r="P5">
        <v>354</v>
      </c>
      <c r="Q5">
        <v>56</v>
      </c>
      <c r="R5">
        <v>71</v>
      </c>
      <c r="S5">
        <v>384</v>
      </c>
      <c r="T5">
        <v>127</v>
      </c>
      <c r="U5">
        <v>203</v>
      </c>
      <c r="V5">
        <v>144</v>
      </c>
      <c r="W5">
        <v>68</v>
      </c>
      <c r="X5">
        <v>74</v>
      </c>
      <c r="Y5">
        <v>560</v>
      </c>
      <c r="Z5">
        <v>195</v>
      </c>
      <c r="AA5">
        <v>236</v>
      </c>
      <c r="AB5">
        <v>150</v>
      </c>
      <c r="AC5">
        <v>426</v>
      </c>
      <c r="AD5">
        <v>232</v>
      </c>
      <c r="AE5">
        <v>85</v>
      </c>
      <c r="AF5">
        <v>81</v>
      </c>
      <c r="AG5">
        <v>31</v>
      </c>
      <c r="AH5">
        <v>61</v>
      </c>
      <c r="AI5">
        <v>1532</v>
      </c>
      <c r="AJ5">
        <v>379</v>
      </c>
      <c r="AK5">
        <v>294</v>
      </c>
      <c r="AL5">
        <v>160</v>
      </c>
      <c r="AM5">
        <v>0</v>
      </c>
      <c r="AN5">
        <v>12</v>
      </c>
      <c r="AO5">
        <v>0</v>
      </c>
      <c r="AP5">
        <v>16</v>
      </c>
      <c r="AQ5">
        <v>473</v>
      </c>
      <c r="AR5">
        <v>167</v>
      </c>
      <c r="AS5">
        <v>34</v>
      </c>
      <c r="AT5">
        <v>51</v>
      </c>
      <c r="AU5">
        <v>59.8</v>
      </c>
      <c r="AV5">
        <v>17.5</v>
      </c>
      <c r="AW5">
        <v>10.7</v>
      </c>
      <c r="AX5">
        <v>14.1</v>
      </c>
      <c r="AY5">
        <v>40.4</v>
      </c>
      <c r="AZ5">
        <v>10.199999999999999</v>
      </c>
      <c r="BA5">
        <v>17</v>
      </c>
      <c r="BB5">
        <v>11</v>
      </c>
      <c r="BC5">
        <v>4.4000000000000004</v>
      </c>
      <c r="BD5">
        <v>4.8</v>
      </c>
      <c r="BE5">
        <v>35.9</v>
      </c>
      <c r="BF5">
        <v>11.1</v>
      </c>
      <c r="BG5">
        <v>15.1</v>
      </c>
      <c r="BH5">
        <v>8.9</v>
      </c>
      <c r="BI5">
        <v>27.3</v>
      </c>
      <c r="BJ5">
        <v>12.3</v>
      </c>
      <c r="BK5">
        <v>8.9</v>
      </c>
      <c r="BL5">
        <v>8.3000000000000007</v>
      </c>
      <c r="BM5">
        <v>2.2000000000000002</v>
      </c>
      <c r="BN5">
        <v>4.3</v>
      </c>
      <c r="BO5">
        <v>98.3</v>
      </c>
      <c r="BP5">
        <v>5.4</v>
      </c>
      <c r="BQ5">
        <v>19.8</v>
      </c>
      <c r="BR5">
        <v>10.4</v>
      </c>
      <c r="BS5">
        <v>0</v>
      </c>
      <c r="BT5">
        <v>2.2999999999999998</v>
      </c>
      <c r="BU5">
        <v>0</v>
      </c>
      <c r="BV5">
        <v>1.7</v>
      </c>
      <c r="BW5">
        <v>49.7</v>
      </c>
      <c r="BX5">
        <v>14</v>
      </c>
      <c r="BY5">
        <v>2.2000000000000002</v>
      </c>
      <c r="BZ5">
        <v>3.2</v>
      </c>
      <c r="CA5">
        <v>0.9748</v>
      </c>
      <c r="CB5">
        <v>0.88419999999999999</v>
      </c>
      <c r="CC5">
        <v>0.84319999999999995</v>
      </c>
      <c r="CD5">
        <v>0.76570000000000005</v>
      </c>
      <c r="CE5">
        <v>0.31609999999999999</v>
      </c>
      <c r="CF5">
        <v>3.7839999999999998</v>
      </c>
      <c r="CG5">
        <v>0.8589</v>
      </c>
      <c r="CH5">
        <v>0.97140000000000004</v>
      </c>
      <c r="CI5">
        <v>0.15040000000000001</v>
      </c>
      <c r="CJ5">
        <v>0.9708</v>
      </c>
      <c r="CK5">
        <v>0.74550000000000005</v>
      </c>
      <c r="CL5">
        <v>0.61339999999999995</v>
      </c>
      <c r="CM5">
        <v>3.4514999999999998</v>
      </c>
      <c r="CN5">
        <v>0.94340000000000002</v>
      </c>
      <c r="CO5">
        <v>0.97689999999999999</v>
      </c>
      <c r="CP5">
        <v>0.97689999999999999</v>
      </c>
      <c r="CQ5">
        <v>0.97689999999999999</v>
      </c>
      <c r="CR5">
        <v>0.7863</v>
      </c>
      <c r="CS5">
        <v>0</v>
      </c>
      <c r="CT5">
        <v>0</v>
      </c>
      <c r="CU5">
        <v>0.97870000000000001</v>
      </c>
      <c r="CV5">
        <v>0.80869999999999997</v>
      </c>
      <c r="CW5">
        <v>2.5737000000000001</v>
      </c>
      <c r="CX5">
        <v>0.63419999999999999</v>
      </c>
      <c r="CY5">
        <v>10.786099999999999</v>
      </c>
      <c r="CZ5">
        <v>0.90429999999999999</v>
      </c>
      <c r="DA5">
        <v>1</v>
      </c>
      <c r="DB5">
        <v>0</v>
      </c>
      <c r="DC5">
        <v>0</v>
      </c>
      <c r="DD5">
        <v>0</v>
      </c>
      <c r="DE5">
        <v>0</v>
      </c>
      <c r="DF5">
        <v>1</v>
      </c>
      <c r="DG5">
        <v>1</v>
      </c>
      <c r="DH5">
        <v>0</v>
      </c>
      <c r="DI5">
        <v>1</v>
      </c>
      <c r="DJ5">
        <v>0</v>
      </c>
      <c r="DK5">
        <v>0</v>
      </c>
      <c r="DL5">
        <v>2</v>
      </c>
      <c r="DM5">
        <v>1</v>
      </c>
      <c r="DN5">
        <v>1</v>
      </c>
      <c r="DO5">
        <v>0</v>
      </c>
      <c r="DP5">
        <v>0</v>
      </c>
      <c r="DQ5">
        <v>0</v>
      </c>
      <c r="DR5">
        <v>1</v>
      </c>
      <c r="DS5">
        <v>0</v>
      </c>
      <c r="DT5">
        <v>1</v>
      </c>
      <c r="DU5">
        <v>5</v>
      </c>
      <c r="DV5">
        <v>592</v>
      </c>
      <c r="DW5">
        <v>801</v>
      </c>
      <c r="DX5">
        <v>465</v>
      </c>
      <c r="DY5">
        <v>1436</v>
      </c>
      <c r="DZ5">
        <v>362</v>
      </c>
      <c r="EA5">
        <v>0</v>
      </c>
      <c r="EB5">
        <v>12</v>
      </c>
      <c r="EC5">
        <v>43</v>
      </c>
      <c r="ED5">
        <v>44</v>
      </c>
      <c r="EE5">
        <v>0</v>
      </c>
      <c r="EF5">
        <v>12</v>
      </c>
      <c r="EG5">
        <v>0</v>
      </c>
      <c r="EH5">
        <v>12</v>
      </c>
      <c r="EI5">
        <v>53</v>
      </c>
      <c r="EJ5">
        <v>102</v>
      </c>
      <c r="EK5">
        <v>0</v>
      </c>
      <c r="EL5">
        <v>12</v>
      </c>
      <c r="EM5">
        <v>52.6</v>
      </c>
      <c r="EN5">
        <v>12.8</v>
      </c>
      <c r="EO5">
        <v>92.2</v>
      </c>
      <c r="EP5">
        <v>6.4</v>
      </c>
      <c r="EQ5">
        <v>0</v>
      </c>
      <c r="ER5">
        <v>2.2000000000000002</v>
      </c>
      <c r="ES5">
        <v>2.8</v>
      </c>
      <c r="ET5">
        <v>3</v>
      </c>
      <c r="EU5">
        <v>0</v>
      </c>
      <c r="EV5">
        <v>2.2000000000000002</v>
      </c>
      <c r="EW5">
        <v>0</v>
      </c>
      <c r="EX5">
        <v>2.2000000000000002</v>
      </c>
      <c r="EY5">
        <v>3.4</v>
      </c>
      <c r="EZ5">
        <v>6.1</v>
      </c>
      <c r="FA5">
        <v>0</v>
      </c>
      <c r="FB5">
        <v>2.2000000000000002</v>
      </c>
    </row>
    <row r="6" spans="1:158" x14ac:dyDescent="0.35">
      <c r="A6">
        <v>39</v>
      </c>
      <c r="B6" t="s">
        <v>4</v>
      </c>
      <c r="C6" t="s">
        <v>237</v>
      </c>
      <c r="D6">
        <v>39035</v>
      </c>
      <c r="E6" t="s">
        <v>5</v>
      </c>
      <c r="F6">
        <v>39035112301</v>
      </c>
      <c r="G6" t="s">
        <v>407</v>
      </c>
      <c r="H6">
        <v>0.25934703001199999</v>
      </c>
      <c r="I6">
        <v>1522</v>
      </c>
      <c r="J6">
        <v>358</v>
      </c>
      <c r="K6">
        <v>825</v>
      </c>
      <c r="L6">
        <v>244</v>
      </c>
      <c r="M6">
        <v>733</v>
      </c>
      <c r="N6">
        <v>246</v>
      </c>
      <c r="O6">
        <v>1005</v>
      </c>
      <c r="P6">
        <v>294</v>
      </c>
      <c r="Q6">
        <v>295</v>
      </c>
      <c r="R6">
        <v>202</v>
      </c>
      <c r="S6">
        <v>178</v>
      </c>
      <c r="T6">
        <v>63</v>
      </c>
      <c r="U6">
        <v>366</v>
      </c>
      <c r="V6">
        <v>199</v>
      </c>
      <c r="W6">
        <v>238</v>
      </c>
      <c r="X6">
        <v>217</v>
      </c>
      <c r="Y6">
        <v>113</v>
      </c>
      <c r="Z6">
        <v>47</v>
      </c>
      <c r="AA6">
        <v>254</v>
      </c>
      <c r="AB6">
        <v>108</v>
      </c>
      <c r="AC6">
        <v>384</v>
      </c>
      <c r="AD6">
        <v>201</v>
      </c>
      <c r="AE6">
        <v>60</v>
      </c>
      <c r="AF6">
        <v>24</v>
      </c>
      <c r="AG6">
        <v>0</v>
      </c>
      <c r="AH6">
        <v>48</v>
      </c>
      <c r="AI6">
        <v>1445</v>
      </c>
      <c r="AJ6">
        <v>404</v>
      </c>
      <c r="AK6">
        <v>433</v>
      </c>
      <c r="AL6">
        <v>241</v>
      </c>
      <c r="AM6">
        <v>0</v>
      </c>
      <c r="AN6">
        <v>12</v>
      </c>
      <c r="AO6">
        <v>29</v>
      </c>
      <c r="AP6">
        <v>33</v>
      </c>
      <c r="AQ6">
        <v>429</v>
      </c>
      <c r="AR6">
        <v>206</v>
      </c>
      <c r="AS6">
        <v>201</v>
      </c>
      <c r="AT6">
        <v>201</v>
      </c>
      <c r="AU6">
        <v>68.599999999999994</v>
      </c>
      <c r="AV6">
        <v>11.2</v>
      </c>
      <c r="AW6">
        <v>46</v>
      </c>
      <c r="AX6">
        <v>20.5</v>
      </c>
      <c r="AY6">
        <v>24.3</v>
      </c>
      <c r="AZ6">
        <v>2.7</v>
      </c>
      <c r="BA6">
        <v>31.6</v>
      </c>
      <c r="BB6">
        <v>13.5</v>
      </c>
      <c r="BC6">
        <v>16.2</v>
      </c>
      <c r="BD6">
        <v>13</v>
      </c>
      <c r="BE6">
        <v>7.4</v>
      </c>
      <c r="BF6">
        <v>3.1</v>
      </c>
      <c r="BG6">
        <v>16.7</v>
      </c>
      <c r="BH6">
        <v>5.9</v>
      </c>
      <c r="BI6">
        <v>26.2</v>
      </c>
      <c r="BJ6">
        <v>12.1</v>
      </c>
      <c r="BK6">
        <v>8.1999999999999993</v>
      </c>
      <c r="BL6">
        <v>1.8</v>
      </c>
      <c r="BM6">
        <v>0</v>
      </c>
      <c r="BN6">
        <v>3.3</v>
      </c>
      <c r="BO6">
        <v>94.9</v>
      </c>
      <c r="BP6">
        <v>14.4</v>
      </c>
      <c r="BQ6">
        <v>52.5</v>
      </c>
      <c r="BR6">
        <v>24.7</v>
      </c>
      <c r="BS6">
        <v>0</v>
      </c>
      <c r="BT6">
        <v>4.2</v>
      </c>
      <c r="BU6">
        <v>4</v>
      </c>
      <c r="BV6">
        <v>4.3</v>
      </c>
      <c r="BW6">
        <v>58.5</v>
      </c>
      <c r="BX6">
        <v>17.7</v>
      </c>
      <c r="BY6">
        <v>13.2</v>
      </c>
      <c r="BZ6">
        <v>12.8</v>
      </c>
      <c r="CA6">
        <v>0.99019999999999997</v>
      </c>
      <c r="CB6">
        <v>0.99960000000000004</v>
      </c>
      <c r="CC6">
        <v>0.46629999999999999</v>
      </c>
      <c r="CD6">
        <v>0.94289999999999996</v>
      </c>
      <c r="CE6">
        <v>0.86309999999999998</v>
      </c>
      <c r="CF6">
        <v>4.2621000000000002</v>
      </c>
      <c r="CG6">
        <v>0.95079999999999998</v>
      </c>
      <c r="CH6">
        <v>0.1003</v>
      </c>
      <c r="CI6">
        <v>0.20680000000000001</v>
      </c>
      <c r="CJ6">
        <v>0.96309999999999996</v>
      </c>
      <c r="CK6">
        <v>0.70889999999999997</v>
      </c>
      <c r="CL6">
        <v>0</v>
      </c>
      <c r="CM6">
        <v>1.9791000000000001</v>
      </c>
      <c r="CN6">
        <v>0.21429999999999999</v>
      </c>
      <c r="CO6">
        <v>0.94479999999999997</v>
      </c>
      <c r="CP6">
        <v>0.94479999999999997</v>
      </c>
      <c r="CQ6">
        <v>0.94479999999999997</v>
      </c>
      <c r="CR6">
        <v>0.94140000000000001</v>
      </c>
      <c r="CS6">
        <v>0</v>
      </c>
      <c r="CT6">
        <v>0.72309999999999997</v>
      </c>
      <c r="CU6">
        <v>0.98599999999999999</v>
      </c>
      <c r="CV6">
        <v>0.95989999999999998</v>
      </c>
      <c r="CW6">
        <v>3.6103999999999998</v>
      </c>
      <c r="CX6">
        <v>0.95650000000000002</v>
      </c>
      <c r="CY6">
        <v>10.7964</v>
      </c>
      <c r="CZ6">
        <v>0.90549999999999997</v>
      </c>
      <c r="DA6">
        <v>1</v>
      </c>
      <c r="DB6">
        <v>1</v>
      </c>
      <c r="DC6">
        <v>0</v>
      </c>
      <c r="DD6">
        <v>1</v>
      </c>
      <c r="DE6">
        <v>0</v>
      </c>
      <c r="DF6">
        <v>3</v>
      </c>
      <c r="DG6">
        <v>0</v>
      </c>
      <c r="DH6">
        <v>0</v>
      </c>
      <c r="DI6">
        <v>1</v>
      </c>
      <c r="DJ6">
        <v>0</v>
      </c>
      <c r="DK6">
        <v>0</v>
      </c>
      <c r="DL6">
        <v>1</v>
      </c>
      <c r="DM6">
        <v>1</v>
      </c>
      <c r="DN6">
        <v>1</v>
      </c>
      <c r="DO6">
        <v>1</v>
      </c>
      <c r="DP6">
        <v>0</v>
      </c>
      <c r="DQ6">
        <v>0</v>
      </c>
      <c r="DR6">
        <v>1</v>
      </c>
      <c r="DS6">
        <v>1</v>
      </c>
      <c r="DT6">
        <v>3</v>
      </c>
      <c r="DU6">
        <v>8</v>
      </c>
      <c r="DV6">
        <v>703</v>
      </c>
      <c r="DW6">
        <v>580</v>
      </c>
      <c r="DX6">
        <v>426</v>
      </c>
      <c r="DY6">
        <v>1309</v>
      </c>
      <c r="DZ6">
        <v>383</v>
      </c>
      <c r="EA6">
        <v>126</v>
      </c>
      <c r="EB6">
        <v>129</v>
      </c>
      <c r="EC6">
        <v>0</v>
      </c>
      <c r="ED6">
        <v>12</v>
      </c>
      <c r="EE6">
        <v>3</v>
      </c>
      <c r="EF6">
        <v>5</v>
      </c>
      <c r="EG6">
        <v>0</v>
      </c>
      <c r="EH6">
        <v>12</v>
      </c>
      <c r="EI6">
        <v>7</v>
      </c>
      <c r="EJ6">
        <v>10</v>
      </c>
      <c r="EK6">
        <v>0</v>
      </c>
      <c r="EL6">
        <v>12</v>
      </c>
      <c r="EM6">
        <v>43.9</v>
      </c>
      <c r="EN6">
        <v>10.199999999999999</v>
      </c>
      <c r="EO6">
        <v>86</v>
      </c>
      <c r="EP6">
        <v>9.9</v>
      </c>
      <c r="EQ6">
        <v>8.3000000000000007</v>
      </c>
      <c r="ER6">
        <v>8.9</v>
      </c>
      <c r="ES6">
        <v>0</v>
      </c>
      <c r="ET6">
        <v>2.2999999999999998</v>
      </c>
      <c r="EU6">
        <v>0.2</v>
      </c>
      <c r="EV6">
        <v>0.3</v>
      </c>
      <c r="EW6">
        <v>0</v>
      </c>
      <c r="EX6">
        <v>2.2999999999999998</v>
      </c>
      <c r="EY6">
        <v>0.5</v>
      </c>
      <c r="EZ6">
        <v>0.7</v>
      </c>
      <c r="FA6">
        <v>0</v>
      </c>
      <c r="FB6">
        <v>2.2999999999999998</v>
      </c>
    </row>
    <row r="7" spans="1:158" x14ac:dyDescent="0.35">
      <c r="A7">
        <v>39</v>
      </c>
      <c r="B7" t="s">
        <v>4</v>
      </c>
      <c r="C7" t="s">
        <v>237</v>
      </c>
      <c r="D7">
        <v>39035</v>
      </c>
      <c r="E7" t="s">
        <v>5</v>
      </c>
      <c r="F7">
        <v>39035133104</v>
      </c>
      <c r="G7" t="s">
        <v>408</v>
      </c>
      <c r="H7">
        <v>1.5195681278299999</v>
      </c>
      <c r="I7">
        <v>2414</v>
      </c>
      <c r="J7">
        <v>324</v>
      </c>
      <c r="K7">
        <v>1866</v>
      </c>
      <c r="L7">
        <v>237</v>
      </c>
      <c r="M7">
        <v>1699</v>
      </c>
      <c r="N7">
        <v>237</v>
      </c>
      <c r="O7">
        <v>998</v>
      </c>
      <c r="P7">
        <v>302</v>
      </c>
      <c r="Q7">
        <v>120</v>
      </c>
      <c r="R7">
        <v>92</v>
      </c>
      <c r="S7">
        <v>987</v>
      </c>
      <c r="T7">
        <v>322</v>
      </c>
      <c r="U7">
        <v>133</v>
      </c>
      <c r="V7">
        <v>81</v>
      </c>
      <c r="W7">
        <v>129</v>
      </c>
      <c r="X7">
        <v>76</v>
      </c>
      <c r="Y7">
        <v>428</v>
      </c>
      <c r="Z7">
        <v>192</v>
      </c>
      <c r="AA7">
        <v>305</v>
      </c>
      <c r="AB7">
        <v>165</v>
      </c>
      <c r="AC7">
        <v>544</v>
      </c>
      <c r="AD7">
        <v>204</v>
      </c>
      <c r="AE7">
        <v>219</v>
      </c>
      <c r="AF7">
        <v>130</v>
      </c>
      <c r="AG7">
        <v>8</v>
      </c>
      <c r="AH7">
        <v>48</v>
      </c>
      <c r="AI7">
        <v>2080</v>
      </c>
      <c r="AJ7">
        <v>405</v>
      </c>
      <c r="AK7">
        <v>1345</v>
      </c>
      <c r="AL7">
        <v>247</v>
      </c>
      <c r="AM7">
        <v>315</v>
      </c>
      <c r="AN7">
        <v>104</v>
      </c>
      <c r="AO7">
        <v>9</v>
      </c>
      <c r="AP7">
        <v>20</v>
      </c>
      <c r="AQ7">
        <v>311</v>
      </c>
      <c r="AR7">
        <v>121</v>
      </c>
      <c r="AS7">
        <v>11</v>
      </c>
      <c r="AT7">
        <v>11</v>
      </c>
      <c r="AU7">
        <v>41.5</v>
      </c>
      <c r="AV7">
        <v>11.2</v>
      </c>
      <c r="AW7">
        <v>9.5</v>
      </c>
      <c r="AX7">
        <v>7.2</v>
      </c>
      <c r="AY7">
        <v>58.1</v>
      </c>
      <c r="AZ7">
        <v>17.100000000000001</v>
      </c>
      <c r="BA7">
        <v>6.9</v>
      </c>
      <c r="BB7">
        <v>4.2</v>
      </c>
      <c r="BC7">
        <v>5.4</v>
      </c>
      <c r="BD7">
        <v>3.3</v>
      </c>
      <c r="BE7">
        <v>17.7</v>
      </c>
      <c r="BF7">
        <v>7.7</v>
      </c>
      <c r="BG7">
        <v>12.6</v>
      </c>
      <c r="BH7">
        <v>6.6</v>
      </c>
      <c r="BI7">
        <v>22.6</v>
      </c>
      <c r="BJ7">
        <v>7.9</v>
      </c>
      <c r="BK7">
        <v>12.9</v>
      </c>
      <c r="BL7">
        <v>7.4</v>
      </c>
      <c r="BM7">
        <v>0.4</v>
      </c>
      <c r="BN7">
        <v>2.1</v>
      </c>
      <c r="BO7">
        <v>86.2</v>
      </c>
      <c r="BP7">
        <v>12.1</v>
      </c>
      <c r="BQ7">
        <v>72.099999999999994</v>
      </c>
      <c r="BR7">
        <v>9.6</v>
      </c>
      <c r="BS7">
        <v>16.899999999999999</v>
      </c>
      <c r="BT7">
        <v>5.7</v>
      </c>
      <c r="BU7">
        <v>0.5</v>
      </c>
      <c r="BV7">
        <v>1.2</v>
      </c>
      <c r="BW7">
        <v>18.3</v>
      </c>
      <c r="BX7">
        <v>7.5</v>
      </c>
      <c r="BY7">
        <v>0.5</v>
      </c>
      <c r="BZ7">
        <v>0.5</v>
      </c>
      <c r="CA7">
        <v>0.878</v>
      </c>
      <c r="CB7">
        <v>0.8468</v>
      </c>
      <c r="CC7">
        <v>0.98029999999999995</v>
      </c>
      <c r="CD7">
        <v>0.38519999999999999</v>
      </c>
      <c r="CE7">
        <v>0.39489999999999997</v>
      </c>
      <c r="CF7">
        <v>3.4851999999999999</v>
      </c>
      <c r="CG7">
        <v>0.78700000000000003</v>
      </c>
      <c r="CH7">
        <v>0.60529999999999995</v>
      </c>
      <c r="CI7">
        <v>9.2100000000000001E-2</v>
      </c>
      <c r="CJ7">
        <v>0.91830000000000001</v>
      </c>
      <c r="CK7">
        <v>0.88160000000000005</v>
      </c>
      <c r="CL7">
        <v>0.32290000000000002</v>
      </c>
      <c r="CM7">
        <v>2.8201999999999998</v>
      </c>
      <c r="CN7">
        <v>0.70660000000000001</v>
      </c>
      <c r="CO7">
        <v>0.88580000000000003</v>
      </c>
      <c r="CP7">
        <v>0.88580000000000003</v>
      </c>
      <c r="CQ7">
        <v>0.88580000000000003</v>
      </c>
      <c r="CR7">
        <v>0.97099999999999997</v>
      </c>
      <c r="CS7">
        <v>0.8649</v>
      </c>
      <c r="CT7">
        <v>0.28339999999999999</v>
      </c>
      <c r="CU7">
        <v>0.88180000000000003</v>
      </c>
      <c r="CV7">
        <v>0.61329999999999996</v>
      </c>
      <c r="CW7">
        <v>3.6143999999999998</v>
      </c>
      <c r="CX7">
        <v>0.95709999999999995</v>
      </c>
      <c r="CY7">
        <v>10.8056</v>
      </c>
      <c r="CZ7">
        <v>0.90629999999999999</v>
      </c>
      <c r="DA7">
        <v>0</v>
      </c>
      <c r="DB7">
        <v>0</v>
      </c>
      <c r="DC7">
        <v>1</v>
      </c>
      <c r="DD7">
        <v>0</v>
      </c>
      <c r="DE7">
        <v>0</v>
      </c>
      <c r="DF7">
        <v>1</v>
      </c>
      <c r="DG7">
        <v>0</v>
      </c>
      <c r="DH7">
        <v>0</v>
      </c>
      <c r="DI7">
        <v>1</v>
      </c>
      <c r="DJ7">
        <v>0</v>
      </c>
      <c r="DK7">
        <v>0</v>
      </c>
      <c r="DL7">
        <v>1</v>
      </c>
      <c r="DM7">
        <v>0</v>
      </c>
      <c r="DN7">
        <v>0</v>
      </c>
      <c r="DO7">
        <v>1</v>
      </c>
      <c r="DP7">
        <v>0</v>
      </c>
      <c r="DQ7">
        <v>0</v>
      </c>
      <c r="DR7">
        <v>0</v>
      </c>
      <c r="DS7">
        <v>0</v>
      </c>
      <c r="DT7">
        <v>1</v>
      </c>
      <c r="DU7">
        <v>3</v>
      </c>
      <c r="DV7">
        <v>8612</v>
      </c>
      <c r="DW7">
        <v>454</v>
      </c>
      <c r="DX7">
        <v>461</v>
      </c>
      <c r="DY7">
        <v>1961</v>
      </c>
      <c r="DZ7">
        <v>400</v>
      </c>
      <c r="EA7">
        <v>101</v>
      </c>
      <c r="EB7">
        <v>63</v>
      </c>
      <c r="EC7">
        <v>0</v>
      </c>
      <c r="ED7">
        <v>12</v>
      </c>
      <c r="EE7">
        <v>0</v>
      </c>
      <c r="EF7">
        <v>12</v>
      </c>
      <c r="EG7">
        <v>0</v>
      </c>
      <c r="EH7">
        <v>12</v>
      </c>
      <c r="EI7">
        <v>10</v>
      </c>
      <c r="EJ7">
        <v>15</v>
      </c>
      <c r="EK7">
        <v>8</v>
      </c>
      <c r="EL7">
        <v>14</v>
      </c>
      <c r="EM7">
        <v>18.899999999999999</v>
      </c>
      <c r="EN7">
        <v>2.6</v>
      </c>
      <c r="EO7">
        <v>81.2</v>
      </c>
      <c r="EP7">
        <v>7.9</v>
      </c>
      <c r="EQ7">
        <v>4.2</v>
      </c>
      <c r="ER7">
        <v>2.7</v>
      </c>
      <c r="ES7">
        <v>0</v>
      </c>
      <c r="ET7">
        <v>1.4</v>
      </c>
      <c r="EU7">
        <v>0</v>
      </c>
      <c r="EV7">
        <v>1.4</v>
      </c>
      <c r="EW7">
        <v>0</v>
      </c>
      <c r="EX7">
        <v>1.4</v>
      </c>
      <c r="EY7">
        <v>0.4</v>
      </c>
      <c r="EZ7">
        <v>0.6</v>
      </c>
      <c r="FA7">
        <v>0.3</v>
      </c>
      <c r="FB7">
        <v>0.6</v>
      </c>
    </row>
    <row r="8" spans="1:158" x14ac:dyDescent="0.35">
      <c r="A8">
        <v>39</v>
      </c>
      <c r="B8" t="s">
        <v>4</v>
      </c>
      <c r="C8" t="s">
        <v>237</v>
      </c>
      <c r="D8">
        <v>39035</v>
      </c>
      <c r="E8" t="s">
        <v>5</v>
      </c>
      <c r="F8">
        <v>39035198000</v>
      </c>
      <c r="G8" t="s">
        <v>409</v>
      </c>
      <c r="H8">
        <v>0.77397929699599999</v>
      </c>
      <c r="I8">
        <v>2754</v>
      </c>
      <c r="J8">
        <v>497</v>
      </c>
      <c r="K8">
        <v>1269</v>
      </c>
      <c r="L8">
        <v>147</v>
      </c>
      <c r="M8">
        <v>1025</v>
      </c>
      <c r="N8">
        <v>133</v>
      </c>
      <c r="O8">
        <v>1830</v>
      </c>
      <c r="P8">
        <v>421</v>
      </c>
      <c r="Q8">
        <v>280</v>
      </c>
      <c r="R8">
        <v>127</v>
      </c>
      <c r="S8">
        <v>412</v>
      </c>
      <c r="T8">
        <v>96</v>
      </c>
      <c r="U8">
        <v>419</v>
      </c>
      <c r="V8">
        <v>145</v>
      </c>
      <c r="W8">
        <v>174</v>
      </c>
      <c r="X8">
        <v>79</v>
      </c>
      <c r="Y8">
        <v>240</v>
      </c>
      <c r="Z8">
        <v>104</v>
      </c>
      <c r="AA8">
        <v>923</v>
      </c>
      <c r="AB8">
        <v>257</v>
      </c>
      <c r="AC8">
        <v>457</v>
      </c>
      <c r="AD8">
        <v>155</v>
      </c>
      <c r="AE8">
        <v>163</v>
      </c>
      <c r="AF8">
        <v>68</v>
      </c>
      <c r="AG8">
        <v>16</v>
      </c>
      <c r="AH8">
        <v>50</v>
      </c>
      <c r="AI8">
        <v>1838</v>
      </c>
      <c r="AJ8">
        <v>359</v>
      </c>
      <c r="AK8">
        <v>76</v>
      </c>
      <c r="AL8">
        <v>47</v>
      </c>
      <c r="AM8">
        <v>0</v>
      </c>
      <c r="AN8">
        <v>12</v>
      </c>
      <c r="AO8">
        <v>16</v>
      </c>
      <c r="AP8">
        <v>23</v>
      </c>
      <c r="AQ8">
        <v>284</v>
      </c>
      <c r="AR8">
        <v>82</v>
      </c>
      <c r="AS8">
        <v>32</v>
      </c>
      <c r="AT8">
        <v>24</v>
      </c>
      <c r="AU8">
        <v>67.7</v>
      </c>
      <c r="AV8">
        <v>9.6</v>
      </c>
      <c r="AW8">
        <v>24.7</v>
      </c>
      <c r="AX8">
        <v>5.8</v>
      </c>
      <c r="AY8">
        <v>40.200000000000003</v>
      </c>
      <c r="AZ8">
        <v>7.8</v>
      </c>
      <c r="BA8">
        <v>26.9</v>
      </c>
      <c r="BB8">
        <v>8.1999999999999993</v>
      </c>
      <c r="BC8">
        <v>6.3</v>
      </c>
      <c r="BD8">
        <v>2.8</v>
      </c>
      <c r="BE8">
        <v>8.6999999999999993</v>
      </c>
      <c r="BF8">
        <v>3.8</v>
      </c>
      <c r="BG8">
        <v>33.5</v>
      </c>
      <c r="BH8">
        <v>7.1</v>
      </c>
      <c r="BI8">
        <v>16.600000000000001</v>
      </c>
      <c r="BJ8">
        <v>5.8</v>
      </c>
      <c r="BK8">
        <v>15.9</v>
      </c>
      <c r="BL8">
        <v>6.3</v>
      </c>
      <c r="BM8">
        <v>0.6</v>
      </c>
      <c r="BN8">
        <v>2</v>
      </c>
      <c r="BO8">
        <v>66.7</v>
      </c>
      <c r="BP8">
        <v>5</v>
      </c>
      <c r="BQ8">
        <v>6</v>
      </c>
      <c r="BR8">
        <v>3.6</v>
      </c>
      <c r="BS8">
        <v>0</v>
      </c>
      <c r="BT8">
        <v>2.7</v>
      </c>
      <c r="BU8">
        <v>1.6</v>
      </c>
      <c r="BV8">
        <v>2.2000000000000002</v>
      </c>
      <c r="BW8">
        <v>27.7</v>
      </c>
      <c r="BX8">
        <v>7.6</v>
      </c>
      <c r="BY8">
        <v>1.2</v>
      </c>
      <c r="BZ8">
        <v>0.8</v>
      </c>
      <c r="CA8">
        <v>0.98909999999999998</v>
      </c>
      <c r="CB8">
        <v>0.99250000000000005</v>
      </c>
      <c r="CC8">
        <v>0.84050000000000002</v>
      </c>
      <c r="CD8">
        <v>0.91020000000000001</v>
      </c>
      <c r="CE8">
        <v>0.46029999999999999</v>
      </c>
      <c r="CF8">
        <v>4.1925999999999997</v>
      </c>
      <c r="CG8">
        <v>0.93969999999999998</v>
      </c>
      <c r="CH8">
        <v>0.1454</v>
      </c>
      <c r="CI8">
        <v>0.95109999999999995</v>
      </c>
      <c r="CJ8">
        <v>0.73729999999999996</v>
      </c>
      <c r="CK8">
        <v>0.93240000000000001</v>
      </c>
      <c r="CL8">
        <v>0.37819999999999998</v>
      </c>
      <c r="CM8">
        <v>3.1444000000000001</v>
      </c>
      <c r="CN8">
        <v>0.8569</v>
      </c>
      <c r="CO8">
        <v>0.77890000000000004</v>
      </c>
      <c r="CP8">
        <v>0.77890000000000004</v>
      </c>
      <c r="CQ8">
        <v>0.77890000000000004</v>
      </c>
      <c r="CR8">
        <v>0.55549999999999999</v>
      </c>
      <c r="CS8">
        <v>0</v>
      </c>
      <c r="CT8">
        <v>0.48209999999999997</v>
      </c>
      <c r="CU8">
        <v>0.93610000000000004</v>
      </c>
      <c r="CV8">
        <v>0.72850000000000004</v>
      </c>
      <c r="CW8">
        <v>2.7021999999999999</v>
      </c>
      <c r="CX8">
        <v>0.68799999999999994</v>
      </c>
      <c r="CY8">
        <v>10.818099999999999</v>
      </c>
      <c r="CZ8">
        <v>0.90739999999999998</v>
      </c>
      <c r="DA8">
        <v>1</v>
      </c>
      <c r="DB8">
        <v>1</v>
      </c>
      <c r="DC8">
        <v>0</v>
      </c>
      <c r="DD8">
        <v>1</v>
      </c>
      <c r="DE8">
        <v>0</v>
      </c>
      <c r="DF8">
        <v>3</v>
      </c>
      <c r="DG8">
        <v>0</v>
      </c>
      <c r="DH8">
        <v>1</v>
      </c>
      <c r="DI8">
        <v>0</v>
      </c>
      <c r="DJ8">
        <v>1</v>
      </c>
      <c r="DK8">
        <v>0</v>
      </c>
      <c r="DL8">
        <v>2</v>
      </c>
      <c r="DM8">
        <v>0</v>
      </c>
      <c r="DN8">
        <v>0</v>
      </c>
      <c r="DO8">
        <v>0</v>
      </c>
      <c r="DP8">
        <v>0</v>
      </c>
      <c r="DQ8">
        <v>0</v>
      </c>
      <c r="DR8">
        <v>1</v>
      </c>
      <c r="DS8">
        <v>0</v>
      </c>
      <c r="DT8">
        <v>1</v>
      </c>
      <c r="DU8">
        <v>6</v>
      </c>
      <c r="DV8">
        <v>2454</v>
      </c>
      <c r="DW8">
        <v>475</v>
      </c>
      <c r="DX8">
        <v>701</v>
      </c>
      <c r="DY8">
        <v>1546</v>
      </c>
      <c r="DZ8">
        <v>313</v>
      </c>
      <c r="EA8">
        <v>147</v>
      </c>
      <c r="EB8">
        <v>143</v>
      </c>
      <c r="EC8">
        <v>0</v>
      </c>
      <c r="ED8">
        <v>12</v>
      </c>
      <c r="EE8">
        <v>0</v>
      </c>
      <c r="EF8">
        <v>12</v>
      </c>
      <c r="EG8">
        <v>0</v>
      </c>
      <c r="EH8">
        <v>12</v>
      </c>
      <c r="EI8">
        <v>137</v>
      </c>
      <c r="EJ8">
        <v>100</v>
      </c>
      <c r="EK8">
        <v>8</v>
      </c>
      <c r="EL8">
        <v>12</v>
      </c>
      <c r="EM8">
        <v>17.5</v>
      </c>
      <c r="EN8">
        <v>3.2</v>
      </c>
      <c r="EO8">
        <v>56.1</v>
      </c>
      <c r="EP8">
        <v>10.9</v>
      </c>
      <c r="EQ8">
        <v>5.3</v>
      </c>
      <c r="ER8">
        <v>5</v>
      </c>
      <c r="ES8">
        <v>0</v>
      </c>
      <c r="ET8">
        <v>1.3</v>
      </c>
      <c r="EU8">
        <v>0</v>
      </c>
      <c r="EV8">
        <v>1.3</v>
      </c>
      <c r="EW8">
        <v>0</v>
      </c>
      <c r="EX8">
        <v>1.3</v>
      </c>
      <c r="EY8">
        <v>5</v>
      </c>
      <c r="EZ8">
        <v>3.5</v>
      </c>
      <c r="FA8">
        <v>0.3</v>
      </c>
      <c r="FB8">
        <v>0.4</v>
      </c>
    </row>
    <row r="9" spans="1:158" x14ac:dyDescent="0.35">
      <c r="A9">
        <v>39</v>
      </c>
      <c r="B9" t="s">
        <v>4</v>
      </c>
      <c r="C9" t="s">
        <v>237</v>
      </c>
      <c r="D9">
        <v>39035</v>
      </c>
      <c r="E9" t="s">
        <v>5</v>
      </c>
      <c r="F9">
        <v>39035111401</v>
      </c>
      <c r="G9" t="s">
        <v>410</v>
      </c>
      <c r="H9">
        <v>0.25375048152200003</v>
      </c>
      <c r="I9">
        <v>1307</v>
      </c>
      <c r="J9">
        <v>248</v>
      </c>
      <c r="K9">
        <v>762</v>
      </c>
      <c r="L9">
        <v>108</v>
      </c>
      <c r="M9">
        <v>529</v>
      </c>
      <c r="N9">
        <v>108</v>
      </c>
      <c r="O9">
        <v>813</v>
      </c>
      <c r="P9">
        <v>245</v>
      </c>
      <c r="Q9">
        <v>93</v>
      </c>
      <c r="R9">
        <v>47</v>
      </c>
      <c r="S9">
        <v>217</v>
      </c>
      <c r="T9">
        <v>85</v>
      </c>
      <c r="U9">
        <v>236</v>
      </c>
      <c r="V9">
        <v>101</v>
      </c>
      <c r="W9">
        <v>83</v>
      </c>
      <c r="X9">
        <v>51</v>
      </c>
      <c r="Y9">
        <v>137</v>
      </c>
      <c r="Z9">
        <v>60</v>
      </c>
      <c r="AA9">
        <v>470</v>
      </c>
      <c r="AB9">
        <v>143</v>
      </c>
      <c r="AC9">
        <v>365</v>
      </c>
      <c r="AD9">
        <v>99</v>
      </c>
      <c r="AE9">
        <v>167</v>
      </c>
      <c r="AF9">
        <v>73</v>
      </c>
      <c r="AG9">
        <v>17</v>
      </c>
      <c r="AH9">
        <v>48</v>
      </c>
      <c r="AI9">
        <v>1297</v>
      </c>
      <c r="AJ9">
        <v>244</v>
      </c>
      <c r="AK9">
        <v>66</v>
      </c>
      <c r="AL9">
        <v>49</v>
      </c>
      <c r="AM9">
        <v>0</v>
      </c>
      <c r="AN9">
        <v>12</v>
      </c>
      <c r="AO9">
        <v>5</v>
      </c>
      <c r="AP9">
        <v>18</v>
      </c>
      <c r="AQ9">
        <v>232</v>
      </c>
      <c r="AR9">
        <v>83</v>
      </c>
      <c r="AS9">
        <v>0</v>
      </c>
      <c r="AT9">
        <v>12</v>
      </c>
      <c r="AU9">
        <v>62.2</v>
      </c>
      <c r="AV9">
        <v>14.6</v>
      </c>
      <c r="AW9">
        <v>21.3</v>
      </c>
      <c r="AX9">
        <v>8.6999999999999993</v>
      </c>
      <c r="AY9">
        <v>41</v>
      </c>
      <c r="AZ9">
        <v>13.7</v>
      </c>
      <c r="BA9">
        <v>31.5</v>
      </c>
      <c r="BB9">
        <v>12.7</v>
      </c>
      <c r="BC9">
        <v>6.4</v>
      </c>
      <c r="BD9">
        <v>3.7</v>
      </c>
      <c r="BE9">
        <v>10.5</v>
      </c>
      <c r="BF9">
        <v>4.3</v>
      </c>
      <c r="BG9">
        <v>36</v>
      </c>
      <c r="BH9">
        <v>8.5</v>
      </c>
      <c r="BI9">
        <v>27.9</v>
      </c>
      <c r="BJ9">
        <v>7.3</v>
      </c>
      <c r="BK9">
        <v>31.6</v>
      </c>
      <c r="BL9">
        <v>12.2</v>
      </c>
      <c r="BM9">
        <v>1.4</v>
      </c>
      <c r="BN9">
        <v>3.9</v>
      </c>
      <c r="BO9">
        <v>99.2</v>
      </c>
      <c r="BP9">
        <v>26.5</v>
      </c>
      <c r="BQ9">
        <v>8.6999999999999993</v>
      </c>
      <c r="BR9">
        <v>6.3</v>
      </c>
      <c r="BS9">
        <v>0</v>
      </c>
      <c r="BT9">
        <v>4.5</v>
      </c>
      <c r="BU9">
        <v>0.9</v>
      </c>
      <c r="BV9">
        <v>3.4</v>
      </c>
      <c r="BW9">
        <v>43.9</v>
      </c>
      <c r="BX9">
        <v>10.4</v>
      </c>
      <c r="BY9">
        <v>0</v>
      </c>
      <c r="BZ9">
        <v>0.9</v>
      </c>
      <c r="CA9">
        <v>0.98040000000000005</v>
      </c>
      <c r="CB9">
        <v>0.9869</v>
      </c>
      <c r="CC9">
        <v>0.85209999999999997</v>
      </c>
      <c r="CD9">
        <v>0.94230000000000003</v>
      </c>
      <c r="CE9">
        <v>0.46760000000000002</v>
      </c>
      <c r="CF9">
        <v>4.2293000000000003</v>
      </c>
      <c r="CG9">
        <v>0.94589999999999996</v>
      </c>
      <c r="CH9">
        <v>0.21890000000000001</v>
      </c>
      <c r="CI9">
        <v>0.97450000000000003</v>
      </c>
      <c r="CJ9">
        <v>0.97460000000000002</v>
      </c>
      <c r="CK9">
        <v>0.99580000000000002</v>
      </c>
      <c r="CL9">
        <v>0.52529999999999999</v>
      </c>
      <c r="CM9">
        <v>3.6890999999999998</v>
      </c>
      <c r="CN9">
        <v>0.97770000000000001</v>
      </c>
      <c r="CO9">
        <v>0.98729999999999996</v>
      </c>
      <c r="CP9">
        <v>0.98729999999999996</v>
      </c>
      <c r="CQ9">
        <v>0.98729999999999996</v>
      </c>
      <c r="CR9">
        <v>0.62239999999999995</v>
      </c>
      <c r="CS9">
        <v>0</v>
      </c>
      <c r="CT9">
        <v>0.36349999999999999</v>
      </c>
      <c r="CU9">
        <v>0.97170000000000001</v>
      </c>
      <c r="CV9">
        <v>0</v>
      </c>
      <c r="CW9">
        <v>1.9576</v>
      </c>
      <c r="CX9">
        <v>0.36990000000000001</v>
      </c>
      <c r="CY9">
        <v>10.863300000000001</v>
      </c>
      <c r="CZ9">
        <v>0.91169999999999995</v>
      </c>
      <c r="DA9">
        <v>1</v>
      </c>
      <c r="DB9">
        <v>1</v>
      </c>
      <c r="DC9">
        <v>0</v>
      </c>
      <c r="DD9">
        <v>1</v>
      </c>
      <c r="DE9">
        <v>0</v>
      </c>
      <c r="DF9">
        <v>3</v>
      </c>
      <c r="DG9">
        <v>0</v>
      </c>
      <c r="DH9">
        <v>1</v>
      </c>
      <c r="DI9">
        <v>1</v>
      </c>
      <c r="DJ9">
        <v>1</v>
      </c>
      <c r="DK9">
        <v>0</v>
      </c>
      <c r="DL9">
        <v>3</v>
      </c>
      <c r="DM9">
        <v>1</v>
      </c>
      <c r="DN9">
        <v>1</v>
      </c>
      <c r="DO9">
        <v>0</v>
      </c>
      <c r="DP9">
        <v>0</v>
      </c>
      <c r="DQ9">
        <v>0</v>
      </c>
      <c r="DR9">
        <v>1</v>
      </c>
      <c r="DS9">
        <v>0</v>
      </c>
      <c r="DT9">
        <v>1</v>
      </c>
      <c r="DU9">
        <v>8</v>
      </c>
      <c r="DV9">
        <v>337</v>
      </c>
      <c r="DW9">
        <v>326</v>
      </c>
      <c r="DX9">
        <v>344</v>
      </c>
      <c r="DY9">
        <v>1233</v>
      </c>
      <c r="DZ9">
        <v>237</v>
      </c>
      <c r="EA9">
        <v>29</v>
      </c>
      <c r="EB9">
        <v>26</v>
      </c>
      <c r="EC9">
        <v>1</v>
      </c>
      <c r="ED9">
        <v>3</v>
      </c>
      <c r="EE9">
        <v>0</v>
      </c>
      <c r="EF9">
        <v>12</v>
      </c>
      <c r="EG9">
        <v>0</v>
      </c>
      <c r="EH9">
        <v>12</v>
      </c>
      <c r="EI9">
        <v>34</v>
      </c>
      <c r="EJ9">
        <v>49</v>
      </c>
      <c r="EK9">
        <v>0</v>
      </c>
      <c r="EL9">
        <v>12</v>
      </c>
      <c r="EM9">
        <v>24.9</v>
      </c>
      <c r="EN9">
        <v>4.7</v>
      </c>
      <c r="EO9">
        <v>94.3</v>
      </c>
      <c r="EP9">
        <v>5.2</v>
      </c>
      <c r="EQ9">
        <v>2.2000000000000002</v>
      </c>
      <c r="ER9">
        <v>2</v>
      </c>
      <c r="ES9">
        <v>0.1</v>
      </c>
      <c r="ET9">
        <v>0.2</v>
      </c>
      <c r="EU9">
        <v>0</v>
      </c>
      <c r="EV9">
        <v>2.6</v>
      </c>
      <c r="EW9">
        <v>0</v>
      </c>
      <c r="EX9">
        <v>2.6</v>
      </c>
      <c r="EY9">
        <v>2.6</v>
      </c>
      <c r="EZ9">
        <v>3.7</v>
      </c>
      <c r="FA9">
        <v>0</v>
      </c>
      <c r="FB9">
        <v>2.6</v>
      </c>
    </row>
    <row r="10" spans="1:158" x14ac:dyDescent="0.35">
      <c r="A10">
        <v>39</v>
      </c>
      <c r="B10" t="s">
        <v>4</v>
      </c>
      <c r="C10" t="s">
        <v>237</v>
      </c>
      <c r="D10">
        <v>39035</v>
      </c>
      <c r="E10" t="s">
        <v>5</v>
      </c>
      <c r="F10">
        <v>39035115800</v>
      </c>
      <c r="G10" t="s">
        <v>411</v>
      </c>
      <c r="H10">
        <v>0.57818272567399998</v>
      </c>
      <c r="I10">
        <v>2962</v>
      </c>
      <c r="J10">
        <v>545</v>
      </c>
      <c r="K10">
        <v>1386</v>
      </c>
      <c r="L10">
        <v>154</v>
      </c>
      <c r="M10">
        <v>1189</v>
      </c>
      <c r="N10">
        <v>168</v>
      </c>
      <c r="O10">
        <v>1780</v>
      </c>
      <c r="P10">
        <v>473</v>
      </c>
      <c r="Q10">
        <v>309</v>
      </c>
      <c r="R10">
        <v>195</v>
      </c>
      <c r="S10">
        <v>596</v>
      </c>
      <c r="T10">
        <v>161</v>
      </c>
      <c r="U10">
        <v>372</v>
      </c>
      <c r="V10">
        <v>135</v>
      </c>
      <c r="W10">
        <v>233</v>
      </c>
      <c r="X10">
        <v>157</v>
      </c>
      <c r="Y10">
        <v>355</v>
      </c>
      <c r="Z10">
        <v>143</v>
      </c>
      <c r="AA10">
        <v>912</v>
      </c>
      <c r="AB10">
        <v>261</v>
      </c>
      <c r="AC10">
        <v>620</v>
      </c>
      <c r="AD10">
        <v>196</v>
      </c>
      <c r="AE10">
        <v>255</v>
      </c>
      <c r="AF10">
        <v>110</v>
      </c>
      <c r="AG10">
        <v>70</v>
      </c>
      <c r="AH10">
        <v>78</v>
      </c>
      <c r="AI10">
        <v>1771</v>
      </c>
      <c r="AJ10">
        <v>442</v>
      </c>
      <c r="AK10">
        <v>0</v>
      </c>
      <c r="AL10">
        <v>16</v>
      </c>
      <c r="AM10">
        <v>0</v>
      </c>
      <c r="AN10">
        <v>12</v>
      </c>
      <c r="AO10">
        <v>13</v>
      </c>
      <c r="AP10">
        <v>24</v>
      </c>
      <c r="AQ10">
        <v>275</v>
      </c>
      <c r="AR10">
        <v>134</v>
      </c>
      <c r="AS10">
        <v>80</v>
      </c>
      <c r="AT10">
        <v>28</v>
      </c>
      <c r="AU10">
        <v>60.4</v>
      </c>
      <c r="AV10">
        <v>11.6</v>
      </c>
      <c r="AW10">
        <v>23.4</v>
      </c>
      <c r="AX10">
        <v>11.1</v>
      </c>
      <c r="AY10">
        <v>50.1</v>
      </c>
      <c r="AZ10">
        <v>11.5</v>
      </c>
      <c r="BA10">
        <v>19.5</v>
      </c>
      <c r="BB10">
        <v>7</v>
      </c>
      <c r="BC10">
        <v>7.9</v>
      </c>
      <c r="BD10">
        <v>4.9000000000000004</v>
      </c>
      <c r="BE10">
        <v>12</v>
      </c>
      <c r="BF10">
        <v>5.0999999999999996</v>
      </c>
      <c r="BG10">
        <v>30.8</v>
      </c>
      <c r="BH10">
        <v>6.7</v>
      </c>
      <c r="BI10">
        <v>21.1</v>
      </c>
      <c r="BJ10">
        <v>5.2</v>
      </c>
      <c r="BK10">
        <v>21.4</v>
      </c>
      <c r="BL10">
        <v>8.6999999999999993</v>
      </c>
      <c r="BM10">
        <v>2.5</v>
      </c>
      <c r="BN10">
        <v>2.7</v>
      </c>
      <c r="BO10">
        <v>59.8</v>
      </c>
      <c r="BP10">
        <v>10.1</v>
      </c>
      <c r="BQ10">
        <v>0</v>
      </c>
      <c r="BR10">
        <v>1.2</v>
      </c>
      <c r="BS10">
        <v>0</v>
      </c>
      <c r="BT10">
        <v>2.5</v>
      </c>
      <c r="BU10">
        <v>1.1000000000000001</v>
      </c>
      <c r="BV10">
        <v>2</v>
      </c>
      <c r="BW10">
        <v>23.1</v>
      </c>
      <c r="BX10">
        <v>10.199999999999999</v>
      </c>
      <c r="BY10">
        <v>2.7</v>
      </c>
      <c r="BZ10">
        <v>0.8</v>
      </c>
      <c r="CA10">
        <v>0.97619999999999996</v>
      </c>
      <c r="CB10">
        <v>0.99080000000000001</v>
      </c>
      <c r="CC10">
        <v>0.9425</v>
      </c>
      <c r="CD10">
        <v>0.81710000000000005</v>
      </c>
      <c r="CE10">
        <v>0.56320000000000003</v>
      </c>
      <c r="CF10">
        <v>4.2897999999999996</v>
      </c>
      <c r="CG10">
        <v>0.95520000000000005</v>
      </c>
      <c r="CH10">
        <v>0.29270000000000002</v>
      </c>
      <c r="CI10">
        <v>0.90480000000000005</v>
      </c>
      <c r="CJ10">
        <v>0.88790000000000002</v>
      </c>
      <c r="CK10">
        <v>0.97519999999999996</v>
      </c>
      <c r="CL10">
        <v>0.63819999999999999</v>
      </c>
      <c r="CM10">
        <v>3.6987999999999999</v>
      </c>
      <c r="CN10">
        <v>0.97870000000000001</v>
      </c>
      <c r="CO10">
        <v>0.73839999999999995</v>
      </c>
      <c r="CP10">
        <v>0.73839999999999995</v>
      </c>
      <c r="CQ10">
        <v>0.73839999999999995</v>
      </c>
      <c r="CR10">
        <v>0</v>
      </c>
      <c r="CS10">
        <v>0</v>
      </c>
      <c r="CT10">
        <v>0.40010000000000001</v>
      </c>
      <c r="CU10">
        <v>0.91610000000000003</v>
      </c>
      <c r="CV10">
        <v>0.83609999999999995</v>
      </c>
      <c r="CW10">
        <v>2.1522999999999999</v>
      </c>
      <c r="CX10">
        <v>0.44940000000000002</v>
      </c>
      <c r="CY10">
        <v>10.879300000000001</v>
      </c>
      <c r="CZ10">
        <v>0.91290000000000004</v>
      </c>
      <c r="DA10">
        <v>1</v>
      </c>
      <c r="DB10">
        <v>1</v>
      </c>
      <c r="DC10">
        <v>1</v>
      </c>
      <c r="DD10">
        <v>0</v>
      </c>
      <c r="DE10">
        <v>0</v>
      </c>
      <c r="DF10">
        <v>3</v>
      </c>
      <c r="DG10">
        <v>0</v>
      </c>
      <c r="DH10">
        <v>1</v>
      </c>
      <c r="DI10">
        <v>0</v>
      </c>
      <c r="DJ10">
        <v>1</v>
      </c>
      <c r="DK10">
        <v>0</v>
      </c>
      <c r="DL10">
        <v>2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1</v>
      </c>
      <c r="DS10">
        <v>0</v>
      </c>
      <c r="DT10">
        <v>1</v>
      </c>
      <c r="DU10">
        <v>6</v>
      </c>
      <c r="DV10">
        <v>1827</v>
      </c>
      <c r="DW10">
        <v>898</v>
      </c>
      <c r="DX10">
        <v>767</v>
      </c>
      <c r="DY10">
        <v>1402</v>
      </c>
      <c r="DZ10">
        <v>406</v>
      </c>
      <c r="EA10">
        <v>120</v>
      </c>
      <c r="EB10">
        <v>98</v>
      </c>
      <c r="EC10">
        <v>45</v>
      </c>
      <c r="ED10">
        <v>62</v>
      </c>
      <c r="EE10">
        <v>0</v>
      </c>
      <c r="EF10">
        <v>12</v>
      </c>
      <c r="EG10">
        <v>0</v>
      </c>
      <c r="EH10">
        <v>12</v>
      </c>
      <c r="EI10">
        <v>204</v>
      </c>
      <c r="EJ10">
        <v>131</v>
      </c>
      <c r="EK10">
        <v>0</v>
      </c>
      <c r="EL10">
        <v>12</v>
      </c>
      <c r="EM10">
        <v>31.2</v>
      </c>
      <c r="EN10">
        <v>5.8</v>
      </c>
      <c r="EO10">
        <v>47.3</v>
      </c>
      <c r="EP10">
        <v>10.7</v>
      </c>
      <c r="EQ10">
        <v>4.0999999999999996</v>
      </c>
      <c r="ER10">
        <v>3.3</v>
      </c>
      <c r="ES10">
        <v>1.5</v>
      </c>
      <c r="ET10">
        <v>2.1</v>
      </c>
      <c r="EU10">
        <v>0</v>
      </c>
      <c r="EV10">
        <v>1.2</v>
      </c>
      <c r="EW10">
        <v>0</v>
      </c>
      <c r="EX10">
        <v>1.2</v>
      </c>
      <c r="EY10">
        <v>6.9</v>
      </c>
      <c r="EZ10">
        <v>4.7</v>
      </c>
      <c r="FA10">
        <v>0</v>
      </c>
      <c r="FB10">
        <v>1.2</v>
      </c>
    </row>
    <row r="11" spans="1:158" x14ac:dyDescent="0.35">
      <c r="A11">
        <v>39</v>
      </c>
      <c r="B11" t="s">
        <v>4</v>
      </c>
      <c r="C11" t="s">
        <v>237</v>
      </c>
      <c r="D11">
        <v>39035</v>
      </c>
      <c r="E11" t="s">
        <v>5</v>
      </c>
      <c r="F11">
        <v>39035116600</v>
      </c>
      <c r="G11" t="s">
        <v>412</v>
      </c>
      <c r="H11">
        <v>0.33939331054999999</v>
      </c>
      <c r="I11">
        <v>1970</v>
      </c>
      <c r="J11">
        <v>449</v>
      </c>
      <c r="K11">
        <v>1346</v>
      </c>
      <c r="L11">
        <v>188</v>
      </c>
      <c r="M11">
        <v>914</v>
      </c>
      <c r="N11">
        <v>189</v>
      </c>
      <c r="O11">
        <v>929</v>
      </c>
      <c r="P11">
        <v>320</v>
      </c>
      <c r="Q11">
        <v>133</v>
      </c>
      <c r="R11">
        <v>82</v>
      </c>
      <c r="S11">
        <v>339</v>
      </c>
      <c r="T11">
        <v>121</v>
      </c>
      <c r="U11">
        <v>297</v>
      </c>
      <c r="V11">
        <v>117</v>
      </c>
      <c r="W11">
        <v>96</v>
      </c>
      <c r="X11">
        <v>57</v>
      </c>
      <c r="Y11">
        <v>334</v>
      </c>
      <c r="Z11">
        <v>174</v>
      </c>
      <c r="AA11">
        <v>439</v>
      </c>
      <c r="AB11">
        <v>215</v>
      </c>
      <c r="AC11">
        <v>460</v>
      </c>
      <c r="AD11">
        <v>151</v>
      </c>
      <c r="AE11">
        <v>103</v>
      </c>
      <c r="AF11">
        <v>64</v>
      </c>
      <c r="AG11">
        <v>0</v>
      </c>
      <c r="AH11">
        <v>48</v>
      </c>
      <c r="AI11">
        <v>1933</v>
      </c>
      <c r="AJ11">
        <v>461</v>
      </c>
      <c r="AK11">
        <v>28</v>
      </c>
      <c r="AL11">
        <v>37</v>
      </c>
      <c r="AM11">
        <v>17</v>
      </c>
      <c r="AN11">
        <v>27</v>
      </c>
      <c r="AO11">
        <v>22</v>
      </c>
      <c r="AP11">
        <v>31</v>
      </c>
      <c r="AQ11">
        <v>279</v>
      </c>
      <c r="AR11">
        <v>106</v>
      </c>
      <c r="AS11">
        <v>13</v>
      </c>
      <c r="AT11">
        <v>7</v>
      </c>
      <c r="AU11">
        <v>47.2</v>
      </c>
      <c r="AV11">
        <v>12.2</v>
      </c>
      <c r="AW11">
        <v>17.899999999999999</v>
      </c>
      <c r="AX11">
        <v>11</v>
      </c>
      <c r="AY11">
        <v>37.1</v>
      </c>
      <c r="AZ11">
        <v>10.8</v>
      </c>
      <c r="BA11">
        <v>20.8</v>
      </c>
      <c r="BB11">
        <v>9.1</v>
      </c>
      <c r="BC11">
        <v>4.9000000000000004</v>
      </c>
      <c r="BD11">
        <v>2.8</v>
      </c>
      <c r="BE11">
        <v>17</v>
      </c>
      <c r="BF11">
        <v>7.8</v>
      </c>
      <c r="BG11">
        <v>22.3</v>
      </c>
      <c r="BH11">
        <v>9.6999999999999993</v>
      </c>
      <c r="BI11">
        <v>23.4</v>
      </c>
      <c r="BJ11">
        <v>6.8</v>
      </c>
      <c r="BK11">
        <v>11.3</v>
      </c>
      <c r="BL11">
        <v>6.6</v>
      </c>
      <c r="BM11">
        <v>0</v>
      </c>
      <c r="BN11">
        <v>2.5</v>
      </c>
      <c r="BO11">
        <v>98.1</v>
      </c>
      <c r="BP11">
        <v>6.9</v>
      </c>
      <c r="BQ11">
        <v>2.1</v>
      </c>
      <c r="BR11">
        <v>2.7</v>
      </c>
      <c r="BS11">
        <v>1.3</v>
      </c>
      <c r="BT11">
        <v>2</v>
      </c>
      <c r="BU11">
        <v>2.4</v>
      </c>
      <c r="BV11">
        <v>3.4</v>
      </c>
      <c r="BW11">
        <v>30.5</v>
      </c>
      <c r="BX11">
        <v>9.6999999999999993</v>
      </c>
      <c r="BY11">
        <v>0.7</v>
      </c>
      <c r="BZ11">
        <v>0.3</v>
      </c>
      <c r="CA11">
        <v>0.92100000000000004</v>
      </c>
      <c r="CB11">
        <v>0.97509999999999997</v>
      </c>
      <c r="CC11">
        <v>0.79059999999999997</v>
      </c>
      <c r="CD11">
        <v>0.83860000000000001</v>
      </c>
      <c r="CE11">
        <v>0.35680000000000001</v>
      </c>
      <c r="CF11">
        <v>3.8820999999999999</v>
      </c>
      <c r="CG11">
        <v>0.87990000000000002</v>
      </c>
      <c r="CH11">
        <v>0.56899999999999995</v>
      </c>
      <c r="CI11">
        <v>0.52249999999999996</v>
      </c>
      <c r="CJ11">
        <v>0.93110000000000004</v>
      </c>
      <c r="CK11">
        <v>0.83840000000000003</v>
      </c>
      <c r="CL11">
        <v>0</v>
      </c>
      <c r="CM11">
        <v>2.8610000000000002</v>
      </c>
      <c r="CN11">
        <v>0.7288</v>
      </c>
      <c r="CO11">
        <v>0.97460000000000002</v>
      </c>
      <c r="CP11">
        <v>0.97460000000000002</v>
      </c>
      <c r="CQ11">
        <v>0.97460000000000002</v>
      </c>
      <c r="CR11">
        <v>0.41049999999999998</v>
      </c>
      <c r="CS11">
        <v>0.56599999999999995</v>
      </c>
      <c r="CT11">
        <v>0.58530000000000004</v>
      </c>
      <c r="CU11">
        <v>0.94540000000000002</v>
      </c>
      <c r="CV11">
        <v>0.66120000000000001</v>
      </c>
      <c r="CW11">
        <v>3.1684000000000001</v>
      </c>
      <c r="CX11">
        <v>0.85470000000000002</v>
      </c>
      <c r="CY11">
        <v>10.886100000000001</v>
      </c>
      <c r="CZ11">
        <v>0.91359999999999997</v>
      </c>
      <c r="DA11">
        <v>1</v>
      </c>
      <c r="DB11">
        <v>1</v>
      </c>
      <c r="DC11">
        <v>0</v>
      </c>
      <c r="DD11">
        <v>0</v>
      </c>
      <c r="DE11">
        <v>0</v>
      </c>
      <c r="DF11">
        <v>2</v>
      </c>
      <c r="DG11">
        <v>0</v>
      </c>
      <c r="DH11">
        <v>0</v>
      </c>
      <c r="DI11">
        <v>1</v>
      </c>
      <c r="DJ11">
        <v>0</v>
      </c>
      <c r="DK11">
        <v>0</v>
      </c>
      <c r="DL11">
        <v>1</v>
      </c>
      <c r="DM11">
        <v>1</v>
      </c>
      <c r="DN11">
        <v>1</v>
      </c>
      <c r="DO11">
        <v>0</v>
      </c>
      <c r="DP11">
        <v>0</v>
      </c>
      <c r="DQ11">
        <v>0</v>
      </c>
      <c r="DR11">
        <v>1</v>
      </c>
      <c r="DS11">
        <v>0</v>
      </c>
      <c r="DT11">
        <v>1</v>
      </c>
      <c r="DU11">
        <v>5</v>
      </c>
      <c r="DV11">
        <v>1104</v>
      </c>
      <c r="DW11">
        <v>589</v>
      </c>
      <c r="DX11">
        <v>625</v>
      </c>
      <c r="DY11">
        <v>1897</v>
      </c>
      <c r="DZ11">
        <v>460</v>
      </c>
      <c r="EA11">
        <v>9</v>
      </c>
      <c r="EB11">
        <v>14</v>
      </c>
      <c r="EC11">
        <v>16</v>
      </c>
      <c r="ED11">
        <v>29</v>
      </c>
      <c r="EE11">
        <v>0</v>
      </c>
      <c r="EF11">
        <v>12</v>
      </c>
      <c r="EG11">
        <v>0</v>
      </c>
      <c r="EH11">
        <v>12</v>
      </c>
      <c r="EI11">
        <v>11</v>
      </c>
      <c r="EJ11">
        <v>18</v>
      </c>
      <c r="EK11">
        <v>0</v>
      </c>
      <c r="EL11">
        <v>12</v>
      </c>
      <c r="EM11">
        <v>30.1</v>
      </c>
      <c r="EN11">
        <v>6.9</v>
      </c>
      <c r="EO11">
        <v>96.3</v>
      </c>
      <c r="EP11">
        <v>2.5</v>
      </c>
      <c r="EQ11">
        <v>0.5</v>
      </c>
      <c r="ER11">
        <v>0.7</v>
      </c>
      <c r="ES11">
        <v>0.8</v>
      </c>
      <c r="ET11">
        <v>1.5</v>
      </c>
      <c r="EU11">
        <v>0</v>
      </c>
      <c r="EV11">
        <v>1.8</v>
      </c>
      <c r="EW11">
        <v>0</v>
      </c>
      <c r="EX11">
        <v>1.8</v>
      </c>
      <c r="EY11">
        <v>0.6</v>
      </c>
      <c r="EZ11">
        <v>0.9</v>
      </c>
      <c r="FA11">
        <v>0</v>
      </c>
      <c r="FB11">
        <v>1.8</v>
      </c>
    </row>
    <row r="12" spans="1:158" x14ac:dyDescent="0.35">
      <c r="A12">
        <v>39</v>
      </c>
      <c r="B12" t="s">
        <v>4</v>
      </c>
      <c r="C12" t="s">
        <v>237</v>
      </c>
      <c r="D12">
        <v>39035</v>
      </c>
      <c r="E12" t="s">
        <v>5</v>
      </c>
      <c r="F12">
        <v>39035106800</v>
      </c>
      <c r="G12" t="s">
        <v>413</v>
      </c>
      <c r="H12">
        <v>0.23136853468400001</v>
      </c>
      <c r="I12">
        <v>3153</v>
      </c>
      <c r="J12">
        <v>465</v>
      </c>
      <c r="K12">
        <v>1588</v>
      </c>
      <c r="L12">
        <v>222</v>
      </c>
      <c r="M12">
        <v>1362</v>
      </c>
      <c r="N12">
        <v>237</v>
      </c>
      <c r="O12">
        <v>1396</v>
      </c>
      <c r="P12">
        <v>373</v>
      </c>
      <c r="Q12">
        <v>237</v>
      </c>
      <c r="R12">
        <v>94</v>
      </c>
      <c r="S12">
        <v>390</v>
      </c>
      <c r="T12">
        <v>112</v>
      </c>
      <c r="U12">
        <v>402</v>
      </c>
      <c r="V12">
        <v>157</v>
      </c>
      <c r="W12">
        <v>176</v>
      </c>
      <c r="X12">
        <v>133</v>
      </c>
      <c r="Y12">
        <v>494</v>
      </c>
      <c r="Z12">
        <v>185</v>
      </c>
      <c r="AA12">
        <v>719</v>
      </c>
      <c r="AB12">
        <v>180</v>
      </c>
      <c r="AC12">
        <v>691</v>
      </c>
      <c r="AD12">
        <v>166</v>
      </c>
      <c r="AE12">
        <v>140</v>
      </c>
      <c r="AF12">
        <v>79</v>
      </c>
      <c r="AG12">
        <v>67</v>
      </c>
      <c r="AH12">
        <v>60</v>
      </c>
      <c r="AI12">
        <v>1498</v>
      </c>
      <c r="AJ12">
        <v>364</v>
      </c>
      <c r="AK12">
        <v>162</v>
      </c>
      <c r="AL12">
        <v>57</v>
      </c>
      <c r="AM12">
        <v>17</v>
      </c>
      <c r="AN12">
        <v>27</v>
      </c>
      <c r="AO12">
        <v>35</v>
      </c>
      <c r="AP12">
        <v>40</v>
      </c>
      <c r="AQ12">
        <v>289</v>
      </c>
      <c r="AR12">
        <v>111</v>
      </c>
      <c r="AS12">
        <v>6</v>
      </c>
      <c r="AT12">
        <v>8</v>
      </c>
      <c r="AU12">
        <v>44.3</v>
      </c>
      <c r="AV12">
        <v>9.9</v>
      </c>
      <c r="AW12">
        <v>15.6</v>
      </c>
      <c r="AX12">
        <v>6.1</v>
      </c>
      <c r="AY12">
        <v>28.6</v>
      </c>
      <c r="AZ12">
        <v>6.5</v>
      </c>
      <c r="BA12">
        <v>18.600000000000001</v>
      </c>
      <c r="BB12">
        <v>6.7</v>
      </c>
      <c r="BC12">
        <v>5.6</v>
      </c>
      <c r="BD12">
        <v>4.3</v>
      </c>
      <c r="BE12">
        <v>15.7</v>
      </c>
      <c r="BF12">
        <v>5.0999999999999996</v>
      </c>
      <c r="BG12">
        <v>22.8</v>
      </c>
      <c r="BH12">
        <v>4.5999999999999996</v>
      </c>
      <c r="BI12">
        <v>21.9</v>
      </c>
      <c r="BJ12">
        <v>5.0999999999999996</v>
      </c>
      <c r="BK12">
        <v>10.3</v>
      </c>
      <c r="BL12">
        <v>5.5</v>
      </c>
      <c r="BM12">
        <v>2.2000000000000002</v>
      </c>
      <c r="BN12">
        <v>1.9</v>
      </c>
      <c r="BO12">
        <v>47.5</v>
      </c>
      <c r="BP12">
        <v>9.1999999999999993</v>
      </c>
      <c r="BQ12">
        <v>10.199999999999999</v>
      </c>
      <c r="BR12">
        <v>3.3</v>
      </c>
      <c r="BS12">
        <v>1.1000000000000001</v>
      </c>
      <c r="BT12">
        <v>1.7</v>
      </c>
      <c r="BU12">
        <v>2.6</v>
      </c>
      <c r="BV12">
        <v>2.9</v>
      </c>
      <c r="BW12">
        <v>21.2</v>
      </c>
      <c r="BX12">
        <v>7.7</v>
      </c>
      <c r="BY12">
        <v>0.2</v>
      </c>
      <c r="BZ12">
        <v>0.3</v>
      </c>
      <c r="CA12">
        <v>0.90100000000000002</v>
      </c>
      <c r="CB12">
        <v>0.96020000000000005</v>
      </c>
      <c r="CC12">
        <v>0.59789999999999999</v>
      </c>
      <c r="CD12">
        <v>0.80079999999999996</v>
      </c>
      <c r="CE12">
        <v>0.4098</v>
      </c>
      <c r="CF12">
        <v>3.6697000000000002</v>
      </c>
      <c r="CG12">
        <v>0.83260000000000001</v>
      </c>
      <c r="CH12">
        <v>0.49830000000000002</v>
      </c>
      <c r="CI12">
        <v>0.55420000000000003</v>
      </c>
      <c r="CJ12">
        <v>0.90549999999999997</v>
      </c>
      <c r="CK12">
        <v>0.80489999999999995</v>
      </c>
      <c r="CL12">
        <v>0.61339999999999995</v>
      </c>
      <c r="CM12">
        <v>3.3763000000000001</v>
      </c>
      <c r="CN12">
        <v>0.9274</v>
      </c>
      <c r="CO12">
        <v>0.65310000000000001</v>
      </c>
      <c r="CP12">
        <v>0.65310000000000001</v>
      </c>
      <c r="CQ12">
        <v>0.65310000000000001</v>
      </c>
      <c r="CR12">
        <v>0.65249999999999997</v>
      </c>
      <c r="CS12">
        <v>0.55020000000000002</v>
      </c>
      <c r="CT12">
        <v>0.60780000000000001</v>
      </c>
      <c r="CU12">
        <v>0.90469999999999995</v>
      </c>
      <c r="CV12">
        <v>0.47870000000000001</v>
      </c>
      <c r="CW12">
        <v>3.1939000000000002</v>
      </c>
      <c r="CX12">
        <v>0.86170000000000002</v>
      </c>
      <c r="CY12">
        <v>10.893000000000001</v>
      </c>
      <c r="CZ12">
        <v>0.91410000000000002</v>
      </c>
      <c r="DA12">
        <v>1</v>
      </c>
      <c r="DB12">
        <v>1</v>
      </c>
      <c r="DC12">
        <v>0</v>
      </c>
      <c r="DD12">
        <v>0</v>
      </c>
      <c r="DE12">
        <v>0</v>
      </c>
      <c r="DF12">
        <v>2</v>
      </c>
      <c r="DG12">
        <v>0</v>
      </c>
      <c r="DH12">
        <v>0</v>
      </c>
      <c r="DI12">
        <v>1</v>
      </c>
      <c r="DJ12">
        <v>0</v>
      </c>
      <c r="DK12">
        <v>0</v>
      </c>
      <c r="DL12">
        <v>1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1</v>
      </c>
      <c r="DS12">
        <v>0</v>
      </c>
      <c r="DT12">
        <v>1</v>
      </c>
      <c r="DU12">
        <v>4</v>
      </c>
      <c r="DV12">
        <v>2848</v>
      </c>
      <c r="DW12">
        <v>816</v>
      </c>
      <c r="DX12">
        <v>662</v>
      </c>
      <c r="DY12">
        <v>424</v>
      </c>
      <c r="DZ12">
        <v>217</v>
      </c>
      <c r="EA12">
        <v>843</v>
      </c>
      <c r="EB12">
        <v>224</v>
      </c>
      <c r="EC12">
        <v>95</v>
      </c>
      <c r="ED12">
        <v>143</v>
      </c>
      <c r="EE12">
        <v>0</v>
      </c>
      <c r="EF12">
        <v>12</v>
      </c>
      <c r="EG12">
        <v>0</v>
      </c>
      <c r="EH12">
        <v>12</v>
      </c>
      <c r="EI12">
        <v>136</v>
      </c>
      <c r="EJ12">
        <v>122</v>
      </c>
      <c r="EK12">
        <v>0</v>
      </c>
      <c r="EL12">
        <v>12</v>
      </c>
      <c r="EM12">
        <v>25.9</v>
      </c>
      <c r="EN12">
        <v>3.8</v>
      </c>
      <c r="EO12">
        <v>13.4</v>
      </c>
      <c r="EP12">
        <v>6.5</v>
      </c>
      <c r="EQ12">
        <v>26.7</v>
      </c>
      <c r="ER12">
        <v>6.3</v>
      </c>
      <c r="ES12">
        <v>3</v>
      </c>
      <c r="ET12">
        <v>4.4000000000000004</v>
      </c>
      <c r="EU12">
        <v>0</v>
      </c>
      <c r="EV12">
        <v>1.1000000000000001</v>
      </c>
      <c r="EW12">
        <v>0</v>
      </c>
      <c r="EX12">
        <v>1.1000000000000001</v>
      </c>
      <c r="EY12">
        <v>4.3</v>
      </c>
      <c r="EZ12">
        <v>3.9</v>
      </c>
      <c r="FA12">
        <v>0</v>
      </c>
      <c r="FB12">
        <v>1.1000000000000001</v>
      </c>
    </row>
    <row r="13" spans="1:158" x14ac:dyDescent="0.35">
      <c r="A13">
        <v>39</v>
      </c>
      <c r="B13" t="s">
        <v>4</v>
      </c>
      <c r="C13" t="s">
        <v>237</v>
      </c>
      <c r="D13">
        <v>39035</v>
      </c>
      <c r="E13" t="s">
        <v>5</v>
      </c>
      <c r="F13">
        <v>39035151200</v>
      </c>
      <c r="G13" t="s">
        <v>414</v>
      </c>
      <c r="H13">
        <v>0.31619437187999999</v>
      </c>
      <c r="I13">
        <v>1835</v>
      </c>
      <c r="J13">
        <v>362</v>
      </c>
      <c r="K13">
        <v>1502</v>
      </c>
      <c r="L13">
        <v>272</v>
      </c>
      <c r="M13">
        <v>1214</v>
      </c>
      <c r="N13">
        <v>282</v>
      </c>
      <c r="O13">
        <v>1038</v>
      </c>
      <c r="P13">
        <v>313</v>
      </c>
      <c r="Q13">
        <v>198</v>
      </c>
      <c r="R13">
        <v>129</v>
      </c>
      <c r="S13">
        <v>518</v>
      </c>
      <c r="T13">
        <v>175</v>
      </c>
      <c r="U13">
        <v>135</v>
      </c>
      <c r="V13">
        <v>60</v>
      </c>
      <c r="W13">
        <v>99</v>
      </c>
      <c r="X13">
        <v>57</v>
      </c>
      <c r="Y13">
        <v>397</v>
      </c>
      <c r="Z13">
        <v>212</v>
      </c>
      <c r="AA13">
        <v>314</v>
      </c>
      <c r="AB13">
        <v>118</v>
      </c>
      <c r="AC13">
        <v>586</v>
      </c>
      <c r="AD13">
        <v>255</v>
      </c>
      <c r="AE13">
        <v>90</v>
      </c>
      <c r="AF13">
        <v>50</v>
      </c>
      <c r="AG13">
        <v>1</v>
      </c>
      <c r="AH13">
        <v>46</v>
      </c>
      <c r="AI13">
        <v>1674</v>
      </c>
      <c r="AJ13">
        <v>335</v>
      </c>
      <c r="AK13">
        <v>772</v>
      </c>
      <c r="AL13">
        <v>139</v>
      </c>
      <c r="AM13">
        <v>0</v>
      </c>
      <c r="AN13">
        <v>12</v>
      </c>
      <c r="AO13">
        <v>28</v>
      </c>
      <c r="AP13">
        <v>35</v>
      </c>
      <c r="AQ13">
        <v>594</v>
      </c>
      <c r="AR13">
        <v>171</v>
      </c>
      <c r="AS13">
        <v>49</v>
      </c>
      <c r="AT13">
        <v>22</v>
      </c>
      <c r="AU13">
        <v>58</v>
      </c>
      <c r="AV13">
        <v>13</v>
      </c>
      <c r="AW13">
        <v>24.9</v>
      </c>
      <c r="AX13">
        <v>14</v>
      </c>
      <c r="AY13">
        <v>42.7</v>
      </c>
      <c r="AZ13">
        <v>10.5</v>
      </c>
      <c r="BA13">
        <v>9.6999999999999993</v>
      </c>
      <c r="BB13">
        <v>4.5999999999999996</v>
      </c>
      <c r="BC13">
        <v>5.5</v>
      </c>
      <c r="BD13">
        <v>3.2</v>
      </c>
      <c r="BE13">
        <v>21.6</v>
      </c>
      <c r="BF13">
        <v>10</v>
      </c>
      <c r="BG13">
        <v>17.100000000000001</v>
      </c>
      <c r="BH13">
        <v>5.5</v>
      </c>
      <c r="BI13">
        <v>32.700000000000003</v>
      </c>
      <c r="BJ13">
        <v>10.7</v>
      </c>
      <c r="BK13">
        <v>7.4</v>
      </c>
      <c r="BL13">
        <v>3.7</v>
      </c>
      <c r="BM13">
        <v>0.1</v>
      </c>
      <c r="BN13">
        <v>2.6</v>
      </c>
      <c r="BO13">
        <v>91.2</v>
      </c>
      <c r="BP13">
        <v>3.1</v>
      </c>
      <c r="BQ13">
        <v>51.4</v>
      </c>
      <c r="BR13">
        <v>13.1</v>
      </c>
      <c r="BS13">
        <v>0</v>
      </c>
      <c r="BT13">
        <v>2.2999999999999998</v>
      </c>
      <c r="BU13">
        <v>2.2999999999999998</v>
      </c>
      <c r="BV13">
        <v>2.8</v>
      </c>
      <c r="BW13">
        <v>48.9</v>
      </c>
      <c r="BX13">
        <v>11</v>
      </c>
      <c r="BY13">
        <v>2.7</v>
      </c>
      <c r="BZ13">
        <v>1.1000000000000001</v>
      </c>
      <c r="CA13">
        <v>0.97</v>
      </c>
      <c r="CB13">
        <v>0.99280000000000002</v>
      </c>
      <c r="CC13">
        <v>0.87319999999999998</v>
      </c>
      <c r="CD13">
        <v>0.52810000000000001</v>
      </c>
      <c r="CE13">
        <v>0.40200000000000002</v>
      </c>
      <c r="CF13">
        <v>3.7660999999999998</v>
      </c>
      <c r="CG13">
        <v>0.8548</v>
      </c>
      <c r="CH13">
        <v>0.77890000000000004</v>
      </c>
      <c r="CI13">
        <v>0.22289999999999999</v>
      </c>
      <c r="CJ13">
        <v>0.99139999999999995</v>
      </c>
      <c r="CK13">
        <v>0.66269999999999996</v>
      </c>
      <c r="CL13">
        <v>0.23430000000000001</v>
      </c>
      <c r="CM13">
        <v>2.8902000000000001</v>
      </c>
      <c r="CN13">
        <v>0.74399999999999999</v>
      </c>
      <c r="CO13">
        <v>0.91790000000000005</v>
      </c>
      <c r="CP13">
        <v>0.91790000000000005</v>
      </c>
      <c r="CQ13">
        <v>0.91790000000000005</v>
      </c>
      <c r="CR13">
        <v>0.93920000000000003</v>
      </c>
      <c r="CS13">
        <v>0</v>
      </c>
      <c r="CT13">
        <v>0.57399999999999995</v>
      </c>
      <c r="CU13">
        <v>0.9778</v>
      </c>
      <c r="CV13">
        <v>0.83609999999999995</v>
      </c>
      <c r="CW13">
        <v>3.3271000000000002</v>
      </c>
      <c r="CX13">
        <v>0.89749999999999996</v>
      </c>
      <c r="CY13">
        <v>10.901300000000001</v>
      </c>
      <c r="CZ13">
        <v>0.91490000000000005</v>
      </c>
      <c r="DA13">
        <v>1</v>
      </c>
      <c r="DB13">
        <v>1</v>
      </c>
      <c r="DC13">
        <v>0</v>
      </c>
      <c r="DD13">
        <v>0</v>
      </c>
      <c r="DE13">
        <v>0</v>
      </c>
      <c r="DF13">
        <v>2</v>
      </c>
      <c r="DG13">
        <v>0</v>
      </c>
      <c r="DH13">
        <v>0</v>
      </c>
      <c r="DI13">
        <v>1</v>
      </c>
      <c r="DJ13">
        <v>0</v>
      </c>
      <c r="DK13">
        <v>0</v>
      </c>
      <c r="DL13">
        <v>1</v>
      </c>
      <c r="DM13">
        <v>1</v>
      </c>
      <c r="DN13">
        <v>1</v>
      </c>
      <c r="DO13">
        <v>1</v>
      </c>
      <c r="DP13">
        <v>0</v>
      </c>
      <c r="DQ13">
        <v>0</v>
      </c>
      <c r="DR13">
        <v>1</v>
      </c>
      <c r="DS13">
        <v>0</v>
      </c>
      <c r="DT13">
        <v>2</v>
      </c>
      <c r="DU13">
        <v>6</v>
      </c>
      <c r="DV13">
        <v>1584</v>
      </c>
      <c r="DW13">
        <v>745</v>
      </c>
      <c r="DX13">
        <v>479</v>
      </c>
      <c r="DY13">
        <v>1654</v>
      </c>
      <c r="DZ13">
        <v>334</v>
      </c>
      <c r="EA13">
        <v>9</v>
      </c>
      <c r="EB13">
        <v>17</v>
      </c>
      <c r="EC13">
        <v>0</v>
      </c>
      <c r="ED13">
        <v>12</v>
      </c>
      <c r="EE13">
        <v>4</v>
      </c>
      <c r="EF13">
        <v>8</v>
      </c>
      <c r="EG13">
        <v>0</v>
      </c>
      <c r="EH13">
        <v>12</v>
      </c>
      <c r="EI13">
        <v>7</v>
      </c>
      <c r="EJ13">
        <v>12</v>
      </c>
      <c r="EK13">
        <v>0</v>
      </c>
      <c r="EL13">
        <v>12</v>
      </c>
      <c r="EM13">
        <v>41.7</v>
      </c>
      <c r="EN13">
        <v>8.4</v>
      </c>
      <c r="EO13">
        <v>90.1</v>
      </c>
      <c r="EP13">
        <v>8.6</v>
      </c>
      <c r="EQ13">
        <v>0.5</v>
      </c>
      <c r="ER13">
        <v>0.9</v>
      </c>
      <c r="ES13">
        <v>0</v>
      </c>
      <c r="ET13">
        <v>1.9</v>
      </c>
      <c r="EU13">
        <v>0.2</v>
      </c>
      <c r="EV13">
        <v>0.5</v>
      </c>
      <c r="EW13">
        <v>0</v>
      </c>
      <c r="EX13">
        <v>1.9</v>
      </c>
      <c r="EY13">
        <v>0.4</v>
      </c>
      <c r="EZ13">
        <v>0.7</v>
      </c>
      <c r="FA13">
        <v>0</v>
      </c>
      <c r="FB13">
        <v>1.9</v>
      </c>
    </row>
    <row r="14" spans="1:158" x14ac:dyDescent="0.35">
      <c r="A14">
        <v>39</v>
      </c>
      <c r="B14" t="s">
        <v>4</v>
      </c>
      <c r="C14" t="s">
        <v>237</v>
      </c>
      <c r="D14">
        <v>39035</v>
      </c>
      <c r="E14" t="s">
        <v>5</v>
      </c>
      <c r="F14">
        <v>39035122100</v>
      </c>
      <c r="G14" t="s">
        <v>415</v>
      </c>
      <c r="H14">
        <v>0.62357287679399998</v>
      </c>
      <c r="I14">
        <v>3207</v>
      </c>
      <c r="J14">
        <v>543</v>
      </c>
      <c r="K14">
        <v>1519</v>
      </c>
      <c r="L14">
        <v>237</v>
      </c>
      <c r="M14">
        <v>1386</v>
      </c>
      <c r="N14">
        <v>237</v>
      </c>
      <c r="O14">
        <v>1121</v>
      </c>
      <c r="P14">
        <v>545</v>
      </c>
      <c r="Q14">
        <v>306</v>
      </c>
      <c r="R14">
        <v>192</v>
      </c>
      <c r="S14">
        <v>331</v>
      </c>
      <c r="T14">
        <v>128</v>
      </c>
      <c r="U14">
        <v>230</v>
      </c>
      <c r="V14">
        <v>127</v>
      </c>
      <c r="W14">
        <v>132</v>
      </c>
      <c r="X14">
        <v>135</v>
      </c>
      <c r="Y14">
        <v>863</v>
      </c>
      <c r="Z14">
        <v>255</v>
      </c>
      <c r="AA14">
        <v>796</v>
      </c>
      <c r="AB14">
        <v>336</v>
      </c>
      <c r="AC14">
        <v>495</v>
      </c>
      <c r="AD14">
        <v>131</v>
      </c>
      <c r="AE14">
        <v>270</v>
      </c>
      <c r="AF14">
        <v>159</v>
      </c>
      <c r="AG14">
        <v>99</v>
      </c>
      <c r="AH14">
        <v>147</v>
      </c>
      <c r="AI14">
        <v>3164</v>
      </c>
      <c r="AJ14">
        <v>785</v>
      </c>
      <c r="AK14">
        <v>30</v>
      </c>
      <c r="AL14">
        <v>28</v>
      </c>
      <c r="AM14">
        <v>11</v>
      </c>
      <c r="AN14">
        <v>17</v>
      </c>
      <c r="AO14">
        <v>8</v>
      </c>
      <c r="AP14">
        <v>17</v>
      </c>
      <c r="AQ14">
        <v>132</v>
      </c>
      <c r="AR14">
        <v>84</v>
      </c>
      <c r="AS14">
        <v>136</v>
      </c>
      <c r="AT14">
        <v>129</v>
      </c>
      <c r="AU14">
        <v>36.4</v>
      </c>
      <c r="AV14">
        <v>16.5</v>
      </c>
      <c r="AW14">
        <v>19.600000000000001</v>
      </c>
      <c r="AX14">
        <v>8.6999999999999993</v>
      </c>
      <c r="AY14">
        <v>23.9</v>
      </c>
      <c r="AZ14">
        <v>8.3000000000000007</v>
      </c>
      <c r="BA14">
        <v>10.6</v>
      </c>
      <c r="BB14">
        <v>6</v>
      </c>
      <c r="BC14">
        <v>4.3</v>
      </c>
      <c r="BD14">
        <v>4.4000000000000004</v>
      </c>
      <c r="BE14">
        <v>26.9</v>
      </c>
      <c r="BF14">
        <v>6.5</v>
      </c>
      <c r="BG14">
        <v>24.8</v>
      </c>
      <c r="BH14">
        <v>9.6</v>
      </c>
      <c r="BI14">
        <v>16.100000000000001</v>
      </c>
      <c r="BJ14">
        <v>4.5</v>
      </c>
      <c r="BK14">
        <v>19.5</v>
      </c>
      <c r="BL14">
        <v>11</v>
      </c>
      <c r="BM14">
        <v>3.3</v>
      </c>
      <c r="BN14">
        <v>4.9000000000000004</v>
      </c>
      <c r="BO14">
        <v>98.7</v>
      </c>
      <c r="BP14">
        <v>17.899999999999999</v>
      </c>
      <c r="BQ14">
        <v>2</v>
      </c>
      <c r="BR14">
        <v>1.8</v>
      </c>
      <c r="BS14">
        <v>0.7</v>
      </c>
      <c r="BT14">
        <v>1.2</v>
      </c>
      <c r="BU14">
        <v>0.6</v>
      </c>
      <c r="BV14">
        <v>1.2</v>
      </c>
      <c r="BW14">
        <v>9.5</v>
      </c>
      <c r="BX14">
        <v>6.2</v>
      </c>
      <c r="BY14">
        <v>4.2</v>
      </c>
      <c r="BZ14">
        <v>4</v>
      </c>
      <c r="CA14">
        <v>0.8246</v>
      </c>
      <c r="CB14">
        <v>0.98160000000000003</v>
      </c>
      <c r="CC14">
        <v>0.45229999999999998</v>
      </c>
      <c r="CD14">
        <v>0.56730000000000003</v>
      </c>
      <c r="CE14">
        <v>0.30709999999999998</v>
      </c>
      <c r="CF14">
        <v>3.1328999999999998</v>
      </c>
      <c r="CG14">
        <v>0.69440000000000002</v>
      </c>
      <c r="CH14">
        <v>0.90810000000000002</v>
      </c>
      <c r="CI14">
        <v>0.6754</v>
      </c>
      <c r="CJ14">
        <v>0.71460000000000001</v>
      </c>
      <c r="CK14">
        <v>0.96519999999999995</v>
      </c>
      <c r="CL14">
        <v>0.69220000000000004</v>
      </c>
      <c r="CM14">
        <v>3.9554999999999998</v>
      </c>
      <c r="CN14">
        <v>0.99460000000000004</v>
      </c>
      <c r="CO14">
        <v>0.98109999999999997</v>
      </c>
      <c r="CP14">
        <v>0.98109999999999997</v>
      </c>
      <c r="CQ14">
        <v>0.98109999999999997</v>
      </c>
      <c r="CR14">
        <v>0.40429999999999999</v>
      </c>
      <c r="CS14">
        <v>0.51149999999999995</v>
      </c>
      <c r="CT14">
        <v>0.30259999999999998</v>
      </c>
      <c r="CU14">
        <v>0.72629999999999995</v>
      </c>
      <c r="CV14">
        <v>0.88949999999999996</v>
      </c>
      <c r="CW14">
        <v>2.8342000000000001</v>
      </c>
      <c r="CX14">
        <v>0.74180000000000001</v>
      </c>
      <c r="CY14">
        <v>10.903700000000001</v>
      </c>
      <c r="CZ14">
        <v>0.91510000000000002</v>
      </c>
      <c r="DA14">
        <v>0</v>
      </c>
      <c r="DB14">
        <v>1</v>
      </c>
      <c r="DC14">
        <v>0</v>
      </c>
      <c r="DD14">
        <v>0</v>
      </c>
      <c r="DE14">
        <v>0</v>
      </c>
      <c r="DF14">
        <v>1</v>
      </c>
      <c r="DG14">
        <v>1</v>
      </c>
      <c r="DH14">
        <v>0</v>
      </c>
      <c r="DI14">
        <v>0</v>
      </c>
      <c r="DJ14">
        <v>1</v>
      </c>
      <c r="DK14">
        <v>0</v>
      </c>
      <c r="DL14">
        <v>2</v>
      </c>
      <c r="DM14">
        <v>1</v>
      </c>
      <c r="DN14">
        <v>1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4</v>
      </c>
      <c r="DV14">
        <v>3161</v>
      </c>
      <c r="DW14">
        <v>346</v>
      </c>
      <c r="DX14">
        <v>785</v>
      </c>
      <c r="DY14">
        <v>2740</v>
      </c>
      <c r="DZ14">
        <v>680</v>
      </c>
      <c r="EA14">
        <v>167</v>
      </c>
      <c r="EB14">
        <v>219</v>
      </c>
      <c r="EC14">
        <v>201</v>
      </c>
      <c r="ED14">
        <v>322</v>
      </c>
      <c r="EE14">
        <v>0</v>
      </c>
      <c r="EF14">
        <v>12</v>
      </c>
      <c r="EG14">
        <v>0</v>
      </c>
      <c r="EH14">
        <v>12</v>
      </c>
      <c r="EI14">
        <v>56</v>
      </c>
      <c r="EJ14">
        <v>54</v>
      </c>
      <c r="EK14">
        <v>0</v>
      </c>
      <c r="EL14">
        <v>12</v>
      </c>
      <c r="EM14">
        <v>11.3</v>
      </c>
      <c r="EN14">
        <v>2</v>
      </c>
      <c r="EO14">
        <v>85.4</v>
      </c>
      <c r="EP14">
        <v>11.2</v>
      </c>
      <c r="EQ14">
        <v>5.2</v>
      </c>
      <c r="ER14">
        <v>7.3</v>
      </c>
      <c r="ES14">
        <v>6.3</v>
      </c>
      <c r="ET14">
        <v>9.9</v>
      </c>
      <c r="EU14">
        <v>0</v>
      </c>
      <c r="EV14">
        <v>1.1000000000000001</v>
      </c>
      <c r="EW14">
        <v>0</v>
      </c>
      <c r="EX14">
        <v>1.1000000000000001</v>
      </c>
      <c r="EY14">
        <v>1.7</v>
      </c>
      <c r="EZ14">
        <v>1.7</v>
      </c>
      <c r="FA14">
        <v>0</v>
      </c>
      <c r="FB14">
        <v>1.1000000000000001</v>
      </c>
    </row>
    <row r="15" spans="1:158" x14ac:dyDescent="0.35">
      <c r="A15">
        <v>39</v>
      </c>
      <c r="B15" t="s">
        <v>4</v>
      </c>
      <c r="C15" t="s">
        <v>237</v>
      </c>
      <c r="D15">
        <v>39035</v>
      </c>
      <c r="E15" t="s">
        <v>5</v>
      </c>
      <c r="F15">
        <v>39035102102</v>
      </c>
      <c r="G15" t="s">
        <v>416</v>
      </c>
      <c r="H15">
        <v>0.31777507346799999</v>
      </c>
      <c r="I15">
        <v>2721</v>
      </c>
      <c r="J15">
        <v>553</v>
      </c>
      <c r="K15">
        <v>1271</v>
      </c>
      <c r="L15">
        <v>155</v>
      </c>
      <c r="M15">
        <v>1126</v>
      </c>
      <c r="N15">
        <v>176</v>
      </c>
      <c r="O15">
        <v>1013</v>
      </c>
      <c r="P15">
        <v>465</v>
      </c>
      <c r="Q15">
        <v>152</v>
      </c>
      <c r="R15">
        <v>76</v>
      </c>
      <c r="S15">
        <v>378</v>
      </c>
      <c r="T15">
        <v>121</v>
      </c>
      <c r="U15">
        <v>314</v>
      </c>
      <c r="V15">
        <v>111</v>
      </c>
      <c r="W15">
        <v>241</v>
      </c>
      <c r="X15">
        <v>136</v>
      </c>
      <c r="Y15">
        <v>334</v>
      </c>
      <c r="Z15">
        <v>99</v>
      </c>
      <c r="AA15">
        <v>717</v>
      </c>
      <c r="AB15">
        <v>387</v>
      </c>
      <c r="AC15">
        <v>601</v>
      </c>
      <c r="AD15">
        <v>247</v>
      </c>
      <c r="AE15">
        <v>113</v>
      </c>
      <c r="AF15">
        <v>103</v>
      </c>
      <c r="AG15">
        <v>127</v>
      </c>
      <c r="AH15">
        <v>101</v>
      </c>
      <c r="AI15">
        <v>1645</v>
      </c>
      <c r="AJ15">
        <v>528</v>
      </c>
      <c r="AK15">
        <v>305</v>
      </c>
      <c r="AL15">
        <v>127</v>
      </c>
      <c r="AM15">
        <v>12</v>
      </c>
      <c r="AN15">
        <v>23</v>
      </c>
      <c r="AO15">
        <v>10</v>
      </c>
      <c r="AP15">
        <v>20</v>
      </c>
      <c r="AQ15">
        <v>78</v>
      </c>
      <c r="AR15">
        <v>61</v>
      </c>
      <c r="AS15">
        <v>2</v>
      </c>
      <c r="AT15">
        <v>4</v>
      </c>
      <c r="AU15">
        <v>37.200000000000003</v>
      </c>
      <c r="AV15">
        <v>15.3</v>
      </c>
      <c r="AW15">
        <v>11.3</v>
      </c>
      <c r="AX15">
        <v>5.2</v>
      </c>
      <c r="AY15">
        <v>33.6</v>
      </c>
      <c r="AZ15">
        <v>9.4</v>
      </c>
      <c r="BA15">
        <v>18.100000000000001</v>
      </c>
      <c r="BB15">
        <v>6.3</v>
      </c>
      <c r="BC15">
        <v>8.9</v>
      </c>
      <c r="BD15">
        <v>5.2</v>
      </c>
      <c r="BE15">
        <v>12.3</v>
      </c>
      <c r="BF15">
        <v>4.3</v>
      </c>
      <c r="BG15">
        <v>26.4</v>
      </c>
      <c r="BH15">
        <v>13.2</v>
      </c>
      <c r="BI15">
        <v>22.1</v>
      </c>
      <c r="BJ15">
        <v>9.1</v>
      </c>
      <c r="BK15">
        <v>10</v>
      </c>
      <c r="BL15">
        <v>9</v>
      </c>
      <c r="BM15">
        <v>5.3</v>
      </c>
      <c r="BN15">
        <v>4.0999999999999996</v>
      </c>
      <c r="BO15">
        <v>60.5</v>
      </c>
      <c r="BP15">
        <v>15</v>
      </c>
      <c r="BQ15">
        <v>24</v>
      </c>
      <c r="BR15">
        <v>9.6</v>
      </c>
      <c r="BS15">
        <v>0.9</v>
      </c>
      <c r="BT15">
        <v>1.8</v>
      </c>
      <c r="BU15">
        <v>0.9</v>
      </c>
      <c r="BV15">
        <v>1.8</v>
      </c>
      <c r="BW15">
        <v>6.9</v>
      </c>
      <c r="BX15">
        <v>5.6</v>
      </c>
      <c r="BY15">
        <v>0.1</v>
      </c>
      <c r="BZ15">
        <v>0.1</v>
      </c>
      <c r="CA15">
        <v>0.83399999999999996</v>
      </c>
      <c r="CB15">
        <v>0.9</v>
      </c>
      <c r="CC15">
        <v>0.72230000000000005</v>
      </c>
      <c r="CD15">
        <v>0.79079999999999995</v>
      </c>
      <c r="CE15">
        <v>0.61799999999999999</v>
      </c>
      <c r="CF15">
        <v>3.8651</v>
      </c>
      <c r="CG15">
        <v>0.87639999999999996</v>
      </c>
      <c r="CH15">
        <v>0.30840000000000001</v>
      </c>
      <c r="CI15">
        <v>0.75890000000000002</v>
      </c>
      <c r="CJ15">
        <v>0.90920000000000001</v>
      </c>
      <c r="CK15">
        <v>0.79330000000000001</v>
      </c>
      <c r="CL15">
        <v>0.77729999999999999</v>
      </c>
      <c r="CM15">
        <v>3.5470999999999999</v>
      </c>
      <c r="CN15">
        <v>0.95989999999999998</v>
      </c>
      <c r="CO15">
        <v>0.74280000000000002</v>
      </c>
      <c r="CP15">
        <v>0.74280000000000002</v>
      </c>
      <c r="CQ15">
        <v>0.74280000000000002</v>
      </c>
      <c r="CR15">
        <v>0.82450000000000001</v>
      </c>
      <c r="CS15">
        <v>0.53310000000000002</v>
      </c>
      <c r="CT15">
        <v>0.36349999999999999</v>
      </c>
      <c r="CU15">
        <v>0.62519999999999998</v>
      </c>
      <c r="CV15">
        <v>0.42480000000000001</v>
      </c>
      <c r="CW15">
        <v>2.7711000000000001</v>
      </c>
      <c r="CX15">
        <v>0.71679999999999999</v>
      </c>
      <c r="CY15">
        <v>10.9261</v>
      </c>
      <c r="CZ15">
        <v>0.91710000000000003</v>
      </c>
      <c r="DA15">
        <v>0</v>
      </c>
      <c r="DB15">
        <v>1</v>
      </c>
      <c r="DC15">
        <v>0</v>
      </c>
      <c r="DD15">
        <v>0</v>
      </c>
      <c r="DE15">
        <v>0</v>
      </c>
      <c r="DF15">
        <v>1</v>
      </c>
      <c r="DG15">
        <v>0</v>
      </c>
      <c r="DH15">
        <v>0</v>
      </c>
      <c r="DI15">
        <v>1</v>
      </c>
      <c r="DJ15">
        <v>0</v>
      </c>
      <c r="DK15">
        <v>0</v>
      </c>
      <c r="DL15">
        <v>1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2</v>
      </c>
      <c r="DV15">
        <v>1368</v>
      </c>
      <c r="DW15">
        <v>481</v>
      </c>
      <c r="DX15">
        <v>788</v>
      </c>
      <c r="DY15">
        <v>450</v>
      </c>
      <c r="DZ15">
        <v>176</v>
      </c>
      <c r="EA15">
        <v>1006</v>
      </c>
      <c r="EB15">
        <v>473</v>
      </c>
      <c r="EC15">
        <v>79</v>
      </c>
      <c r="ED15">
        <v>86</v>
      </c>
      <c r="EE15">
        <v>0</v>
      </c>
      <c r="EF15">
        <v>12</v>
      </c>
      <c r="EG15">
        <v>0</v>
      </c>
      <c r="EH15">
        <v>12</v>
      </c>
      <c r="EI15">
        <v>110</v>
      </c>
      <c r="EJ15">
        <v>131</v>
      </c>
      <c r="EK15">
        <v>0</v>
      </c>
      <c r="EL15">
        <v>12</v>
      </c>
      <c r="EM15">
        <v>17.7</v>
      </c>
      <c r="EN15">
        <v>3.6</v>
      </c>
      <c r="EO15">
        <v>16.5</v>
      </c>
      <c r="EP15">
        <v>6.8</v>
      </c>
      <c r="EQ15">
        <v>37</v>
      </c>
      <c r="ER15">
        <v>11.7</v>
      </c>
      <c r="ES15">
        <v>2.9</v>
      </c>
      <c r="ET15">
        <v>3.1</v>
      </c>
      <c r="EU15">
        <v>0</v>
      </c>
      <c r="EV15">
        <v>1.3</v>
      </c>
      <c r="EW15">
        <v>0</v>
      </c>
      <c r="EX15">
        <v>1.3</v>
      </c>
      <c r="EY15">
        <v>4</v>
      </c>
      <c r="EZ15">
        <v>4.9000000000000004</v>
      </c>
      <c r="FA15">
        <v>0</v>
      </c>
      <c r="FB15">
        <v>1.3</v>
      </c>
    </row>
    <row r="16" spans="1:158" x14ac:dyDescent="0.35">
      <c r="A16">
        <v>39</v>
      </c>
      <c r="B16" t="s">
        <v>4</v>
      </c>
      <c r="C16" t="s">
        <v>237</v>
      </c>
      <c r="D16">
        <v>39035</v>
      </c>
      <c r="E16" t="s">
        <v>5</v>
      </c>
      <c r="F16">
        <v>39035178204</v>
      </c>
      <c r="G16" t="s">
        <v>417</v>
      </c>
      <c r="H16">
        <v>0.61475276270599999</v>
      </c>
      <c r="I16">
        <v>5284</v>
      </c>
      <c r="J16">
        <v>1096</v>
      </c>
      <c r="K16">
        <v>2518</v>
      </c>
      <c r="L16">
        <v>216</v>
      </c>
      <c r="M16">
        <v>2281</v>
      </c>
      <c r="N16">
        <v>227</v>
      </c>
      <c r="O16">
        <v>2444</v>
      </c>
      <c r="P16">
        <v>1292</v>
      </c>
      <c r="Q16">
        <v>296</v>
      </c>
      <c r="R16">
        <v>213</v>
      </c>
      <c r="S16">
        <v>1075</v>
      </c>
      <c r="T16">
        <v>337</v>
      </c>
      <c r="U16">
        <v>373</v>
      </c>
      <c r="V16">
        <v>153</v>
      </c>
      <c r="W16">
        <v>478</v>
      </c>
      <c r="X16">
        <v>245</v>
      </c>
      <c r="Y16">
        <v>927</v>
      </c>
      <c r="Z16">
        <v>176</v>
      </c>
      <c r="AA16">
        <v>1376</v>
      </c>
      <c r="AB16">
        <v>795</v>
      </c>
      <c r="AC16">
        <v>645</v>
      </c>
      <c r="AD16">
        <v>192</v>
      </c>
      <c r="AE16">
        <v>150</v>
      </c>
      <c r="AF16">
        <v>113</v>
      </c>
      <c r="AG16">
        <v>177</v>
      </c>
      <c r="AH16">
        <v>130</v>
      </c>
      <c r="AI16">
        <v>2510</v>
      </c>
      <c r="AJ16">
        <v>1425</v>
      </c>
      <c r="AK16">
        <v>1538</v>
      </c>
      <c r="AL16">
        <v>276</v>
      </c>
      <c r="AM16">
        <v>0</v>
      </c>
      <c r="AN16">
        <v>17</v>
      </c>
      <c r="AO16">
        <v>211</v>
      </c>
      <c r="AP16">
        <v>253</v>
      </c>
      <c r="AQ16">
        <v>373</v>
      </c>
      <c r="AR16">
        <v>160</v>
      </c>
      <c r="AS16">
        <v>13</v>
      </c>
      <c r="AT16">
        <v>9</v>
      </c>
      <c r="AU16">
        <v>46.7</v>
      </c>
      <c r="AV16">
        <v>22.6</v>
      </c>
      <c r="AW16">
        <v>11.8</v>
      </c>
      <c r="AX16">
        <v>7.7</v>
      </c>
      <c r="AY16">
        <v>47.1</v>
      </c>
      <c r="AZ16">
        <v>14</v>
      </c>
      <c r="BA16">
        <v>10.9</v>
      </c>
      <c r="BB16">
        <v>4.5999999999999996</v>
      </c>
      <c r="BC16">
        <v>9</v>
      </c>
      <c r="BD16">
        <v>5.0999999999999996</v>
      </c>
      <c r="BE16">
        <v>17.5</v>
      </c>
      <c r="BF16">
        <v>6</v>
      </c>
      <c r="BG16">
        <v>26</v>
      </c>
      <c r="BH16">
        <v>14</v>
      </c>
      <c r="BI16">
        <v>12.2</v>
      </c>
      <c r="BJ16">
        <v>5.0999999999999996</v>
      </c>
      <c r="BK16">
        <v>6.6</v>
      </c>
      <c r="BL16">
        <v>4.9000000000000004</v>
      </c>
      <c r="BM16">
        <v>3.8</v>
      </c>
      <c r="BN16">
        <v>2.7</v>
      </c>
      <c r="BO16">
        <v>47.5</v>
      </c>
      <c r="BP16">
        <v>25.1</v>
      </c>
      <c r="BQ16">
        <v>61.1</v>
      </c>
      <c r="BR16">
        <v>9.6</v>
      </c>
      <c r="BS16">
        <v>0</v>
      </c>
      <c r="BT16">
        <v>1.4</v>
      </c>
      <c r="BU16">
        <v>9.3000000000000007</v>
      </c>
      <c r="BV16">
        <v>11.1</v>
      </c>
      <c r="BW16">
        <v>16.399999999999999</v>
      </c>
      <c r="BX16">
        <v>7.3</v>
      </c>
      <c r="BY16">
        <v>0.2</v>
      </c>
      <c r="BZ16">
        <v>0.2</v>
      </c>
      <c r="CA16">
        <v>0.91779999999999995</v>
      </c>
      <c r="CB16">
        <v>0.91090000000000004</v>
      </c>
      <c r="CC16">
        <v>0.91920000000000002</v>
      </c>
      <c r="CD16">
        <v>0.57989999999999997</v>
      </c>
      <c r="CE16">
        <v>0.62339999999999995</v>
      </c>
      <c r="CF16">
        <v>3.9512</v>
      </c>
      <c r="CG16">
        <v>0.89419999999999999</v>
      </c>
      <c r="CH16">
        <v>0.59489999999999998</v>
      </c>
      <c r="CI16">
        <v>0.7389</v>
      </c>
      <c r="CJ16">
        <v>0.48270000000000002</v>
      </c>
      <c r="CK16">
        <v>0.60829999999999995</v>
      </c>
      <c r="CL16">
        <v>0.71940000000000004</v>
      </c>
      <c r="CM16">
        <v>3.1442000000000001</v>
      </c>
      <c r="CN16">
        <v>0.8569</v>
      </c>
      <c r="CO16">
        <v>0.65310000000000001</v>
      </c>
      <c r="CP16">
        <v>0.65310000000000001</v>
      </c>
      <c r="CQ16">
        <v>0.65310000000000001</v>
      </c>
      <c r="CR16">
        <v>0.95669999999999999</v>
      </c>
      <c r="CS16">
        <v>0</v>
      </c>
      <c r="CT16">
        <v>0.90049999999999997</v>
      </c>
      <c r="CU16">
        <v>0.86119999999999997</v>
      </c>
      <c r="CV16">
        <v>0.47870000000000001</v>
      </c>
      <c r="CW16">
        <v>3.1970999999999998</v>
      </c>
      <c r="CX16">
        <v>0.86270000000000002</v>
      </c>
      <c r="CY16">
        <v>10.945600000000001</v>
      </c>
      <c r="CZ16">
        <v>0.91879999999999995</v>
      </c>
      <c r="DA16">
        <v>1</v>
      </c>
      <c r="DB16">
        <v>1</v>
      </c>
      <c r="DC16">
        <v>1</v>
      </c>
      <c r="DD16">
        <v>0</v>
      </c>
      <c r="DE16">
        <v>0</v>
      </c>
      <c r="DF16">
        <v>3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1</v>
      </c>
      <c r="DP16">
        <v>0</v>
      </c>
      <c r="DQ16">
        <v>1</v>
      </c>
      <c r="DR16">
        <v>0</v>
      </c>
      <c r="DS16">
        <v>0</v>
      </c>
      <c r="DT16">
        <v>2</v>
      </c>
      <c r="DU16">
        <v>5</v>
      </c>
      <c r="DV16">
        <v>3522</v>
      </c>
      <c r="DW16">
        <v>520</v>
      </c>
      <c r="DX16">
        <v>1593</v>
      </c>
      <c r="DY16">
        <v>1350</v>
      </c>
      <c r="DZ16">
        <v>1310</v>
      </c>
      <c r="EA16">
        <v>701</v>
      </c>
      <c r="EB16">
        <v>483</v>
      </c>
      <c r="EC16">
        <v>310</v>
      </c>
      <c r="ED16">
        <v>235</v>
      </c>
      <c r="EE16">
        <v>6</v>
      </c>
      <c r="EF16">
        <v>12</v>
      </c>
      <c r="EG16">
        <v>0</v>
      </c>
      <c r="EH16">
        <v>17</v>
      </c>
      <c r="EI16">
        <v>46</v>
      </c>
      <c r="EJ16">
        <v>68</v>
      </c>
      <c r="EK16">
        <v>97</v>
      </c>
      <c r="EL16">
        <v>150</v>
      </c>
      <c r="EM16">
        <v>9.9</v>
      </c>
      <c r="EN16">
        <v>2.1</v>
      </c>
      <c r="EO16">
        <v>25.5</v>
      </c>
      <c r="EP16">
        <v>20.7</v>
      </c>
      <c r="EQ16">
        <v>13.3</v>
      </c>
      <c r="ER16">
        <v>9.5</v>
      </c>
      <c r="ES16">
        <v>5.9</v>
      </c>
      <c r="ET16">
        <v>4.9000000000000004</v>
      </c>
      <c r="EU16">
        <v>0.1</v>
      </c>
      <c r="EV16">
        <v>0.2</v>
      </c>
      <c r="EW16">
        <v>0</v>
      </c>
      <c r="EX16">
        <v>0.7</v>
      </c>
      <c r="EY16">
        <v>0.9</v>
      </c>
      <c r="EZ16">
        <v>1.3</v>
      </c>
      <c r="FA16">
        <v>1.8</v>
      </c>
      <c r="FB16">
        <v>2.9</v>
      </c>
    </row>
    <row r="17" spans="1:158" x14ac:dyDescent="0.35">
      <c r="A17">
        <v>39</v>
      </c>
      <c r="B17" t="s">
        <v>4</v>
      </c>
      <c r="C17" t="s">
        <v>237</v>
      </c>
      <c r="D17">
        <v>39035</v>
      </c>
      <c r="E17" t="s">
        <v>5</v>
      </c>
      <c r="F17">
        <v>39035101700</v>
      </c>
      <c r="G17" t="s">
        <v>418</v>
      </c>
      <c r="H17">
        <v>0.27198646508399998</v>
      </c>
      <c r="I17">
        <v>2647</v>
      </c>
      <c r="J17">
        <v>678</v>
      </c>
      <c r="K17">
        <v>1603</v>
      </c>
      <c r="L17">
        <v>509</v>
      </c>
      <c r="M17">
        <v>1346</v>
      </c>
      <c r="N17">
        <v>514</v>
      </c>
      <c r="O17">
        <v>1594</v>
      </c>
      <c r="P17">
        <v>652</v>
      </c>
      <c r="Q17">
        <v>201</v>
      </c>
      <c r="R17">
        <v>105</v>
      </c>
      <c r="S17">
        <v>529</v>
      </c>
      <c r="T17">
        <v>166</v>
      </c>
      <c r="U17">
        <v>288</v>
      </c>
      <c r="V17">
        <v>103</v>
      </c>
      <c r="W17">
        <v>518</v>
      </c>
      <c r="X17">
        <v>491</v>
      </c>
      <c r="Y17">
        <v>203</v>
      </c>
      <c r="Z17">
        <v>77</v>
      </c>
      <c r="AA17">
        <v>674</v>
      </c>
      <c r="AB17">
        <v>235</v>
      </c>
      <c r="AC17">
        <v>530</v>
      </c>
      <c r="AD17">
        <v>239</v>
      </c>
      <c r="AE17">
        <v>265</v>
      </c>
      <c r="AF17">
        <v>98</v>
      </c>
      <c r="AG17">
        <v>66</v>
      </c>
      <c r="AH17">
        <v>82</v>
      </c>
      <c r="AI17">
        <v>1713</v>
      </c>
      <c r="AJ17">
        <v>619</v>
      </c>
      <c r="AK17">
        <v>255</v>
      </c>
      <c r="AL17">
        <v>128</v>
      </c>
      <c r="AM17">
        <v>0</v>
      </c>
      <c r="AN17">
        <v>12</v>
      </c>
      <c r="AO17">
        <v>0</v>
      </c>
      <c r="AP17">
        <v>16</v>
      </c>
      <c r="AQ17">
        <v>546</v>
      </c>
      <c r="AR17">
        <v>483</v>
      </c>
      <c r="AS17">
        <v>18</v>
      </c>
      <c r="AT17">
        <v>19</v>
      </c>
      <c r="AU17">
        <v>60.2</v>
      </c>
      <c r="AV17">
        <v>19.2</v>
      </c>
      <c r="AW17">
        <v>17.7</v>
      </c>
      <c r="AX17">
        <v>8.1999999999999993</v>
      </c>
      <c r="AY17">
        <v>39.299999999999997</v>
      </c>
      <c r="AZ17">
        <v>19.399999999999999</v>
      </c>
      <c r="BA17">
        <v>20.5</v>
      </c>
      <c r="BB17">
        <v>6.6</v>
      </c>
      <c r="BC17">
        <v>19.600000000000001</v>
      </c>
      <c r="BD17">
        <v>15.3</v>
      </c>
      <c r="BE17">
        <v>7.7</v>
      </c>
      <c r="BF17">
        <v>3</v>
      </c>
      <c r="BG17">
        <v>25.5</v>
      </c>
      <c r="BH17">
        <v>6</v>
      </c>
      <c r="BI17">
        <v>20</v>
      </c>
      <c r="BJ17">
        <v>8.3000000000000007</v>
      </c>
      <c r="BK17">
        <v>19.7</v>
      </c>
      <c r="BL17">
        <v>10.5</v>
      </c>
      <c r="BM17">
        <v>2.6</v>
      </c>
      <c r="BN17">
        <v>3.2</v>
      </c>
      <c r="BO17">
        <v>64.7</v>
      </c>
      <c r="BP17">
        <v>16.5</v>
      </c>
      <c r="BQ17">
        <v>15.9</v>
      </c>
      <c r="BR17">
        <v>6.2</v>
      </c>
      <c r="BS17">
        <v>0</v>
      </c>
      <c r="BT17">
        <v>2.2000000000000002</v>
      </c>
      <c r="BU17">
        <v>0</v>
      </c>
      <c r="BV17">
        <v>1.2</v>
      </c>
      <c r="BW17">
        <v>40.6</v>
      </c>
      <c r="BX17">
        <v>23.4</v>
      </c>
      <c r="BY17">
        <v>0.7</v>
      </c>
      <c r="BZ17">
        <v>0.7</v>
      </c>
      <c r="CA17">
        <v>0.97570000000000001</v>
      </c>
      <c r="CB17">
        <v>0.97419999999999995</v>
      </c>
      <c r="CC17">
        <v>0.82669999999999999</v>
      </c>
      <c r="CD17">
        <v>0.83389999999999997</v>
      </c>
      <c r="CE17">
        <v>0.91610000000000003</v>
      </c>
      <c r="CF17">
        <v>4.5266000000000002</v>
      </c>
      <c r="CG17">
        <v>0.98419999999999996</v>
      </c>
      <c r="CH17">
        <v>0.1101</v>
      </c>
      <c r="CI17">
        <v>0.71309999999999996</v>
      </c>
      <c r="CJ17">
        <v>0.86050000000000004</v>
      </c>
      <c r="CK17">
        <v>0.96640000000000004</v>
      </c>
      <c r="CL17">
        <v>0.6462</v>
      </c>
      <c r="CM17">
        <v>3.2963</v>
      </c>
      <c r="CN17">
        <v>0.90710000000000002</v>
      </c>
      <c r="CO17">
        <v>0.76790000000000003</v>
      </c>
      <c r="CP17">
        <v>0.76790000000000003</v>
      </c>
      <c r="CQ17">
        <v>0.76790000000000003</v>
      </c>
      <c r="CR17">
        <v>0.74109999999999998</v>
      </c>
      <c r="CS17">
        <v>0</v>
      </c>
      <c r="CT17">
        <v>0</v>
      </c>
      <c r="CU17">
        <v>0.96660000000000001</v>
      </c>
      <c r="CV17">
        <v>0.66120000000000001</v>
      </c>
      <c r="CW17">
        <v>2.3689</v>
      </c>
      <c r="CX17">
        <v>0.54379999999999995</v>
      </c>
      <c r="CY17">
        <v>10.9597</v>
      </c>
      <c r="CZ17">
        <v>0.92010000000000003</v>
      </c>
      <c r="DA17">
        <v>1</v>
      </c>
      <c r="DB17">
        <v>1</v>
      </c>
      <c r="DC17">
        <v>0</v>
      </c>
      <c r="DD17">
        <v>0</v>
      </c>
      <c r="DE17">
        <v>1</v>
      </c>
      <c r="DF17">
        <v>3</v>
      </c>
      <c r="DG17">
        <v>0</v>
      </c>
      <c r="DH17">
        <v>0</v>
      </c>
      <c r="DI17">
        <v>0</v>
      </c>
      <c r="DJ17">
        <v>1</v>
      </c>
      <c r="DK17">
        <v>0</v>
      </c>
      <c r="DL17">
        <v>1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1</v>
      </c>
      <c r="DS17">
        <v>0</v>
      </c>
      <c r="DT17">
        <v>1</v>
      </c>
      <c r="DU17">
        <v>5</v>
      </c>
      <c r="DV17">
        <v>2221</v>
      </c>
      <c r="DW17">
        <v>345</v>
      </c>
      <c r="DX17">
        <v>965</v>
      </c>
      <c r="DY17">
        <v>1295</v>
      </c>
      <c r="DZ17">
        <v>593</v>
      </c>
      <c r="EA17">
        <v>418</v>
      </c>
      <c r="EB17">
        <v>178</v>
      </c>
      <c r="EC17">
        <v>0</v>
      </c>
      <c r="ED17">
        <v>12</v>
      </c>
      <c r="EE17">
        <v>0</v>
      </c>
      <c r="EF17">
        <v>12</v>
      </c>
      <c r="EG17">
        <v>0</v>
      </c>
      <c r="EH17">
        <v>12</v>
      </c>
      <c r="EI17">
        <v>0</v>
      </c>
      <c r="EJ17">
        <v>12</v>
      </c>
      <c r="EK17">
        <v>0</v>
      </c>
      <c r="EL17">
        <v>12</v>
      </c>
      <c r="EM17">
        <v>13.1</v>
      </c>
      <c r="EN17">
        <v>3.4</v>
      </c>
      <c r="EO17">
        <v>48.9</v>
      </c>
      <c r="EP17">
        <v>13.6</v>
      </c>
      <c r="EQ17">
        <v>15.8</v>
      </c>
      <c r="ER17">
        <v>6.7</v>
      </c>
      <c r="ES17">
        <v>0</v>
      </c>
      <c r="ET17">
        <v>1.3</v>
      </c>
      <c r="EU17">
        <v>0</v>
      </c>
      <c r="EV17">
        <v>1.3</v>
      </c>
      <c r="EW17">
        <v>0</v>
      </c>
      <c r="EX17">
        <v>1.3</v>
      </c>
      <c r="EY17">
        <v>0</v>
      </c>
      <c r="EZ17">
        <v>1.3</v>
      </c>
      <c r="FA17">
        <v>0</v>
      </c>
      <c r="FB17">
        <v>1.3</v>
      </c>
    </row>
    <row r="18" spans="1:158" x14ac:dyDescent="0.35">
      <c r="A18">
        <v>39</v>
      </c>
      <c r="B18" t="s">
        <v>4</v>
      </c>
      <c r="C18" t="s">
        <v>237</v>
      </c>
      <c r="D18">
        <v>39035</v>
      </c>
      <c r="E18" t="s">
        <v>5</v>
      </c>
      <c r="F18">
        <v>39035180104</v>
      </c>
      <c r="G18" t="s">
        <v>419</v>
      </c>
      <c r="H18">
        <v>0.96188008241800005</v>
      </c>
      <c r="I18">
        <v>2985</v>
      </c>
      <c r="J18">
        <v>372</v>
      </c>
      <c r="K18">
        <v>1966</v>
      </c>
      <c r="L18">
        <v>193</v>
      </c>
      <c r="M18">
        <v>1602</v>
      </c>
      <c r="N18">
        <v>197</v>
      </c>
      <c r="O18">
        <v>1083</v>
      </c>
      <c r="P18">
        <v>293</v>
      </c>
      <c r="Q18">
        <v>35</v>
      </c>
      <c r="R18">
        <v>40</v>
      </c>
      <c r="S18">
        <v>752</v>
      </c>
      <c r="T18">
        <v>180</v>
      </c>
      <c r="U18">
        <v>200</v>
      </c>
      <c r="V18">
        <v>100</v>
      </c>
      <c r="W18">
        <v>340</v>
      </c>
      <c r="X18">
        <v>208</v>
      </c>
      <c r="Y18">
        <v>569</v>
      </c>
      <c r="Z18">
        <v>168</v>
      </c>
      <c r="AA18">
        <v>634</v>
      </c>
      <c r="AB18">
        <v>196</v>
      </c>
      <c r="AC18">
        <v>562</v>
      </c>
      <c r="AD18">
        <v>192</v>
      </c>
      <c r="AE18">
        <v>271</v>
      </c>
      <c r="AF18">
        <v>110</v>
      </c>
      <c r="AG18">
        <v>43</v>
      </c>
      <c r="AH18">
        <v>65</v>
      </c>
      <c r="AI18">
        <v>2348</v>
      </c>
      <c r="AJ18">
        <v>470</v>
      </c>
      <c r="AK18">
        <v>1690</v>
      </c>
      <c r="AL18">
        <v>202</v>
      </c>
      <c r="AM18">
        <v>0</v>
      </c>
      <c r="AN18">
        <v>12</v>
      </c>
      <c r="AO18">
        <v>28</v>
      </c>
      <c r="AP18">
        <v>37</v>
      </c>
      <c r="AQ18">
        <v>308</v>
      </c>
      <c r="AR18">
        <v>121</v>
      </c>
      <c r="AS18">
        <v>278</v>
      </c>
      <c r="AT18">
        <v>149</v>
      </c>
      <c r="AU18">
        <v>40</v>
      </c>
      <c r="AV18">
        <v>9.4</v>
      </c>
      <c r="AW18">
        <v>2.4</v>
      </c>
      <c r="AX18">
        <v>2.8</v>
      </c>
      <c r="AY18">
        <v>46.9</v>
      </c>
      <c r="AZ18">
        <v>9.6</v>
      </c>
      <c r="BA18">
        <v>10.199999999999999</v>
      </c>
      <c r="BB18">
        <v>5</v>
      </c>
      <c r="BC18">
        <v>12.6</v>
      </c>
      <c r="BD18">
        <v>7</v>
      </c>
      <c r="BE18">
        <v>19.100000000000001</v>
      </c>
      <c r="BF18">
        <v>5.2</v>
      </c>
      <c r="BG18">
        <v>21.2</v>
      </c>
      <c r="BH18">
        <v>6</v>
      </c>
      <c r="BI18">
        <v>20.8</v>
      </c>
      <c r="BJ18">
        <v>6.6</v>
      </c>
      <c r="BK18">
        <v>16.899999999999999</v>
      </c>
      <c r="BL18">
        <v>6.5</v>
      </c>
      <c r="BM18">
        <v>1.5</v>
      </c>
      <c r="BN18">
        <v>2.2999999999999998</v>
      </c>
      <c r="BO18">
        <v>78.7</v>
      </c>
      <c r="BP18">
        <v>12.3</v>
      </c>
      <c r="BQ18">
        <v>86</v>
      </c>
      <c r="BR18">
        <v>5.9</v>
      </c>
      <c r="BS18">
        <v>0</v>
      </c>
      <c r="BT18">
        <v>1.8</v>
      </c>
      <c r="BU18">
        <v>1.7</v>
      </c>
      <c r="BV18">
        <v>2.2999999999999998</v>
      </c>
      <c r="BW18">
        <v>19.2</v>
      </c>
      <c r="BX18">
        <v>7.6</v>
      </c>
      <c r="BY18">
        <v>9.3000000000000007</v>
      </c>
      <c r="BZ18">
        <v>4.9000000000000004</v>
      </c>
      <c r="CA18">
        <v>0.86370000000000002</v>
      </c>
      <c r="CB18">
        <v>0.20960000000000001</v>
      </c>
      <c r="CC18">
        <v>0.91739999999999999</v>
      </c>
      <c r="CD18">
        <v>0.55030000000000001</v>
      </c>
      <c r="CE18">
        <v>0.77080000000000004</v>
      </c>
      <c r="CF18">
        <v>3.3117999999999999</v>
      </c>
      <c r="CG18">
        <v>0.74260000000000004</v>
      </c>
      <c r="CH18">
        <v>0.67500000000000004</v>
      </c>
      <c r="CI18">
        <v>0.45240000000000002</v>
      </c>
      <c r="CJ18">
        <v>0.88129999999999997</v>
      </c>
      <c r="CK18">
        <v>0.94399999999999995</v>
      </c>
      <c r="CL18">
        <v>0.53900000000000003</v>
      </c>
      <c r="CM18">
        <v>3.4916999999999998</v>
      </c>
      <c r="CN18">
        <v>0.95079999999999998</v>
      </c>
      <c r="CO18">
        <v>0.84399999999999997</v>
      </c>
      <c r="CP18">
        <v>0.84399999999999997</v>
      </c>
      <c r="CQ18">
        <v>0.84399999999999997</v>
      </c>
      <c r="CR18">
        <v>0.98440000000000005</v>
      </c>
      <c r="CS18">
        <v>0</v>
      </c>
      <c r="CT18">
        <v>0.49619999999999997</v>
      </c>
      <c r="CU18">
        <v>0.88949999999999996</v>
      </c>
      <c r="CV18">
        <v>0.94710000000000005</v>
      </c>
      <c r="CW18">
        <v>3.3172000000000001</v>
      </c>
      <c r="CX18">
        <v>0.89510000000000001</v>
      </c>
      <c r="CY18">
        <v>10.964700000000001</v>
      </c>
      <c r="CZ18">
        <v>0.9204</v>
      </c>
      <c r="DA18">
        <v>0</v>
      </c>
      <c r="DB18">
        <v>0</v>
      </c>
      <c r="DC18">
        <v>1</v>
      </c>
      <c r="DD18">
        <v>0</v>
      </c>
      <c r="DE18">
        <v>0</v>
      </c>
      <c r="DF18">
        <v>1</v>
      </c>
      <c r="DG18">
        <v>0</v>
      </c>
      <c r="DH18">
        <v>0</v>
      </c>
      <c r="DI18">
        <v>0</v>
      </c>
      <c r="DJ18">
        <v>1</v>
      </c>
      <c r="DK18">
        <v>0</v>
      </c>
      <c r="DL18">
        <v>1</v>
      </c>
      <c r="DM18">
        <v>0</v>
      </c>
      <c r="DN18">
        <v>0</v>
      </c>
      <c r="DO18">
        <v>1</v>
      </c>
      <c r="DP18">
        <v>0</v>
      </c>
      <c r="DQ18">
        <v>0</v>
      </c>
      <c r="DR18">
        <v>0</v>
      </c>
      <c r="DS18">
        <v>1</v>
      </c>
      <c r="DT18">
        <v>2</v>
      </c>
      <c r="DU18">
        <v>4</v>
      </c>
      <c r="DV18">
        <v>4528</v>
      </c>
      <c r="DW18">
        <v>636</v>
      </c>
      <c r="DX18">
        <v>544</v>
      </c>
      <c r="DY18">
        <v>2061</v>
      </c>
      <c r="DZ18">
        <v>445</v>
      </c>
      <c r="EA18">
        <v>110</v>
      </c>
      <c r="EB18">
        <v>87</v>
      </c>
      <c r="EC18">
        <v>1</v>
      </c>
      <c r="ED18">
        <v>3</v>
      </c>
      <c r="EE18">
        <v>17</v>
      </c>
      <c r="EF18">
        <v>25</v>
      </c>
      <c r="EG18">
        <v>0</v>
      </c>
      <c r="EH18">
        <v>12</v>
      </c>
      <c r="EI18">
        <v>132</v>
      </c>
      <c r="EJ18">
        <v>113</v>
      </c>
      <c r="EK18">
        <v>27</v>
      </c>
      <c r="EL18">
        <v>45</v>
      </c>
      <c r="EM18">
        <v>23.5</v>
      </c>
      <c r="EN18">
        <v>3.1</v>
      </c>
      <c r="EO18">
        <v>69</v>
      </c>
      <c r="EP18">
        <v>9</v>
      </c>
      <c r="EQ18">
        <v>3.7</v>
      </c>
      <c r="ER18">
        <v>3</v>
      </c>
      <c r="ES18">
        <v>0</v>
      </c>
      <c r="ET18">
        <v>0.1</v>
      </c>
      <c r="EU18">
        <v>0.6</v>
      </c>
      <c r="EV18">
        <v>0.9</v>
      </c>
      <c r="EW18">
        <v>0</v>
      </c>
      <c r="EX18">
        <v>1.2</v>
      </c>
      <c r="EY18">
        <v>4.4000000000000004</v>
      </c>
      <c r="EZ18">
        <v>3.8</v>
      </c>
      <c r="FA18">
        <v>0.9</v>
      </c>
      <c r="FB18">
        <v>1.5</v>
      </c>
    </row>
    <row r="19" spans="1:158" x14ac:dyDescent="0.35">
      <c r="A19">
        <v>39</v>
      </c>
      <c r="B19" t="s">
        <v>4</v>
      </c>
      <c r="C19" t="s">
        <v>237</v>
      </c>
      <c r="D19">
        <v>39035</v>
      </c>
      <c r="E19" t="s">
        <v>5</v>
      </c>
      <c r="F19">
        <v>39035199300</v>
      </c>
      <c r="G19" t="s">
        <v>420</v>
      </c>
      <c r="H19">
        <v>0.494988169428</v>
      </c>
      <c r="I19">
        <v>2223</v>
      </c>
      <c r="J19">
        <v>548</v>
      </c>
      <c r="K19">
        <v>2010</v>
      </c>
      <c r="L19">
        <v>183</v>
      </c>
      <c r="M19">
        <v>957</v>
      </c>
      <c r="N19">
        <v>171</v>
      </c>
      <c r="O19">
        <v>1360</v>
      </c>
      <c r="P19">
        <v>568</v>
      </c>
      <c r="Q19">
        <v>206</v>
      </c>
      <c r="R19">
        <v>136</v>
      </c>
      <c r="S19">
        <v>435</v>
      </c>
      <c r="T19">
        <v>145</v>
      </c>
      <c r="U19">
        <v>290</v>
      </c>
      <c r="V19">
        <v>117</v>
      </c>
      <c r="W19">
        <v>101</v>
      </c>
      <c r="X19">
        <v>45</v>
      </c>
      <c r="Y19">
        <v>503</v>
      </c>
      <c r="Z19">
        <v>126</v>
      </c>
      <c r="AA19">
        <v>517</v>
      </c>
      <c r="AB19">
        <v>343</v>
      </c>
      <c r="AC19">
        <v>453</v>
      </c>
      <c r="AD19">
        <v>141</v>
      </c>
      <c r="AE19">
        <v>100</v>
      </c>
      <c r="AF19">
        <v>70</v>
      </c>
      <c r="AG19">
        <v>3</v>
      </c>
      <c r="AH19">
        <v>47</v>
      </c>
      <c r="AI19">
        <v>2144</v>
      </c>
      <c r="AJ19">
        <v>544</v>
      </c>
      <c r="AK19">
        <v>771</v>
      </c>
      <c r="AL19">
        <v>155</v>
      </c>
      <c r="AM19">
        <v>0</v>
      </c>
      <c r="AN19">
        <v>12</v>
      </c>
      <c r="AO19">
        <v>0</v>
      </c>
      <c r="AP19">
        <v>16</v>
      </c>
      <c r="AQ19">
        <v>328</v>
      </c>
      <c r="AR19">
        <v>154</v>
      </c>
      <c r="AS19">
        <v>68</v>
      </c>
      <c r="AT19">
        <v>26</v>
      </c>
      <c r="AU19">
        <v>63</v>
      </c>
      <c r="AV19">
        <v>20.8</v>
      </c>
      <c r="AW19">
        <v>25.6</v>
      </c>
      <c r="AX19">
        <v>14.3</v>
      </c>
      <c r="AY19">
        <v>45.5</v>
      </c>
      <c r="AZ19">
        <v>12.8</v>
      </c>
      <c r="BA19">
        <v>17.8</v>
      </c>
      <c r="BB19">
        <v>7.7</v>
      </c>
      <c r="BC19">
        <v>4.5999999999999996</v>
      </c>
      <c r="BD19">
        <v>2.4</v>
      </c>
      <c r="BE19">
        <v>22.6</v>
      </c>
      <c r="BF19">
        <v>8.1999999999999993</v>
      </c>
      <c r="BG19">
        <v>23.3</v>
      </c>
      <c r="BH19">
        <v>14.3</v>
      </c>
      <c r="BI19">
        <v>20.8</v>
      </c>
      <c r="BJ19">
        <v>8.1</v>
      </c>
      <c r="BK19">
        <v>10.4</v>
      </c>
      <c r="BL19">
        <v>7.1</v>
      </c>
      <c r="BM19">
        <v>0.1</v>
      </c>
      <c r="BN19">
        <v>2.2999999999999998</v>
      </c>
      <c r="BO19">
        <v>96.4</v>
      </c>
      <c r="BP19">
        <v>5.8</v>
      </c>
      <c r="BQ19">
        <v>38.4</v>
      </c>
      <c r="BR19">
        <v>6.9</v>
      </c>
      <c r="BS19">
        <v>0</v>
      </c>
      <c r="BT19">
        <v>1.7</v>
      </c>
      <c r="BU19">
        <v>0</v>
      </c>
      <c r="BV19">
        <v>1.7</v>
      </c>
      <c r="BW19">
        <v>34.299999999999997</v>
      </c>
      <c r="BX19">
        <v>12.2</v>
      </c>
      <c r="BY19">
        <v>3.1</v>
      </c>
      <c r="BZ19">
        <v>0.9</v>
      </c>
      <c r="CA19">
        <v>0.98209999999999997</v>
      </c>
      <c r="CB19">
        <v>0.99360000000000004</v>
      </c>
      <c r="CC19">
        <v>0.90369999999999995</v>
      </c>
      <c r="CD19">
        <v>0.78420000000000001</v>
      </c>
      <c r="CE19">
        <v>0.33279999999999998</v>
      </c>
      <c r="CF19">
        <v>3.9964</v>
      </c>
      <c r="CG19">
        <v>0.90390000000000004</v>
      </c>
      <c r="CH19">
        <v>0.81289999999999996</v>
      </c>
      <c r="CI19">
        <v>0.5867</v>
      </c>
      <c r="CJ19">
        <v>0.88129999999999997</v>
      </c>
      <c r="CK19">
        <v>0.80820000000000003</v>
      </c>
      <c r="CL19">
        <v>0.23430000000000001</v>
      </c>
      <c r="CM19">
        <v>3.3233999999999999</v>
      </c>
      <c r="CN19">
        <v>0.91449999999999998</v>
      </c>
      <c r="CO19">
        <v>0.95750000000000002</v>
      </c>
      <c r="CP19">
        <v>0.95750000000000002</v>
      </c>
      <c r="CQ19">
        <v>0.95750000000000002</v>
      </c>
      <c r="CR19">
        <v>0.90280000000000005</v>
      </c>
      <c r="CS19">
        <v>0</v>
      </c>
      <c r="CT19">
        <v>0</v>
      </c>
      <c r="CU19">
        <v>0.95540000000000003</v>
      </c>
      <c r="CV19">
        <v>0.85409999999999997</v>
      </c>
      <c r="CW19">
        <v>2.7122999999999999</v>
      </c>
      <c r="CX19">
        <v>0.69230000000000003</v>
      </c>
      <c r="CY19">
        <v>10.989599999999999</v>
      </c>
      <c r="CZ19">
        <v>0.92249999999999999</v>
      </c>
      <c r="DA19">
        <v>1</v>
      </c>
      <c r="DB19">
        <v>1</v>
      </c>
      <c r="DC19">
        <v>1</v>
      </c>
      <c r="DD19">
        <v>0</v>
      </c>
      <c r="DE19">
        <v>0</v>
      </c>
      <c r="DF19">
        <v>3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1</v>
      </c>
      <c r="DN19">
        <v>1</v>
      </c>
      <c r="DO19">
        <v>1</v>
      </c>
      <c r="DP19">
        <v>0</v>
      </c>
      <c r="DQ19">
        <v>0</v>
      </c>
      <c r="DR19">
        <v>1</v>
      </c>
      <c r="DS19">
        <v>0</v>
      </c>
      <c r="DT19">
        <v>2</v>
      </c>
      <c r="DU19">
        <v>6</v>
      </c>
      <c r="DV19">
        <v>2550</v>
      </c>
      <c r="DW19">
        <v>725</v>
      </c>
      <c r="DX19">
        <v>790</v>
      </c>
      <c r="DY19">
        <v>2127</v>
      </c>
      <c r="DZ19">
        <v>544</v>
      </c>
      <c r="EA19">
        <v>11</v>
      </c>
      <c r="EB19">
        <v>13</v>
      </c>
      <c r="EC19">
        <v>0</v>
      </c>
      <c r="ED19">
        <v>12</v>
      </c>
      <c r="EE19">
        <v>6</v>
      </c>
      <c r="EF19">
        <v>8</v>
      </c>
      <c r="EG19">
        <v>0</v>
      </c>
      <c r="EH19">
        <v>12</v>
      </c>
      <c r="EI19">
        <v>0</v>
      </c>
      <c r="EJ19">
        <v>12</v>
      </c>
      <c r="EK19">
        <v>0</v>
      </c>
      <c r="EL19">
        <v>12</v>
      </c>
      <c r="EM19">
        <v>33.6</v>
      </c>
      <c r="EN19">
        <v>8.5</v>
      </c>
      <c r="EO19">
        <v>95.7</v>
      </c>
      <c r="EP19">
        <v>3.9</v>
      </c>
      <c r="EQ19">
        <v>0.5</v>
      </c>
      <c r="ER19">
        <v>0.6</v>
      </c>
      <c r="ES19">
        <v>0</v>
      </c>
      <c r="ET19">
        <v>1.6</v>
      </c>
      <c r="EU19">
        <v>0.3</v>
      </c>
      <c r="EV19">
        <v>0.4</v>
      </c>
      <c r="EW19">
        <v>0</v>
      </c>
      <c r="EX19">
        <v>1.6</v>
      </c>
      <c r="EY19">
        <v>0</v>
      </c>
      <c r="EZ19">
        <v>1.6</v>
      </c>
      <c r="FA19">
        <v>0</v>
      </c>
      <c r="FB19">
        <v>1.6</v>
      </c>
    </row>
    <row r="20" spans="1:158" x14ac:dyDescent="0.35">
      <c r="A20">
        <v>39</v>
      </c>
      <c r="B20" t="s">
        <v>4</v>
      </c>
      <c r="C20" t="s">
        <v>237</v>
      </c>
      <c r="D20">
        <v>39035</v>
      </c>
      <c r="E20" t="s">
        <v>5</v>
      </c>
      <c r="F20">
        <v>39035151600</v>
      </c>
      <c r="G20" t="s">
        <v>421</v>
      </c>
      <c r="H20">
        <v>0.34046088258000001</v>
      </c>
      <c r="I20">
        <v>1991</v>
      </c>
      <c r="J20">
        <v>554</v>
      </c>
      <c r="K20">
        <v>1388</v>
      </c>
      <c r="L20">
        <v>193</v>
      </c>
      <c r="M20">
        <v>989</v>
      </c>
      <c r="N20">
        <v>196</v>
      </c>
      <c r="O20">
        <v>1014</v>
      </c>
      <c r="P20">
        <v>554</v>
      </c>
      <c r="Q20">
        <v>128</v>
      </c>
      <c r="R20">
        <v>71</v>
      </c>
      <c r="S20">
        <v>535</v>
      </c>
      <c r="T20">
        <v>210</v>
      </c>
      <c r="U20">
        <v>122</v>
      </c>
      <c r="V20">
        <v>59</v>
      </c>
      <c r="W20">
        <v>75</v>
      </c>
      <c r="X20">
        <v>65</v>
      </c>
      <c r="Y20">
        <v>246</v>
      </c>
      <c r="Z20">
        <v>165</v>
      </c>
      <c r="AA20">
        <v>660</v>
      </c>
      <c r="AB20">
        <v>434</v>
      </c>
      <c r="AC20">
        <v>424</v>
      </c>
      <c r="AD20">
        <v>200</v>
      </c>
      <c r="AE20">
        <v>203</v>
      </c>
      <c r="AF20">
        <v>115</v>
      </c>
      <c r="AG20">
        <v>40</v>
      </c>
      <c r="AH20">
        <v>71</v>
      </c>
      <c r="AI20">
        <v>1818</v>
      </c>
      <c r="AJ20">
        <v>557</v>
      </c>
      <c r="AK20">
        <v>821</v>
      </c>
      <c r="AL20">
        <v>190</v>
      </c>
      <c r="AM20">
        <v>0</v>
      </c>
      <c r="AN20">
        <v>12</v>
      </c>
      <c r="AO20">
        <v>30</v>
      </c>
      <c r="AP20">
        <v>45</v>
      </c>
      <c r="AQ20">
        <v>323</v>
      </c>
      <c r="AR20">
        <v>114</v>
      </c>
      <c r="AS20">
        <v>0</v>
      </c>
      <c r="AT20">
        <v>12</v>
      </c>
      <c r="AU20">
        <v>51.9</v>
      </c>
      <c r="AV20">
        <v>24.3</v>
      </c>
      <c r="AW20">
        <v>15.6</v>
      </c>
      <c r="AX20">
        <v>8.6</v>
      </c>
      <c r="AY20">
        <v>54.1</v>
      </c>
      <c r="AZ20">
        <v>18.3</v>
      </c>
      <c r="BA20">
        <v>12.2</v>
      </c>
      <c r="BB20">
        <v>6.1</v>
      </c>
      <c r="BC20">
        <v>3.8</v>
      </c>
      <c r="BD20">
        <v>3.5</v>
      </c>
      <c r="BE20">
        <v>12.4</v>
      </c>
      <c r="BF20">
        <v>8.6</v>
      </c>
      <c r="BG20">
        <v>33.1</v>
      </c>
      <c r="BH20">
        <v>19.8</v>
      </c>
      <c r="BI20">
        <v>21.3</v>
      </c>
      <c r="BJ20">
        <v>8.5</v>
      </c>
      <c r="BK20">
        <v>20.5</v>
      </c>
      <c r="BL20">
        <v>10.9</v>
      </c>
      <c r="BM20">
        <v>2.6</v>
      </c>
      <c r="BN20">
        <v>4.5999999999999996</v>
      </c>
      <c r="BO20">
        <v>91.3</v>
      </c>
      <c r="BP20">
        <v>11.7</v>
      </c>
      <c r="BQ20">
        <v>59.1</v>
      </c>
      <c r="BR20">
        <v>10.9</v>
      </c>
      <c r="BS20">
        <v>0</v>
      </c>
      <c r="BT20">
        <v>2.5</v>
      </c>
      <c r="BU20">
        <v>3</v>
      </c>
      <c r="BV20">
        <v>4.5</v>
      </c>
      <c r="BW20">
        <v>32.700000000000003</v>
      </c>
      <c r="BX20">
        <v>10.4</v>
      </c>
      <c r="BY20">
        <v>0</v>
      </c>
      <c r="BZ20">
        <v>0.6</v>
      </c>
      <c r="CA20">
        <v>0.94750000000000001</v>
      </c>
      <c r="CB20">
        <v>0.96020000000000005</v>
      </c>
      <c r="CC20">
        <v>0.96579999999999999</v>
      </c>
      <c r="CD20">
        <v>0.62929999999999997</v>
      </c>
      <c r="CE20">
        <v>0.26500000000000001</v>
      </c>
      <c r="CF20">
        <v>3.7677999999999998</v>
      </c>
      <c r="CG20">
        <v>0.85519999999999996</v>
      </c>
      <c r="CH20">
        <v>0.314</v>
      </c>
      <c r="CI20">
        <v>0.94579999999999997</v>
      </c>
      <c r="CJ20">
        <v>0.89259999999999995</v>
      </c>
      <c r="CK20">
        <v>0.97099999999999997</v>
      </c>
      <c r="CL20">
        <v>0.6462</v>
      </c>
      <c r="CM20">
        <v>3.7696000000000001</v>
      </c>
      <c r="CN20">
        <v>0.98509999999999998</v>
      </c>
      <c r="CO20">
        <v>0.91859999999999997</v>
      </c>
      <c r="CP20">
        <v>0.91859999999999997</v>
      </c>
      <c r="CQ20">
        <v>0.91859999999999997</v>
      </c>
      <c r="CR20">
        <v>0.95350000000000001</v>
      </c>
      <c r="CS20">
        <v>0</v>
      </c>
      <c r="CT20">
        <v>0.64680000000000004</v>
      </c>
      <c r="CU20">
        <v>0.95150000000000001</v>
      </c>
      <c r="CV20">
        <v>0</v>
      </c>
      <c r="CW20">
        <v>2.5518000000000001</v>
      </c>
      <c r="CX20">
        <v>0.62419999999999998</v>
      </c>
      <c r="CY20">
        <v>11.0078</v>
      </c>
      <c r="CZ20">
        <v>0.92369999999999997</v>
      </c>
      <c r="DA20">
        <v>1</v>
      </c>
      <c r="DB20">
        <v>1</v>
      </c>
      <c r="DC20">
        <v>1</v>
      </c>
      <c r="DD20">
        <v>0</v>
      </c>
      <c r="DE20">
        <v>0</v>
      </c>
      <c r="DF20">
        <v>3</v>
      </c>
      <c r="DG20">
        <v>0</v>
      </c>
      <c r="DH20">
        <v>1</v>
      </c>
      <c r="DI20">
        <v>0</v>
      </c>
      <c r="DJ20">
        <v>1</v>
      </c>
      <c r="DK20">
        <v>0</v>
      </c>
      <c r="DL20">
        <v>2</v>
      </c>
      <c r="DM20">
        <v>1</v>
      </c>
      <c r="DN20">
        <v>1</v>
      </c>
      <c r="DO20">
        <v>1</v>
      </c>
      <c r="DP20">
        <v>0</v>
      </c>
      <c r="DQ20">
        <v>0</v>
      </c>
      <c r="DR20">
        <v>1</v>
      </c>
      <c r="DS20">
        <v>0</v>
      </c>
      <c r="DT20">
        <v>2</v>
      </c>
      <c r="DU20">
        <v>8</v>
      </c>
      <c r="DV20">
        <v>475</v>
      </c>
      <c r="DW20">
        <v>346</v>
      </c>
      <c r="DX20">
        <v>797</v>
      </c>
      <c r="DY20">
        <v>1660</v>
      </c>
      <c r="DZ20">
        <v>548</v>
      </c>
      <c r="EA20">
        <v>52</v>
      </c>
      <c r="EB20">
        <v>32</v>
      </c>
      <c r="EC20">
        <v>74</v>
      </c>
      <c r="ED20">
        <v>80</v>
      </c>
      <c r="EE20">
        <v>0</v>
      </c>
      <c r="EF20">
        <v>12</v>
      </c>
      <c r="EG20">
        <v>0</v>
      </c>
      <c r="EH20">
        <v>12</v>
      </c>
      <c r="EI20">
        <v>32</v>
      </c>
      <c r="EJ20">
        <v>49</v>
      </c>
      <c r="EK20">
        <v>0</v>
      </c>
      <c r="EL20">
        <v>12</v>
      </c>
      <c r="EM20">
        <v>17.399999999999999</v>
      </c>
      <c r="EN20">
        <v>4.9000000000000004</v>
      </c>
      <c r="EO20">
        <v>83.4</v>
      </c>
      <c r="EP20">
        <v>9.6</v>
      </c>
      <c r="EQ20">
        <v>2.6</v>
      </c>
      <c r="ER20">
        <v>1.8</v>
      </c>
      <c r="ES20">
        <v>3.7</v>
      </c>
      <c r="ET20">
        <v>4.2</v>
      </c>
      <c r="EU20">
        <v>0</v>
      </c>
      <c r="EV20">
        <v>1.7</v>
      </c>
      <c r="EW20">
        <v>0</v>
      </c>
      <c r="EX20">
        <v>1.7</v>
      </c>
      <c r="EY20">
        <v>1.6</v>
      </c>
      <c r="EZ20">
        <v>2.5</v>
      </c>
      <c r="FA20">
        <v>0</v>
      </c>
      <c r="FB20">
        <v>1.7</v>
      </c>
    </row>
    <row r="21" spans="1:158" x14ac:dyDescent="0.35">
      <c r="A21">
        <v>39</v>
      </c>
      <c r="B21" t="s">
        <v>4</v>
      </c>
      <c r="C21" t="s">
        <v>237</v>
      </c>
      <c r="D21">
        <v>39035</v>
      </c>
      <c r="E21" t="s">
        <v>5</v>
      </c>
      <c r="F21">
        <v>39035105400</v>
      </c>
      <c r="G21" t="s">
        <v>422</v>
      </c>
      <c r="H21">
        <v>0.40720170209599998</v>
      </c>
      <c r="I21">
        <v>3195</v>
      </c>
      <c r="J21">
        <v>541</v>
      </c>
      <c r="K21">
        <v>1647</v>
      </c>
      <c r="L21">
        <v>181</v>
      </c>
      <c r="M21">
        <v>1378</v>
      </c>
      <c r="N21">
        <v>207</v>
      </c>
      <c r="O21">
        <v>1950</v>
      </c>
      <c r="P21">
        <v>482</v>
      </c>
      <c r="Q21">
        <v>69</v>
      </c>
      <c r="R21">
        <v>67</v>
      </c>
      <c r="S21">
        <v>685</v>
      </c>
      <c r="T21">
        <v>188</v>
      </c>
      <c r="U21">
        <v>387</v>
      </c>
      <c r="V21">
        <v>136</v>
      </c>
      <c r="W21">
        <v>219</v>
      </c>
      <c r="X21">
        <v>120</v>
      </c>
      <c r="Y21">
        <v>373</v>
      </c>
      <c r="Z21">
        <v>117</v>
      </c>
      <c r="AA21">
        <v>706</v>
      </c>
      <c r="AB21">
        <v>221</v>
      </c>
      <c r="AC21">
        <v>712</v>
      </c>
      <c r="AD21">
        <v>227</v>
      </c>
      <c r="AE21">
        <v>160</v>
      </c>
      <c r="AF21">
        <v>96</v>
      </c>
      <c r="AG21">
        <v>124</v>
      </c>
      <c r="AH21">
        <v>104</v>
      </c>
      <c r="AI21">
        <v>1694</v>
      </c>
      <c r="AJ21">
        <v>492</v>
      </c>
      <c r="AK21">
        <v>152</v>
      </c>
      <c r="AL21">
        <v>87</v>
      </c>
      <c r="AM21">
        <v>64</v>
      </c>
      <c r="AN21">
        <v>69</v>
      </c>
      <c r="AO21">
        <v>28</v>
      </c>
      <c r="AP21">
        <v>47</v>
      </c>
      <c r="AQ21">
        <v>290</v>
      </c>
      <c r="AR21">
        <v>145</v>
      </c>
      <c r="AS21">
        <v>8</v>
      </c>
      <c r="AT21">
        <v>4</v>
      </c>
      <c r="AU21">
        <v>61</v>
      </c>
      <c r="AV21">
        <v>11</v>
      </c>
      <c r="AW21">
        <v>4.9000000000000004</v>
      </c>
      <c r="AX21">
        <v>4.5999999999999996</v>
      </c>
      <c r="AY21">
        <v>49.7</v>
      </c>
      <c r="AZ21">
        <v>11.4</v>
      </c>
      <c r="BA21">
        <v>18.399999999999999</v>
      </c>
      <c r="BB21">
        <v>6.1</v>
      </c>
      <c r="BC21">
        <v>6.9</v>
      </c>
      <c r="BD21">
        <v>3.9</v>
      </c>
      <c r="BE21">
        <v>11.7</v>
      </c>
      <c r="BF21">
        <v>3.7</v>
      </c>
      <c r="BG21">
        <v>22.1</v>
      </c>
      <c r="BH21">
        <v>5.8</v>
      </c>
      <c r="BI21">
        <v>22.3</v>
      </c>
      <c r="BJ21">
        <v>6</v>
      </c>
      <c r="BK21">
        <v>11.6</v>
      </c>
      <c r="BL21">
        <v>6.7</v>
      </c>
      <c r="BM21">
        <v>4.2</v>
      </c>
      <c r="BN21">
        <v>3.5</v>
      </c>
      <c r="BO21">
        <v>53</v>
      </c>
      <c r="BP21">
        <v>12.5</v>
      </c>
      <c r="BQ21">
        <v>9.1999999999999993</v>
      </c>
      <c r="BR21">
        <v>5.2</v>
      </c>
      <c r="BS21">
        <v>3.9</v>
      </c>
      <c r="BT21">
        <v>4.2</v>
      </c>
      <c r="BU21">
        <v>2</v>
      </c>
      <c r="BV21">
        <v>3.4</v>
      </c>
      <c r="BW21">
        <v>21</v>
      </c>
      <c r="BX21">
        <v>9.6999999999999993</v>
      </c>
      <c r="BY21">
        <v>0.3</v>
      </c>
      <c r="BZ21">
        <v>0.1</v>
      </c>
      <c r="CA21">
        <v>0.97770000000000001</v>
      </c>
      <c r="CB21">
        <v>0.52780000000000005</v>
      </c>
      <c r="CC21">
        <v>0.94010000000000005</v>
      </c>
      <c r="CD21">
        <v>0.79669999999999996</v>
      </c>
      <c r="CE21">
        <v>0.50139999999999996</v>
      </c>
      <c r="CF21">
        <v>3.7437</v>
      </c>
      <c r="CG21">
        <v>0.85</v>
      </c>
      <c r="CH21">
        <v>0.27739999999999998</v>
      </c>
      <c r="CI21">
        <v>0.50929999999999997</v>
      </c>
      <c r="CJ21">
        <v>0.91310000000000002</v>
      </c>
      <c r="CK21">
        <v>0.84699999999999998</v>
      </c>
      <c r="CL21">
        <v>0.73770000000000002</v>
      </c>
      <c r="CM21">
        <v>3.2845</v>
      </c>
      <c r="CN21">
        <v>0.90380000000000005</v>
      </c>
      <c r="CO21">
        <v>0.69350000000000001</v>
      </c>
      <c r="CP21">
        <v>0.69350000000000001</v>
      </c>
      <c r="CQ21">
        <v>0.69350000000000001</v>
      </c>
      <c r="CR21">
        <v>0.63349999999999995</v>
      </c>
      <c r="CS21">
        <v>0.67520000000000002</v>
      </c>
      <c r="CT21">
        <v>0.53720000000000001</v>
      </c>
      <c r="CU21">
        <v>0.90349999999999997</v>
      </c>
      <c r="CV21">
        <v>0.53749999999999998</v>
      </c>
      <c r="CW21">
        <v>3.2869000000000002</v>
      </c>
      <c r="CX21">
        <v>0.88719999999999999</v>
      </c>
      <c r="CY21">
        <v>11.008599999999999</v>
      </c>
      <c r="CZ21">
        <v>0.92390000000000005</v>
      </c>
      <c r="DA21">
        <v>1</v>
      </c>
      <c r="DB21">
        <v>0</v>
      </c>
      <c r="DC21">
        <v>1</v>
      </c>
      <c r="DD21">
        <v>0</v>
      </c>
      <c r="DE21">
        <v>0</v>
      </c>
      <c r="DF21">
        <v>2</v>
      </c>
      <c r="DG21">
        <v>0</v>
      </c>
      <c r="DH21">
        <v>0</v>
      </c>
      <c r="DI21">
        <v>1</v>
      </c>
      <c r="DJ21">
        <v>0</v>
      </c>
      <c r="DK21">
        <v>0</v>
      </c>
      <c r="DL21">
        <v>1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1</v>
      </c>
      <c r="DS21">
        <v>0</v>
      </c>
      <c r="DT21">
        <v>1</v>
      </c>
      <c r="DU21">
        <v>4</v>
      </c>
      <c r="DV21">
        <v>1002</v>
      </c>
      <c r="DW21">
        <v>384</v>
      </c>
      <c r="DX21">
        <v>745</v>
      </c>
      <c r="DY21">
        <v>566</v>
      </c>
      <c r="DZ21">
        <v>222</v>
      </c>
      <c r="EA21">
        <v>1087</v>
      </c>
      <c r="EB21">
        <v>437</v>
      </c>
      <c r="EC21">
        <v>15</v>
      </c>
      <c r="ED21">
        <v>24</v>
      </c>
      <c r="EE21">
        <v>1</v>
      </c>
      <c r="EF21">
        <v>3</v>
      </c>
      <c r="EG21">
        <v>0</v>
      </c>
      <c r="EH21">
        <v>12</v>
      </c>
      <c r="EI21">
        <v>25</v>
      </c>
      <c r="EJ21">
        <v>39</v>
      </c>
      <c r="EK21">
        <v>0</v>
      </c>
      <c r="EL21">
        <v>12</v>
      </c>
      <c r="EM21">
        <v>12</v>
      </c>
      <c r="EN21">
        <v>2</v>
      </c>
      <c r="EO21">
        <v>17.7</v>
      </c>
      <c r="EP21">
        <v>7</v>
      </c>
      <c r="EQ21">
        <v>34</v>
      </c>
      <c r="ER21">
        <v>10.3</v>
      </c>
      <c r="ES21">
        <v>0.5</v>
      </c>
      <c r="ET21">
        <v>0.7</v>
      </c>
      <c r="EU21">
        <v>0</v>
      </c>
      <c r="EV21">
        <v>0.1</v>
      </c>
      <c r="EW21">
        <v>0</v>
      </c>
      <c r="EX21">
        <v>1.1000000000000001</v>
      </c>
      <c r="EY21">
        <v>0.8</v>
      </c>
      <c r="EZ21">
        <v>1.2</v>
      </c>
      <c r="FA21">
        <v>0</v>
      </c>
      <c r="FB21">
        <v>1.1000000000000001</v>
      </c>
    </row>
    <row r="22" spans="1:158" x14ac:dyDescent="0.35">
      <c r="A22">
        <v>39</v>
      </c>
      <c r="B22" t="s">
        <v>4</v>
      </c>
      <c r="C22" t="s">
        <v>237</v>
      </c>
      <c r="D22">
        <v>39035</v>
      </c>
      <c r="E22" t="s">
        <v>5</v>
      </c>
      <c r="F22">
        <v>39035104800</v>
      </c>
      <c r="G22" t="s">
        <v>423</v>
      </c>
      <c r="H22">
        <v>1.267315722068</v>
      </c>
      <c r="I22">
        <v>1637</v>
      </c>
      <c r="J22">
        <v>320</v>
      </c>
      <c r="K22">
        <v>885</v>
      </c>
      <c r="L22">
        <v>94</v>
      </c>
      <c r="M22">
        <v>700</v>
      </c>
      <c r="N22">
        <v>102</v>
      </c>
      <c r="O22">
        <v>714</v>
      </c>
      <c r="P22">
        <v>263</v>
      </c>
      <c r="Q22">
        <v>104</v>
      </c>
      <c r="R22">
        <v>48</v>
      </c>
      <c r="S22">
        <v>233</v>
      </c>
      <c r="T22">
        <v>76</v>
      </c>
      <c r="U22">
        <v>232</v>
      </c>
      <c r="V22">
        <v>75</v>
      </c>
      <c r="W22">
        <v>191</v>
      </c>
      <c r="X22">
        <v>96</v>
      </c>
      <c r="Y22">
        <v>176</v>
      </c>
      <c r="Z22">
        <v>75</v>
      </c>
      <c r="AA22">
        <v>471</v>
      </c>
      <c r="AB22">
        <v>213</v>
      </c>
      <c r="AC22">
        <v>319</v>
      </c>
      <c r="AD22">
        <v>87</v>
      </c>
      <c r="AE22">
        <v>94</v>
      </c>
      <c r="AF22">
        <v>60</v>
      </c>
      <c r="AG22">
        <v>61</v>
      </c>
      <c r="AH22">
        <v>59</v>
      </c>
      <c r="AI22">
        <v>717</v>
      </c>
      <c r="AJ22">
        <v>309</v>
      </c>
      <c r="AK22">
        <v>76</v>
      </c>
      <c r="AL22">
        <v>41</v>
      </c>
      <c r="AM22">
        <v>0</v>
      </c>
      <c r="AN22">
        <v>12</v>
      </c>
      <c r="AO22">
        <v>6</v>
      </c>
      <c r="AP22">
        <v>15</v>
      </c>
      <c r="AQ22">
        <v>132</v>
      </c>
      <c r="AR22">
        <v>61</v>
      </c>
      <c r="AS22">
        <v>34</v>
      </c>
      <c r="AT22">
        <v>39</v>
      </c>
      <c r="AU22">
        <v>44.9</v>
      </c>
      <c r="AV22">
        <v>13.9</v>
      </c>
      <c r="AW22">
        <v>13.2</v>
      </c>
      <c r="AX22">
        <v>5.9</v>
      </c>
      <c r="AY22">
        <v>33.299999999999997</v>
      </c>
      <c r="AZ22">
        <v>9.6999999999999993</v>
      </c>
      <c r="BA22">
        <v>23.7</v>
      </c>
      <c r="BB22">
        <v>6.9</v>
      </c>
      <c r="BC22">
        <v>11.8</v>
      </c>
      <c r="BD22">
        <v>6.1</v>
      </c>
      <c r="BE22">
        <v>10.8</v>
      </c>
      <c r="BF22">
        <v>4.5999999999999996</v>
      </c>
      <c r="BG22">
        <v>28.8</v>
      </c>
      <c r="BH22">
        <v>11.7</v>
      </c>
      <c r="BI22">
        <v>19.7</v>
      </c>
      <c r="BJ22">
        <v>5.9</v>
      </c>
      <c r="BK22">
        <v>13.4</v>
      </c>
      <c r="BL22">
        <v>8.3000000000000007</v>
      </c>
      <c r="BM22">
        <v>4</v>
      </c>
      <c r="BN22">
        <v>3.8</v>
      </c>
      <c r="BO22">
        <v>43.8</v>
      </c>
      <c r="BP22">
        <v>16.8</v>
      </c>
      <c r="BQ22">
        <v>8.6</v>
      </c>
      <c r="BR22">
        <v>4.5</v>
      </c>
      <c r="BS22">
        <v>0</v>
      </c>
      <c r="BT22">
        <v>3.9</v>
      </c>
      <c r="BU22">
        <v>0.9</v>
      </c>
      <c r="BV22">
        <v>2.1</v>
      </c>
      <c r="BW22">
        <v>18.899999999999999</v>
      </c>
      <c r="BX22">
        <v>7.7</v>
      </c>
      <c r="BY22">
        <v>2.1</v>
      </c>
      <c r="BZ22">
        <v>2.2999999999999998</v>
      </c>
      <c r="CA22">
        <v>0.90510000000000002</v>
      </c>
      <c r="CB22">
        <v>0.93469999999999998</v>
      </c>
      <c r="CC22">
        <v>0.71560000000000001</v>
      </c>
      <c r="CD22">
        <v>0.87739999999999996</v>
      </c>
      <c r="CE22">
        <v>0.74319999999999997</v>
      </c>
      <c r="CF22">
        <v>4.1760000000000002</v>
      </c>
      <c r="CG22">
        <v>0.93640000000000001</v>
      </c>
      <c r="CH22">
        <v>0.23350000000000001</v>
      </c>
      <c r="CI22">
        <v>0.85170000000000001</v>
      </c>
      <c r="CJ22">
        <v>0.85150000000000003</v>
      </c>
      <c r="CK22">
        <v>0.89200000000000002</v>
      </c>
      <c r="CL22">
        <v>0.72909999999999997</v>
      </c>
      <c r="CM22">
        <v>3.5577999999999999</v>
      </c>
      <c r="CN22">
        <v>0.96160000000000001</v>
      </c>
      <c r="CO22">
        <v>0.62390000000000001</v>
      </c>
      <c r="CP22">
        <v>0.62390000000000001</v>
      </c>
      <c r="CQ22">
        <v>0.62390000000000001</v>
      </c>
      <c r="CR22">
        <v>0.62019999999999997</v>
      </c>
      <c r="CS22">
        <v>0</v>
      </c>
      <c r="CT22">
        <v>0.36349999999999999</v>
      </c>
      <c r="CU22">
        <v>0.88700000000000001</v>
      </c>
      <c r="CV22">
        <v>0.80200000000000005</v>
      </c>
      <c r="CW22">
        <v>2.6726999999999999</v>
      </c>
      <c r="CX22">
        <v>0.67600000000000005</v>
      </c>
      <c r="CY22">
        <v>11.0304</v>
      </c>
      <c r="CZ22">
        <v>0.92569999999999997</v>
      </c>
      <c r="DA22">
        <v>1</v>
      </c>
      <c r="DB22">
        <v>1</v>
      </c>
      <c r="DC22">
        <v>0</v>
      </c>
      <c r="DD22">
        <v>0</v>
      </c>
      <c r="DE22">
        <v>0</v>
      </c>
      <c r="DF22">
        <v>2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2</v>
      </c>
      <c r="DV22">
        <v>10261</v>
      </c>
      <c r="DW22">
        <v>319</v>
      </c>
      <c r="DX22">
        <v>465</v>
      </c>
      <c r="DY22">
        <v>321</v>
      </c>
      <c r="DZ22">
        <v>274</v>
      </c>
      <c r="EA22">
        <v>345</v>
      </c>
      <c r="EB22">
        <v>133</v>
      </c>
      <c r="EC22">
        <v>14</v>
      </c>
      <c r="ED22">
        <v>14</v>
      </c>
      <c r="EE22">
        <v>0</v>
      </c>
      <c r="EF22">
        <v>12</v>
      </c>
      <c r="EG22">
        <v>0</v>
      </c>
      <c r="EH22">
        <v>12</v>
      </c>
      <c r="EI22">
        <v>37</v>
      </c>
      <c r="EJ22">
        <v>46</v>
      </c>
      <c r="EK22">
        <v>0</v>
      </c>
      <c r="EL22">
        <v>12</v>
      </c>
      <c r="EM22">
        <v>19.899999999999999</v>
      </c>
      <c r="EN22">
        <v>4</v>
      </c>
      <c r="EO22">
        <v>19.600000000000001</v>
      </c>
      <c r="EP22">
        <v>14.4</v>
      </c>
      <c r="EQ22">
        <v>21.1</v>
      </c>
      <c r="ER22">
        <v>8.1</v>
      </c>
      <c r="ES22">
        <v>0.9</v>
      </c>
      <c r="ET22">
        <v>0.9</v>
      </c>
      <c r="EU22">
        <v>0</v>
      </c>
      <c r="EV22">
        <v>2.1</v>
      </c>
      <c r="EW22">
        <v>0</v>
      </c>
      <c r="EX22">
        <v>2.1</v>
      </c>
      <c r="EY22">
        <v>2.2999999999999998</v>
      </c>
      <c r="EZ22">
        <v>2.9</v>
      </c>
      <c r="FA22">
        <v>0</v>
      </c>
      <c r="FB22">
        <v>2.1</v>
      </c>
    </row>
    <row r="23" spans="1:158" x14ac:dyDescent="0.35">
      <c r="A23">
        <v>39</v>
      </c>
      <c r="B23" t="s">
        <v>4</v>
      </c>
      <c r="C23" t="s">
        <v>237</v>
      </c>
      <c r="D23">
        <v>39035</v>
      </c>
      <c r="E23" t="s">
        <v>5</v>
      </c>
      <c r="F23">
        <v>39035102402</v>
      </c>
      <c r="G23" t="s">
        <v>424</v>
      </c>
      <c r="H23">
        <v>0.27003510557600002</v>
      </c>
      <c r="I23">
        <v>3442</v>
      </c>
      <c r="J23">
        <v>631</v>
      </c>
      <c r="K23">
        <v>1315</v>
      </c>
      <c r="L23">
        <v>205</v>
      </c>
      <c r="M23">
        <v>1196</v>
      </c>
      <c r="N23">
        <v>220</v>
      </c>
      <c r="O23">
        <v>2373</v>
      </c>
      <c r="P23">
        <v>673</v>
      </c>
      <c r="Q23">
        <v>317</v>
      </c>
      <c r="R23">
        <v>212</v>
      </c>
      <c r="S23">
        <v>731</v>
      </c>
      <c r="T23">
        <v>236</v>
      </c>
      <c r="U23">
        <v>509</v>
      </c>
      <c r="V23">
        <v>176</v>
      </c>
      <c r="W23">
        <v>425</v>
      </c>
      <c r="X23">
        <v>184</v>
      </c>
      <c r="Y23">
        <v>330</v>
      </c>
      <c r="Z23">
        <v>70</v>
      </c>
      <c r="AA23">
        <v>1009</v>
      </c>
      <c r="AB23">
        <v>313</v>
      </c>
      <c r="AC23">
        <v>991</v>
      </c>
      <c r="AD23">
        <v>269</v>
      </c>
      <c r="AE23">
        <v>196</v>
      </c>
      <c r="AF23">
        <v>170</v>
      </c>
      <c r="AG23">
        <v>292</v>
      </c>
      <c r="AH23">
        <v>129</v>
      </c>
      <c r="AI23">
        <v>2099</v>
      </c>
      <c r="AJ23">
        <v>462</v>
      </c>
      <c r="AK23">
        <v>43</v>
      </c>
      <c r="AL23">
        <v>57</v>
      </c>
      <c r="AM23">
        <v>0</v>
      </c>
      <c r="AN23">
        <v>12</v>
      </c>
      <c r="AO23">
        <v>27</v>
      </c>
      <c r="AP23">
        <v>37</v>
      </c>
      <c r="AQ23">
        <v>155</v>
      </c>
      <c r="AR23">
        <v>70</v>
      </c>
      <c r="AS23">
        <v>0</v>
      </c>
      <c r="AT23">
        <v>12</v>
      </c>
      <c r="AU23">
        <v>68.900000000000006</v>
      </c>
      <c r="AV23">
        <v>14.9</v>
      </c>
      <c r="AW23">
        <v>19.899999999999999</v>
      </c>
      <c r="AX23">
        <v>11.1</v>
      </c>
      <c r="AY23">
        <v>61.1</v>
      </c>
      <c r="AZ23">
        <v>16.2</v>
      </c>
      <c r="BA23">
        <v>24.7</v>
      </c>
      <c r="BB23">
        <v>8.4</v>
      </c>
      <c r="BC23">
        <v>12.3</v>
      </c>
      <c r="BD23">
        <v>5.0999999999999996</v>
      </c>
      <c r="BE23">
        <v>9.6</v>
      </c>
      <c r="BF23">
        <v>2.7</v>
      </c>
      <c r="BG23">
        <v>29.3</v>
      </c>
      <c r="BH23">
        <v>7.3</v>
      </c>
      <c r="BI23">
        <v>28.8</v>
      </c>
      <c r="BJ23">
        <v>5.2</v>
      </c>
      <c r="BK23">
        <v>16.399999999999999</v>
      </c>
      <c r="BL23">
        <v>13.9</v>
      </c>
      <c r="BM23">
        <v>8.9</v>
      </c>
      <c r="BN23">
        <v>3.6</v>
      </c>
      <c r="BO23">
        <v>61</v>
      </c>
      <c r="BP23">
        <v>7.4</v>
      </c>
      <c r="BQ23">
        <v>3.3</v>
      </c>
      <c r="BR23">
        <v>4.3</v>
      </c>
      <c r="BS23">
        <v>0</v>
      </c>
      <c r="BT23">
        <v>2.6</v>
      </c>
      <c r="BU23">
        <v>2.2999999999999998</v>
      </c>
      <c r="BV23">
        <v>3.1</v>
      </c>
      <c r="BW23">
        <v>13</v>
      </c>
      <c r="BX23">
        <v>6.3</v>
      </c>
      <c r="BY23">
        <v>0</v>
      </c>
      <c r="BZ23">
        <v>0.3</v>
      </c>
      <c r="CA23">
        <v>0.99050000000000005</v>
      </c>
      <c r="CB23">
        <v>0.98240000000000005</v>
      </c>
      <c r="CC23">
        <v>0.98780000000000001</v>
      </c>
      <c r="CD23">
        <v>0.88839999999999997</v>
      </c>
      <c r="CE23">
        <v>0.76080000000000003</v>
      </c>
      <c r="CF23">
        <v>4.6098999999999997</v>
      </c>
      <c r="CG23">
        <v>0.99119999999999997</v>
      </c>
      <c r="CH23">
        <v>0.17979999999999999</v>
      </c>
      <c r="CI23">
        <v>0.86699999999999999</v>
      </c>
      <c r="CJ23">
        <v>0.97929999999999995</v>
      </c>
      <c r="CK23">
        <v>0.93830000000000002</v>
      </c>
      <c r="CL23">
        <v>0.86050000000000004</v>
      </c>
      <c r="CM23">
        <v>3.8249</v>
      </c>
      <c r="CN23">
        <v>0.98870000000000002</v>
      </c>
      <c r="CO23">
        <v>0.74590000000000001</v>
      </c>
      <c r="CP23">
        <v>0.74590000000000001</v>
      </c>
      <c r="CQ23">
        <v>0.74590000000000001</v>
      </c>
      <c r="CR23">
        <v>0.4672</v>
      </c>
      <c r="CS23">
        <v>0</v>
      </c>
      <c r="CT23">
        <v>0.57399999999999995</v>
      </c>
      <c r="CU23">
        <v>0.8105</v>
      </c>
      <c r="CV23">
        <v>0</v>
      </c>
      <c r="CW23">
        <v>1.8516999999999999</v>
      </c>
      <c r="CX23">
        <v>0.32790000000000002</v>
      </c>
      <c r="CY23">
        <v>11.032400000000001</v>
      </c>
      <c r="CZ23">
        <v>0.92579999999999996</v>
      </c>
      <c r="DA23">
        <v>1</v>
      </c>
      <c r="DB23">
        <v>1</v>
      </c>
      <c r="DC23">
        <v>1</v>
      </c>
      <c r="DD23">
        <v>0</v>
      </c>
      <c r="DE23">
        <v>0</v>
      </c>
      <c r="DF23">
        <v>3</v>
      </c>
      <c r="DG23">
        <v>0</v>
      </c>
      <c r="DH23">
        <v>0</v>
      </c>
      <c r="DI23">
        <v>1</v>
      </c>
      <c r="DJ23">
        <v>1</v>
      </c>
      <c r="DK23">
        <v>0</v>
      </c>
      <c r="DL23">
        <v>2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5</v>
      </c>
      <c r="DV23">
        <v>1025</v>
      </c>
      <c r="DW23">
        <v>600</v>
      </c>
      <c r="DX23">
        <v>909</v>
      </c>
      <c r="DY23">
        <v>948</v>
      </c>
      <c r="DZ23">
        <v>355</v>
      </c>
      <c r="EA23">
        <v>967</v>
      </c>
      <c r="EB23">
        <v>265</v>
      </c>
      <c r="EC23">
        <v>21</v>
      </c>
      <c r="ED23">
        <v>33</v>
      </c>
      <c r="EE23">
        <v>0</v>
      </c>
      <c r="EF23">
        <v>12</v>
      </c>
      <c r="EG23">
        <v>0</v>
      </c>
      <c r="EH23">
        <v>12</v>
      </c>
      <c r="EI23">
        <v>163</v>
      </c>
      <c r="EJ23">
        <v>128</v>
      </c>
      <c r="EK23">
        <v>0</v>
      </c>
      <c r="EL23">
        <v>12</v>
      </c>
      <c r="EM23">
        <v>17.399999999999999</v>
      </c>
      <c r="EN23">
        <v>3.2</v>
      </c>
      <c r="EO23">
        <v>27.5</v>
      </c>
      <c r="EP23">
        <v>9</v>
      </c>
      <c r="EQ23">
        <v>28.1</v>
      </c>
      <c r="ER23">
        <v>8.1999999999999993</v>
      </c>
      <c r="ES23">
        <v>0.6</v>
      </c>
      <c r="ET23">
        <v>1</v>
      </c>
      <c r="EU23">
        <v>0</v>
      </c>
      <c r="EV23">
        <v>1</v>
      </c>
      <c r="EW23">
        <v>0</v>
      </c>
      <c r="EX23">
        <v>1</v>
      </c>
      <c r="EY23">
        <v>4.7</v>
      </c>
      <c r="EZ23">
        <v>3.6</v>
      </c>
      <c r="FA23">
        <v>0</v>
      </c>
      <c r="FB23">
        <v>1</v>
      </c>
    </row>
    <row r="24" spans="1:158" x14ac:dyDescent="0.35">
      <c r="A24">
        <v>39</v>
      </c>
      <c r="B24" t="s">
        <v>4</v>
      </c>
      <c r="C24" t="s">
        <v>237</v>
      </c>
      <c r="D24">
        <v>39035</v>
      </c>
      <c r="E24" t="s">
        <v>5</v>
      </c>
      <c r="F24">
        <v>39035151800</v>
      </c>
      <c r="G24" t="s">
        <v>425</v>
      </c>
      <c r="H24">
        <v>0.22813917755599999</v>
      </c>
      <c r="I24">
        <v>1818</v>
      </c>
      <c r="J24">
        <v>505</v>
      </c>
      <c r="K24">
        <v>1119</v>
      </c>
      <c r="L24">
        <v>193</v>
      </c>
      <c r="M24">
        <v>759</v>
      </c>
      <c r="N24">
        <v>193</v>
      </c>
      <c r="O24">
        <v>910</v>
      </c>
      <c r="P24">
        <v>274</v>
      </c>
      <c r="Q24">
        <v>119</v>
      </c>
      <c r="R24">
        <v>57</v>
      </c>
      <c r="S24">
        <v>290</v>
      </c>
      <c r="T24">
        <v>83</v>
      </c>
      <c r="U24">
        <v>196</v>
      </c>
      <c r="V24">
        <v>74</v>
      </c>
      <c r="W24">
        <v>256</v>
      </c>
      <c r="X24">
        <v>218</v>
      </c>
      <c r="Y24">
        <v>240</v>
      </c>
      <c r="Z24">
        <v>70</v>
      </c>
      <c r="AA24">
        <v>583</v>
      </c>
      <c r="AB24">
        <v>228</v>
      </c>
      <c r="AC24">
        <v>298</v>
      </c>
      <c r="AD24">
        <v>116</v>
      </c>
      <c r="AE24">
        <v>134</v>
      </c>
      <c r="AF24">
        <v>56</v>
      </c>
      <c r="AG24">
        <v>0</v>
      </c>
      <c r="AH24">
        <v>48</v>
      </c>
      <c r="AI24">
        <v>1802</v>
      </c>
      <c r="AJ24">
        <v>508</v>
      </c>
      <c r="AK24">
        <v>201</v>
      </c>
      <c r="AL24">
        <v>62</v>
      </c>
      <c r="AM24">
        <v>10</v>
      </c>
      <c r="AN24">
        <v>16</v>
      </c>
      <c r="AO24">
        <v>0</v>
      </c>
      <c r="AP24">
        <v>16</v>
      </c>
      <c r="AQ24">
        <v>292</v>
      </c>
      <c r="AR24">
        <v>78</v>
      </c>
      <c r="AS24">
        <v>6</v>
      </c>
      <c r="AT24">
        <v>3</v>
      </c>
      <c r="AU24">
        <v>51.2</v>
      </c>
      <c r="AV24">
        <v>4.9000000000000004</v>
      </c>
      <c r="AW24">
        <v>15.3</v>
      </c>
      <c r="AX24">
        <v>9.4</v>
      </c>
      <c r="AY24">
        <v>38.200000000000003</v>
      </c>
      <c r="AZ24">
        <v>5</v>
      </c>
      <c r="BA24">
        <v>16.8</v>
      </c>
      <c r="BB24">
        <v>6.7</v>
      </c>
      <c r="BC24">
        <v>14.1</v>
      </c>
      <c r="BD24">
        <v>9.1</v>
      </c>
      <c r="BE24">
        <v>13.2</v>
      </c>
      <c r="BF24">
        <v>5.4</v>
      </c>
      <c r="BG24">
        <v>32.1</v>
      </c>
      <c r="BH24">
        <v>8.8000000000000007</v>
      </c>
      <c r="BI24">
        <v>16.399999999999999</v>
      </c>
      <c r="BJ24">
        <v>7.1</v>
      </c>
      <c r="BK24">
        <v>17.7</v>
      </c>
      <c r="BL24">
        <v>5.8</v>
      </c>
      <c r="BM24">
        <v>0</v>
      </c>
      <c r="BN24">
        <v>2.8</v>
      </c>
      <c r="BO24">
        <v>99.1</v>
      </c>
      <c r="BP24">
        <v>4.8</v>
      </c>
      <c r="BQ24">
        <v>18</v>
      </c>
      <c r="BR24">
        <v>4.5999999999999996</v>
      </c>
      <c r="BS24">
        <v>0.9</v>
      </c>
      <c r="BT24">
        <v>1.4</v>
      </c>
      <c r="BU24">
        <v>0</v>
      </c>
      <c r="BV24">
        <v>2.1</v>
      </c>
      <c r="BW24">
        <v>38.5</v>
      </c>
      <c r="BX24">
        <v>13</v>
      </c>
      <c r="BY24">
        <v>0.3</v>
      </c>
      <c r="BZ24">
        <v>0.1</v>
      </c>
      <c r="CA24">
        <v>0.94410000000000005</v>
      </c>
      <c r="CB24">
        <v>0.95750000000000002</v>
      </c>
      <c r="CC24">
        <v>0.80869999999999997</v>
      </c>
      <c r="CD24">
        <v>0.76119999999999999</v>
      </c>
      <c r="CE24">
        <v>0.81469999999999998</v>
      </c>
      <c r="CF24">
        <v>4.2862</v>
      </c>
      <c r="CG24">
        <v>0.9546</v>
      </c>
      <c r="CH24">
        <v>0.35770000000000002</v>
      </c>
      <c r="CI24">
        <v>0.93089999999999995</v>
      </c>
      <c r="CJ24">
        <v>0.72850000000000004</v>
      </c>
      <c r="CK24">
        <v>0.95220000000000005</v>
      </c>
      <c r="CL24">
        <v>0</v>
      </c>
      <c r="CM24">
        <v>2.9693000000000001</v>
      </c>
      <c r="CN24">
        <v>0.78280000000000005</v>
      </c>
      <c r="CO24">
        <v>0.98619999999999997</v>
      </c>
      <c r="CP24">
        <v>0.98619999999999997</v>
      </c>
      <c r="CQ24">
        <v>0.98619999999999997</v>
      </c>
      <c r="CR24">
        <v>0.76649999999999996</v>
      </c>
      <c r="CS24">
        <v>0.53310000000000002</v>
      </c>
      <c r="CT24">
        <v>0</v>
      </c>
      <c r="CU24">
        <v>0.96319999999999995</v>
      </c>
      <c r="CV24">
        <v>0.53749999999999998</v>
      </c>
      <c r="CW24">
        <v>2.8003</v>
      </c>
      <c r="CX24">
        <v>0.72860000000000003</v>
      </c>
      <c r="CY24">
        <v>11.042</v>
      </c>
      <c r="CZ24">
        <v>0.9264</v>
      </c>
      <c r="DA24">
        <v>1</v>
      </c>
      <c r="DB24">
        <v>1</v>
      </c>
      <c r="DC24">
        <v>0</v>
      </c>
      <c r="DD24">
        <v>0</v>
      </c>
      <c r="DE24">
        <v>0</v>
      </c>
      <c r="DF24">
        <v>2</v>
      </c>
      <c r="DG24">
        <v>0</v>
      </c>
      <c r="DH24">
        <v>1</v>
      </c>
      <c r="DI24">
        <v>0</v>
      </c>
      <c r="DJ24">
        <v>1</v>
      </c>
      <c r="DK24">
        <v>0</v>
      </c>
      <c r="DL24">
        <v>2</v>
      </c>
      <c r="DM24">
        <v>1</v>
      </c>
      <c r="DN24">
        <v>1</v>
      </c>
      <c r="DO24">
        <v>0</v>
      </c>
      <c r="DP24">
        <v>0</v>
      </c>
      <c r="DQ24">
        <v>0</v>
      </c>
      <c r="DR24">
        <v>1</v>
      </c>
      <c r="DS24">
        <v>0</v>
      </c>
      <c r="DT24">
        <v>1</v>
      </c>
      <c r="DU24">
        <v>6</v>
      </c>
      <c r="DV24">
        <v>553</v>
      </c>
      <c r="DW24">
        <v>475</v>
      </c>
      <c r="DX24">
        <v>715</v>
      </c>
      <c r="DY24">
        <v>1722</v>
      </c>
      <c r="DZ24">
        <v>498</v>
      </c>
      <c r="EA24">
        <v>6</v>
      </c>
      <c r="EB24">
        <v>12</v>
      </c>
      <c r="EC24">
        <v>0</v>
      </c>
      <c r="ED24">
        <v>12</v>
      </c>
      <c r="EE24">
        <v>10</v>
      </c>
      <c r="EF24">
        <v>14</v>
      </c>
      <c r="EG24">
        <v>0</v>
      </c>
      <c r="EH24">
        <v>12</v>
      </c>
      <c r="EI24">
        <v>64</v>
      </c>
      <c r="EJ24">
        <v>101</v>
      </c>
      <c r="EK24">
        <v>0</v>
      </c>
      <c r="EL24">
        <v>12</v>
      </c>
      <c r="EM24">
        <v>26.2</v>
      </c>
      <c r="EN24">
        <v>7.3</v>
      </c>
      <c r="EO24">
        <v>94.7</v>
      </c>
      <c r="EP24">
        <v>5.0999999999999996</v>
      </c>
      <c r="EQ24">
        <v>0.3</v>
      </c>
      <c r="ER24">
        <v>0.7</v>
      </c>
      <c r="ES24">
        <v>0</v>
      </c>
      <c r="ET24">
        <v>1.9</v>
      </c>
      <c r="EU24">
        <v>0.6</v>
      </c>
      <c r="EV24">
        <v>0.8</v>
      </c>
      <c r="EW24">
        <v>0</v>
      </c>
      <c r="EX24">
        <v>1.9</v>
      </c>
      <c r="EY24">
        <v>3.5</v>
      </c>
      <c r="EZ24">
        <v>5.5</v>
      </c>
      <c r="FA24">
        <v>0</v>
      </c>
      <c r="FB24">
        <v>1.9</v>
      </c>
    </row>
    <row r="25" spans="1:158" x14ac:dyDescent="0.35">
      <c r="A25">
        <v>39</v>
      </c>
      <c r="B25" t="s">
        <v>4</v>
      </c>
      <c r="C25" t="s">
        <v>237</v>
      </c>
      <c r="D25">
        <v>39035</v>
      </c>
      <c r="E25" t="s">
        <v>5</v>
      </c>
      <c r="F25">
        <v>39035116500</v>
      </c>
      <c r="G25" t="s">
        <v>426</v>
      </c>
      <c r="H25">
        <v>0.31209744355800001</v>
      </c>
      <c r="I25">
        <v>2422</v>
      </c>
      <c r="J25">
        <v>555</v>
      </c>
      <c r="K25">
        <v>1514</v>
      </c>
      <c r="L25">
        <v>306</v>
      </c>
      <c r="M25">
        <v>1325</v>
      </c>
      <c r="N25">
        <v>308</v>
      </c>
      <c r="O25">
        <v>1255</v>
      </c>
      <c r="P25">
        <v>290</v>
      </c>
      <c r="Q25">
        <v>96</v>
      </c>
      <c r="R25">
        <v>61</v>
      </c>
      <c r="S25">
        <v>742</v>
      </c>
      <c r="T25">
        <v>312</v>
      </c>
      <c r="U25">
        <v>262</v>
      </c>
      <c r="V25">
        <v>132</v>
      </c>
      <c r="W25">
        <v>136</v>
      </c>
      <c r="X25">
        <v>99</v>
      </c>
      <c r="Y25">
        <v>495</v>
      </c>
      <c r="Z25">
        <v>170</v>
      </c>
      <c r="AA25">
        <v>639</v>
      </c>
      <c r="AB25">
        <v>291</v>
      </c>
      <c r="AC25">
        <v>473</v>
      </c>
      <c r="AD25">
        <v>241</v>
      </c>
      <c r="AE25">
        <v>307</v>
      </c>
      <c r="AF25">
        <v>194</v>
      </c>
      <c r="AG25">
        <v>0</v>
      </c>
      <c r="AH25">
        <v>48</v>
      </c>
      <c r="AI25">
        <v>2358</v>
      </c>
      <c r="AJ25">
        <v>550</v>
      </c>
      <c r="AK25">
        <v>370</v>
      </c>
      <c r="AL25">
        <v>205</v>
      </c>
      <c r="AM25">
        <v>31</v>
      </c>
      <c r="AN25">
        <v>50</v>
      </c>
      <c r="AO25">
        <v>0</v>
      </c>
      <c r="AP25">
        <v>16</v>
      </c>
      <c r="AQ25">
        <v>580</v>
      </c>
      <c r="AR25">
        <v>297</v>
      </c>
      <c r="AS25">
        <v>6</v>
      </c>
      <c r="AT25">
        <v>4</v>
      </c>
      <c r="AU25">
        <v>51.8</v>
      </c>
      <c r="AV25">
        <v>1.6</v>
      </c>
      <c r="AW25">
        <v>10.9</v>
      </c>
      <c r="AX25">
        <v>7.7</v>
      </c>
      <c r="AY25">
        <v>56</v>
      </c>
      <c r="AZ25">
        <v>19.600000000000001</v>
      </c>
      <c r="BA25">
        <v>15.2</v>
      </c>
      <c r="BB25">
        <v>7.8</v>
      </c>
      <c r="BC25">
        <v>5.6</v>
      </c>
      <c r="BD25">
        <v>4.2</v>
      </c>
      <c r="BE25">
        <v>20.399999999999999</v>
      </c>
      <c r="BF25">
        <v>7.3</v>
      </c>
      <c r="BG25">
        <v>26.4</v>
      </c>
      <c r="BH25">
        <v>10.4</v>
      </c>
      <c r="BI25">
        <v>19.5</v>
      </c>
      <c r="BJ25">
        <v>9.9</v>
      </c>
      <c r="BK25">
        <v>23.2</v>
      </c>
      <c r="BL25">
        <v>13.6</v>
      </c>
      <c r="BM25">
        <v>0</v>
      </c>
      <c r="BN25">
        <v>2</v>
      </c>
      <c r="BO25">
        <v>97.4</v>
      </c>
      <c r="BP25">
        <v>4.2</v>
      </c>
      <c r="BQ25">
        <v>24.4</v>
      </c>
      <c r="BR25">
        <v>12.6</v>
      </c>
      <c r="BS25">
        <v>2</v>
      </c>
      <c r="BT25">
        <v>3.3</v>
      </c>
      <c r="BU25">
        <v>0</v>
      </c>
      <c r="BV25">
        <v>1.2</v>
      </c>
      <c r="BW25">
        <v>43.8</v>
      </c>
      <c r="BX25">
        <v>14.7</v>
      </c>
      <c r="BY25">
        <v>0.2</v>
      </c>
      <c r="BZ25">
        <v>0.2</v>
      </c>
      <c r="CA25">
        <v>0.94710000000000005</v>
      </c>
      <c r="CB25">
        <v>0.8901</v>
      </c>
      <c r="CC25">
        <v>0.97350000000000003</v>
      </c>
      <c r="CD25">
        <v>0.7218</v>
      </c>
      <c r="CE25">
        <v>0.4098</v>
      </c>
      <c r="CF25">
        <v>3.9422999999999999</v>
      </c>
      <c r="CG25">
        <v>0.89219999999999999</v>
      </c>
      <c r="CH25">
        <v>0.73119999999999996</v>
      </c>
      <c r="CI25">
        <v>0.75890000000000002</v>
      </c>
      <c r="CJ25">
        <v>0.84570000000000001</v>
      </c>
      <c r="CK25">
        <v>0.98240000000000005</v>
      </c>
      <c r="CL25">
        <v>0</v>
      </c>
      <c r="CM25">
        <v>3.3182</v>
      </c>
      <c r="CN25">
        <v>0.91300000000000003</v>
      </c>
      <c r="CO25">
        <v>0.96719999999999995</v>
      </c>
      <c r="CP25">
        <v>0.96719999999999995</v>
      </c>
      <c r="CQ25">
        <v>0.96719999999999995</v>
      </c>
      <c r="CR25">
        <v>0.8276</v>
      </c>
      <c r="CS25">
        <v>0.6089</v>
      </c>
      <c r="CT25">
        <v>0</v>
      </c>
      <c r="CU25">
        <v>0.97160000000000002</v>
      </c>
      <c r="CV25">
        <v>0.47870000000000001</v>
      </c>
      <c r="CW25">
        <v>2.8868</v>
      </c>
      <c r="CX25">
        <v>0.7621</v>
      </c>
      <c r="CY25">
        <v>11.1145</v>
      </c>
      <c r="CZ25">
        <v>0.93200000000000005</v>
      </c>
      <c r="DA25">
        <v>1</v>
      </c>
      <c r="DB25">
        <v>0</v>
      </c>
      <c r="DC25">
        <v>1</v>
      </c>
      <c r="DD25">
        <v>0</v>
      </c>
      <c r="DE25">
        <v>0</v>
      </c>
      <c r="DF25">
        <v>2</v>
      </c>
      <c r="DG25">
        <v>0</v>
      </c>
      <c r="DH25">
        <v>0</v>
      </c>
      <c r="DI25">
        <v>0</v>
      </c>
      <c r="DJ25">
        <v>1</v>
      </c>
      <c r="DK25">
        <v>0</v>
      </c>
      <c r="DL25">
        <v>1</v>
      </c>
      <c r="DM25">
        <v>1</v>
      </c>
      <c r="DN25">
        <v>1</v>
      </c>
      <c r="DO25">
        <v>0</v>
      </c>
      <c r="DP25">
        <v>0</v>
      </c>
      <c r="DQ25">
        <v>0</v>
      </c>
      <c r="DR25">
        <v>1</v>
      </c>
      <c r="DS25">
        <v>0</v>
      </c>
      <c r="DT25">
        <v>1</v>
      </c>
      <c r="DU25">
        <v>5</v>
      </c>
      <c r="DV25">
        <v>1729</v>
      </c>
      <c r="DW25">
        <v>696</v>
      </c>
      <c r="DX25">
        <v>829</v>
      </c>
      <c r="DY25">
        <v>2357</v>
      </c>
      <c r="DZ25">
        <v>550</v>
      </c>
      <c r="EA25">
        <v>0</v>
      </c>
      <c r="EB25">
        <v>12</v>
      </c>
      <c r="EC25">
        <v>0</v>
      </c>
      <c r="ED25">
        <v>12</v>
      </c>
      <c r="EE25">
        <v>0</v>
      </c>
      <c r="EF25">
        <v>12</v>
      </c>
      <c r="EG25">
        <v>0</v>
      </c>
      <c r="EH25">
        <v>12</v>
      </c>
      <c r="EI25">
        <v>1</v>
      </c>
      <c r="EJ25">
        <v>2</v>
      </c>
      <c r="EK25">
        <v>0</v>
      </c>
      <c r="EL25">
        <v>12</v>
      </c>
      <c r="EM25">
        <v>28.8</v>
      </c>
      <c r="EN25">
        <v>6.6</v>
      </c>
      <c r="EO25">
        <v>97.3</v>
      </c>
      <c r="EP25">
        <v>4.0999999999999996</v>
      </c>
      <c r="EQ25">
        <v>0</v>
      </c>
      <c r="ER25">
        <v>1.4</v>
      </c>
      <c r="ES25">
        <v>0</v>
      </c>
      <c r="ET25">
        <v>1.4</v>
      </c>
      <c r="EU25">
        <v>0</v>
      </c>
      <c r="EV25">
        <v>1.4</v>
      </c>
      <c r="EW25">
        <v>0</v>
      </c>
      <c r="EX25">
        <v>1.4</v>
      </c>
      <c r="EY25">
        <v>0</v>
      </c>
      <c r="EZ25">
        <v>0.1</v>
      </c>
      <c r="FA25">
        <v>0</v>
      </c>
      <c r="FB25">
        <v>1.4</v>
      </c>
    </row>
    <row r="26" spans="1:158" x14ac:dyDescent="0.35">
      <c r="A26">
        <v>39</v>
      </c>
      <c r="B26" t="s">
        <v>4</v>
      </c>
      <c r="C26" t="s">
        <v>237</v>
      </c>
      <c r="D26">
        <v>39035</v>
      </c>
      <c r="E26" t="s">
        <v>5</v>
      </c>
      <c r="F26">
        <v>39035198800</v>
      </c>
      <c r="G26" t="s">
        <v>427</v>
      </c>
      <c r="H26">
        <v>0.30908005642800002</v>
      </c>
      <c r="I26">
        <v>2186</v>
      </c>
      <c r="J26">
        <v>359</v>
      </c>
      <c r="K26">
        <v>1178</v>
      </c>
      <c r="L26">
        <v>172</v>
      </c>
      <c r="M26">
        <v>931</v>
      </c>
      <c r="N26">
        <v>170</v>
      </c>
      <c r="O26">
        <v>1424</v>
      </c>
      <c r="P26">
        <v>347</v>
      </c>
      <c r="Q26">
        <v>194</v>
      </c>
      <c r="R26">
        <v>85</v>
      </c>
      <c r="S26">
        <v>368</v>
      </c>
      <c r="T26">
        <v>95</v>
      </c>
      <c r="U26">
        <v>448</v>
      </c>
      <c r="V26">
        <v>175</v>
      </c>
      <c r="W26">
        <v>106</v>
      </c>
      <c r="X26">
        <v>59</v>
      </c>
      <c r="Y26">
        <v>336</v>
      </c>
      <c r="Z26">
        <v>111</v>
      </c>
      <c r="AA26">
        <v>463</v>
      </c>
      <c r="AB26">
        <v>157</v>
      </c>
      <c r="AC26">
        <v>433</v>
      </c>
      <c r="AD26">
        <v>126</v>
      </c>
      <c r="AE26">
        <v>201</v>
      </c>
      <c r="AF26">
        <v>67</v>
      </c>
      <c r="AG26">
        <v>0</v>
      </c>
      <c r="AH26">
        <v>48</v>
      </c>
      <c r="AI26">
        <v>2120</v>
      </c>
      <c r="AJ26">
        <v>373</v>
      </c>
      <c r="AK26">
        <v>235</v>
      </c>
      <c r="AL26">
        <v>136</v>
      </c>
      <c r="AM26">
        <v>0</v>
      </c>
      <c r="AN26">
        <v>12</v>
      </c>
      <c r="AO26">
        <v>23</v>
      </c>
      <c r="AP26">
        <v>20</v>
      </c>
      <c r="AQ26">
        <v>394</v>
      </c>
      <c r="AR26">
        <v>139</v>
      </c>
      <c r="AS26">
        <v>105</v>
      </c>
      <c r="AT26">
        <v>90</v>
      </c>
      <c r="AU26">
        <v>68.400000000000006</v>
      </c>
      <c r="AV26">
        <v>12</v>
      </c>
      <c r="AW26">
        <v>22.3</v>
      </c>
      <c r="AX26">
        <v>9.1</v>
      </c>
      <c r="AY26">
        <v>39.5</v>
      </c>
      <c r="AZ26">
        <v>7.2</v>
      </c>
      <c r="BA26">
        <v>29.4</v>
      </c>
      <c r="BB26">
        <v>9.6</v>
      </c>
      <c r="BC26">
        <v>5.0999999999999996</v>
      </c>
      <c r="BD26">
        <v>2.9</v>
      </c>
      <c r="BE26">
        <v>15.4</v>
      </c>
      <c r="BF26">
        <v>4.8</v>
      </c>
      <c r="BG26">
        <v>21.2</v>
      </c>
      <c r="BH26">
        <v>6.3</v>
      </c>
      <c r="BI26">
        <v>20.8</v>
      </c>
      <c r="BJ26">
        <v>6.1</v>
      </c>
      <c r="BK26">
        <v>21.6</v>
      </c>
      <c r="BL26">
        <v>6</v>
      </c>
      <c r="BM26">
        <v>0</v>
      </c>
      <c r="BN26">
        <v>2.2999999999999998</v>
      </c>
      <c r="BO26">
        <v>97</v>
      </c>
      <c r="BP26">
        <v>6.1</v>
      </c>
      <c r="BQ26">
        <v>19.899999999999999</v>
      </c>
      <c r="BR26">
        <v>11.2</v>
      </c>
      <c r="BS26">
        <v>0</v>
      </c>
      <c r="BT26">
        <v>2.9</v>
      </c>
      <c r="BU26">
        <v>2.5</v>
      </c>
      <c r="BV26">
        <v>2.1</v>
      </c>
      <c r="BW26">
        <v>42.3</v>
      </c>
      <c r="BX26">
        <v>11</v>
      </c>
      <c r="BY26">
        <v>4.8</v>
      </c>
      <c r="BZ26">
        <v>4</v>
      </c>
      <c r="CA26">
        <v>0.99</v>
      </c>
      <c r="CB26">
        <v>0.98899999999999999</v>
      </c>
      <c r="CC26">
        <v>0.82989999999999997</v>
      </c>
      <c r="CD26">
        <v>0.92910000000000004</v>
      </c>
      <c r="CE26">
        <v>0.37219999999999998</v>
      </c>
      <c r="CF26">
        <v>4.1101999999999999</v>
      </c>
      <c r="CG26">
        <v>0.92549999999999999</v>
      </c>
      <c r="CH26">
        <v>0.48020000000000002</v>
      </c>
      <c r="CI26">
        <v>0.45240000000000002</v>
      </c>
      <c r="CJ26">
        <v>0.88129999999999997</v>
      </c>
      <c r="CK26">
        <v>0.97609999999999997</v>
      </c>
      <c r="CL26">
        <v>0</v>
      </c>
      <c r="CM26">
        <v>2.79</v>
      </c>
      <c r="CN26">
        <v>0.68959999999999999</v>
      </c>
      <c r="CO26">
        <v>0.96330000000000005</v>
      </c>
      <c r="CP26">
        <v>0.96330000000000005</v>
      </c>
      <c r="CQ26">
        <v>0.96330000000000005</v>
      </c>
      <c r="CR26">
        <v>0.7873</v>
      </c>
      <c r="CS26">
        <v>0</v>
      </c>
      <c r="CT26">
        <v>0.59730000000000005</v>
      </c>
      <c r="CU26">
        <v>0.96909999999999996</v>
      </c>
      <c r="CV26">
        <v>0.90369999999999995</v>
      </c>
      <c r="CW26">
        <v>3.2574000000000001</v>
      </c>
      <c r="CX26">
        <v>0.87960000000000005</v>
      </c>
      <c r="CY26">
        <v>11.120900000000001</v>
      </c>
      <c r="CZ26">
        <v>0.9325</v>
      </c>
      <c r="DA26">
        <v>1</v>
      </c>
      <c r="DB26">
        <v>1</v>
      </c>
      <c r="DC26">
        <v>0</v>
      </c>
      <c r="DD26">
        <v>1</v>
      </c>
      <c r="DE26">
        <v>0</v>
      </c>
      <c r="DF26">
        <v>3</v>
      </c>
      <c r="DG26">
        <v>0</v>
      </c>
      <c r="DH26">
        <v>0</v>
      </c>
      <c r="DI26">
        <v>0</v>
      </c>
      <c r="DJ26">
        <v>1</v>
      </c>
      <c r="DK26">
        <v>0</v>
      </c>
      <c r="DL26">
        <v>1</v>
      </c>
      <c r="DM26">
        <v>1</v>
      </c>
      <c r="DN26">
        <v>1</v>
      </c>
      <c r="DO26">
        <v>0</v>
      </c>
      <c r="DP26">
        <v>0</v>
      </c>
      <c r="DQ26">
        <v>0</v>
      </c>
      <c r="DR26">
        <v>1</v>
      </c>
      <c r="DS26">
        <v>1</v>
      </c>
      <c r="DT26">
        <v>2</v>
      </c>
      <c r="DU26">
        <v>7</v>
      </c>
      <c r="DV26">
        <v>1481</v>
      </c>
      <c r="DW26">
        <v>858</v>
      </c>
      <c r="DX26">
        <v>453</v>
      </c>
      <c r="DY26">
        <v>1969</v>
      </c>
      <c r="DZ26">
        <v>351</v>
      </c>
      <c r="EA26">
        <v>21</v>
      </c>
      <c r="EB26">
        <v>23</v>
      </c>
      <c r="EC26">
        <v>31</v>
      </c>
      <c r="ED26">
        <v>41</v>
      </c>
      <c r="EE26">
        <v>0</v>
      </c>
      <c r="EF26">
        <v>12</v>
      </c>
      <c r="EG26">
        <v>0</v>
      </c>
      <c r="EH26">
        <v>12</v>
      </c>
      <c r="EI26">
        <v>26</v>
      </c>
      <c r="EJ26">
        <v>24</v>
      </c>
      <c r="EK26">
        <v>73</v>
      </c>
      <c r="EL26">
        <v>116</v>
      </c>
      <c r="EM26">
        <v>41.2</v>
      </c>
      <c r="EN26">
        <v>7</v>
      </c>
      <c r="EO26">
        <v>90.1</v>
      </c>
      <c r="EP26">
        <v>6</v>
      </c>
      <c r="EQ26">
        <v>1</v>
      </c>
      <c r="ER26">
        <v>1.1000000000000001</v>
      </c>
      <c r="ES26">
        <v>1.4</v>
      </c>
      <c r="ET26">
        <v>1.9</v>
      </c>
      <c r="EU26">
        <v>0</v>
      </c>
      <c r="EV26">
        <v>1.6</v>
      </c>
      <c r="EW26">
        <v>0</v>
      </c>
      <c r="EX26">
        <v>1.6</v>
      </c>
      <c r="EY26">
        <v>1.2</v>
      </c>
      <c r="EZ26">
        <v>1.1000000000000001</v>
      </c>
      <c r="FA26">
        <v>3.3</v>
      </c>
      <c r="FB26">
        <v>5.2</v>
      </c>
    </row>
    <row r="27" spans="1:158" x14ac:dyDescent="0.35">
      <c r="A27">
        <v>39</v>
      </c>
      <c r="B27" t="s">
        <v>4</v>
      </c>
      <c r="C27" t="s">
        <v>237</v>
      </c>
      <c r="D27">
        <v>39035</v>
      </c>
      <c r="E27" t="s">
        <v>5</v>
      </c>
      <c r="F27">
        <v>39035105100</v>
      </c>
      <c r="G27" t="s">
        <v>428</v>
      </c>
      <c r="H27">
        <v>0.92080732386200004</v>
      </c>
      <c r="I27">
        <v>4276</v>
      </c>
      <c r="J27">
        <v>824</v>
      </c>
      <c r="K27">
        <v>1853</v>
      </c>
      <c r="L27">
        <v>357</v>
      </c>
      <c r="M27">
        <v>1641</v>
      </c>
      <c r="N27">
        <v>376</v>
      </c>
      <c r="O27">
        <v>2238</v>
      </c>
      <c r="P27">
        <v>656</v>
      </c>
      <c r="Q27">
        <v>327</v>
      </c>
      <c r="R27">
        <v>116</v>
      </c>
      <c r="S27">
        <v>734</v>
      </c>
      <c r="T27">
        <v>293</v>
      </c>
      <c r="U27">
        <v>971</v>
      </c>
      <c r="V27">
        <v>326</v>
      </c>
      <c r="W27">
        <v>249</v>
      </c>
      <c r="X27">
        <v>162</v>
      </c>
      <c r="Y27">
        <v>483</v>
      </c>
      <c r="Z27">
        <v>257</v>
      </c>
      <c r="AA27">
        <v>1463</v>
      </c>
      <c r="AB27">
        <v>424</v>
      </c>
      <c r="AC27">
        <v>966</v>
      </c>
      <c r="AD27">
        <v>289</v>
      </c>
      <c r="AE27">
        <v>201</v>
      </c>
      <c r="AF27">
        <v>114</v>
      </c>
      <c r="AG27">
        <v>320</v>
      </c>
      <c r="AH27">
        <v>274</v>
      </c>
      <c r="AI27">
        <v>2316</v>
      </c>
      <c r="AJ27">
        <v>796</v>
      </c>
      <c r="AK27">
        <v>45</v>
      </c>
      <c r="AL27">
        <v>60</v>
      </c>
      <c r="AM27">
        <v>157</v>
      </c>
      <c r="AN27">
        <v>73</v>
      </c>
      <c r="AO27">
        <v>23</v>
      </c>
      <c r="AP27">
        <v>38</v>
      </c>
      <c r="AQ27">
        <v>176</v>
      </c>
      <c r="AR27">
        <v>89</v>
      </c>
      <c r="AS27">
        <v>0</v>
      </c>
      <c r="AT27">
        <v>12</v>
      </c>
      <c r="AU27">
        <v>52.5</v>
      </c>
      <c r="AV27">
        <v>11.6</v>
      </c>
      <c r="AW27">
        <v>19.3</v>
      </c>
      <c r="AX27">
        <v>7.1</v>
      </c>
      <c r="AY27">
        <v>44.7</v>
      </c>
      <c r="AZ27">
        <v>14.6</v>
      </c>
      <c r="BA27">
        <v>36.700000000000003</v>
      </c>
      <c r="BB27">
        <v>9.6</v>
      </c>
      <c r="BC27">
        <v>5.8</v>
      </c>
      <c r="BD27">
        <v>3.5</v>
      </c>
      <c r="BE27">
        <v>11.3</v>
      </c>
      <c r="BF27">
        <v>6</v>
      </c>
      <c r="BG27">
        <v>34.200000000000003</v>
      </c>
      <c r="BH27">
        <v>7.4</v>
      </c>
      <c r="BI27">
        <v>22.6</v>
      </c>
      <c r="BJ27">
        <v>6.4</v>
      </c>
      <c r="BK27">
        <v>12.2</v>
      </c>
      <c r="BL27">
        <v>6.4</v>
      </c>
      <c r="BM27">
        <v>8.1999999999999993</v>
      </c>
      <c r="BN27">
        <v>6.9</v>
      </c>
      <c r="BO27">
        <v>54.2</v>
      </c>
      <c r="BP27">
        <v>15.4</v>
      </c>
      <c r="BQ27">
        <v>2.4</v>
      </c>
      <c r="BR27">
        <v>3.2</v>
      </c>
      <c r="BS27">
        <v>8.5</v>
      </c>
      <c r="BT27">
        <v>4.3</v>
      </c>
      <c r="BU27">
        <v>1.4</v>
      </c>
      <c r="BV27">
        <v>2.2999999999999998</v>
      </c>
      <c r="BW27">
        <v>10.7</v>
      </c>
      <c r="BX27">
        <v>5.9</v>
      </c>
      <c r="BY27">
        <v>0</v>
      </c>
      <c r="BZ27">
        <v>0.3</v>
      </c>
      <c r="CA27">
        <v>0.95040000000000002</v>
      </c>
      <c r="CB27">
        <v>0.98070000000000002</v>
      </c>
      <c r="CC27">
        <v>0.89549999999999996</v>
      </c>
      <c r="CD27">
        <v>0.96430000000000005</v>
      </c>
      <c r="CE27">
        <v>0.42459999999999998</v>
      </c>
      <c r="CF27">
        <v>4.2154999999999996</v>
      </c>
      <c r="CG27">
        <v>0.94379999999999997</v>
      </c>
      <c r="CH27">
        <v>0.2576</v>
      </c>
      <c r="CI27">
        <v>0.95909999999999995</v>
      </c>
      <c r="CJ27">
        <v>0.91830000000000001</v>
      </c>
      <c r="CK27">
        <v>0.86429999999999996</v>
      </c>
      <c r="CL27">
        <v>0.84799999999999998</v>
      </c>
      <c r="CM27">
        <v>3.8473000000000002</v>
      </c>
      <c r="CN27">
        <v>0.99</v>
      </c>
      <c r="CO27">
        <v>0.70130000000000003</v>
      </c>
      <c r="CP27">
        <v>0.70130000000000003</v>
      </c>
      <c r="CQ27">
        <v>0.70130000000000003</v>
      </c>
      <c r="CR27">
        <v>0.42649999999999999</v>
      </c>
      <c r="CS27">
        <v>0.76480000000000004</v>
      </c>
      <c r="CT27">
        <v>0.45069999999999999</v>
      </c>
      <c r="CU27">
        <v>0.75970000000000004</v>
      </c>
      <c r="CV27">
        <v>0</v>
      </c>
      <c r="CW27">
        <v>2.4016999999999999</v>
      </c>
      <c r="CX27">
        <v>0.55800000000000005</v>
      </c>
      <c r="CY27">
        <v>11.165800000000001</v>
      </c>
      <c r="CZ27">
        <v>0.93559999999999999</v>
      </c>
      <c r="DA27">
        <v>1</v>
      </c>
      <c r="DB27">
        <v>1</v>
      </c>
      <c r="DC27">
        <v>0</v>
      </c>
      <c r="DD27">
        <v>1</v>
      </c>
      <c r="DE27">
        <v>0</v>
      </c>
      <c r="DF27">
        <v>3</v>
      </c>
      <c r="DG27">
        <v>0</v>
      </c>
      <c r="DH27">
        <v>1</v>
      </c>
      <c r="DI27">
        <v>1</v>
      </c>
      <c r="DJ27">
        <v>0</v>
      </c>
      <c r="DK27">
        <v>0</v>
      </c>
      <c r="DL27">
        <v>2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5</v>
      </c>
      <c r="DV27">
        <v>2609</v>
      </c>
      <c r="DW27">
        <v>1104</v>
      </c>
      <c r="DX27">
        <v>1128</v>
      </c>
      <c r="DY27">
        <v>400</v>
      </c>
      <c r="DZ27">
        <v>332</v>
      </c>
      <c r="EA27">
        <v>1506</v>
      </c>
      <c r="EB27">
        <v>663</v>
      </c>
      <c r="EC27">
        <v>87</v>
      </c>
      <c r="ED27">
        <v>120</v>
      </c>
      <c r="EE27">
        <v>0</v>
      </c>
      <c r="EF27">
        <v>12</v>
      </c>
      <c r="EG27">
        <v>0</v>
      </c>
      <c r="EH27">
        <v>12</v>
      </c>
      <c r="EI27">
        <v>323</v>
      </c>
      <c r="EJ27">
        <v>265</v>
      </c>
      <c r="EK27">
        <v>0</v>
      </c>
      <c r="EL27">
        <v>12</v>
      </c>
      <c r="EM27">
        <v>25.8</v>
      </c>
      <c r="EN27">
        <v>5</v>
      </c>
      <c r="EO27">
        <v>9.4</v>
      </c>
      <c r="EP27">
        <v>7.4</v>
      </c>
      <c r="EQ27">
        <v>35.200000000000003</v>
      </c>
      <c r="ER27">
        <v>13.1</v>
      </c>
      <c r="ES27">
        <v>2</v>
      </c>
      <c r="ET27">
        <v>2.8</v>
      </c>
      <c r="EU27">
        <v>0</v>
      </c>
      <c r="EV27">
        <v>0.8</v>
      </c>
      <c r="EW27">
        <v>0</v>
      </c>
      <c r="EX27">
        <v>0.8</v>
      </c>
      <c r="EY27">
        <v>7.6</v>
      </c>
      <c r="EZ27">
        <v>6</v>
      </c>
      <c r="FA27">
        <v>0</v>
      </c>
      <c r="FB27">
        <v>0.8</v>
      </c>
    </row>
    <row r="28" spans="1:158" x14ac:dyDescent="0.35">
      <c r="A28">
        <v>39</v>
      </c>
      <c r="B28" t="s">
        <v>4</v>
      </c>
      <c r="C28" t="s">
        <v>237</v>
      </c>
      <c r="D28">
        <v>39035</v>
      </c>
      <c r="E28" t="s">
        <v>5</v>
      </c>
      <c r="F28">
        <v>39035123501</v>
      </c>
      <c r="G28" t="s">
        <v>429</v>
      </c>
      <c r="H28">
        <v>0.78191523750400005</v>
      </c>
      <c r="I28">
        <v>3548</v>
      </c>
      <c r="J28">
        <v>571</v>
      </c>
      <c r="K28">
        <v>1668</v>
      </c>
      <c r="L28">
        <v>171</v>
      </c>
      <c r="M28">
        <v>1361</v>
      </c>
      <c r="N28">
        <v>217</v>
      </c>
      <c r="O28">
        <v>1547</v>
      </c>
      <c r="P28">
        <v>410</v>
      </c>
      <c r="Q28">
        <v>232</v>
      </c>
      <c r="R28">
        <v>174</v>
      </c>
      <c r="S28">
        <v>555</v>
      </c>
      <c r="T28">
        <v>201</v>
      </c>
      <c r="U28">
        <v>388</v>
      </c>
      <c r="V28">
        <v>138</v>
      </c>
      <c r="W28">
        <v>344</v>
      </c>
      <c r="X28">
        <v>231</v>
      </c>
      <c r="Y28">
        <v>377</v>
      </c>
      <c r="Z28">
        <v>63</v>
      </c>
      <c r="AA28">
        <v>1174</v>
      </c>
      <c r="AB28">
        <v>337</v>
      </c>
      <c r="AC28">
        <v>626</v>
      </c>
      <c r="AD28">
        <v>209</v>
      </c>
      <c r="AE28">
        <v>297</v>
      </c>
      <c r="AF28">
        <v>185</v>
      </c>
      <c r="AG28">
        <v>89</v>
      </c>
      <c r="AH28">
        <v>72</v>
      </c>
      <c r="AI28">
        <v>1530</v>
      </c>
      <c r="AJ28">
        <v>443</v>
      </c>
      <c r="AK28">
        <v>35</v>
      </c>
      <c r="AL28">
        <v>43</v>
      </c>
      <c r="AM28">
        <v>35</v>
      </c>
      <c r="AN28">
        <v>44</v>
      </c>
      <c r="AO28">
        <v>64</v>
      </c>
      <c r="AP28">
        <v>62</v>
      </c>
      <c r="AQ28">
        <v>91</v>
      </c>
      <c r="AR28">
        <v>56</v>
      </c>
      <c r="AS28">
        <v>5</v>
      </c>
      <c r="AT28">
        <v>9</v>
      </c>
      <c r="AU28">
        <v>43.6</v>
      </c>
      <c r="AV28">
        <v>9.1999999999999993</v>
      </c>
      <c r="AW28">
        <v>14.2</v>
      </c>
      <c r="AX28">
        <v>9.3000000000000007</v>
      </c>
      <c r="AY28">
        <v>40.799999999999997</v>
      </c>
      <c r="AZ28">
        <v>13.3</v>
      </c>
      <c r="BA28">
        <v>18.100000000000001</v>
      </c>
      <c r="BB28">
        <v>6.3</v>
      </c>
      <c r="BC28">
        <v>9.6999999999999993</v>
      </c>
      <c r="BD28">
        <v>6.4</v>
      </c>
      <c r="BE28">
        <v>10.6</v>
      </c>
      <c r="BF28">
        <v>2.4</v>
      </c>
      <c r="BG28">
        <v>33.1</v>
      </c>
      <c r="BH28">
        <v>7.9</v>
      </c>
      <c r="BI28">
        <v>17.600000000000001</v>
      </c>
      <c r="BJ28">
        <v>4.9000000000000004</v>
      </c>
      <c r="BK28">
        <v>21.8</v>
      </c>
      <c r="BL28">
        <v>13.1</v>
      </c>
      <c r="BM28">
        <v>2.7</v>
      </c>
      <c r="BN28">
        <v>2.2000000000000002</v>
      </c>
      <c r="BO28">
        <v>43.1</v>
      </c>
      <c r="BP28">
        <v>10.4</v>
      </c>
      <c r="BQ28">
        <v>2.1</v>
      </c>
      <c r="BR28">
        <v>2.6</v>
      </c>
      <c r="BS28">
        <v>2.1</v>
      </c>
      <c r="BT28">
        <v>2.7</v>
      </c>
      <c r="BU28">
        <v>4.7</v>
      </c>
      <c r="BV28">
        <v>4.5</v>
      </c>
      <c r="BW28">
        <v>6.7</v>
      </c>
      <c r="BX28">
        <v>4.2</v>
      </c>
      <c r="BY28">
        <v>0.1</v>
      </c>
      <c r="BZ28">
        <v>0.3</v>
      </c>
      <c r="CA28">
        <v>0.89529999999999998</v>
      </c>
      <c r="CB28">
        <v>0.94699999999999995</v>
      </c>
      <c r="CC28">
        <v>0.84930000000000005</v>
      </c>
      <c r="CD28">
        <v>0.79079999999999995</v>
      </c>
      <c r="CE28">
        <v>0.65749999999999997</v>
      </c>
      <c r="CF28">
        <v>4.1398999999999999</v>
      </c>
      <c r="CG28">
        <v>0.93030000000000002</v>
      </c>
      <c r="CH28">
        <v>0.22359999999999999</v>
      </c>
      <c r="CI28">
        <v>0.94579999999999997</v>
      </c>
      <c r="CJ28">
        <v>0.77969999999999995</v>
      </c>
      <c r="CK28">
        <v>0.97689999999999999</v>
      </c>
      <c r="CL28">
        <v>0.65349999999999997</v>
      </c>
      <c r="CM28">
        <v>3.5794999999999999</v>
      </c>
      <c r="CN28">
        <v>0.96519999999999995</v>
      </c>
      <c r="CO28">
        <v>0.61809999999999998</v>
      </c>
      <c r="CP28">
        <v>0.61809999999999998</v>
      </c>
      <c r="CQ28">
        <v>0.61809999999999998</v>
      </c>
      <c r="CR28">
        <v>0.41049999999999998</v>
      </c>
      <c r="CS28">
        <v>0.6139</v>
      </c>
      <c r="CT28">
        <v>0.76539999999999997</v>
      </c>
      <c r="CU28">
        <v>0.6149</v>
      </c>
      <c r="CV28">
        <v>0.42480000000000001</v>
      </c>
      <c r="CW28">
        <v>2.8294999999999999</v>
      </c>
      <c r="CX28">
        <v>0.74019999999999997</v>
      </c>
      <c r="CY28">
        <v>11.167</v>
      </c>
      <c r="CZ28">
        <v>0.93569999999999998</v>
      </c>
      <c r="DA28">
        <v>0</v>
      </c>
      <c r="DB28">
        <v>1</v>
      </c>
      <c r="DC28">
        <v>0</v>
      </c>
      <c r="DD28">
        <v>0</v>
      </c>
      <c r="DE28">
        <v>0</v>
      </c>
      <c r="DF28">
        <v>1</v>
      </c>
      <c r="DG28">
        <v>0</v>
      </c>
      <c r="DH28">
        <v>1</v>
      </c>
      <c r="DI28">
        <v>0</v>
      </c>
      <c r="DJ28">
        <v>1</v>
      </c>
      <c r="DK28">
        <v>0</v>
      </c>
      <c r="DL28">
        <v>2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3</v>
      </c>
      <c r="DV28">
        <v>3993</v>
      </c>
      <c r="DW28">
        <v>483</v>
      </c>
      <c r="DX28">
        <v>851</v>
      </c>
      <c r="DY28">
        <v>511</v>
      </c>
      <c r="DZ28">
        <v>222</v>
      </c>
      <c r="EA28">
        <v>636</v>
      </c>
      <c r="EB28">
        <v>270</v>
      </c>
      <c r="EC28">
        <v>11</v>
      </c>
      <c r="ED28">
        <v>20</v>
      </c>
      <c r="EE28">
        <v>43</v>
      </c>
      <c r="EF28">
        <v>56</v>
      </c>
      <c r="EG28">
        <v>0</v>
      </c>
      <c r="EH28">
        <v>12</v>
      </c>
      <c r="EI28">
        <v>329</v>
      </c>
      <c r="EJ28">
        <v>266</v>
      </c>
      <c r="EK28">
        <v>0</v>
      </c>
      <c r="EL28">
        <v>12</v>
      </c>
      <c r="EM28">
        <v>13.6</v>
      </c>
      <c r="EN28">
        <v>2.2000000000000002</v>
      </c>
      <c r="EO28">
        <v>14.4</v>
      </c>
      <c r="EP28">
        <v>6.2</v>
      </c>
      <c r="EQ28">
        <v>17.899999999999999</v>
      </c>
      <c r="ER28">
        <v>7.2</v>
      </c>
      <c r="ES28">
        <v>0.3</v>
      </c>
      <c r="ET28">
        <v>0.6</v>
      </c>
      <c r="EU28">
        <v>1.2</v>
      </c>
      <c r="EV28">
        <v>1.6</v>
      </c>
      <c r="EW28">
        <v>0</v>
      </c>
      <c r="EX28">
        <v>1</v>
      </c>
      <c r="EY28">
        <v>9.3000000000000007</v>
      </c>
      <c r="EZ28">
        <v>7.1</v>
      </c>
      <c r="FA28">
        <v>0</v>
      </c>
      <c r="FB28">
        <v>1</v>
      </c>
    </row>
    <row r="29" spans="1:158" x14ac:dyDescent="0.35">
      <c r="A29">
        <v>39</v>
      </c>
      <c r="B29" t="s">
        <v>4</v>
      </c>
      <c r="C29" t="s">
        <v>237</v>
      </c>
      <c r="D29">
        <v>39035</v>
      </c>
      <c r="E29" t="s">
        <v>5</v>
      </c>
      <c r="F29">
        <v>39035197200</v>
      </c>
      <c r="G29" t="s">
        <v>430</v>
      </c>
      <c r="H29">
        <v>0.97690833056399995</v>
      </c>
      <c r="I29">
        <v>2061</v>
      </c>
      <c r="J29">
        <v>384</v>
      </c>
      <c r="K29">
        <v>1421</v>
      </c>
      <c r="L29">
        <v>192</v>
      </c>
      <c r="M29">
        <v>960</v>
      </c>
      <c r="N29">
        <v>199</v>
      </c>
      <c r="O29">
        <v>1197</v>
      </c>
      <c r="P29">
        <v>277</v>
      </c>
      <c r="Q29">
        <v>135</v>
      </c>
      <c r="R29">
        <v>75</v>
      </c>
      <c r="S29">
        <v>406</v>
      </c>
      <c r="T29">
        <v>207</v>
      </c>
      <c r="U29">
        <v>378</v>
      </c>
      <c r="V29">
        <v>95</v>
      </c>
      <c r="W29">
        <v>181</v>
      </c>
      <c r="X29">
        <v>115</v>
      </c>
      <c r="Y29">
        <v>487</v>
      </c>
      <c r="Z29">
        <v>133</v>
      </c>
      <c r="AA29">
        <v>343</v>
      </c>
      <c r="AB29">
        <v>134</v>
      </c>
      <c r="AC29">
        <v>491</v>
      </c>
      <c r="AD29">
        <v>178</v>
      </c>
      <c r="AE29">
        <v>76</v>
      </c>
      <c r="AF29">
        <v>64</v>
      </c>
      <c r="AG29">
        <v>0</v>
      </c>
      <c r="AH29">
        <v>48</v>
      </c>
      <c r="AI29">
        <v>1909</v>
      </c>
      <c r="AJ29">
        <v>403</v>
      </c>
      <c r="AK29">
        <v>367</v>
      </c>
      <c r="AL29">
        <v>101</v>
      </c>
      <c r="AM29">
        <v>9</v>
      </c>
      <c r="AN29">
        <v>15</v>
      </c>
      <c r="AO29">
        <v>0</v>
      </c>
      <c r="AP29">
        <v>16</v>
      </c>
      <c r="AQ29">
        <v>380</v>
      </c>
      <c r="AR29">
        <v>92</v>
      </c>
      <c r="AS29">
        <v>145</v>
      </c>
      <c r="AT29">
        <v>62</v>
      </c>
      <c r="AU29">
        <v>62.3</v>
      </c>
      <c r="AV29">
        <v>7.3</v>
      </c>
      <c r="AW29">
        <v>18.7</v>
      </c>
      <c r="AX29">
        <v>9.5</v>
      </c>
      <c r="AY29">
        <v>42.3</v>
      </c>
      <c r="AZ29">
        <v>19.7</v>
      </c>
      <c r="BA29">
        <v>24.3</v>
      </c>
      <c r="BB29">
        <v>7.9</v>
      </c>
      <c r="BC29">
        <v>9.4</v>
      </c>
      <c r="BD29">
        <v>5.8</v>
      </c>
      <c r="BE29">
        <v>23.6</v>
      </c>
      <c r="BF29">
        <v>8</v>
      </c>
      <c r="BG29">
        <v>16.600000000000001</v>
      </c>
      <c r="BH29">
        <v>5.7</v>
      </c>
      <c r="BI29">
        <v>25.6</v>
      </c>
      <c r="BJ29">
        <v>6.9</v>
      </c>
      <c r="BK29">
        <v>7.9</v>
      </c>
      <c r="BL29">
        <v>6.5</v>
      </c>
      <c r="BM29">
        <v>0</v>
      </c>
      <c r="BN29">
        <v>2.4</v>
      </c>
      <c r="BO29">
        <v>92.6</v>
      </c>
      <c r="BP29">
        <v>9.1999999999999993</v>
      </c>
      <c r="BQ29">
        <v>25.8</v>
      </c>
      <c r="BR29">
        <v>6.2</v>
      </c>
      <c r="BS29">
        <v>0.6</v>
      </c>
      <c r="BT29">
        <v>1.1000000000000001</v>
      </c>
      <c r="BU29">
        <v>0</v>
      </c>
      <c r="BV29">
        <v>1.7</v>
      </c>
      <c r="BW29">
        <v>39.6</v>
      </c>
      <c r="BX29">
        <v>10.6</v>
      </c>
      <c r="BY29">
        <v>7</v>
      </c>
      <c r="BZ29">
        <v>2.7</v>
      </c>
      <c r="CA29">
        <v>0.98060000000000003</v>
      </c>
      <c r="CB29">
        <v>0.97860000000000003</v>
      </c>
      <c r="CC29">
        <v>0.86819999999999997</v>
      </c>
      <c r="CD29">
        <v>0.88460000000000005</v>
      </c>
      <c r="CE29">
        <v>0.64300000000000002</v>
      </c>
      <c r="CF29">
        <v>4.3550000000000004</v>
      </c>
      <c r="CG29">
        <v>0.96440000000000003</v>
      </c>
      <c r="CH29">
        <v>0.84230000000000005</v>
      </c>
      <c r="CI29">
        <v>0.20269999999999999</v>
      </c>
      <c r="CJ29">
        <v>0.9577</v>
      </c>
      <c r="CK29">
        <v>0.69240000000000002</v>
      </c>
      <c r="CL29">
        <v>0</v>
      </c>
      <c r="CM29">
        <v>2.6951000000000001</v>
      </c>
      <c r="CN29">
        <v>0.63400000000000001</v>
      </c>
      <c r="CO29">
        <v>0.92779999999999996</v>
      </c>
      <c r="CP29">
        <v>0.92779999999999996</v>
      </c>
      <c r="CQ29">
        <v>0.92779999999999996</v>
      </c>
      <c r="CR29">
        <v>0.83799999999999997</v>
      </c>
      <c r="CS29">
        <v>0.49759999999999999</v>
      </c>
      <c r="CT29">
        <v>0</v>
      </c>
      <c r="CU29">
        <v>0.96499999999999997</v>
      </c>
      <c r="CV29">
        <v>0.93230000000000002</v>
      </c>
      <c r="CW29">
        <v>3.2328999999999999</v>
      </c>
      <c r="CX29">
        <v>0.873</v>
      </c>
      <c r="CY29">
        <v>11.210800000000001</v>
      </c>
      <c r="CZ29">
        <v>0.93879999999999997</v>
      </c>
      <c r="DA29">
        <v>1</v>
      </c>
      <c r="DB29">
        <v>1</v>
      </c>
      <c r="DC29">
        <v>0</v>
      </c>
      <c r="DD29">
        <v>0</v>
      </c>
      <c r="DE29">
        <v>0</v>
      </c>
      <c r="DF29">
        <v>2</v>
      </c>
      <c r="DG29">
        <v>0</v>
      </c>
      <c r="DH29">
        <v>0</v>
      </c>
      <c r="DI29">
        <v>1</v>
      </c>
      <c r="DJ29">
        <v>0</v>
      </c>
      <c r="DK29">
        <v>0</v>
      </c>
      <c r="DL29">
        <v>1</v>
      </c>
      <c r="DM29">
        <v>1</v>
      </c>
      <c r="DN29">
        <v>1</v>
      </c>
      <c r="DO29">
        <v>0</v>
      </c>
      <c r="DP29">
        <v>0</v>
      </c>
      <c r="DQ29">
        <v>0</v>
      </c>
      <c r="DR29">
        <v>1</v>
      </c>
      <c r="DS29">
        <v>1</v>
      </c>
      <c r="DT29">
        <v>2</v>
      </c>
      <c r="DU29">
        <v>6</v>
      </c>
      <c r="DV29">
        <v>45746</v>
      </c>
      <c r="DW29">
        <v>709</v>
      </c>
      <c r="DX29">
        <v>548</v>
      </c>
      <c r="DY29">
        <v>1786</v>
      </c>
      <c r="DZ29">
        <v>392</v>
      </c>
      <c r="EA29">
        <v>44</v>
      </c>
      <c r="EB29">
        <v>40</v>
      </c>
      <c r="EC29">
        <v>29</v>
      </c>
      <c r="ED29">
        <v>46</v>
      </c>
      <c r="EE29">
        <v>0</v>
      </c>
      <c r="EF29">
        <v>12</v>
      </c>
      <c r="EG29">
        <v>0</v>
      </c>
      <c r="EH29">
        <v>12</v>
      </c>
      <c r="EI29">
        <v>50</v>
      </c>
      <c r="EJ29">
        <v>71</v>
      </c>
      <c r="EK29">
        <v>0</v>
      </c>
      <c r="EL29">
        <v>12</v>
      </c>
      <c r="EM29">
        <v>37</v>
      </c>
      <c r="EN29">
        <v>7.4</v>
      </c>
      <c r="EO29">
        <v>86.7</v>
      </c>
      <c r="EP29">
        <v>7.1</v>
      </c>
      <c r="EQ29">
        <v>2.1</v>
      </c>
      <c r="ER29">
        <v>2</v>
      </c>
      <c r="ES29">
        <v>1.4</v>
      </c>
      <c r="ET29">
        <v>2.2999999999999998</v>
      </c>
      <c r="EU29">
        <v>0</v>
      </c>
      <c r="EV29">
        <v>1.7</v>
      </c>
      <c r="EW29">
        <v>0</v>
      </c>
      <c r="EX29">
        <v>1.7</v>
      </c>
      <c r="EY29">
        <v>2.4</v>
      </c>
      <c r="EZ29">
        <v>3.6</v>
      </c>
      <c r="FA29">
        <v>0</v>
      </c>
      <c r="FB29">
        <v>1.7</v>
      </c>
    </row>
    <row r="30" spans="1:158" x14ac:dyDescent="0.35">
      <c r="A30">
        <v>39</v>
      </c>
      <c r="B30" t="s">
        <v>4</v>
      </c>
      <c r="C30" t="s">
        <v>237</v>
      </c>
      <c r="D30">
        <v>39035</v>
      </c>
      <c r="E30" t="s">
        <v>5</v>
      </c>
      <c r="F30">
        <v>39035198200</v>
      </c>
      <c r="G30" t="s">
        <v>432</v>
      </c>
      <c r="H30">
        <v>1.4718231406119999</v>
      </c>
      <c r="I30">
        <v>3573</v>
      </c>
      <c r="J30">
        <v>554</v>
      </c>
      <c r="K30">
        <v>1932</v>
      </c>
      <c r="L30">
        <v>412</v>
      </c>
      <c r="M30">
        <v>1775</v>
      </c>
      <c r="N30">
        <v>426</v>
      </c>
      <c r="O30">
        <v>1560</v>
      </c>
      <c r="P30">
        <v>568</v>
      </c>
      <c r="Q30">
        <v>205</v>
      </c>
      <c r="R30">
        <v>101</v>
      </c>
      <c r="S30">
        <v>886</v>
      </c>
      <c r="T30">
        <v>411</v>
      </c>
      <c r="U30">
        <v>367</v>
      </c>
      <c r="V30">
        <v>133</v>
      </c>
      <c r="W30">
        <v>380</v>
      </c>
      <c r="X30">
        <v>198</v>
      </c>
      <c r="Y30">
        <v>899</v>
      </c>
      <c r="Z30">
        <v>250</v>
      </c>
      <c r="AA30">
        <v>787</v>
      </c>
      <c r="AB30">
        <v>164</v>
      </c>
      <c r="AC30">
        <v>964</v>
      </c>
      <c r="AD30">
        <v>433</v>
      </c>
      <c r="AE30">
        <v>243</v>
      </c>
      <c r="AF30">
        <v>122</v>
      </c>
      <c r="AG30">
        <v>11</v>
      </c>
      <c r="AH30">
        <v>49</v>
      </c>
      <c r="AI30">
        <v>3460</v>
      </c>
      <c r="AJ30">
        <v>580</v>
      </c>
      <c r="AK30">
        <v>268</v>
      </c>
      <c r="AL30">
        <v>147</v>
      </c>
      <c r="AM30">
        <v>0</v>
      </c>
      <c r="AN30">
        <v>12</v>
      </c>
      <c r="AO30">
        <v>13</v>
      </c>
      <c r="AP30">
        <v>21</v>
      </c>
      <c r="AQ30">
        <v>525</v>
      </c>
      <c r="AR30">
        <v>334</v>
      </c>
      <c r="AS30">
        <v>16</v>
      </c>
      <c r="AT30">
        <v>13</v>
      </c>
      <c r="AU30">
        <v>43.7</v>
      </c>
      <c r="AV30">
        <v>14.4</v>
      </c>
      <c r="AW30">
        <v>15.8</v>
      </c>
      <c r="AX30">
        <v>7.3</v>
      </c>
      <c r="AY30">
        <v>49.9</v>
      </c>
      <c r="AZ30">
        <v>19.8</v>
      </c>
      <c r="BA30">
        <v>14.4</v>
      </c>
      <c r="BB30">
        <v>5.0999999999999996</v>
      </c>
      <c r="BC30">
        <v>10.6</v>
      </c>
      <c r="BD30">
        <v>5.5</v>
      </c>
      <c r="BE30">
        <v>25.2</v>
      </c>
      <c r="BF30">
        <v>6.2</v>
      </c>
      <c r="BG30">
        <v>22</v>
      </c>
      <c r="BH30">
        <v>3.1</v>
      </c>
      <c r="BI30">
        <v>27</v>
      </c>
      <c r="BJ30">
        <v>9.1999999999999993</v>
      </c>
      <c r="BK30">
        <v>13.7</v>
      </c>
      <c r="BL30">
        <v>6</v>
      </c>
      <c r="BM30">
        <v>0.3</v>
      </c>
      <c r="BN30">
        <v>1.4</v>
      </c>
      <c r="BO30">
        <v>96.8</v>
      </c>
      <c r="BP30">
        <v>6.2</v>
      </c>
      <c r="BQ30">
        <v>13.9</v>
      </c>
      <c r="BR30">
        <v>7</v>
      </c>
      <c r="BS30">
        <v>0</v>
      </c>
      <c r="BT30">
        <v>1.8</v>
      </c>
      <c r="BU30">
        <v>0.7</v>
      </c>
      <c r="BV30">
        <v>1.2</v>
      </c>
      <c r="BW30">
        <v>29.6</v>
      </c>
      <c r="BX30">
        <v>14.1</v>
      </c>
      <c r="BY30">
        <v>0.4</v>
      </c>
      <c r="BZ30">
        <v>0.4</v>
      </c>
      <c r="CA30">
        <v>0.8962</v>
      </c>
      <c r="CB30">
        <v>0.9617</v>
      </c>
      <c r="CC30">
        <v>0.94120000000000004</v>
      </c>
      <c r="CD30">
        <v>0.69910000000000005</v>
      </c>
      <c r="CE30">
        <v>0.69730000000000003</v>
      </c>
      <c r="CF30">
        <v>4.1955</v>
      </c>
      <c r="CG30">
        <v>0.94020000000000004</v>
      </c>
      <c r="CH30">
        <v>0.87880000000000003</v>
      </c>
      <c r="CI30">
        <v>0.50309999999999999</v>
      </c>
      <c r="CJ30">
        <v>0.96870000000000001</v>
      </c>
      <c r="CK30">
        <v>0.89810000000000001</v>
      </c>
      <c r="CL30">
        <v>0.28999999999999998</v>
      </c>
      <c r="CM30">
        <v>3.5387</v>
      </c>
      <c r="CN30">
        <v>0.95860000000000001</v>
      </c>
      <c r="CO30">
        <v>0.96130000000000004</v>
      </c>
      <c r="CP30">
        <v>0.96130000000000004</v>
      </c>
      <c r="CQ30">
        <v>0.96130000000000004</v>
      </c>
      <c r="CR30">
        <v>0.71450000000000002</v>
      </c>
      <c r="CS30">
        <v>0</v>
      </c>
      <c r="CT30">
        <v>0.32369999999999999</v>
      </c>
      <c r="CU30">
        <v>0.94269999999999998</v>
      </c>
      <c r="CV30">
        <v>0.58069999999999999</v>
      </c>
      <c r="CW30">
        <v>2.5615999999999999</v>
      </c>
      <c r="CX30">
        <v>0.62870000000000004</v>
      </c>
      <c r="CY30">
        <v>11.257099999999999</v>
      </c>
      <c r="CZ30">
        <v>0.94179999999999997</v>
      </c>
      <c r="DA30">
        <v>0</v>
      </c>
      <c r="DB30">
        <v>1</v>
      </c>
      <c r="DC30">
        <v>1</v>
      </c>
      <c r="DD30">
        <v>0</v>
      </c>
      <c r="DE30">
        <v>0</v>
      </c>
      <c r="DF30">
        <v>2</v>
      </c>
      <c r="DG30">
        <v>0</v>
      </c>
      <c r="DH30">
        <v>0</v>
      </c>
      <c r="DI30">
        <v>1</v>
      </c>
      <c r="DJ30">
        <v>0</v>
      </c>
      <c r="DK30">
        <v>0</v>
      </c>
      <c r="DL30">
        <v>1</v>
      </c>
      <c r="DM30">
        <v>1</v>
      </c>
      <c r="DN30">
        <v>1</v>
      </c>
      <c r="DO30">
        <v>0</v>
      </c>
      <c r="DP30">
        <v>0</v>
      </c>
      <c r="DQ30">
        <v>0</v>
      </c>
      <c r="DR30">
        <v>1</v>
      </c>
      <c r="DS30">
        <v>0</v>
      </c>
      <c r="DT30">
        <v>1</v>
      </c>
      <c r="DU30">
        <v>5</v>
      </c>
      <c r="DV30">
        <v>2609</v>
      </c>
      <c r="DW30">
        <v>848</v>
      </c>
      <c r="DX30">
        <v>785</v>
      </c>
      <c r="DY30">
        <v>3162</v>
      </c>
      <c r="DZ30">
        <v>531</v>
      </c>
      <c r="EA30">
        <v>65</v>
      </c>
      <c r="EB30">
        <v>104</v>
      </c>
      <c r="EC30">
        <v>0</v>
      </c>
      <c r="ED30">
        <v>12</v>
      </c>
      <c r="EE30">
        <v>0</v>
      </c>
      <c r="EF30">
        <v>12</v>
      </c>
      <c r="EG30">
        <v>0</v>
      </c>
      <c r="EH30">
        <v>12</v>
      </c>
      <c r="EI30">
        <v>209</v>
      </c>
      <c r="EJ30">
        <v>207</v>
      </c>
      <c r="EK30">
        <v>24</v>
      </c>
      <c r="EL30">
        <v>37</v>
      </c>
      <c r="EM30">
        <v>23.8</v>
      </c>
      <c r="EN30">
        <v>3.7</v>
      </c>
      <c r="EO30">
        <v>88.5</v>
      </c>
      <c r="EP30">
        <v>7.2</v>
      </c>
      <c r="EQ30">
        <v>1.8</v>
      </c>
      <c r="ER30">
        <v>2.9</v>
      </c>
      <c r="ES30">
        <v>0</v>
      </c>
      <c r="ET30">
        <v>1</v>
      </c>
      <c r="EU30">
        <v>0</v>
      </c>
      <c r="EV30">
        <v>1</v>
      </c>
      <c r="EW30">
        <v>0</v>
      </c>
      <c r="EX30">
        <v>1</v>
      </c>
      <c r="EY30">
        <v>5.8</v>
      </c>
      <c r="EZ30">
        <v>5.6</v>
      </c>
      <c r="FA30">
        <v>0.7</v>
      </c>
      <c r="FB30">
        <v>1</v>
      </c>
    </row>
    <row r="31" spans="1:158" x14ac:dyDescent="0.35">
      <c r="A31">
        <v>39</v>
      </c>
      <c r="B31" t="s">
        <v>4</v>
      </c>
      <c r="C31" t="s">
        <v>237</v>
      </c>
      <c r="D31">
        <v>39035</v>
      </c>
      <c r="E31" t="s">
        <v>5</v>
      </c>
      <c r="F31">
        <v>39035101101</v>
      </c>
      <c r="G31" t="s">
        <v>433</v>
      </c>
      <c r="H31">
        <v>0.118142964878</v>
      </c>
      <c r="I31">
        <v>2260</v>
      </c>
      <c r="J31">
        <v>302</v>
      </c>
      <c r="K31">
        <v>1172</v>
      </c>
      <c r="L31">
        <v>167</v>
      </c>
      <c r="M31">
        <v>1080</v>
      </c>
      <c r="N31">
        <v>160</v>
      </c>
      <c r="O31">
        <v>1333</v>
      </c>
      <c r="P31">
        <v>316</v>
      </c>
      <c r="Q31">
        <v>128</v>
      </c>
      <c r="R31">
        <v>58</v>
      </c>
      <c r="S31">
        <v>441</v>
      </c>
      <c r="T31">
        <v>117</v>
      </c>
      <c r="U31">
        <v>302</v>
      </c>
      <c r="V31">
        <v>111</v>
      </c>
      <c r="W31">
        <v>123</v>
      </c>
      <c r="X31">
        <v>45</v>
      </c>
      <c r="Y31">
        <v>315</v>
      </c>
      <c r="Z31">
        <v>142</v>
      </c>
      <c r="AA31">
        <v>459</v>
      </c>
      <c r="AB31">
        <v>178</v>
      </c>
      <c r="AC31">
        <v>562</v>
      </c>
      <c r="AD31">
        <v>129</v>
      </c>
      <c r="AE31">
        <v>94</v>
      </c>
      <c r="AF31">
        <v>58</v>
      </c>
      <c r="AG31">
        <v>62</v>
      </c>
      <c r="AH31">
        <v>74</v>
      </c>
      <c r="AI31">
        <v>1442</v>
      </c>
      <c r="AJ31">
        <v>296</v>
      </c>
      <c r="AK31">
        <v>581</v>
      </c>
      <c r="AL31">
        <v>116</v>
      </c>
      <c r="AM31">
        <v>0</v>
      </c>
      <c r="AN31">
        <v>12</v>
      </c>
      <c r="AO31">
        <v>21</v>
      </c>
      <c r="AP31">
        <v>23</v>
      </c>
      <c r="AQ31">
        <v>314</v>
      </c>
      <c r="AR31">
        <v>93</v>
      </c>
      <c r="AS31">
        <v>188</v>
      </c>
      <c r="AT31">
        <v>128</v>
      </c>
      <c r="AU31">
        <v>61.9</v>
      </c>
      <c r="AV31">
        <v>12.2</v>
      </c>
      <c r="AW31">
        <v>12.5</v>
      </c>
      <c r="AX31">
        <v>5.3</v>
      </c>
      <c r="AY31">
        <v>40.799999999999997</v>
      </c>
      <c r="AZ31">
        <v>9</v>
      </c>
      <c r="BA31">
        <v>19.600000000000001</v>
      </c>
      <c r="BB31">
        <v>6.3</v>
      </c>
      <c r="BC31">
        <v>5.7</v>
      </c>
      <c r="BD31">
        <v>2.1</v>
      </c>
      <c r="BE31">
        <v>13.9</v>
      </c>
      <c r="BF31">
        <v>5.7</v>
      </c>
      <c r="BG31">
        <v>20.3</v>
      </c>
      <c r="BH31">
        <v>7.4</v>
      </c>
      <c r="BI31">
        <v>26.1</v>
      </c>
      <c r="BJ31">
        <v>5.2</v>
      </c>
      <c r="BK31">
        <v>8.6999999999999993</v>
      </c>
      <c r="BL31">
        <v>5.2</v>
      </c>
      <c r="BM31">
        <v>3</v>
      </c>
      <c r="BN31">
        <v>3.5</v>
      </c>
      <c r="BO31">
        <v>63.8</v>
      </c>
      <c r="BP31">
        <v>9.9</v>
      </c>
      <c r="BQ31">
        <v>49.6</v>
      </c>
      <c r="BR31">
        <v>6.9</v>
      </c>
      <c r="BS31">
        <v>0</v>
      </c>
      <c r="BT31">
        <v>2.9</v>
      </c>
      <c r="BU31">
        <v>1.9</v>
      </c>
      <c r="BV31">
        <v>2.1</v>
      </c>
      <c r="BW31">
        <v>29.1</v>
      </c>
      <c r="BX31">
        <v>7.7</v>
      </c>
      <c r="BY31">
        <v>8.3000000000000007</v>
      </c>
      <c r="BZ31">
        <v>5.6</v>
      </c>
      <c r="CA31">
        <v>0.9798</v>
      </c>
      <c r="CB31">
        <v>0.92379999999999995</v>
      </c>
      <c r="CC31">
        <v>0.84930000000000005</v>
      </c>
      <c r="CD31">
        <v>0.81889999999999996</v>
      </c>
      <c r="CE31">
        <v>0.41720000000000002</v>
      </c>
      <c r="CF31">
        <v>3.9889999999999999</v>
      </c>
      <c r="CG31">
        <v>0.90229999999999999</v>
      </c>
      <c r="CH31">
        <v>0.39710000000000001</v>
      </c>
      <c r="CI31">
        <v>0.3957</v>
      </c>
      <c r="CJ31">
        <v>0.96220000000000006</v>
      </c>
      <c r="CK31">
        <v>0.73540000000000005</v>
      </c>
      <c r="CL31">
        <v>0.67469999999999997</v>
      </c>
      <c r="CM31">
        <v>3.1650999999999998</v>
      </c>
      <c r="CN31">
        <v>0.86419999999999997</v>
      </c>
      <c r="CO31">
        <v>0.76270000000000004</v>
      </c>
      <c r="CP31">
        <v>0.76270000000000004</v>
      </c>
      <c r="CQ31">
        <v>0.76270000000000004</v>
      </c>
      <c r="CR31">
        <v>0.93540000000000001</v>
      </c>
      <c r="CS31">
        <v>0</v>
      </c>
      <c r="CT31">
        <v>0.52370000000000005</v>
      </c>
      <c r="CU31">
        <v>0.94110000000000005</v>
      </c>
      <c r="CV31">
        <v>0.94169999999999998</v>
      </c>
      <c r="CW31">
        <v>3.3418999999999999</v>
      </c>
      <c r="CX31">
        <v>0.9012</v>
      </c>
      <c r="CY31">
        <v>11.258699999999999</v>
      </c>
      <c r="CZ31">
        <v>0.94189999999999996</v>
      </c>
      <c r="DA31">
        <v>1</v>
      </c>
      <c r="DB31">
        <v>1</v>
      </c>
      <c r="DC31">
        <v>0</v>
      </c>
      <c r="DD31">
        <v>0</v>
      </c>
      <c r="DE31">
        <v>0</v>
      </c>
      <c r="DF31">
        <v>2</v>
      </c>
      <c r="DG31">
        <v>0</v>
      </c>
      <c r="DH31">
        <v>0</v>
      </c>
      <c r="DI31">
        <v>1</v>
      </c>
      <c r="DJ31">
        <v>0</v>
      </c>
      <c r="DK31">
        <v>0</v>
      </c>
      <c r="DL31">
        <v>1</v>
      </c>
      <c r="DM31">
        <v>0</v>
      </c>
      <c r="DN31">
        <v>0</v>
      </c>
      <c r="DO31">
        <v>1</v>
      </c>
      <c r="DP31">
        <v>0</v>
      </c>
      <c r="DQ31">
        <v>0</v>
      </c>
      <c r="DR31">
        <v>1</v>
      </c>
      <c r="DS31">
        <v>1</v>
      </c>
      <c r="DT31">
        <v>3</v>
      </c>
      <c r="DU31">
        <v>6</v>
      </c>
      <c r="DV31">
        <v>709</v>
      </c>
      <c r="DW31">
        <v>693</v>
      </c>
      <c r="DX31">
        <v>403</v>
      </c>
      <c r="DY31">
        <v>602</v>
      </c>
      <c r="DZ31">
        <v>161</v>
      </c>
      <c r="EA31">
        <v>487</v>
      </c>
      <c r="EB31">
        <v>153</v>
      </c>
      <c r="EC31">
        <v>63</v>
      </c>
      <c r="ED31">
        <v>86</v>
      </c>
      <c r="EE31">
        <v>7</v>
      </c>
      <c r="EF31">
        <v>16</v>
      </c>
      <c r="EG31">
        <v>0</v>
      </c>
      <c r="EH31">
        <v>12</v>
      </c>
      <c r="EI31">
        <v>243</v>
      </c>
      <c r="EJ31">
        <v>173</v>
      </c>
      <c r="EK31">
        <v>40</v>
      </c>
      <c r="EL31">
        <v>33</v>
      </c>
      <c r="EM31">
        <v>33.4</v>
      </c>
      <c r="EN31">
        <v>4.5999999999999996</v>
      </c>
      <c r="EO31">
        <v>26.6</v>
      </c>
      <c r="EP31">
        <v>6.4</v>
      </c>
      <c r="EQ31">
        <v>21.5</v>
      </c>
      <c r="ER31">
        <v>6.8</v>
      </c>
      <c r="ES31">
        <v>2.8</v>
      </c>
      <c r="ET31">
        <v>3.8</v>
      </c>
      <c r="EU31">
        <v>0.3</v>
      </c>
      <c r="EV31">
        <v>0.7</v>
      </c>
      <c r="EW31">
        <v>0</v>
      </c>
      <c r="EX31">
        <v>1.5</v>
      </c>
      <c r="EY31">
        <v>10.8</v>
      </c>
      <c r="EZ31">
        <v>6.9</v>
      </c>
      <c r="FA31">
        <v>1.8</v>
      </c>
      <c r="FB31">
        <v>1.5</v>
      </c>
    </row>
    <row r="32" spans="1:158" x14ac:dyDescent="0.35">
      <c r="A32">
        <v>39</v>
      </c>
      <c r="B32" t="s">
        <v>4</v>
      </c>
      <c r="C32" t="s">
        <v>237</v>
      </c>
      <c r="D32">
        <v>39035</v>
      </c>
      <c r="E32" t="s">
        <v>5</v>
      </c>
      <c r="F32">
        <v>39035116900</v>
      </c>
      <c r="G32" t="s">
        <v>434</v>
      </c>
      <c r="H32">
        <v>0.27322314979000001</v>
      </c>
      <c r="I32">
        <v>1318</v>
      </c>
      <c r="J32">
        <v>387</v>
      </c>
      <c r="K32">
        <v>1019</v>
      </c>
      <c r="L32">
        <v>209</v>
      </c>
      <c r="M32">
        <v>643</v>
      </c>
      <c r="N32">
        <v>193</v>
      </c>
      <c r="O32">
        <v>668</v>
      </c>
      <c r="P32">
        <v>375</v>
      </c>
      <c r="Q32">
        <v>48</v>
      </c>
      <c r="R32">
        <v>31</v>
      </c>
      <c r="S32">
        <v>314</v>
      </c>
      <c r="T32">
        <v>183</v>
      </c>
      <c r="U32">
        <v>166</v>
      </c>
      <c r="V32">
        <v>95</v>
      </c>
      <c r="W32">
        <v>137</v>
      </c>
      <c r="X32">
        <v>81</v>
      </c>
      <c r="Y32">
        <v>286</v>
      </c>
      <c r="Z32">
        <v>70</v>
      </c>
      <c r="AA32">
        <v>268</v>
      </c>
      <c r="AB32">
        <v>222</v>
      </c>
      <c r="AC32">
        <v>308</v>
      </c>
      <c r="AD32">
        <v>108</v>
      </c>
      <c r="AE32">
        <v>176</v>
      </c>
      <c r="AF32">
        <v>173</v>
      </c>
      <c r="AG32">
        <v>0</v>
      </c>
      <c r="AH32">
        <v>48</v>
      </c>
      <c r="AI32">
        <v>1282</v>
      </c>
      <c r="AJ32">
        <v>412</v>
      </c>
      <c r="AK32">
        <v>88</v>
      </c>
      <c r="AL32">
        <v>60</v>
      </c>
      <c r="AM32">
        <v>24</v>
      </c>
      <c r="AN32">
        <v>26</v>
      </c>
      <c r="AO32">
        <v>44</v>
      </c>
      <c r="AP32">
        <v>50</v>
      </c>
      <c r="AQ32">
        <v>234</v>
      </c>
      <c r="AR32">
        <v>162</v>
      </c>
      <c r="AS32">
        <v>0</v>
      </c>
      <c r="AT32">
        <v>12</v>
      </c>
      <c r="AU32">
        <v>51</v>
      </c>
      <c r="AV32">
        <v>24.3</v>
      </c>
      <c r="AW32">
        <v>8.8000000000000007</v>
      </c>
      <c r="AX32">
        <v>7.3</v>
      </c>
      <c r="AY32">
        <v>48.8</v>
      </c>
      <c r="AZ32">
        <v>24.4</v>
      </c>
      <c r="BA32">
        <v>17.600000000000001</v>
      </c>
      <c r="BB32">
        <v>11.3</v>
      </c>
      <c r="BC32">
        <v>10.4</v>
      </c>
      <c r="BD32">
        <v>7.9</v>
      </c>
      <c r="BE32">
        <v>21.7</v>
      </c>
      <c r="BF32">
        <v>8.4</v>
      </c>
      <c r="BG32">
        <v>20.3</v>
      </c>
      <c r="BH32">
        <v>15.8</v>
      </c>
      <c r="BI32">
        <v>23.4</v>
      </c>
      <c r="BJ32">
        <v>10.199999999999999</v>
      </c>
      <c r="BK32">
        <v>27.4</v>
      </c>
      <c r="BL32">
        <v>25.6</v>
      </c>
      <c r="BM32">
        <v>0</v>
      </c>
      <c r="BN32">
        <v>4</v>
      </c>
      <c r="BO32">
        <v>97.3</v>
      </c>
      <c r="BP32">
        <v>12.7</v>
      </c>
      <c r="BQ32">
        <v>8.6</v>
      </c>
      <c r="BR32">
        <v>5.6</v>
      </c>
      <c r="BS32">
        <v>2.4</v>
      </c>
      <c r="BT32">
        <v>2.6</v>
      </c>
      <c r="BU32">
        <v>6.8</v>
      </c>
      <c r="BV32">
        <v>7.5</v>
      </c>
      <c r="BW32">
        <v>36.4</v>
      </c>
      <c r="BX32">
        <v>17.2</v>
      </c>
      <c r="BY32">
        <v>0</v>
      </c>
      <c r="BZ32">
        <v>0.9</v>
      </c>
      <c r="CA32">
        <v>0.94310000000000005</v>
      </c>
      <c r="CB32">
        <v>0.81920000000000004</v>
      </c>
      <c r="CC32">
        <v>0.9335</v>
      </c>
      <c r="CD32">
        <v>0.77959999999999996</v>
      </c>
      <c r="CE32">
        <v>0.68930000000000002</v>
      </c>
      <c r="CF32">
        <v>4.1646999999999998</v>
      </c>
      <c r="CG32">
        <v>0.9345</v>
      </c>
      <c r="CH32">
        <v>0.78239999999999998</v>
      </c>
      <c r="CI32">
        <v>0.3957</v>
      </c>
      <c r="CJ32">
        <v>0.93110000000000004</v>
      </c>
      <c r="CK32">
        <v>0.99170000000000003</v>
      </c>
      <c r="CL32">
        <v>0</v>
      </c>
      <c r="CM32">
        <v>3.1009000000000002</v>
      </c>
      <c r="CN32">
        <v>0.84040000000000004</v>
      </c>
      <c r="CO32">
        <v>0.96619999999999995</v>
      </c>
      <c r="CP32">
        <v>0.96619999999999995</v>
      </c>
      <c r="CQ32">
        <v>0.96619999999999995</v>
      </c>
      <c r="CR32">
        <v>0.62019999999999997</v>
      </c>
      <c r="CS32">
        <v>0.62760000000000005</v>
      </c>
      <c r="CT32">
        <v>0.84609999999999996</v>
      </c>
      <c r="CU32">
        <v>0.95950000000000002</v>
      </c>
      <c r="CV32">
        <v>0</v>
      </c>
      <c r="CW32">
        <v>3.0533999999999999</v>
      </c>
      <c r="CX32">
        <v>0.81920000000000004</v>
      </c>
      <c r="CY32">
        <v>11.2852</v>
      </c>
      <c r="CZ32">
        <v>0.94369999999999998</v>
      </c>
      <c r="DA32">
        <v>1</v>
      </c>
      <c r="DB32">
        <v>0</v>
      </c>
      <c r="DC32">
        <v>1</v>
      </c>
      <c r="DD32">
        <v>0</v>
      </c>
      <c r="DE32">
        <v>0</v>
      </c>
      <c r="DF32">
        <v>2</v>
      </c>
      <c r="DG32">
        <v>0</v>
      </c>
      <c r="DH32">
        <v>0</v>
      </c>
      <c r="DI32">
        <v>1</v>
      </c>
      <c r="DJ32">
        <v>1</v>
      </c>
      <c r="DK32">
        <v>0</v>
      </c>
      <c r="DL32">
        <v>2</v>
      </c>
      <c r="DM32">
        <v>1</v>
      </c>
      <c r="DN32">
        <v>1</v>
      </c>
      <c r="DO32">
        <v>0</v>
      </c>
      <c r="DP32">
        <v>0</v>
      </c>
      <c r="DQ32">
        <v>0</v>
      </c>
      <c r="DR32">
        <v>1</v>
      </c>
      <c r="DS32">
        <v>0</v>
      </c>
      <c r="DT32">
        <v>1</v>
      </c>
      <c r="DU32">
        <v>6</v>
      </c>
      <c r="DV32">
        <v>620</v>
      </c>
      <c r="DW32">
        <v>206</v>
      </c>
      <c r="DX32">
        <v>544</v>
      </c>
      <c r="DY32">
        <v>1020</v>
      </c>
      <c r="DZ32">
        <v>214</v>
      </c>
      <c r="EA32">
        <v>0</v>
      </c>
      <c r="EB32">
        <v>12</v>
      </c>
      <c r="EC32">
        <v>0</v>
      </c>
      <c r="ED32">
        <v>12</v>
      </c>
      <c r="EE32">
        <v>13</v>
      </c>
      <c r="EF32">
        <v>20</v>
      </c>
      <c r="EG32">
        <v>0</v>
      </c>
      <c r="EH32">
        <v>12</v>
      </c>
      <c r="EI32">
        <v>249</v>
      </c>
      <c r="EJ32">
        <v>351</v>
      </c>
      <c r="EK32">
        <v>0</v>
      </c>
      <c r="EL32">
        <v>12</v>
      </c>
      <c r="EM32">
        <v>15.6</v>
      </c>
      <c r="EN32">
        <v>4.5999999999999996</v>
      </c>
      <c r="EO32">
        <v>77.400000000000006</v>
      </c>
      <c r="EP32">
        <v>22.1</v>
      </c>
      <c r="EQ32">
        <v>0</v>
      </c>
      <c r="ER32">
        <v>2.6</v>
      </c>
      <c r="ES32">
        <v>0</v>
      </c>
      <c r="ET32">
        <v>2.6</v>
      </c>
      <c r="EU32">
        <v>1</v>
      </c>
      <c r="EV32">
        <v>1.6</v>
      </c>
      <c r="EW32">
        <v>0</v>
      </c>
      <c r="EX32">
        <v>2.6</v>
      </c>
      <c r="EY32">
        <v>18.899999999999999</v>
      </c>
      <c r="EZ32">
        <v>22.8</v>
      </c>
      <c r="FA32">
        <v>0</v>
      </c>
      <c r="FB32">
        <v>2.6</v>
      </c>
    </row>
    <row r="33" spans="1:158" x14ac:dyDescent="0.35">
      <c r="A33">
        <v>39</v>
      </c>
      <c r="B33" t="s">
        <v>4</v>
      </c>
      <c r="C33" t="s">
        <v>237</v>
      </c>
      <c r="D33">
        <v>39035</v>
      </c>
      <c r="E33" t="s">
        <v>5</v>
      </c>
      <c r="F33">
        <v>39035108301</v>
      </c>
      <c r="G33" t="s">
        <v>436</v>
      </c>
      <c r="H33">
        <v>0.52925703853999995</v>
      </c>
      <c r="I33">
        <v>1461</v>
      </c>
      <c r="J33">
        <v>241</v>
      </c>
      <c r="K33">
        <v>860</v>
      </c>
      <c r="L33">
        <v>85</v>
      </c>
      <c r="M33">
        <v>715</v>
      </c>
      <c r="N33">
        <v>99</v>
      </c>
      <c r="O33">
        <v>615</v>
      </c>
      <c r="P33">
        <v>162</v>
      </c>
      <c r="Q33">
        <v>35</v>
      </c>
      <c r="R33">
        <v>33</v>
      </c>
      <c r="S33">
        <v>291</v>
      </c>
      <c r="T33">
        <v>80</v>
      </c>
      <c r="U33">
        <v>334</v>
      </c>
      <c r="V33">
        <v>130</v>
      </c>
      <c r="W33">
        <v>174</v>
      </c>
      <c r="X33">
        <v>105</v>
      </c>
      <c r="Y33">
        <v>124</v>
      </c>
      <c r="Z33">
        <v>44</v>
      </c>
      <c r="AA33">
        <v>124</v>
      </c>
      <c r="AB33">
        <v>70</v>
      </c>
      <c r="AC33">
        <v>215</v>
      </c>
      <c r="AD33">
        <v>82</v>
      </c>
      <c r="AE33">
        <v>40</v>
      </c>
      <c r="AF33">
        <v>32</v>
      </c>
      <c r="AG33">
        <v>159</v>
      </c>
      <c r="AH33">
        <v>83</v>
      </c>
      <c r="AI33">
        <v>1080</v>
      </c>
      <c r="AJ33">
        <v>242</v>
      </c>
      <c r="AK33">
        <v>401</v>
      </c>
      <c r="AL33">
        <v>78</v>
      </c>
      <c r="AM33">
        <v>18</v>
      </c>
      <c r="AN33">
        <v>29</v>
      </c>
      <c r="AO33">
        <v>20</v>
      </c>
      <c r="AP33">
        <v>18</v>
      </c>
      <c r="AQ33">
        <v>235</v>
      </c>
      <c r="AR33">
        <v>81</v>
      </c>
      <c r="AS33">
        <v>256</v>
      </c>
      <c r="AT33">
        <v>113</v>
      </c>
      <c r="AU33">
        <v>47.7</v>
      </c>
      <c r="AV33">
        <v>9.6999999999999993</v>
      </c>
      <c r="AW33">
        <v>5</v>
      </c>
      <c r="AX33">
        <v>4.8</v>
      </c>
      <c r="AY33">
        <v>40.700000000000003</v>
      </c>
      <c r="AZ33">
        <v>9.6999999999999993</v>
      </c>
      <c r="BA33">
        <v>32.1</v>
      </c>
      <c r="BB33">
        <v>9.1999999999999993</v>
      </c>
      <c r="BC33">
        <v>13.5</v>
      </c>
      <c r="BD33">
        <v>7.6</v>
      </c>
      <c r="BE33">
        <v>8.5</v>
      </c>
      <c r="BF33">
        <v>3.5</v>
      </c>
      <c r="BG33">
        <v>8.5</v>
      </c>
      <c r="BH33">
        <v>4.5999999999999996</v>
      </c>
      <c r="BI33">
        <v>16.7</v>
      </c>
      <c r="BJ33">
        <v>6.3</v>
      </c>
      <c r="BK33">
        <v>5.6</v>
      </c>
      <c r="BL33">
        <v>4.4000000000000004</v>
      </c>
      <c r="BM33">
        <v>11.2</v>
      </c>
      <c r="BN33">
        <v>5.6</v>
      </c>
      <c r="BO33">
        <v>73.900000000000006</v>
      </c>
      <c r="BP33">
        <v>11.2</v>
      </c>
      <c r="BQ33">
        <v>46.6</v>
      </c>
      <c r="BR33">
        <v>7.8</v>
      </c>
      <c r="BS33">
        <v>2.1</v>
      </c>
      <c r="BT33">
        <v>3.2</v>
      </c>
      <c r="BU33">
        <v>2.8</v>
      </c>
      <c r="BV33">
        <v>2.5</v>
      </c>
      <c r="BW33">
        <v>32.9</v>
      </c>
      <c r="BX33">
        <v>10.6</v>
      </c>
      <c r="BY33">
        <v>17.5</v>
      </c>
      <c r="BZ33">
        <v>7.2</v>
      </c>
      <c r="CA33">
        <v>0.92449999999999999</v>
      </c>
      <c r="CB33">
        <v>0.53869999999999996</v>
      </c>
      <c r="CC33">
        <v>0.84770000000000001</v>
      </c>
      <c r="CD33">
        <v>0.94540000000000002</v>
      </c>
      <c r="CE33">
        <v>0.79790000000000005</v>
      </c>
      <c r="CF33">
        <v>4.0541999999999998</v>
      </c>
      <c r="CG33">
        <v>0.91539999999999999</v>
      </c>
      <c r="CH33">
        <v>0.13800000000000001</v>
      </c>
      <c r="CI33">
        <v>4.4400000000000002E-2</v>
      </c>
      <c r="CJ33">
        <v>0.74160000000000004</v>
      </c>
      <c r="CK33">
        <v>0.52939999999999998</v>
      </c>
      <c r="CL33">
        <v>0.89190000000000003</v>
      </c>
      <c r="CM33">
        <v>2.3452999999999999</v>
      </c>
      <c r="CN33">
        <v>0.41639999999999999</v>
      </c>
      <c r="CO33">
        <v>0.81859999999999999</v>
      </c>
      <c r="CP33">
        <v>0.81859999999999999</v>
      </c>
      <c r="CQ33">
        <v>0.81859999999999999</v>
      </c>
      <c r="CR33">
        <v>0.92789999999999995</v>
      </c>
      <c r="CS33">
        <v>0.6139</v>
      </c>
      <c r="CT33">
        <v>0.62819999999999998</v>
      </c>
      <c r="CU33">
        <v>0.95199999999999996</v>
      </c>
      <c r="CV33">
        <v>0.9677</v>
      </c>
      <c r="CW33">
        <v>4.0896999999999997</v>
      </c>
      <c r="CX33">
        <v>0.99480000000000002</v>
      </c>
      <c r="CY33">
        <v>11.3078</v>
      </c>
      <c r="CZ33">
        <v>0.94510000000000005</v>
      </c>
      <c r="DA33">
        <v>1</v>
      </c>
      <c r="DB33">
        <v>0</v>
      </c>
      <c r="DC33">
        <v>0</v>
      </c>
      <c r="DD33">
        <v>1</v>
      </c>
      <c r="DE33">
        <v>0</v>
      </c>
      <c r="DF33">
        <v>2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1</v>
      </c>
      <c r="DP33">
        <v>0</v>
      </c>
      <c r="DQ33">
        <v>0</v>
      </c>
      <c r="DR33">
        <v>1</v>
      </c>
      <c r="DS33">
        <v>1</v>
      </c>
      <c r="DT33">
        <v>3</v>
      </c>
      <c r="DU33">
        <v>5</v>
      </c>
      <c r="DV33">
        <v>6101</v>
      </c>
      <c r="DW33">
        <v>423</v>
      </c>
      <c r="DX33">
        <v>291</v>
      </c>
      <c r="DY33">
        <v>421</v>
      </c>
      <c r="DZ33">
        <v>111</v>
      </c>
      <c r="EA33">
        <v>191</v>
      </c>
      <c r="EB33">
        <v>126</v>
      </c>
      <c r="EC33">
        <v>385</v>
      </c>
      <c r="ED33">
        <v>161</v>
      </c>
      <c r="EE33">
        <v>0</v>
      </c>
      <c r="EF33">
        <v>12</v>
      </c>
      <c r="EG33">
        <v>0</v>
      </c>
      <c r="EH33">
        <v>12</v>
      </c>
      <c r="EI33">
        <v>83</v>
      </c>
      <c r="EJ33">
        <v>66</v>
      </c>
      <c r="EK33">
        <v>0</v>
      </c>
      <c r="EL33">
        <v>12</v>
      </c>
      <c r="EM33">
        <v>35.1</v>
      </c>
      <c r="EN33">
        <v>6</v>
      </c>
      <c r="EO33">
        <v>28.8</v>
      </c>
      <c r="EP33">
        <v>7.2</v>
      </c>
      <c r="EQ33">
        <v>13.1</v>
      </c>
      <c r="ER33">
        <v>8.3000000000000007</v>
      </c>
      <c r="ES33">
        <v>26.4</v>
      </c>
      <c r="ET33">
        <v>9.4</v>
      </c>
      <c r="EU33">
        <v>0</v>
      </c>
      <c r="EV33">
        <v>2.4</v>
      </c>
      <c r="EW33">
        <v>0</v>
      </c>
      <c r="EX33">
        <v>2.4</v>
      </c>
      <c r="EY33">
        <v>5.7</v>
      </c>
      <c r="EZ33">
        <v>4.4000000000000004</v>
      </c>
      <c r="FA33">
        <v>0</v>
      </c>
      <c r="FB33">
        <v>2.4</v>
      </c>
    </row>
    <row r="34" spans="1:158" x14ac:dyDescent="0.35">
      <c r="A34">
        <v>39</v>
      </c>
      <c r="B34" t="s">
        <v>4</v>
      </c>
      <c r="C34" t="s">
        <v>237</v>
      </c>
      <c r="D34">
        <v>39035</v>
      </c>
      <c r="E34" t="s">
        <v>5</v>
      </c>
      <c r="F34">
        <v>39035198400</v>
      </c>
      <c r="G34" t="s">
        <v>437</v>
      </c>
      <c r="H34">
        <v>0.86828084947600004</v>
      </c>
      <c r="I34">
        <v>2821</v>
      </c>
      <c r="J34">
        <v>654</v>
      </c>
      <c r="K34">
        <v>1494</v>
      </c>
      <c r="L34">
        <v>258</v>
      </c>
      <c r="M34">
        <v>1272</v>
      </c>
      <c r="N34">
        <v>265</v>
      </c>
      <c r="O34">
        <v>1863</v>
      </c>
      <c r="P34">
        <v>587</v>
      </c>
      <c r="Q34">
        <v>208</v>
      </c>
      <c r="R34">
        <v>112</v>
      </c>
      <c r="S34">
        <v>598</v>
      </c>
      <c r="T34">
        <v>270</v>
      </c>
      <c r="U34">
        <v>328</v>
      </c>
      <c r="V34">
        <v>128</v>
      </c>
      <c r="W34">
        <v>105</v>
      </c>
      <c r="X34">
        <v>82</v>
      </c>
      <c r="Y34">
        <v>385</v>
      </c>
      <c r="Z34">
        <v>101</v>
      </c>
      <c r="AA34">
        <v>1004</v>
      </c>
      <c r="AB34">
        <v>365</v>
      </c>
      <c r="AC34">
        <v>493</v>
      </c>
      <c r="AD34">
        <v>210</v>
      </c>
      <c r="AE34">
        <v>512</v>
      </c>
      <c r="AF34">
        <v>275</v>
      </c>
      <c r="AG34">
        <v>0</v>
      </c>
      <c r="AH34">
        <v>48</v>
      </c>
      <c r="AI34">
        <v>2727</v>
      </c>
      <c r="AJ34">
        <v>644</v>
      </c>
      <c r="AK34">
        <v>578</v>
      </c>
      <c r="AL34">
        <v>276</v>
      </c>
      <c r="AM34">
        <v>0</v>
      </c>
      <c r="AN34">
        <v>12</v>
      </c>
      <c r="AO34">
        <v>23</v>
      </c>
      <c r="AP34">
        <v>27</v>
      </c>
      <c r="AQ34">
        <v>331</v>
      </c>
      <c r="AR34">
        <v>94</v>
      </c>
      <c r="AS34">
        <v>197</v>
      </c>
      <c r="AT34">
        <v>234</v>
      </c>
      <c r="AU34">
        <v>66</v>
      </c>
      <c r="AV34">
        <v>14.1</v>
      </c>
      <c r="AW34">
        <v>17.399999999999999</v>
      </c>
      <c r="AX34">
        <v>8.6</v>
      </c>
      <c r="AY34">
        <v>47</v>
      </c>
      <c r="AZ34">
        <v>18.8</v>
      </c>
      <c r="BA34">
        <v>21.4</v>
      </c>
      <c r="BB34">
        <v>7.1</v>
      </c>
      <c r="BC34">
        <v>3.7</v>
      </c>
      <c r="BD34">
        <v>3.2</v>
      </c>
      <c r="BE34">
        <v>13.6</v>
      </c>
      <c r="BF34">
        <v>4.3</v>
      </c>
      <c r="BG34">
        <v>35.6</v>
      </c>
      <c r="BH34">
        <v>10</v>
      </c>
      <c r="BI34">
        <v>17.5</v>
      </c>
      <c r="BJ34">
        <v>7.3</v>
      </c>
      <c r="BK34">
        <v>40.299999999999997</v>
      </c>
      <c r="BL34">
        <v>19.899999999999999</v>
      </c>
      <c r="BM34">
        <v>0</v>
      </c>
      <c r="BN34">
        <v>1.9</v>
      </c>
      <c r="BO34">
        <v>96.7</v>
      </c>
      <c r="BP34">
        <v>4.3</v>
      </c>
      <c r="BQ34">
        <v>38.700000000000003</v>
      </c>
      <c r="BR34">
        <v>17.2</v>
      </c>
      <c r="BS34">
        <v>0</v>
      </c>
      <c r="BT34">
        <v>2.2999999999999998</v>
      </c>
      <c r="BU34">
        <v>1.8</v>
      </c>
      <c r="BV34">
        <v>2.1</v>
      </c>
      <c r="BW34">
        <v>26</v>
      </c>
      <c r="BX34">
        <v>9.1</v>
      </c>
      <c r="BY34">
        <v>7</v>
      </c>
      <c r="BZ34">
        <v>8.1</v>
      </c>
      <c r="CA34">
        <v>0.98670000000000002</v>
      </c>
      <c r="CB34">
        <v>0.97250000000000003</v>
      </c>
      <c r="CC34">
        <v>0.91839999999999999</v>
      </c>
      <c r="CD34">
        <v>0.84770000000000001</v>
      </c>
      <c r="CE34">
        <v>0.25659999999999999</v>
      </c>
      <c r="CF34">
        <v>3.9819</v>
      </c>
      <c r="CG34">
        <v>0.90069999999999995</v>
      </c>
      <c r="CH34">
        <v>0.38009999999999999</v>
      </c>
      <c r="CI34">
        <v>0.97170000000000001</v>
      </c>
      <c r="CJ34">
        <v>0.77559999999999996</v>
      </c>
      <c r="CK34">
        <v>0.99890000000000001</v>
      </c>
      <c r="CL34">
        <v>0</v>
      </c>
      <c r="CM34">
        <v>3.1263000000000001</v>
      </c>
      <c r="CN34">
        <v>0.85009999999999997</v>
      </c>
      <c r="CO34">
        <v>0.96040000000000003</v>
      </c>
      <c r="CP34">
        <v>0.96040000000000003</v>
      </c>
      <c r="CQ34">
        <v>0.96040000000000003</v>
      </c>
      <c r="CR34">
        <v>0.90390000000000004</v>
      </c>
      <c r="CS34">
        <v>0</v>
      </c>
      <c r="CT34">
        <v>0.51019999999999999</v>
      </c>
      <c r="CU34">
        <v>0.92949999999999999</v>
      </c>
      <c r="CV34">
        <v>0.93230000000000002</v>
      </c>
      <c r="CW34">
        <v>3.2759</v>
      </c>
      <c r="CX34">
        <v>0.88439999999999996</v>
      </c>
      <c r="CY34">
        <v>11.3445</v>
      </c>
      <c r="CZ34">
        <v>0.94740000000000002</v>
      </c>
      <c r="DA34">
        <v>1</v>
      </c>
      <c r="DB34">
        <v>1</v>
      </c>
      <c r="DC34">
        <v>1</v>
      </c>
      <c r="DD34">
        <v>0</v>
      </c>
      <c r="DE34">
        <v>0</v>
      </c>
      <c r="DF34">
        <v>3</v>
      </c>
      <c r="DG34">
        <v>0</v>
      </c>
      <c r="DH34">
        <v>1</v>
      </c>
      <c r="DI34">
        <v>0</v>
      </c>
      <c r="DJ34">
        <v>1</v>
      </c>
      <c r="DK34">
        <v>0</v>
      </c>
      <c r="DL34">
        <v>2</v>
      </c>
      <c r="DM34">
        <v>1</v>
      </c>
      <c r="DN34">
        <v>1</v>
      </c>
      <c r="DO34">
        <v>1</v>
      </c>
      <c r="DP34">
        <v>0</v>
      </c>
      <c r="DQ34">
        <v>0</v>
      </c>
      <c r="DR34">
        <v>1</v>
      </c>
      <c r="DS34">
        <v>1</v>
      </c>
      <c r="DT34">
        <v>3</v>
      </c>
      <c r="DU34">
        <v>9</v>
      </c>
      <c r="DV34">
        <v>2897</v>
      </c>
      <c r="DW34">
        <v>878</v>
      </c>
      <c r="DX34">
        <v>845</v>
      </c>
      <c r="DY34">
        <v>2707</v>
      </c>
      <c r="DZ34">
        <v>643</v>
      </c>
      <c r="EA34">
        <v>20</v>
      </c>
      <c r="EB34">
        <v>26</v>
      </c>
      <c r="EC34">
        <v>0</v>
      </c>
      <c r="ED34">
        <v>12</v>
      </c>
      <c r="EE34">
        <v>0</v>
      </c>
      <c r="EF34">
        <v>12</v>
      </c>
      <c r="EG34">
        <v>0</v>
      </c>
      <c r="EH34">
        <v>12</v>
      </c>
      <c r="EI34">
        <v>0</v>
      </c>
      <c r="EJ34">
        <v>12</v>
      </c>
      <c r="EK34">
        <v>0</v>
      </c>
      <c r="EL34">
        <v>12</v>
      </c>
      <c r="EM34">
        <v>33.5</v>
      </c>
      <c r="EN34">
        <v>7.7</v>
      </c>
      <c r="EO34">
        <v>96</v>
      </c>
      <c r="EP34">
        <v>3.3</v>
      </c>
      <c r="EQ34">
        <v>0.7</v>
      </c>
      <c r="ER34">
        <v>0.9</v>
      </c>
      <c r="ES34">
        <v>0</v>
      </c>
      <c r="ET34">
        <v>1.2</v>
      </c>
      <c r="EU34">
        <v>0</v>
      </c>
      <c r="EV34">
        <v>1.2</v>
      </c>
      <c r="EW34">
        <v>0</v>
      </c>
      <c r="EX34">
        <v>1.2</v>
      </c>
      <c r="EY34">
        <v>0</v>
      </c>
      <c r="EZ34">
        <v>1.2</v>
      </c>
      <c r="FA34">
        <v>0</v>
      </c>
      <c r="FB34">
        <v>1.2</v>
      </c>
    </row>
    <row r="35" spans="1:158" x14ac:dyDescent="0.35">
      <c r="A35">
        <v>39</v>
      </c>
      <c r="B35" t="s">
        <v>4</v>
      </c>
      <c r="C35" t="s">
        <v>237</v>
      </c>
      <c r="D35">
        <v>39035</v>
      </c>
      <c r="E35" t="s">
        <v>5</v>
      </c>
      <c r="F35">
        <v>39035102900</v>
      </c>
      <c r="G35" t="s">
        <v>438</v>
      </c>
      <c r="H35">
        <v>0.19872708550199999</v>
      </c>
      <c r="I35">
        <v>1817</v>
      </c>
      <c r="J35">
        <v>315</v>
      </c>
      <c r="K35">
        <v>826</v>
      </c>
      <c r="L35">
        <v>69</v>
      </c>
      <c r="M35">
        <v>640</v>
      </c>
      <c r="N35">
        <v>86</v>
      </c>
      <c r="O35">
        <v>795</v>
      </c>
      <c r="P35">
        <v>265</v>
      </c>
      <c r="Q35">
        <v>168</v>
      </c>
      <c r="R35">
        <v>91</v>
      </c>
      <c r="S35">
        <v>237</v>
      </c>
      <c r="T35">
        <v>64</v>
      </c>
      <c r="U35">
        <v>339</v>
      </c>
      <c r="V35">
        <v>100</v>
      </c>
      <c r="W35">
        <v>200</v>
      </c>
      <c r="X35">
        <v>95</v>
      </c>
      <c r="Y35">
        <v>172</v>
      </c>
      <c r="Z35">
        <v>56</v>
      </c>
      <c r="AA35">
        <v>448</v>
      </c>
      <c r="AB35">
        <v>160</v>
      </c>
      <c r="AC35">
        <v>514</v>
      </c>
      <c r="AD35">
        <v>155</v>
      </c>
      <c r="AE35">
        <v>73</v>
      </c>
      <c r="AF35">
        <v>45</v>
      </c>
      <c r="AG35">
        <v>161</v>
      </c>
      <c r="AH35">
        <v>80</v>
      </c>
      <c r="AI35">
        <v>1224</v>
      </c>
      <c r="AJ35">
        <v>304</v>
      </c>
      <c r="AK35">
        <v>17</v>
      </c>
      <c r="AL35">
        <v>23</v>
      </c>
      <c r="AM35">
        <v>0</v>
      </c>
      <c r="AN35">
        <v>12</v>
      </c>
      <c r="AO35">
        <v>19</v>
      </c>
      <c r="AP35">
        <v>21</v>
      </c>
      <c r="AQ35">
        <v>124</v>
      </c>
      <c r="AR35">
        <v>54</v>
      </c>
      <c r="AS35">
        <v>37</v>
      </c>
      <c r="AT35">
        <v>56</v>
      </c>
      <c r="AU35">
        <v>43.8</v>
      </c>
      <c r="AV35">
        <v>12.5</v>
      </c>
      <c r="AW35">
        <v>16.7</v>
      </c>
      <c r="AX35">
        <v>7</v>
      </c>
      <c r="AY35">
        <v>37</v>
      </c>
      <c r="AZ35">
        <v>8.6999999999999993</v>
      </c>
      <c r="BA35">
        <v>27.7</v>
      </c>
      <c r="BB35">
        <v>6.2</v>
      </c>
      <c r="BC35">
        <v>11</v>
      </c>
      <c r="BD35">
        <v>5.8</v>
      </c>
      <c r="BE35">
        <v>9.5</v>
      </c>
      <c r="BF35">
        <v>3.1</v>
      </c>
      <c r="BG35">
        <v>24.7</v>
      </c>
      <c r="BH35">
        <v>7.7</v>
      </c>
      <c r="BI35">
        <v>28.3</v>
      </c>
      <c r="BJ35">
        <v>6.1</v>
      </c>
      <c r="BK35">
        <v>11.4</v>
      </c>
      <c r="BL35">
        <v>6.9</v>
      </c>
      <c r="BM35">
        <v>9.6</v>
      </c>
      <c r="BN35">
        <v>4.5</v>
      </c>
      <c r="BO35">
        <v>67.400000000000006</v>
      </c>
      <c r="BP35">
        <v>12</v>
      </c>
      <c r="BQ35">
        <v>2.1</v>
      </c>
      <c r="BR35">
        <v>2.8</v>
      </c>
      <c r="BS35">
        <v>0</v>
      </c>
      <c r="BT35">
        <v>4.0999999999999996</v>
      </c>
      <c r="BU35">
        <v>3</v>
      </c>
      <c r="BV35">
        <v>3.3</v>
      </c>
      <c r="BW35">
        <v>19.399999999999999</v>
      </c>
      <c r="BX35">
        <v>7.7</v>
      </c>
      <c r="BY35">
        <v>2</v>
      </c>
      <c r="BZ35">
        <v>3.1</v>
      </c>
      <c r="CA35">
        <v>0.89710000000000001</v>
      </c>
      <c r="CB35">
        <v>0.96860000000000002</v>
      </c>
      <c r="CC35">
        <v>0.78890000000000005</v>
      </c>
      <c r="CD35">
        <v>0.91659999999999997</v>
      </c>
      <c r="CE35">
        <v>0.71279999999999999</v>
      </c>
      <c r="CF35">
        <v>4.2839999999999998</v>
      </c>
      <c r="CG35">
        <v>0.95420000000000005</v>
      </c>
      <c r="CH35">
        <v>0.17610000000000001</v>
      </c>
      <c r="CI35">
        <v>0.67</v>
      </c>
      <c r="CJ35">
        <v>0.9768</v>
      </c>
      <c r="CK35">
        <v>0.84150000000000003</v>
      </c>
      <c r="CL35">
        <v>0.87139999999999995</v>
      </c>
      <c r="CM35">
        <v>3.5358000000000001</v>
      </c>
      <c r="CN35">
        <v>0.95809999999999995</v>
      </c>
      <c r="CO35">
        <v>0.78300000000000003</v>
      </c>
      <c r="CP35">
        <v>0.78300000000000003</v>
      </c>
      <c r="CQ35">
        <v>0.78300000000000003</v>
      </c>
      <c r="CR35">
        <v>0.41049999999999998</v>
      </c>
      <c r="CS35">
        <v>0</v>
      </c>
      <c r="CT35">
        <v>0.64680000000000004</v>
      </c>
      <c r="CU35">
        <v>0.8911</v>
      </c>
      <c r="CV35">
        <v>0.79549999999999998</v>
      </c>
      <c r="CW35">
        <v>2.7439</v>
      </c>
      <c r="CX35">
        <v>0.7056</v>
      </c>
      <c r="CY35">
        <v>11.3467</v>
      </c>
      <c r="CZ35">
        <v>0.9476</v>
      </c>
      <c r="DA35">
        <v>0</v>
      </c>
      <c r="DB35">
        <v>1</v>
      </c>
      <c r="DC35">
        <v>0</v>
      </c>
      <c r="DD35">
        <v>1</v>
      </c>
      <c r="DE35">
        <v>0</v>
      </c>
      <c r="DF35">
        <v>2</v>
      </c>
      <c r="DG35">
        <v>0</v>
      </c>
      <c r="DH35">
        <v>0</v>
      </c>
      <c r="DI35">
        <v>1</v>
      </c>
      <c r="DJ35">
        <v>0</v>
      </c>
      <c r="DK35">
        <v>0</v>
      </c>
      <c r="DL35">
        <v>1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3</v>
      </c>
      <c r="DV35">
        <v>1520</v>
      </c>
      <c r="DW35">
        <v>467</v>
      </c>
      <c r="DX35">
        <v>431</v>
      </c>
      <c r="DY35">
        <v>328</v>
      </c>
      <c r="DZ35">
        <v>185</v>
      </c>
      <c r="EA35">
        <v>884</v>
      </c>
      <c r="EB35">
        <v>240</v>
      </c>
      <c r="EC35">
        <v>0</v>
      </c>
      <c r="ED35">
        <v>12</v>
      </c>
      <c r="EE35">
        <v>0</v>
      </c>
      <c r="EF35">
        <v>12</v>
      </c>
      <c r="EG35">
        <v>0</v>
      </c>
      <c r="EH35">
        <v>12</v>
      </c>
      <c r="EI35">
        <v>12</v>
      </c>
      <c r="EJ35">
        <v>16</v>
      </c>
      <c r="EK35">
        <v>0</v>
      </c>
      <c r="EL35">
        <v>12</v>
      </c>
      <c r="EM35">
        <v>26.2</v>
      </c>
      <c r="EN35">
        <v>4.5</v>
      </c>
      <c r="EO35">
        <v>18.100000000000001</v>
      </c>
      <c r="EP35">
        <v>9</v>
      </c>
      <c r="EQ35">
        <v>48.7</v>
      </c>
      <c r="ER35">
        <v>9.8000000000000007</v>
      </c>
      <c r="ES35">
        <v>0</v>
      </c>
      <c r="ET35">
        <v>1.9</v>
      </c>
      <c r="EU35">
        <v>0</v>
      </c>
      <c r="EV35">
        <v>1.9</v>
      </c>
      <c r="EW35">
        <v>0</v>
      </c>
      <c r="EX35">
        <v>1.9</v>
      </c>
      <c r="EY35">
        <v>0.7</v>
      </c>
      <c r="EZ35">
        <v>0.9</v>
      </c>
      <c r="FA35">
        <v>0</v>
      </c>
      <c r="FB35">
        <v>1.9</v>
      </c>
    </row>
    <row r="36" spans="1:158" x14ac:dyDescent="0.35">
      <c r="A36">
        <v>39</v>
      </c>
      <c r="B36" t="s">
        <v>4</v>
      </c>
      <c r="C36" t="s">
        <v>237</v>
      </c>
      <c r="D36">
        <v>39035</v>
      </c>
      <c r="E36" t="s">
        <v>5</v>
      </c>
      <c r="F36">
        <v>39035117201</v>
      </c>
      <c r="G36" t="s">
        <v>440</v>
      </c>
      <c r="H36">
        <v>0.31886117839400002</v>
      </c>
      <c r="I36">
        <v>2927</v>
      </c>
      <c r="J36">
        <v>457</v>
      </c>
      <c r="K36">
        <v>2524</v>
      </c>
      <c r="L36">
        <v>358</v>
      </c>
      <c r="M36">
        <v>2257</v>
      </c>
      <c r="N36">
        <v>381</v>
      </c>
      <c r="O36">
        <v>1942</v>
      </c>
      <c r="P36">
        <v>435</v>
      </c>
      <c r="Q36">
        <v>56</v>
      </c>
      <c r="R36">
        <v>77</v>
      </c>
      <c r="S36">
        <v>1071</v>
      </c>
      <c r="T36">
        <v>352</v>
      </c>
      <c r="U36">
        <v>452</v>
      </c>
      <c r="V36">
        <v>172</v>
      </c>
      <c r="W36">
        <v>185</v>
      </c>
      <c r="X36">
        <v>125</v>
      </c>
      <c r="Y36">
        <v>1249</v>
      </c>
      <c r="Z36">
        <v>382</v>
      </c>
      <c r="AA36">
        <v>139</v>
      </c>
      <c r="AB36">
        <v>107</v>
      </c>
      <c r="AC36">
        <v>1277</v>
      </c>
      <c r="AD36">
        <v>355</v>
      </c>
      <c r="AE36">
        <v>84</v>
      </c>
      <c r="AF36">
        <v>102</v>
      </c>
      <c r="AG36">
        <v>193</v>
      </c>
      <c r="AH36">
        <v>149</v>
      </c>
      <c r="AI36">
        <v>2092</v>
      </c>
      <c r="AJ36">
        <v>408</v>
      </c>
      <c r="AK36">
        <v>1540</v>
      </c>
      <c r="AL36">
        <v>340</v>
      </c>
      <c r="AM36">
        <v>239</v>
      </c>
      <c r="AN36">
        <v>134</v>
      </c>
      <c r="AO36">
        <v>0</v>
      </c>
      <c r="AP36">
        <v>16</v>
      </c>
      <c r="AQ36">
        <v>945</v>
      </c>
      <c r="AR36">
        <v>287</v>
      </c>
      <c r="AS36">
        <v>141</v>
      </c>
      <c r="AT36">
        <v>63</v>
      </c>
      <c r="AU36">
        <v>69.7</v>
      </c>
      <c r="AV36">
        <v>10.7</v>
      </c>
      <c r="AW36">
        <v>6.3</v>
      </c>
      <c r="AX36">
        <v>8.6999999999999993</v>
      </c>
      <c r="AY36">
        <v>47.5</v>
      </c>
      <c r="AZ36">
        <v>13.4</v>
      </c>
      <c r="BA36">
        <v>16.7</v>
      </c>
      <c r="BB36">
        <v>6.6</v>
      </c>
      <c r="BC36">
        <v>6.6</v>
      </c>
      <c r="BD36">
        <v>4.5</v>
      </c>
      <c r="BE36">
        <v>42.7</v>
      </c>
      <c r="BF36">
        <v>10.6</v>
      </c>
      <c r="BG36">
        <v>4.7</v>
      </c>
      <c r="BH36">
        <v>3.6</v>
      </c>
      <c r="BI36">
        <v>45.8</v>
      </c>
      <c r="BJ36">
        <v>11.2</v>
      </c>
      <c r="BK36">
        <v>3.7</v>
      </c>
      <c r="BL36">
        <v>4.5</v>
      </c>
      <c r="BM36">
        <v>6.8</v>
      </c>
      <c r="BN36">
        <v>5.0999999999999996</v>
      </c>
      <c r="BO36">
        <v>71.5</v>
      </c>
      <c r="BP36">
        <v>8.3000000000000007</v>
      </c>
      <c r="BQ36">
        <v>61</v>
      </c>
      <c r="BR36">
        <v>10.3</v>
      </c>
      <c r="BS36">
        <v>9.5</v>
      </c>
      <c r="BT36">
        <v>5.4</v>
      </c>
      <c r="BU36">
        <v>0</v>
      </c>
      <c r="BV36">
        <v>0.7</v>
      </c>
      <c r="BW36">
        <v>41.9</v>
      </c>
      <c r="BX36">
        <v>11.5</v>
      </c>
      <c r="BY36">
        <v>4.8</v>
      </c>
      <c r="BZ36">
        <v>2</v>
      </c>
      <c r="CA36">
        <v>0.99119999999999997</v>
      </c>
      <c r="CB36">
        <v>0.66320000000000001</v>
      </c>
      <c r="CC36">
        <v>0.92279999999999995</v>
      </c>
      <c r="CD36">
        <v>0.75929999999999997</v>
      </c>
      <c r="CE36">
        <v>0.48139999999999999</v>
      </c>
      <c r="CF36">
        <v>3.8178999999999998</v>
      </c>
      <c r="CG36">
        <v>0.86660000000000004</v>
      </c>
      <c r="CH36">
        <v>0.9849</v>
      </c>
      <c r="CI36">
        <v>2.2800000000000001E-2</v>
      </c>
      <c r="CJ36">
        <v>0.999</v>
      </c>
      <c r="CK36">
        <v>0.3493</v>
      </c>
      <c r="CL36">
        <v>0.81830000000000003</v>
      </c>
      <c r="CM36">
        <v>3.1743000000000001</v>
      </c>
      <c r="CN36">
        <v>0.86760000000000004</v>
      </c>
      <c r="CO36">
        <v>0.80520000000000003</v>
      </c>
      <c r="CP36">
        <v>0.80520000000000003</v>
      </c>
      <c r="CQ36">
        <v>0.80520000000000003</v>
      </c>
      <c r="CR36">
        <v>0.95660000000000001</v>
      </c>
      <c r="CS36">
        <v>0.77959999999999996</v>
      </c>
      <c r="CT36">
        <v>0</v>
      </c>
      <c r="CU36">
        <v>0.96850000000000003</v>
      </c>
      <c r="CV36">
        <v>0.90369999999999995</v>
      </c>
      <c r="CW36">
        <v>3.6084000000000001</v>
      </c>
      <c r="CX36">
        <v>0.95609999999999995</v>
      </c>
      <c r="CY36">
        <v>11.405799999999999</v>
      </c>
      <c r="CZ36">
        <v>0.95099999999999996</v>
      </c>
      <c r="DA36">
        <v>1</v>
      </c>
      <c r="DB36">
        <v>0</v>
      </c>
      <c r="DC36">
        <v>1</v>
      </c>
      <c r="DD36">
        <v>0</v>
      </c>
      <c r="DE36">
        <v>0</v>
      </c>
      <c r="DF36">
        <v>2</v>
      </c>
      <c r="DG36">
        <v>1</v>
      </c>
      <c r="DH36">
        <v>0</v>
      </c>
      <c r="DI36">
        <v>1</v>
      </c>
      <c r="DJ36">
        <v>0</v>
      </c>
      <c r="DK36">
        <v>0</v>
      </c>
      <c r="DL36">
        <v>2</v>
      </c>
      <c r="DM36">
        <v>0</v>
      </c>
      <c r="DN36">
        <v>0</v>
      </c>
      <c r="DO36">
        <v>1</v>
      </c>
      <c r="DP36">
        <v>0</v>
      </c>
      <c r="DQ36">
        <v>0</v>
      </c>
      <c r="DR36">
        <v>1</v>
      </c>
      <c r="DS36">
        <v>1</v>
      </c>
      <c r="DT36">
        <v>3</v>
      </c>
      <c r="DU36">
        <v>7</v>
      </c>
      <c r="DV36">
        <v>1282</v>
      </c>
      <c r="DW36">
        <v>1145</v>
      </c>
      <c r="DX36">
        <v>622</v>
      </c>
      <c r="DY36">
        <v>2076</v>
      </c>
      <c r="DZ36">
        <v>407</v>
      </c>
      <c r="EA36">
        <v>0</v>
      </c>
      <c r="EB36">
        <v>12</v>
      </c>
      <c r="EC36">
        <v>0</v>
      </c>
      <c r="ED36">
        <v>12</v>
      </c>
      <c r="EE36">
        <v>8</v>
      </c>
      <c r="EF36">
        <v>20</v>
      </c>
      <c r="EG36">
        <v>0</v>
      </c>
      <c r="EH36">
        <v>12</v>
      </c>
      <c r="EI36">
        <v>8</v>
      </c>
      <c r="EJ36">
        <v>19</v>
      </c>
      <c r="EK36">
        <v>0</v>
      </c>
      <c r="EL36">
        <v>12</v>
      </c>
      <c r="EM36">
        <v>41.1</v>
      </c>
      <c r="EN36">
        <v>6.7</v>
      </c>
      <c r="EO36">
        <v>70.900000000000006</v>
      </c>
      <c r="EP36">
        <v>9.6999999999999993</v>
      </c>
      <c r="EQ36">
        <v>0</v>
      </c>
      <c r="ER36">
        <v>1.2</v>
      </c>
      <c r="ES36">
        <v>0</v>
      </c>
      <c r="ET36">
        <v>1.2</v>
      </c>
      <c r="EU36">
        <v>0.3</v>
      </c>
      <c r="EV36">
        <v>0.7</v>
      </c>
      <c r="EW36">
        <v>0</v>
      </c>
      <c r="EX36">
        <v>1.2</v>
      </c>
      <c r="EY36">
        <v>0.3</v>
      </c>
      <c r="EZ36">
        <v>0.7</v>
      </c>
      <c r="FA36">
        <v>0</v>
      </c>
      <c r="FB36">
        <v>1.2</v>
      </c>
    </row>
    <row r="37" spans="1:158" x14ac:dyDescent="0.35">
      <c r="A37">
        <v>39</v>
      </c>
      <c r="B37" t="s">
        <v>4</v>
      </c>
      <c r="C37" t="s">
        <v>237</v>
      </c>
      <c r="D37">
        <v>39035</v>
      </c>
      <c r="E37" t="s">
        <v>5</v>
      </c>
      <c r="F37">
        <v>39035119502</v>
      </c>
      <c r="G37" t="s">
        <v>442</v>
      </c>
      <c r="H37">
        <v>0.133316773478</v>
      </c>
      <c r="I37">
        <v>1797</v>
      </c>
      <c r="J37">
        <v>330</v>
      </c>
      <c r="K37">
        <v>1361</v>
      </c>
      <c r="L37">
        <v>224</v>
      </c>
      <c r="M37">
        <v>1172</v>
      </c>
      <c r="N37">
        <v>232</v>
      </c>
      <c r="O37">
        <v>851</v>
      </c>
      <c r="P37">
        <v>292</v>
      </c>
      <c r="Q37">
        <v>86</v>
      </c>
      <c r="R37">
        <v>68</v>
      </c>
      <c r="S37">
        <v>472</v>
      </c>
      <c r="T37">
        <v>115</v>
      </c>
      <c r="U37">
        <v>379</v>
      </c>
      <c r="V37">
        <v>222</v>
      </c>
      <c r="W37">
        <v>102</v>
      </c>
      <c r="X37">
        <v>87</v>
      </c>
      <c r="Y37">
        <v>417</v>
      </c>
      <c r="Z37">
        <v>92</v>
      </c>
      <c r="AA37">
        <v>151</v>
      </c>
      <c r="AB37">
        <v>99</v>
      </c>
      <c r="AC37">
        <v>484</v>
      </c>
      <c r="AD37">
        <v>220</v>
      </c>
      <c r="AE37">
        <v>53</v>
      </c>
      <c r="AF37">
        <v>62</v>
      </c>
      <c r="AG37">
        <v>18</v>
      </c>
      <c r="AH37">
        <v>50</v>
      </c>
      <c r="AI37">
        <v>1516</v>
      </c>
      <c r="AJ37">
        <v>319</v>
      </c>
      <c r="AK37">
        <v>832</v>
      </c>
      <c r="AL37">
        <v>239</v>
      </c>
      <c r="AM37">
        <v>18</v>
      </c>
      <c r="AN37">
        <v>28</v>
      </c>
      <c r="AO37">
        <v>68</v>
      </c>
      <c r="AP37">
        <v>71</v>
      </c>
      <c r="AQ37">
        <v>477</v>
      </c>
      <c r="AR37">
        <v>205</v>
      </c>
      <c r="AS37">
        <v>11</v>
      </c>
      <c r="AT37">
        <v>8</v>
      </c>
      <c r="AU37">
        <v>47.4</v>
      </c>
      <c r="AV37">
        <v>13.7</v>
      </c>
      <c r="AW37">
        <v>9.5</v>
      </c>
      <c r="AX37">
        <v>7.1</v>
      </c>
      <c r="AY37">
        <v>40.299999999999997</v>
      </c>
      <c r="AZ37">
        <v>5.7</v>
      </c>
      <c r="BA37">
        <v>24</v>
      </c>
      <c r="BB37">
        <v>11.3</v>
      </c>
      <c r="BC37">
        <v>5.7</v>
      </c>
      <c r="BD37">
        <v>4.7</v>
      </c>
      <c r="BE37">
        <v>23.2</v>
      </c>
      <c r="BF37">
        <v>6</v>
      </c>
      <c r="BG37">
        <v>8.4</v>
      </c>
      <c r="BH37">
        <v>5.3</v>
      </c>
      <c r="BI37">
        <v>26.9</v>
      </c>
      <c r="BJ37">
        <v>9.5</v>
      </c>
      <c r="BK37">
        <v>4.5</v>
      </c>
      <c r="BL37">
        <v>5.2</v>
      </c>
      <c r="BM37">
        <v>1</v>
      </c>
      <c r="BN37">
        <v>2.8</v>
      </c>
      <c r="BO37">
        <v>84.4</v>
      </c>
      <c r="BP37">
        <v>8.6999999999999993</v>
      </c>
      <c r="BQ37">
        <v>61.1</v>
      </c>
      <c r="BR37">
        <v>14.4</v>
      </c>
      <c r="BS37">
        <v>1.3</v>
      </c>
      <c r="BT37">
        <v>2.1</v>
      </c>
      <c r="BU37">
        <v>5.8</v>
      </c>
      <c r="BV37">
        <v>5.9</v>
      </c>
      <c r="BW37">
        <v>40.700000000000003</v>
      </c>
      <c r="BX37">
        <v>12</v>
      </c>
      <c r="BY37">
        <v>0.6</v>
      </c>
      <c r="BZ37">
        <v>0.4</v>
      </c>
      <c r="CA37">
        <v>0.92249999999999999</v>
      </c>
      <c r="CB37">
        <v>0.8468</v>
      </c>
      <c r="CC37">
        <v>0.8417</v>
      </c>
      <c r="CD37">
        <v>0.88090000000000002</v>
      </c>
      <c r="CE37">
        <v>0.41720000000000002</v>
      </c>
      <c r="CF37">
        <v>3.9091</v>
      </c>
      <c r="CG37">
        <v>0.88549999999999995</v>
      </c>
      <c r="CH37">
        <v>0.83109999999999995</v>
      </c>
      <c r="CI37">
        <v>4.3400000000000001E-2</v>
      </c>
      <c r="CJ37">
        <v>0.96809999999999996</v>
      </c>
      <c r="CK37">
        <v>0.42909999999999998</v>
      </c>
      <c r="CL37">
        <v>0.46179999999999999</v>
      </c>
      <c r="CM37">
        <v>2.7334999999999998</v>
      </c>
      <c r="CN37">
        <v>0.65690000000000004</v>
      </c>
      <c r="CO37">
        <v>0.87539999999999996</v>
      </c>
      <c r="CP37">
        <v>0.87539999999999996</v>
      </c>
      <c r="CQ37">
        <v>0.87539999999999996</v>
      </c>
      <c r="CR37">
        <v>0.95669999999999999</v>
      </c>
      <c r="CS37">
        <v>0.56599999999999995</v>
      </c>
      <c r="CT37">
        <v>0.81399999999999995</v>
      </c>
      <c r="CU37">
        <v>0.9667</v>
      </c>
      <c r="CV37">
        <v>0.63990000000000002</v>
      </c>
      <c r="CW37">
        <v>3.9432999999999998</v>
      </c>
      <c r="CX37">
        <v>0.98960000000000004</v>
      </c>
      <c r="CY37">
        <v>11.4613</v>
      </c>
      <c r="CZ37">
        <v>0.95430000000000004</v>
      </c>
      <c r="DA37">
        <v>1</v>
      </c>
      <c r="DB37">
        <v>0</v>
      </c>
      <c r="DC37">
        <v>0</v>
      </c>
      <c r="DD37">
        <v>0</v>
      </c>
      <c r="DE37">
        <v>0</v>
      </c>
      <c r="DF37">
        <v>1</v>
      </c>
      <c r="DG37">
        <v>0</v>
      </c>
      <c r="DH37">
        <v>0</v>
      </c>
      <c r="DI37">
        <v>1</v>
      </c>
      <c r="DJ37">
        <v>0</v>
      </c>
      <c r="DK37">
        <v>0</v>
      </c>
      <c r="DL37">
        <v>1</v>
      </c>
      <c r="DM37">
        <v>0</v>
      </c>
      <c r="DN37">
        <v>0</v>
      </c>
      <c r="DO37">
        <v>1</v>
      </c>
      <c r="DP37">
        <v>0</v>
      </c>
      <c r="DQ37">
        <v>0</v>
      </c>
      <c r="DR37">
        <v>1</v>
      </c>
      <c r="DS37">
        <v>0</v>
      </c>
      <c r="DT37">
        <v>2</v>
      </c>
      <c r="DU37">
        <v>4</v>
      </c>
      <c r="DV37">
        <v>1162</v>
      </c>
      <c r="DW37">
        <v>590</v>
      </c>
      <c r="DX37">
        <v>393</v>
      </c>
      <c r="DY37">
        <v>1324</v>
      </c>
      <c r="DZ37">
        <v>306</v>
      </c>
      <c r="EA37">
        <v>26</v>
      </c>
      <c r="EB37">
        <v>28</v>
      </c>
      <c r="EC37">
        <v>125</v>
      </c>
      <c r="ED37">
        <v>77</v>
      </c>
      <c r="EE37">
        <v>0</v>
      </c>
      <c r="EF37">
        <v>12</v>
      </c>
      <c r="EG37">
        <v>0</v>
      </c>
      <c r="EH37">
        <v>12</v>
      </c>
      <c r="EI37">
        <v>41</v>
      </c>
      <c r="EJ37">
        <v>33</v>
      </c>
      <c r="EK37">
        <v>0</v>
      </c>
      <c r="EL37">
        <v>12</v>
      </c>
      <c r="EM37">
        <v>33</v>
      </c>
      <c r="EN37">
        <v>6.1</v>
      </c>
      <c r="EO37">
        <v>73.7</v>
      </c>
      <c r="EP37">
        <v>6.6</v>
      </c>
      <c r="EQ37">
        <v>1.4</v>
      </c>
      <c r="ER37">
        <v>1.6</v>
      </c>
      <c r="ES37">
        <v>7</v>
      </c>
      <c r="ET37">
        <v>4.5</v>
      </c>
      <c r="EU37">
        <v>0</v>
      </c>
      <c r="EV37">
        <v>1.9</v>
      </c>
      <c r="EW37">
        <v>0</v>
      </c>
      <c r="EX37">
        <v>1.9</v>
      </c>
      <c r="EY37">
        <v>2.2999999999999998</v>
      </c>
      <c r="EZ37">
        <v>1.9</v>
      </c>
      <c r="FA37">
        <v>0</v>
      </c>
      <c r="FB37">
        <v>1.9</v>
      </c>
    </row>
    <row r="38" spans="1:158" x14ac:dyDescent="0.35">
      <c r="A38">
        <v>39</v>
      </c>
      <c r="B38" t="s">
        <v>4</v>
      </c>
      <c r="C38" t="s">
        <v>237</v>
      </c>
      <c r="D38">
        <v>39035</v>
      </c>
      <c r="E38" t="s">
        <v>5</v>
      </c>
      <c r="F38">
        <v>39035152701</v>
      </c>
      <c r="G38" t="s">
        <v>445</v>
      </c>
      <c r="H38">
        <v>0.334221088158</v>
      </c>
      <c r="I38">
        <v>2057</v>
      </c>
      <c r="J38">
        <v>316</v>
      </c>
      <c r="K38">
        <v>1610</v>
      </c>
      <c r="L38">
        <v>167</v>
      </c>
      <c r="M38">
        <v>1498</v>
      </c>
      <c r="N38">
        <v>185</v>
      </c>
      <c r="O38">
        <v>1139</v>
      </c>
      <c r="P38">
        <v>332</v>
      </c>
      <c r="Q38">
        <v>40</v>
      </c>
      <c r="R38">
        <v>31</v>
      </c>
      <c r="S38">
        <v>1081</v>
      </c>
      <c r="T38">
        <v>247</v>
      </c>
      <c r="U38">
        <v>423</v>
      </c>
      <c r="V38">
        <v>155</v>
      </c>
      <c r="W38">
        <v>214</v>
      </c>
      <c r="X38">
        <v>294</v>
      </c>
      <c r="Y38">
        <v>925</v>
      </c>
      <c r="Z38">
        <v>157</v>
      </c>
      <c r="AA38">
        <v>173</v>
      </c>
      <c r="AB38">
        <v>168</v>
      </c>
      <c r="AC38">
        <v>844</v>
      </c>
      <c r="AD38">
        <v>210</v>
      </c>
      <c r="AE38">
        <v>83</v>
      </c>
      <c r="AF38">
        <v>89</v>
      </c>
      <c r="AG38">
        <v>24</v>
      </c>
      <c r="AH38">
        <v>61</v>
      </c>
      <c r="AI38">
        <v>1858</v>
      </c>
      <c r="AJ38">
        <v>274</v>
      </c>
      <c r="AK38">
        <v>1281</v>
      </c>
      <c r="AL38">
        <v>193</v>
      </c>
      <c r="AM38">
        <v>0</v>
      </c>
      <c r="AN38">
        <v>12</v>
      </c>
      <c r="AO38">
        <v>8</v>
      </c>
      <c r="AP38">
        <v>17</v>
      </c>
      <c r="AQ38">
        <v>871</v>
      </c>
      <c r="AR38">
        <v>196</v>
      </c>
      <c r="AS38">
        <v>183</v>
      </c>
      <c r="AT38">
        <v>69</v>
      </c>
      <c r="AU38">
        <v>60.8</v>
      </c>
      <c r="AV38">
        <v>14.4</v>
      </c>
      <c r="AW38">
        <v>9</v>
      </c>
      <c r="AX38">
        <v>7.1</v>
      </c>
      <c r="AY38">
        <v>72.2</v>
      </c>
      <c r="AZ38">
        <v>13.9</v>
      </c>
      <c r="BA38">
        <v>22.7</v>
      </c>
      <c r="BB38">
        <v>7.8</v>
      </c>
      <c r="BC38">
        <v>11.4</v>
      </c>
      <c r="BD38">
        <v>14.5</v>
      </c>
      <c r="BE38">
        <v>45</v>
      </c>
      <c r="BF38">
        <v>8.3000000000000007</v>
      </c>
      <c r="BG38">
        <v>8.4</v>
      </c>
      <c r="BH38">
        <v>8.1</v>
      </c>
      <c r="BI38">
        <v>45</v>
      </c>
      <c r="BJ38">
        <v>8.9</v>
      </c>
      <c r="BK38">
        <v>5.5</v>
      </c>
      <c r="BL38">
        <v>5.9</v>
      </c>
      <c r="BM38">
        <v>1.2</v>
      </c>
      <c r="BN38">
        <v>3</v>
      </c>
      <c r="BO38">
        <v>90.3</v>
      </c>
      <c r="BP38">
        <v>19.2</v>
      </c>
      <c r="BQ38">
        <v>79.599999999999994</v>
      </c>
      <c r="BR38">
        <v>8.6999999999999993</v>
      </c>
      <c r="BS38">
        <v>0</v>
      </c>
      <c r="BT38">
        <v>2.1</v>
      </c>
      <c r="BU38">
        <v>0.5</v>
      </c>
      <c r="BV38">
        <v>1.1000000000000001</v>
      </c>
      <c r="BW38">
        <v>58.1</v>
      </c>
      <c r="BX38">
        <v>11.5</v>
      </c>
      <c r="BY38">
        <v>8.9</v>
      </c>
      <c r="BZ38">
        <v>3.1</v>
      </c>
      <c r="CA38">
        <v>0.97729999999999995</v>
      </c>
      <c r="CB38">
        <v>0.82809999999999995</v>
      </c>
      <c r="CC38">
        <v>0.998</v>
      </c>
      <c r="CD38">
        <v>0.86499999999999999</v>
      </c>
      <c r="CE38">
        <v>0.72850000000000004</v>
      </c>
      <c r="CF38">
        <v>4.3968999999999996</v>
      </c>
      <c r="CG38">
        <v>0.9698</v>
      </c>
      <c r="CH38">
        <v>0.98740000000000006</v>
      </c>
      <c r="CI38">
        <v>4.3400000000000001E-2</v>
      </c>
      <c r="CJ38">
        <v>0.99890000000000001</v>
      </c>
      <c r="CK38">
        <v>0.52100000000000002</v>
      </c>
      <c r="CL38">
        <v>0.49619999999999997</v>
      </c>
      <c r="CM38">
        <v>3.0468999999999999</v>
      </c>
      <c r="CN38">
        <v>0.81889999999999996</v>
      </c>
      <c r="CO38">
        <v>0.91169999999999995</v>
      </c>
      <c r="CP38">
        <v>0.91169999999999995</v>
      </c>
      <c r="CQ38">
        <v>0.91169999999999995</v>
      </c>
      <c r="CR38">
        <v>0.97850000000000004</v>
      </c>
      <c r="CS38">
        <v>0</v>
      </c>
      <c r="CT38">
        <v>0.28339999999999999</v>
      </c>
      <c r="CU38">
        <v>0.98570000000000002</v>
      </c>
      <c r="CV38">
        <v>0.94530000000000003</v>
      </c>
      <c r="CW38">
        <v>3.1928999999999998</v>
      </c>
      <c r="CX38">
        <v>0.86140000000000005</v>
      </c>
      <c r="CY38">
        <v>11.548400000000001</v>
      </c>
      <c r="CZ38">
        <v>0.95920000000000005</v>
      </c>
      <c r="DA38">
        <v>1</v>
      </c>
      <c r="DB38">
        <v>0</v>
      </c>
      <c r="DC38">
        <v>1</v>
      </c>
      <c r="DD38">
        <v>0</v>
      </c>
      <c r="DE38">
        <v>0</v>
      </c>
      <c r="DF38">
        <v>2</v>
      </c>
      <c r="DG38">
        <v>1</v>
      </c>
      <c r="DH38">
        <v>0</v>
      </c>
      <c r="DI38">
        <v>1</v>
      </c>
      <c r="DJ38">
        <v>0</v>
      </c>
      <c r="DK38">
        <v>0</v>
      </c>
      <c r="DL38">
        <v>2</v>
      </c>
      <c r="DM38">
        <v>1</v>
      </c>
      <c r="DN38">
        <v>1</v>
      </c>
      <c r="DO38">
        <v>1</v>
      </c>
      <c r="DP38">
        <v>0</v>
      </c>
      <c r="DQ38">
        <v>0</v>
      </c>
      <c r="DR38">
        <v>1</v>
      </c>
      <c r="DS38">
        <v>1</v>
      </c>
      <c r="DT38">
        <v>3</v>
      </c>
      <c r="DU38">
        <v>8</v>
      </c>
      <c r="DV38">
        <v>1851</v>
      </c>
      <c r="DW38">
        <v>963</v>
      </c>
      <c r="DX38">
        <v>408</v>
      </c>
      <c r="DY38">
        <v>1781</v>
      </c>
      <c r="DZ38">
        <v>268</v>
      </c>
      <c r="EA38">
        <v>11</v>
      </c>
      <c r="EB38">
        <v>15</v>
      </c>
      <c r="EC38">
        <v>8</v>
      </c>
      <c r="ED38">
        <v>12</v>
      </c>
      <c r="EE38">
        <v>0</v>
      </c>
      <c r="EF38">
        <v>12</v>
      </c>
      <c r="EG38">
        <v>0</v>
      </c>
      <c r="EH38">
        <v>12</v>
      </c>
      <c r="EI38">
        <v>45</v>
      </c>
      <c r="EJ38">
        <v>49</v>
      </c>
      <c r="EK38">
        <v>13</v>
      </c>
      <c r="EL38">
        <v>20</v>
      </c>
      <c r="EM38">
        <v>51.4</v>
      </c>
      <c r="EN38">
        <v>8.6999999999999993</v>
      </c>
      <c r="EO38">
        <v>86.6</v>
      </c>
      <c r="EP38">
        <v>5.9</v>
      </c>
      <c r="EQ38">
        <v>0.5</v>
      </c>
      <c r="ER38">
        <v>0.8</v>
      </c>
      <c r="ES38">
        <v>0.4</v>
      </c>
      <c r="ET38">
        <v>0.6</v>
      </c>
      <c r="EU38">
        <v>0</v>
      </c>
      <c r="EV38">
        <v>1.7</v>
      </c>
      <c r="EW38">
        <v>0</v>
      </c>
      <c r="EX38">
        <v>1.7</v>
      </c>
      <c r="EY38">
        <v>2.2000000000000002</v>
      </c>
      <c r="EZ38">
        <v>2.2999999999999998</v>
      </c>
      <c r="FA38">
        <v>0.6</v>
      </c>
      <c r="FB38">
        <v>1</v>
      </c>
    </row>
    <row r="39" spans="1:158" x14ac:dyDescent="0.35">
      <c r="A39">
        <v>39</v>
      </c>
      <c r="B39" t="s">
        <v>4</v>
      </c>
      <c r="C39" t="s">
        <v>237</v>
      </c>
      <c r="D39">
        <v>39035</v>
      </c>
      <c r="E39" t="s">
        <v>5</v>
      </c>
      <c r="F39">
        <v>39035108400</v>
      </c>
      <c r="G39" t="s">
        <v>446</v>
      </c>
      <c r="H39">
        <v>0.21551557266599999</v>
      </c>
      <c r="I39">
        <v>1336</v>
      </c>
      <c r="J39">
        <v>301</v>
      </c>
      <c r="K39">
        <v>612</v>
      </c>
      <c r="L39">
        <v>90</v>
      </c>
      <c r="M39">
        <v>516</v>
      </c>
      <c r="N39">
        <v>89</v>
      </c>
      <c r="O39">
        <v>962</v>
      </c>
      <c r="P39">
        <v>370</v>
      </c>
      <c r="Q39">
        <v>21</v>
      </c>
      <c r="R39">
        <v>19</v>
      </c>
      <c r="S39">
        <v>253</v>
      </c>
      <c r="T39">
        <v>100</v>
      </c>
      <c r="U39">
        <v>258</v>
      </c>
      <c r="V39">
        <v>93</v>
      </c>
      <c r="W39">
        <v>153</v>
      </c>
      <c r="X39">
        <v>92</v>
      </c>
      <c r="Y39">
        <v>202</v>
      </c>
      <c r="Z39">
        <v>91</v>
      </c>
      <c r="AA39">
        <v>385</v>
      </c>
      <c r="AB39">
        <v>170</v>
      </c>
      <c r="AC39">
        <v>250</v>
      </c>
      <c r="AD39">
        <v>105</v>
      </c>
      <c r="AE39">
        <v>93</v>
      </c>
      <c r="AF39">
        <v>63</v>
      </c>
      <c r="AG39">
        <v>241</v>
      </c>
      <c r="AH39">
        <v>104</v>
      </c>
      <c r="AI39">
        <v>1110</v>
      </c>
      <c r="AJ39">
        <v>324</v>
      </c>
      <c r="AK39">
        <v>22</v>
      </c>
      <c r="AL39">
        <v>19</v>
      </c>
      <c r="AM39">
        <v>22</v>
      </c>
      <c r="AN39">
        <v>16</v>
      </c>
      <c r="AO39">
        <v>8</v>
      </c>
      <c r="AP39">
        <v>15</v>
      </c>
      <c r="AQ39">
        <v>110</v>
      </c>
      <c r="AR39">
        <v>48</v>
      </c>
      <c r="AS39">
        <v>0</v>
      </c>
      <c r="AT39">
        <v>12</v>
      </c>
      <c r="AU39">
        <v>72</v>
      </c>
      <c r="AV39">
        <v>22.4</v>
      </c>
      <c r="AW39">
        <v>4.8</v>
      </c>
      <c r="AX39">
        <v>4.0999999999999996</v>
      </c>
      <c r="AY39">
        <v>49</v>
      </c>
      <c r="AZ39">
        <v>17.399999999999999</v>
      </c>
      <c r="BA39">
        <v>30</v>
      </c>
      <c r="BB39">
        <v>10.1</v>
      </c>
      <c r="BC39">
        <v>11.5</v>
      </c>
      <c r="BD39">
        <v>6.2</v>
      </c>
      <c r="BE39">
        <v>15.1</v>
      </c>
      <c r="BF39">
        <v>7.6</v>
      </c>
      <c r="BG39">
        <v>28.8</v>
      </c>
      <c r="BH39">
        <v>10.9</v>
      </c>
      <c r="BI39">
        <v>18.7</v>
      </c>
      <c r="BJ39">
        <v>8.1</v>
      </c>
      <c r="BK39">
        <v>18</v>
      </c>
      <c r="BL39">
        <v>11.8</v>
      </c>
      <c r="BM39">
        <v>19.100000000000001</v>
      </c>
      <c r="BN39">
        <v>6.9</v>
      </c>
      <c r="BO39">
        <v>83.1</v>
      </c>
      <c r="BP39">
        <v>15.4</v>
      </c>
      <c r="BQ39">
        <v>3.6</v>
      </c>
      <c r="BR39">
        <v>3.1</v>
      </c>
      <c r="BS39">
        <v>3.6</v>
      </c>
      <c r="BT39">
        <v>2.6</v>
      </c>
      <c r="BU39">
        <v>1.6</v>
      </c>
      <c r="BV39">
        <v>2.9</v>
      </c>
      <c r="BW39">
        <v>21.3</v>
      </c>
      <c r="BX39">
        <v>9.6999999999999993</v>
      </c>
      <c r="BY39">
        <v>0</v>
      </c>
      <c r="BZ39">
        <v>0.9</v>
      </c>
      <c r="CA39">
        <v>0.99309999999999998</v>
      </c>
      <c r="CB39">
        <v>0.51649999999999996</v>
      </c>
      <c r="CC39">
        <v>0.93489999999999995</v>
      </c>
      <c r="CD39">
        <v>0.93320000000000003</v>
      </c>
      <c r="CE39">
        <v>0.73229999999999995</v>
      </c>
      <c r="CF39">
        <v>4.1100000000000003</v>
      </c>
      <c r="CG39">
        <v>0.92549999999999999</v>
      </c>
      <c r="CH39">
        <v>0.46360000000000001</v>
      </c>
      <c r="CI39">
        <v>0.85170000000000001</v>
      </c>
      <c r="CJ39">
        <v>0.81979999999999997</v>
      </c>
      <c r="CK39">
        <v>0.95489999999999997</v>
      </c>
      <c r="CL39">
        <v>0.95389999999999997</v>
      </c>
      <c r="CM39">
        <v>4.0438999999999998</v>
      </c>
      <c r="CN39">
        <v>0.997</v>
      </c>
      <c r="CO39">
        <v>0.86799999999999999</v>
      </c>
      <c r="CP39">
        <v>0.86799999999999999</v>
      </c>
      <c r="CQ39">
        <v>0.86799999999999999</v>
      </c>
      <c r="CR39">
        <v>0.47810000000000002</v>
      </c>
      <c r="CS39">
        <v>0.66720000000000002</v>
      </c>
      <c r="CT39">
        <v>0.48209999999999997</v>
      </c>
      <c r="CU39">
        <v>0.90549999999999997</v>
      </c>
      <c r="CV39">
        <v>0</v>
      </c>
      <c r="CW39">
        <v>2.5329000000000002</v>
      </c>
      <c r="CX39">
        <v>0.6159</v>
      </c>
      <c r="CY39">
        <v>11.5548</v>
      </c>
      <c r="CZ39">
        <v>0.95960000000000001</v>
      </c>
      <c r="DA39">
        <v>1</v>
      </c>
      <c r="DB39">
        <v>0</v>
      </c>
      <c r="DC39">
        <v>1</v>
      </c>
      <c r="DD39">
        <v>1</v>
      </c>
      <c r="DE39">
        <v>0</v>
      </c>
      <c r="DF39">
        <v>3</v>
      </c>
      <c r="DG39">
        <v>0</v>
      </c>
      <c r="DH39">
        <v>0</v>
      </c>
      <c r="DI39">
        <v>0</v>
      </c>
      <c r="DJ39">
        <v>1</v>
      </c>
      <c r="DK39">
        <v>1</v>
      </c>
      <c r="DL39">
        <v>2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1</v>
      </c>
      <c r="DS39">
        <v>0</v>
      </c>
      <c r="DT39">
        <v>1</v>
      </c>
      <c r="DU39">
        <v>6</v>
      </c>
      <c r="DV39">
        <v>1372</v>
      </c>
      <c r="DW39">
        <v>294</v>
      </c>
      <c r="DX39">
        <v>434</v>
      </c>
      <c r="DY39">
        <v>284</v>
      </c>
      <c r="DZ39">
        <v>163</v>
      </c>
      <c r="EA39">
        <v>223</v>
      </c>
      <c r="EB39">
        <v>187</v>
      </c>
      <c r="EC39">
        <v>588</v>
      </c>
      <c r="ED39">
        <v>208</v>
      </c>
      <c r="EE39">
        <v>3</v>
      </c>
      <c r="EF39">
        <v>5</v>
      </c>
      <c r="EG39">
        <v>0</v>
      </c>
      <c r="EH39">
        <v>12</v>
      </c>
      <c r="EI39">
        <v>12</v>
      </c>
      <c r="EJ39">
        <v>18</v>
      </c>
      <c r="EK39">
        <v>0</v>
      </c>
      <c r="EL39">
        <v>12</v>
      </c>
      <c r="EM39">
        <v>22</v>
      </c>
      <c r="EN39">
        <v>5</v>
      </c>
      <c r="EO39">
        <v>21.3</v>
      </c>
      <c r="EP39">
        <v>10.9</v>
      </c>
      <c r="EQ39">
        <v>16.7</v>
      </c>
      <c r="ER39">
        <v>12.9</v>
      </c>
      <c r="ES39">
        <v>44</v>
      </c>
      <c r="ET39">
        <v>12.9</v>
      </c>
      <c r="EU39">
        <v>0.2</v>
      </c>
      <c r="EV39">
        <v>0.4</v>
      </c>
      <c r="EW39">
        <v>0</v>
      </c>
      <c r="EX39">
        <v>2.6</v>
      </c>
      <c r="EY39">
        <v>0.9</v>
      </c>
      <c r="EZ39">
        <v>1.5</v>
      </c>
      <c r="FA39">
        <v>0</v>
      </c>
      <c r="FB39">
        <v>2.6</v>
      </c>
    </row>
    <row r="40" spans="1:158" x14ac:dyDescent="0.35">
      <c r="A40">
        <v>39</v>
      </c>
      <c r="B40" t="s">
        <v>4</v>
      </c>
      <c r="C40" t="s">
        <v>237</v>
      </c>
      <c r="D40">
        <v>39035</v>
      </c>
      <c r="E40" t="s">
        <v>5</v>
      </c>
      <c r="F40">
        <v>39035101800</v>
      </c>
      <c r="G40" t="s">
        <v>447</v>
      </c>
      <c r="H40">
        <v>0.27559111335600001</v>
      </c>
      <c r="I40">
        <v>2870</v>
      </c>
      <c r="J40">
        <v>553</v>
      </c>
      <c r="K40">
        <v>1319</v>
      </c>
      <c r="L40">
        <v>178</v>
      </c>
      <c r="M40">
        <v>1032</v>
      </c>
      <c r="N40">
        <v>196</v>
      </c>
      <c r="O40">
        <v>1561</v>
      </c>
      <c r="P40">
        <v>710</v>
      </c>
      <c r="Q40">
        <v>226</v>
      </c>
      <c r="R40">
        <v>182</v>
      </c>
      <c r="S40">
        <v>403</v>
      </c>
      <c r="T40">
        <v>165</v>
      </c>
      <c r="U40">
        <v>519</v>
      </c>
      <c r="V40">
        <v>187</v>
      </c>
      <c r="W40">
        <v>346</v>
      </c>
      <c r="X40">
        <v>148</v>
      </c>
      <c r="Y40">
        <v>311</v>
      </c>
      <c r="Z40">
        <v>226</v>
      </c>
      <c r="AA40">
        <v>879</v>
      </c>
      <c r="AB40">
        <v>376</v>
      </c>
      <c r="AC40">
        <v>704</v>
      </c>
      <c r="AD40">
        <v>300</v>
      </c>
      <c r="AE40">
        <v>268</v>
      </c>
      <c r="AF40">
        <v>179</v>
      </c>
      <c r="AG40">
        <v>120</v>
      </c>
      <c r="AH40">
        <v>106</v>
      </c>
      <c r="AI40">
        <v>1612</v>
      </c>
      <c r="AJ40">
        <v>776</v>
      </c>
      <c r="AK40">
        <v>120</v>
      </c>
      <c r="AL40">
        <v>87</v>
      </c>
      <c r="AM40">
        <v>0</v>
      </c>
      <c r="AN40">
        <v>12</v>
      </c>
      <c r="AO40">
        <v>0</v>
      </c>
      <c r="AP40">
        <v>16</v>
      </c>
      <c r="AQ40">
        <v>364</v>
      </c>
      <c r="AR40">
        <v>182</v>
      </c>
      <c r="AS40">
        <v>349</v>
      </c>
      <c r="AT40">
        <v>213</v>
      </c>
      <c r="AU40">
        <v>57.3</v>
      </c>
      <c r="AV40">
        <v>23.4</v>
      </c>
      <c r="AW40">
        <v>18.5</v>
      </c>
      <c r="AX40">
        <v>14</v>
      </c>
      <c r="AY40">
        <v>39.1</v>
      </c>
      <c r="AZ40">
        <v>14.2</v>
      </c>
      <c r="BA40">
        <v>31.3</v>
      </c>
      <c r="BB40">
        <v>9.4</v>
      </c>
      <c r="BC40">
        <v>12.7</v>
      </c>
      <c r="BD40">
        <v>5.7</v>
      </c>
      <c r="BE40">
        <v>10.8</v>
      </c>
      <c r="BF40">
        <v>7.3</v>
      </c>
      <c r="BG40">
        <v>30.6</v>
      </c>
      <c r="BH40">
        <v>11.7</v>
      </c>
      <c r="BI40">
        <v>25.8</v>
      </c>
      <c r="BJ40">
        <v>10.6</v>
      </c>
      <c r="BK40">
        <v>26</v>
      </c>
      <c r="BL40">
        <v>16.600000000000001</v>
      </c>
      <c r="BM40">
        <v>4.9000000000000004</v>
      </c>
      <c r="BN40">
        <v>4.2</v>
      </c>
      <c r="BO40">
        <v>56.2</v>
      </c>
      <c r="BP40">
        <v>24.8</v>
      </c>
      <c r="BQ40">
        <v>9.1</v>
      </c>
      <c r="BR40">
        <v>6.5</v>
      </c>
      <c r="BS40">
        <v>0</v>
      </c>
      <c r="BT40">
        <v>2.6</v>
      </c>
      <c r="BU40">
        <v>0</v>
      </c>
      <c r="BV40">
        <v>1.6</v>
      </c>
      <c r="BW40">
        <v>35.299999999999997</v>
      </c>
      <c r="BX40">
        <v>15.2</v>
      </c>
      <c r="BY40">
        <v>12.2</v>
      </c>
      <c r="BZ40">
        <v>7</v>
      </c>
      <c r="CA40">
        <v>0.9677</v>
      </c>
      <c r="CB40">
        <v>0.97789999999999999</v>
      </c>
      <c r="CC40">
        <v>0.8236</v>
      </c>
      <c r="CD40">
        <v>0.94130000000000003</v>
      </c>
      <c r="CE40">
        <v>0.77429999999999999</v>
      </c>
      <c r="CF40">
        <v>4.4847999999999999</v>
      </c>
      <c r="CG40">
        <v>0.98019999999999996</v>
      </c>
      <c r="CH40">
        <v>0.23350000000000001</v>
      </c>
      <c r="CI40">
        <v>0.89990000000000003</v>
      </c>
      <c r="CJ40">
        <v>0.95940000000000003</v>
      </c>
      <c r="CK40">
        <v>0.98929999999999996</v>
      </c>
      <c r="CL40">
        <v>0.76449999999999996</v>
      </c>
      <c r="CM40">
        <v>3.8466</v>
      </c>
      <c r="CN40">
        <v>0.99</v>
      </c>
      <c r="CO40">
        <v>0.71489999999999998</v>
      </c>
      <c r="CP40">
        <v>0.71489999999999998</v>
      </c>
      <c r="CQ40">
        <v>0.71489999999999998</v>
      </c>
      <c r="CR40">
        <v>0.63100000000000001</v>
      </c>
      <c r="CS40">
        <v>0</v>
      </c>
      <c r="CT40">
        <v>0</v>
      </c>
      <c r="CU40">
        <v>0.95730000000000004</v>
      </c>
      <c r="CV40">
        <v>0.95720000000000005</v>
      </c>
      <c r="CW40">
        <v>2.5455000000000001</v>
      </c>
      <c r="CX40">
        <v>0.62129999999999996</v>
      </c>
      <c r="CY40">
        <v>11.591799999999999</v>
      </c>
      <c r="CZ40">
        <v>0.96160000000000001</v>
      </c>
      <c r="DA40">
        <v>1</v>
      </c>
      <c r="DB40">
        <v>1</v>
      </c>
      <c r="DC40">
        <v>0</v>
      </c>
      <c r="DD40">
        <v>1</v>
      </c>
      <c r="DE40">
        <v>0</v>
      </c>
      <c r="DF40">
        <v>3</v>
      </c>
      <c r="DG40">
        <v>0</v>
      </c>
      <c r="DH40">
        <v>0</v>
      </c>
      <c r="DI40">
        <v>1</v>
      </c>
      <c r="DJ40">
        <v>1</v>
      </c>
      <c r="DK40">
        <v>0</v>
      </c>
      <c r="DL40">
        <v>2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1</v>
      </c>
      <c r="DS40">
        <v>1</v>
      </c>
      <c r="DT40">
        <v>2</v>
      </c>
      <c r="DU40">
        <v>7</v>
      </c>
      <c r="DV40">
        <v>2139</v>
      </c>
      <c r="DW40">
        <v>462</v>
      </c>
      <c r="DX40">
        <v>747</v>
      </c>
      <c r="DY40">
        <v>790</v>
      </c>
      <c r="DZ40">
        <v>643</v>
      </c>
      <c r="EA40">
        <v>649</v>
      </c>
      <c r="EB40">
        <v>371</v>
      </c>
      <c r="EC40">
        <v>0</v>
      </c>
      <c r="ED40">
        <v>12</v>
      </c>
      <c r="EE40">
        <v>0</v>
      </c>
      <c r="EF40">
        <v>12</v>
      </c>
      <c r="EG40">
        <v>0</v>
      </c>
      <c r="EH40">
        <v>12</v>
      </c>
      <c r="EI40">
        <v>173</v>
      </c>
      <c r="EJ40">
        <v>225</v>
      </c>
      <c r="EK40">
        <v>0</v>
      </c>
      <c r="EL40">
        <v>12</v>
      </c>
      <c r="EM40">
        <v>18.3</v>
      </c>
      <c r="EN40">
        <v>3.7</v>
      </c>
      <c r="EO40">
        <v>27.5</v>
      </c>
      <c r="EP40">
        <v>18.899999999999999</v>
      </c>
      <c r="EQ40">
        <v>22.6</v>
      </c>
      <c r="ER40">
        <v>14</v>
      </c>
      <c r="ES40">
        <v>0</v>
      </c>
      <c r="ET40">
        <v>1.2</v>
      </c>
      <c r="EU40">
        <v>0</v>
      </c>
      <c r="EV40">
        <v>1.2</v>
      </c>
      <c r="EW40">
        <v>0</v>
      </c>
      <c r="EX40">
        <v>1.2</v>
      </c>
      <c r="EY40">
        <v>6</v>
      </c>
      <c r="EZ40">
        <v>8</v>
      </c>
      <c r="FA40">
        <v>0</v>
      </c>
      <c r="FB40">
        <v>1.2</v>
      </c>
    </row>
    <row r="41" spans="1:158" x14ac:dyDescent="0.35">
      <c r="A41">
        <v>39</v>
      </c>
      <c r="B41" t="s">
        <v>4</v>
      </c>
      <c r="C41" t="s">
        <v>237</v>
      </c>
      <c r="D41">
        <v>39035</v>
      </c>
      <c r="E41" t="s">
        <v>5</v>
      </c>
      <c r="F41">
        <v>39035102800</v>
      </c>
      <c r="G41" t="s">
        <v>448</v>
      </c>
      <c r="H41">
        <v>0.17427872076000001</v>
      </c>
      <c r="I41">
        <v>1787</v>
      </c>
      <c r="J41">
        <v>366</v>
      </c>
      <c r="K41">
        <v>849</v>
      </c>
      <c r="L41">
        <v>121</v>
      </c>
      <c r="M41">
        <v>665</v>
      </c>
      <c r="N41">
        <v>133</v>
      </c>
      <c r="O41">
        <v>1204</v>
      </c>
      <c r="P41">
        <v>288</v>
      </c>
      <c r="Q41">
        <v>107</v>
      </c>
      <c r="R41">
        <v>76</v>
      </c>
      <c r="S41">
        <v>290</v>
      </c>
      <c r="T41">
        <v>124</v>
      </c>
      <c r="U41">
        <v>327</v>
      </c>
      <c r="V41">
        <v>100</v>
      </c>
      <c r="W41">
        <v>229</v>
      </c>
      <c r="X41">
        <v>97</v>
      </c>
      <c r="Y41">
        <v>178</v>
      </c>
      <c r="Z41">
        <v>65</v>
      </c>
      <c r="AA41">
        <v>467</v>
      </c>
      <c r="AB41">
        <v>156</v>
      </c>
      <c r="AC41">
        <v>448</v>
      </c>
      <c r="AD41">
        <v>153</v>
      </c>
      <c r="AE41">
        <v>46</v>
      </c>
      <c r="AF41">
        <v>27</v>
      </c>
      <c r="AG41">
        <v>171</v>
      </c>
      <c r="AH41">
        <v>97</v>
      </c>
      <c r="AI41">
        <v>1312</v>
      </c>
      <c r="AJ41">
        <v>343</v>
      </c>
      <c r="AK41">
        <v>0</v>
      </c>
      <c r="AL41">
        <v>16</v>
      </c>
      <c r="AM41">
        <v>15</v>
      </c>
      <c r="AN41">
        <v>23</v>
      </c>
      <c r="AO41">
        <v>20</v>
      </c>
      <c r="AP41">
        <v>25</v>
      </c>
      <c r="AQ41">
        <v>139</v>
      </c>
      <c r="AR41">
        <v>84</v>
      </c>
      <c r="AS41">
        <v>18</v>
      </c>
      <c r="AT41">
        <v>8</v>
      </c>
      <c r="AU41">
        <v>67.400000000000006</v>
      </c>
      <c r="AV41">
        <v>8.3000000000000007</v>
      </c>
      <c r="AW41">
        <v>14.3</v>
      </c>
      <c r="AX41">
        <v>9.4</v>
      </c>
      <c r="AY41">
        <v>43.6</v>
      </c>
      <c r="AZ41">
        <v>16.5</v>
      </c>
      <c r="BA41">
        <v>29.9</v>
      </c>
      <c r="BB41">
        <v>8.3000000000000007</v>
      </c>
      <c r="BC41">
        <v>12.8</v>
      </c>
      <c r="BD41">
        <v>5</v>
      </c>
      <c r="BE41">
        <v>10</v>
      </c>
      <c r="BF41">
        <v>3.8</v>
      </c>
      <c r="BG41">
        <v>26.1</v>
      </c>
      <c r="BH41">
        <v>6.9</v>
      </c>
      <c r="BI41">
        <v>25.1</v>
      </c>
      <c r="BJ41">
        <v>6.4</v>
      </c>
      <c r="BK41">
        <v>6.9</v>
      </c>
      <c r="BL41">
        <v>3.8</v>
      </c>
      <c r="BM41">
        <v>10.199999999999999</v>
      </c>
      <c r="BN41">
        <v>5.4</v>
      </c>
      <c r="BO41">
        <v>73.400000000000006</v>
      </c>
      <c r="BP41">
        <v>11.9</v>
      </c>
      <c r="BQ41">
        <v>0</v>
      </c>
      <c r="BR41">
        <v>1.9</v>
      </c>
      <c r="BS41">
        <v>1.8</v>
      </c>
      <c r="BT41">
        <v>2.8</v>
      </c>
      <c r="BU41">
        <v>3</v>
      </c>
      <c r="BV41">
        <v>3.7</v>
      </c>
      <c r="BW41">
        <v>20.9</v>
      </c>
      <c r="BX41">
        <v>10.1</v>
      </c>
      <c r="BY41">
        <v>1</v>
      </c>
      <c r="BZ41">
        <v>0.4</v>
      </c>
      <c r="CA41">
        <v>0.98870000000000002</v>
      </c>
      <c r="CB41">
        <v>0.94799999999999995</v>
      </c>
      <c r="CC41">
        <v>0.88370000000000004</v>
      </c>
      <c r="CD41">
        <v>0.93240000000000001</v>
      </c>
      <c r="CE41">
        <v>0.77759999999999996</v>
      </c>
      <c r="CF41">
        <v>4.5304000000000002</v>
      </c>
      <c r="CG41">
        <v>0.98450000000000004</v>
      </c>
      <c r="CH41">
        <v>0.1968</v>
      </c>
      <c r="CI41">
        <v>0.74390000000000001</v>
      </c>
      <c r="CJ41">
        <v>0.95289999999999997</v>
      </c>
      <c r="CK41">
        <v>0.62949999999999995</v>
      </c>
      <c r="CL41">
        <v>0.87970000000000004</v>
      </c>
      <c r="CM41">
        <v>3.4028</v>
      </c>
      <c r="CN41">
        <v>0.9335</v>
      </c>
      <c r="CO41">
        <v>0.81589999999999996</v>
      </c>
      <c r="CP41">
        <v>0.81589999999999996</v>
      </c>
      <c r="CQ41">
        <v>0.81589999999999996</v>
      </c>
      <c r="CR41">
        <v>0</v>
      </c>
      <c r="CS41">
        <v>0.5978</v>
      </c>
      <c r="CT41">
        <v>0.64680000000000004</v>
      </c>
      <c r="CU41">
        <v>0.90280000000000005</v>
      </c>
      <c r="CV41">
        <v>0.70669999999999999</v>
      </c>
      <c r="CW41">
        <v>2.8540999999999999</v>
      </c>
      <c r="CX41">
        <v>0.74950000000000006</v>
      </c>
      <c r="CY41">
        <v>11.603199999999999</v>
      </c>
      <c r="CZ41">
        <v>0.96230000000000004</v>
      </c>
      <c r="DA41">
        <v>1</v>
      </c>
      <c r="DB41">
        <v>1</v>
      </c>
      <c r="DC41">
        <v>0</v>
      </c>
      <c r="DD41">
        <v>1</v>
      </c>
      <c r="DE41">
        <v>0</v>
      </c>
      <c r="DF41">
        <v>3</v>
      </c>
      <c r="DG41">
        <v>0</v>
      </c>
      <c r="DH41">
        <v>0</v>
      </c>
      <c r="DI41">
        <v>1</v>
      </c>
      <c r="DJ41">
        <v>0</v>
      </c>
      <c r="DK41">
        <v>0</v>
      </c>
      <c r="DL41">
        <v>1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1</v>
      </c>
      <c r="DS41">
        <v>0</v>
      </c>
      <c r="DT41">
        <v>1</v>
      </c>
      <c r="DU41">
        <v>5</v>
      </c>
      <c r="DV41">
        <v>1515</v>
      </c>
      <c r="DW41">
        <v>390</v>
      </c>
      <c r="DX41">
        <v>537</v>
      </c>
      <c r="DY41">
        <v>428</v>
      </c>
      <c r="DZ41">
        <v>269</v>
      </c>
      <c r="EA41">
        <v>820</v>
      </c>
      <c r="EB41">
        <v>193</v>
      </c>
      <c r="EC41">
        <v>0</v>
      </c>
      <c r="ED41">
        <v>12</v>
      </c>
      <c r="EE41">
        <v>0</v>
      </c>
      <c r="EF41">
        <v>12</v>
      </c>
      <c r="EG41">
        <v>0</v>
      </c>
      <c r="EH41">
        <v>12</v>
      </c>
      <c r="EI41">
        <v>62</v>
      </c>
      <c r="EJ41">
        <v>88</v>
      </c>
      <c r="EK41">
        <v>2</v>
      </c>
      <c r="EL41">
        <v>6</v>
      </c>
      <c r="EM41">
        <v>22</v>
      </c>
      <c r="EN41">
        <v>4.5999999999999996</v>
      </c>
      <c r="EO41">
        <v>24</v>
      </c>
      <c r="EP41">
        <v>12.5</v>
      </c>
      <c r="EQ41">
        <v>45.9</v>
      </c>
      <c r="ER41">
        <v>10.9</v>
      </c>
      <c r="ES41">
        <v>0</v>
      </c>
      <c r="ET41">
        <v>1.9</v>
      </c>
      <c r="EU41">
        <v>0</v>
      </c>
      <c r="EV41">
        <v>1.9</v>
      </c>
      <c r="EW41">
        <v>0</v>
      </c>
      <c r="EX41">
        <v>1.9</v>
      </c>
      <c r="EY41">
        <v>3.5</v>
      </c>
      <c r="EZ41">
        <v>4.5999999999999996</v>
      </c>
      <c r="FA41">
        <v>0.1</v>
      </c>
      <c r="FB41">
        <v>0.4</v>
      </c>
    </row>
    <row r="42" spans="1:158" x14ac:dyDescent="0.35">
      <c r="A42">
        <v>39</v>
      </c>
      <c r="B42" t="s">
        <v>4</v>
      </c>
      <c r="C42" t="s">
        <v>237</v>
      </c>
      <c r="D42">
        <v>39035</v>
      </c>
      <c r="E42" t="s">
        <v>5</v>
      </c>
      <c r="F42">
        <v>39035108701</v>
      </c>
      <c r="G42" t="s">
        <v>449</v>
      </c>
      <c r="H42">
        <v>0.56230389482200005</v>
      </c>
      <c r="I42">
        <v>4749</v>
      </c>
      <c r="J42">
        <v>775</v>
      </c>
      <c r="K42">
        <v>2016</v>
      </c>
      <c r="L42">
        <v>246</v>
      </c>
      <c r="M42">
        <v>1760</v>
      </c>
      <c r="N42">
        <v>247</v>
      </c>
      <c r="O42">
        <v>3627</v>
      </c>
      <c r="P42">
        <v>726</v>
      </c>
      <c r="Q42">
        <v>487</v>
      </c>
      <c r="R42">
        <v>265</v>
      </c>
      <c r="S42">
        <v>711</v>
      </c>
      <c r="T42">
        <v>234</v>
      </c>
      <c r="U42">
        <v>501</v>
      </c>
      <c r="V42">
        <v>143</v>
      </c>
      <c r="W42">
        <v>170</v>
      </c>
      <c r="X42">
        <v>87</v>
      </c>
      <c r="Y42">
        <v>165</v>
      </c>
      <c r="Z42">
        <v>42</v>
      </c>
      <c r="AA42">
        <v>2057</v>
      </c>
      <c r="AB42">
        <v>513</v>
      </c>
      <c r="AC42">
        <v>728</v>
      </c>
      <c r="AD42">
        <v>178</v>
      </c>
      <c r="AE42">
        <v>591</v>
      </c>
      <c r="AF42">
        <v>158</v>
      </c>
      <c r="AG42">
        <v>84</v>
      </c>
      <c r="AH42">
        <v>91</v>
      </c>
      <c r="AI42">
        <v>4282</v>
      </c>
      <c r="AJ42">
        <v>720</v>
      </c>
      <c r="AK42">
        <v>743</v>
      </c>
      <c r="AL42">
        <v>215</v>
      </c>
      <c r="AM42">
        <v>0</v>
      </c>
      <c r="AN42">
        <v>12</v>
      </c>
      <c r="AO42">
        <v>54</v>
      </c>
      <c r="AP42">
        <v>55</v>
      </c>
      <c r="AQ42">
        <v>738</v>
      </c>
      <c r="AR42">
        <v>161</v>
      </c>
      <c r="AS42">
        <v>320</v>
      </c>
      <c r="AT42">
        <v>288</v>
      </c>
      <c r="AU42">
        <v>79.099999999999994</v>
      </c>
      <c r="AV42">
        <v>9.3000000000000007</v>
      </c>
      <c r="AW42">
        <v>27.1</v>
      </c>
      <c r="AX42">
        <v>12</v>
      </c>
      <c r="AY42">
        <v>40.4</v>
      </c>
      <c r="AZ42">
        <v>12</v>
      </c>
      <c r="BA42">
        <v>21.5</v>
      </c>
      <c r="BB42">
        <v>5.3</v>
      </c>
      <c r="BC42">
        <v>3.7</v>
      </c>
      <c r="BD42">
        <v>2</v>
      </c>
      <c r="BE42">
        <v>3.5</v>
      </c>
      <c r="BF42">
        <v>1</v>
      </c>
      <c r="BG42">
        <v>43.3</v>
      </c>
      <c r="BH42">
        <v>8.1999999999999993</v>
      </c>
      <c r="BI42">
        <v>15.8</v>
      </c>
      <c r="BJ42">
        <v>3.8</v>
      </c>
      <c r="BK42">
        <v>33.6</v>
      </c>
      <c r="BL42">
        <v>7.6</v>
      </c>
      <c r="BM42">
        <v>2.1</v>
      </c>
      <c r="BN42">
        <v>2.2999999999999998</v>
      </c>
      <c r="BO42">
        <v>90.2</v>
      </c>
      <c r="BP42">
        <v>3.6</v>
      </c>
      <c r="BQ42">
        <v>36.9</v>
      </c>
      <c r="BR42">
        <v>9.6999999999999993</v>
      </c>
      <c r="BS42">
        <v>0</v>
      </c>
      <c r="BT42">
        <v>1.7</v>
      </c>
      <c r="BU42">
        <v>3.1</v>
      </c>
      <c r="BV42">
        <v>3.1</v>
      </c>
      <c r="BW42">
        <v>41.9</v>
      </c>
      <c r="BX42">
        <v>8.6</v>
      </c>
      <c r="BY42">
        <v>6.7</v>
      </c>
      <c r="BZ42">
        <v>6</v>
      </c>
      <c r="CA42">
        <v>0.99690000000000001</v>
      </c>
      <c r="CB42">
        <v>0.99519999999999997</v>
      </c>
      <c r="CC42">
        <v>0.84319999999999995</v>
      </c>
      <c r="CD42">
        <v>0.84909999999999997</v>
      </c>
      <c r="CE42">
        <v>0.25659999999999999</v>
      </c>
      <c r="CF42">
        <v>3.9409999999999998</v>
      </c>
      <c r="CG42">
        <v>0.89190000000000003</v>
      </c>
      <c r="CH42">
        <v>2.4199999999999999E-2</v>
      </c>
      <c r="CI42">
        <v>0.99609999999999999</v>
      </c>
      <c r="CJ42">
        <v>0.69979999999999998</v>
      </c>
      <c r="CK42">
        <v>0.99719999999999998</v>
      </c>
      <c r="CL42">
        <v>0.60399999999999998</v>
      </c>
      <c r="CM42">
        <v>3.3212999999999999</v>
      </c>
      <c r="CN42">
        <v>0.91390000000000005</v>
      </c>
      <c r="CO42">
        <v>0.91090000000000004</v>
      </c>
      <c r="CP42">
        <v>0.91090000000000004</v>
      </c>
      <c r="CQ42">
        <v>0.91090000000000004</v>
      </c>
      <c r="CR42">
        <v>0.89739999999999998</v>
      </c>
      <c r="CS42">
        <v>0</v>
      </c>
      <c r="CT42">
        <v>0.65559999999999996</v>
      </c>
      <c r="CU42">
        <v>0.96850000000000003</v>
      </c>
      <c r="CV42">
        <v>0.92969999999999997</v>
      </c>
      <c r="CW42">
        <v>3.4512</v>
      </c>
      <c r="CX42">
        <v>0.92610000000000003</v>
      </c>
      <c r="CY42">
        <v>11.6244</v>
      </c>
      <c r="CZ42">
        <v>0.96330000000000005</v>
      </c>
      <c r="DA42">
        <v>1</v>
      </c>
      <c r="DB42">
        <v>1</v>
      </c>
      <c r="DC42">
        <v>0</v>
      </c>
      <c r="DD42">
        <v>0</v>
      </c>
      <c r="DE42">
        <v>0</v>
      </c>
      <c r="DF42">
        <v>2</v>
      </c>
      <c r="DG42">
        <v>0</v>
      </c>
      <c r="DH42">
        <v>1</v>
      </c>
      <c r="DI42">
        <v>0</v>
      </c>
      <c r="DJ42">
        <v>1</v>
      </c>
      <c r="DK42">
        <v>0</v>
      </c>
      <c r="DL42">
        <v>2</v>
      </c>
      <c r="DM42">
        <v>1</v>
      </c>
      <c r="DN42">
        <v>1</v>
      </c>
      <c r="DO42">
        <v>0</v>
      </c>
      <c r="DP42">
        <v>0</v>
      </c>
      <c r="DQ42">
        <v>0</v>
      </c>
      <c r="DR42">
        <v>1</v>
      </c>
      <c r="DS42">
        <v>1</v>
      </c>
      <c r="DT42">
        <v>2</v>
      </c>
      <c r="DU42">
        <v>7</v>
      </c>
      <c r="DV42">
        <v>13597</v>
      </c>
      <c r="DW42">
        <v>1843</v>
      </c>
      <c r="DX42">
        <v>980</v>
      </c>
      <c r="DY42">
        <v>4142</v>
      </c>
      <c r="DZ42">
        <v>714</v>
      </c>
      <c r="EA42">
        <v>35</v>
      </c>
      <c r="EB42">
        <v>47</v>
      </c>
      <c r="EC42">
        <v>0</v>
      </c>
      <c r="ED42">
        <v>12</v>
      </c>
      <c r="EE42">
        <v>0</v>
      </c>
      <c r="EF42">
        <v>12</v>
      </c>
      <c r="EG42">
        <v>0</v>
      </c>
      <c r="EH42">
        <v>12</v>
      </c>
      <c r="EI42">
        <v>97</v>
      </c>
      <c r="EJ42">
        <v>80</v>
      </c>
      <c r="EK42">
        <v>8</v>
      </c>
      <c r="EL42">
        <v>13</v>
      </c>
      <c r="EM42">
        <v>41.6</v>
      </c>
      <c r="EN42">
        <v>6.6</v>
      </c>
      <c r="EO42">
        <v>87.2</v>
      </c>
      <c r="EP42">
        <v>4.8</v>
      </c>
      <c r="EQ42">
        <v>0.7</v>
      </c>
      <c r="ER42">
        <v>1</v>
      </c>
      <c r="ES42">
        <v>0</v>
      </c>
      <c r="ET42">
        <v>0.7</v>
      </c>
      <c r="EU42">
        <v>0</v>
      </c>
      <c r="EV42">
        <v>0.7</v>
      </c>
      <c r="EW42">
        <v>0</v>
      </c>
      <c r="EX42">
        <v>0.7</v>
      </c>
      <c r="EY42">
        <v>2</v>
      </c>
      <c r="EZ42">
        <v>1.7</v>
      </c>
      <c r="FA42">
        <v>0.2</v>
      </c>
      <c r="FB42">
        <v>0.3</v>
      </c>
    </row>
    <row r="43" spans="1:158" x14ac:dyDescent="0.35">
      <c r="A43">
        <v>39</v>
      </c>
      <c r="B43" t="s">
        <v>4</v>
      </c>
      <c r="C43" t="s">
        <v>237</v>
      </c>
      <c r="D43">
        <v>39035</v>
      </c>
      <c r="E43" t="s">
        <v>5</v>
      </c>
      <c r="F43">
        <v>39035198700</v>
      </c>
      <c r="G43" t="s">
        <v>450</v>
      </c>
      <c r="H43">
        <v>0.46803516101199999</v>
      </c>
      <c r="I43">
        <v>2120</v>
      </c>
      <c r="J43">
        <v>636</v>
      </c>
      <c r="K43">
        <v>1204</v>
      </c>
      <c r="L43">
        <v>124</v>
      </c>
      <c r="M43">
        <v>839</v>
      </c>
      <c r="N43">
        <v>111</v>
      </c>
      <c r="O43">
        <v>1165</v>
      </c>
      <c r="P43">
        <v>627</v>
      </c>
      <c r="Q43">
        <v>62</v>
      </c>
      <c r="R43">
        <v>46</v>
      </c>
      <c r="S43">
        <v>310</v>
      </c>
      <c r="T43">
        <v>82</v>
      </c>
      <c r="U43">
        <v>309</v>
      </c>
      <c r="V43">
        <v>112</v>
      </c>
      <c r="W43">
        <v>136</v>
      </c>
      <c r="X43">
        <v>151</v>
      </c>
      <c r="Y43">
        <v>312</v>
      </c>
      <c r="Z43">
        <v>74</v>
      </c>
      <c r="AA43">
        <v>621</v>
      </c>
      <c r="AB43">
        <v>389</v>
      </c>
      <c r="AC43">
        <v>576</v>
      </c>
      <c r="AD43">
        <v>236</v>
      </c>
      <c r="AE43">
        <v>31</v>
      </c>
      <c r="AF43">
        <v>37</v>
      </c>
      <c r="AG43">
        <v>32</v>
      </c>
      <c r="AH43">
        <v>54</v>
      </c>
      <c r="AI43">
        <v>2080</v>
      </c>
      <c r="AJ43">
        <v>634</v>
      </c>
      <c r="AK43">
        <v>287</v>
      </c>
      <c r="AL43">
        <v>86</v>
      </c>
      <c r="AM43">
        <v>8</v>
      </c>
      <c r="AN43">
        <v>13</v>
      </c>
      <c r="AO43">
        <v>67</v>
      </c>
      <c r="AP43">
        <v>62</v>
      </c>
      <c r="AQ43">
        <v>187</v>
      </c>
      <c r="AR43">
        <v>56</v>
      </c>
      <c r="AS43">
        <v>5</v>
      </c>
      <c r="AT43">
        <v>3</v>
      </c>
      <c r="AU43">
        <v>55</v>
      </c>
      <c r="AV43">
        <v>24.5</v>
      </c>
      <c r="AW43">
        <v>8.1999999999999993</v>
      </c>
      <c r="AX43">
        <v>5.8</v>
      </c>
      <c r="AY43">
        <v>36.9</v>
      </c>
      <c r="AZ43">
        <v>8.5</v>
      </c>
      <c r="BA43">
        <v>22.7</v>
      </c>
      <c r="BB43">
        <v>7.7</v>
      </c>
      <c r="BC43">
        <v>6.4</v>
      </c>
      <c r="BD43">
        <v>7.3</v>
      </c>
      <c r="BE43">
        <v>14.7</v>
      </c>
      <c r="BF43">
        <v>3.7</v>
      </c>
      <c r="BG43">
        <v>29.3</v>
      </c>
      <c r="BH43">
        <v>16.100000000000001</v>
      </c>
      <c r="BI43">
        <v>27.2</v>
      </c>
      <c r="BJ43">
        <v>7.1</v>
      </c>
      <c r="BK43">
        <v>3.7</v>
      </c>
      <c r="BL43">
        <v>4.4000000000000004</v>
      </c>
      <c r="BM43">
        <v>1.6</v>
      </c>
      <c r="BN43">
        <v>2.6</v>
      </c>
      <c r="BO43">
        <v>98.1</v>
      </c>
      <c r="BP43">
        <v>5.3</v>
      </c>
      <c r="BQ43">
        <v>23.8</v>
      </c>
      <c r="BR43">
        <v>6.7</v>
      </c>
      <c r="BS43">
        <v>0.7</v>
      </c>
      <c r="BT43">
        <v>1.1000000000000001</v>
      </c>
      <c r="BU43">
        <v>8</v>
      </c>
      <c r="BV43">
        <v>7.3</v>
      </c>
      <c r="BW43">
        <v>22.3</v>
      </c>
      <c r="BX43">
        <v>6.6</v>
      </c>
      <c r="BY43">
        <v>0.2</v>
      </c>
      <c r="BZ43">
        <v>0.1</v>
      </c>
      <c r="CA43">
        <v>0.96009999999999995</v>
      </c>
      <c r="CB43">
        <v>0.79039999999999999</v>
      </c>
      <c r="CC43">
        <v>0.78700000000000003</v>
      </c>
      <c r="CD43">
        <v>0.86499999999999999</v>
      </c>
      <c r="CE43">
        <v>0.46760000000000002</v>
      </c>
      <c r="CF43">
        <v>3.8700999999999999</v>
      </c>
      <c r="CG43">
        <v>0.87739999999999996</v>
      </c>
      <c r="CH43">
        <v>0.44140000000000001</v>
      </c>
      <c r="CI43">
        <v>0.86699999999999999</v>
      </c>
      <c r="CJ43">
        <v>0.97019999999999995</v>
      </c>
      <c r="CK43">
        <v>0.3493</v>
      </c>
      <c r="CL43">
        <v>0.55120000000000002</v>
      </c>
      <c r="CM43">
        <v>3.1791</v>
      </c>
      <c r="CN43">
        <v>0.86950000000000005</v>
      </c>
      <c r="CO43">
        <v>0.97460000000000002</v>
      </c>
      <c r="CP43">
        <v>0.97460000000000002</v>
      </c>
      <c r="CQ43">
        <v>0.97460000000000002</v>
      </c>
      <c r="CR43">
        <v>0.82289999999999996</v>
      </c>
      <c r="CS43">
        <v>0.51149999999999995</v>
      </c>
      <c r="CT43">
        <v>0.87660000000000005</v>
      </c>
      <c r="CU43">
        <v>0.91149999999999998</v>
      </c>
      <c r="CV43">
        <v>0.47870000000000001</v>
      </c>
      <c r="CW43">
        <v>3.6012</v>
      </c>
      <c r="CX43">
        <v>0.95489999999999997</v>
      </c>
      <c r="CY43">
        <v>11.625</v>
      </c>
      <c r="CZ43">
        <v>0.96340000000000003</v>
      </c>
      <c r="DA43">
        <v>1</v>
      </c>
      <c r="DB43">
        <v>0</v>
      </c>
      <c r="DC43">
        <v>0</v>
      </c>
      <c r="DD43">
        <v>0</v>
      </c>
      <c r="DE43">
        <v>0</v>
      </c>
      <c r="DF43">
        <v>1</v>
      </c>
      <c r="DG43">
        <v>0</v>
      </c>
      <c r="DH43">
        <v>0</v>
      </c>
      <c r="DI43">
        <v>1</v>
      </c>
      <c r="DJ43">
        <v>0</v>
      </c>
      <c r="DK43">
        <v>0</v>
      </c>
      <c r="DL43">
        <v>1</v>
      </c>
      <c r="DM43">
        <v>1</v>
      </c>
      <c r="DN43">
        <v>1</v>
      </c>
      <c r="DO43">
        <v>0</v>
      </c>
      <c r="DP43">
        <v>0</v>
      </c>
      <c r="DQ43">
        <v>0</v>
      </c>
      <c r="DR43">
        <v>1</v>
      </c>
      <c r="DS43">
        <v>0</v>
      </c>
      <c r="DT43">
        <v>1</v>
      </c>
      <c r="DU43">
        <v>4</v>
      </c>
      <c r="DV43">
        <v>1803</v>
      </c>
      <c r="DW43">
        <v>456</v>
      </c>
      <c r="DX43">
        <v>923</v>
      </c>
      <c r="DY43">
        <v>1997</v>
      </c>
      <c r="DZ43">
        <v>632</v>
      </c>
      <c r="EA43">
        <v>12</v>
      </c>
      <c r="EB43">
        <v>13</v>
      </c>
      <c r="EC43">
        <v>34</v>
      </c>
      <c r="ED43">
        <v>31</v>
      </c>
      <c r="EE43">
        <v>1</v>
      </c>
      <c r="EF43">
        <v>2</v>
      </c>
      <c r="EG43">
        <v>0</v>
      </c>
      <c r="EH43">
        <v>12</v>
      </c>
      <c r="EI43">
        <v>36</v>
      </c>
      <c r="EJ43">
        <v>38</v>
      </c>
      <c r="EK43">
        <v>0</v>
      </c>
      <c r="EL43">
        <v>12</v>
      </c>
      <c r="EM43">
        <v>21.6</v>
      </c>
      <c r="EN43">
        <v>6.5</v>
      </c>
      <c r="EO43">
        <v>94.2</v>
      </c>
      <c r="EP43">
        <v>3.3</v>
      </c>
      <c r="EQ43">
        <v>0.6</v>
      </c>
      <c r="ER43">
        <v>0.7</v>
      </c>
      <c r="ES43">
        <v>1.6</v>
      </c>
      <c r="ET43">
        <v>1.5</v>
      </c>
      <c r="EU43">
        <v>0</v>
      </c>
      <c r="EV43">
        <v>0.1</v>
      </c>
      <c r="EW43">
        <v>0</v>
      </c>
      <c r="EX43">
        <v>1.6</v>
      </c>
      <c r="EY43">
        <v>1.7</v>
      </c>
      <c r="EZ43">
        <v>1.8</v>
      </c>
      <c r="FA43">
        <v>0</v>
      </c>
      <c r="FB43">
        <v>1.6</v>
      </c>
    </row>
    <row r="44" spans="1:158" x14ac:dyDescent="0.35">
      <c r="A44">
        <v>39</v>
      </c>
      <c r="B44" t="s">
        <v>4</v>
      </c>
      <c r="C44" t="s">
        <v>237</v>
      </c>
      <c r="D44">
        <v>39035</v>
      </c>
      <c r="E44" t="s">
        <v>5</v>
      </c>
      <c r="F44">
        <v>39035196400</v>
      </c>
      <c r="G44" t="s">
        <v>451</v>
      </c>
      <c r="H44">
        <v>0.50670868173999895</v>
      </c>
      <c r="I44">
        <v>3189</v>
      </c>
      <c r="J44">
        <v>500</v>
      </c>
      <c r="K44">
        <v>1366</v>
      </c>
      <c r="L44">
        <v>127</v>
      </c>
      <c r="M44">
        <v>1267</v>
      </c>
      <c r="N44">
        <v>150</v>
      </c>
      <c r="O44">
        <v>1686</v>
      </c>
      <c r="P44">
        <v>529</v>
      </c>
      <c r="Q44">
        <v>137</v>
      </c>
      <c r="R44">
        <v>130</v>
      </c>
      <c r="S44">
        <v>703</v>
      </c>
      <c r="T44">
        <v>225</v>
      </c>
      <c r="U44">
        <v>467</v>
      </c>
      <c r="V44">
        <v>184</v>
      </c>
      <c r="W44">
        <v>267</v>
      </c>
      <c r="X44">
        <v>162</v>
      </c>
      <c r="Y44">
        <v>340</v>
      </c>
      <c r="Z44">
        <v>64</v>
      </c>
      <c r="AA44">
        <v>1085</v>
      </c>
      <c r="AB44">
        <v>382</v>
      </c>
      <c r="AC44">
        <v>934</v>
      </c>
      <c r="AD44">
        <v>289</v>
      </c>
      <c r="AE44">
        <v>277</v>
      </c>
      <c r="AF44">
        <v>128</v>
      </c>
      <c r="AG44">
        <v>124</v>
      </c>
      <c r="AH44">
        <v>83</v>
      </c>
      <c r="AI44">
        <v>2301</v>
      </c>
      <c r="AJ44">
        <v>499</v>
      </c>
      <c r="AK44">
        <v>319</v>
      </c>
      <c r="AL44">
        <v>155</v>
      </c>
      <c r="AM44">
        <v>0</v>
      </c>
      <c r="AN44">
        <v>12</v>
      </c>
      <c r="AO44">
        <v>9</v>
      </c>
      <c r="AP44">
        <v>18</v>
      </c>
      <c r="AQ44">
        <v>401</v>
      </c>
      <c r="AR44">
        <v>153</v>
      </c>
      <c r="AS44">
        <v>10</v>
      </c>
      <c r="AT44">
        <v>11</v>
      </c>
      <c r="AU44">
        <v>52.9</v>
      </c>
      <c r="AV44">
        <v>14.4</v>
      </c>
      <c r="AW44">
        <v>11</v>
      </c>
      <c r="AX44">
        <v>10.9</v>
      </c>
      <c r="AY44">
        <v>55.5</v>
      </c>
      <c r="AZ44">
        <v>16.5</v>
      </c>
      <c r="BA44">
        <v>27</v>
      </c>
      <c r="BB44">
        <v>9.5</v>
      </c>
      <c r="BC44">
        <v>8.4</v>
      </c>
      <c r="BD44">
        <v>5.3</v>
      </c>
      <c r="BE44">
        <v>10.7</v>
      </c>
      <c r="BF44">
        <v>2.5</v>
      </c>
      <c r="BG44">
        <v>34</v>
      </c>
      <c r="BH44">
        <v>10.7</v>
      </c>
      <c r="BI44">
        <v>29.3</v>
      </c>
      <c r="BJ44">
        <v>7.2</v>
      </c>
      <c r="BK44">
        <v>21.9</v>
      </c>
      <c r="BL44">
        <v>9.8000000000000007</v>
      </c>
      <c r="BM44">
        <v>4.3</v>
      </c>
      <c r="BN44">
        <v>2.9</v>
      </c>
      <c r="BO44">
        <v>72.2</v>
      </c>
      <c r="BP44">
        <v>10.8</v>
      </c>
      <c r="BQ44">
        <v>23.4</v>
      </c>
      <c r="BR44">
        <v>11.1</v>
      </c>
      <c r="BS44">
        <v>0</v>
      </c>
      <c r="BT44">
        <v>2.5</v>
      </c>
      <c r="BU44">
        <v>0.7</v>
      </c>
      <c r="BV44">
        <v>1.4</v>
      </c>
      <c r="BW44">
        <v>31.6</v>
      </c>
      <c r="BX44">
        <v>10.5</v>
      </c>
      <c r="BY44">
        <v>0.3</v>
      </c>
      <c r="BZ44">
        <v>0.3</v>
      </c>
      <c r="CA44">
        <v>0.95209999999999995</v>
      </c>
      <c r="CB44">
        <v>0.89259999999999995</v>
      </c>
      <c r="CC44">
        <v>0.9718</v>
      </c>
      <c r="CD44">
        <v>0.91120000000000001</v>
      </c>
      <c r="CE44">
        <v>0.59219999999999995</v>
      </c>
      <c r="CF44">
        <v>4.3198999999999996</v>
      </c>
      <c r="CG44">
        <v>0.95950000000000002</v>
      </c>
      <c r="CH44">
        <v>0.22819999999999999</v>
      </c>
      <c r="CI44">
        <v>0.95679999999999998</v>
      </c>
      <c r="CJ44">
        <v>0.98160000000000003</v>
      </c>
      <c r="CK44">
        <v>0.97740000000000005</v>
      </c>
      <c r="CL44">
        <v>0.74180000000000001</v>
      </c>
      <c r="CM44">
        <v>3.8858000000000001</v>
      </c>
      <c r="CN44">
        <v>0.9919</v>
      </c>
      <c r="CO44">
        <v>0.80910000000000004</v>
      </c>
      <c r="CP44">
        <v>0.80910000000000004</v>
      </c>
      <c r="CQ44">
        <v>0.80910000000000004</v>
      </c>
      <c r="CR44">
        <v>0.81969999999999998</v>
      </c>
      <c r="CS44">
        <v>0</v>
      </c>
      <c r="CT44">
        <v>0.32369999999999999</v>
      </c>
      <c r="CU44">
        <v>0.9486</v>
      </c>
      <c r="CV44">
        <v>0.53749999999999998</v>
      </c>
      <c r="CW44">
        <v>2.6295000000000002</v>
      </c>
      <c r="CX44">
        <v>0.65759999999999996</v>
      </c>
      <c r="CY44">
        <v>11.644299999999999</v>
      </c>
      <c r="CZ44">
        <v>0.96430000000000005</v>
      </c>
      <c r="DA44">
        <v>1</v>
      </c>
      <c r="DB44">
        <v>0</v>
      </c>
      <c r="DC44">
        <v>1</v>
      </c>
      <c r="DD44">
        <v>1</v>
      </c>
      <c r="DE44">
        <v>0</v>
      </c>
      <c r="DF44">
        <v>3</v>
      </c>
      <c r="DG44">
        <v>0</v>
      </c>
      <c r="DH44">
        <v>1</v>
      </c>
      <c r="DI44">
        <v>1</v>
      </c>
      <c r="DJ44">
        <v>1</v>
      </c>
      <c r="DK44">
        <v>0</v>
      </c>
      <c r="DL44">
        <v>3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1</v>
      </c>
      <c r="DS44">
        <v>0</v>
      </c>
      <c r="DT44">
        <v>1</v>
      </c>
      <c r="DU44">
        <v>7</v>
      </c>
      <c r="DV44">
        <v>1450</v>
      </c>
      <c r="DW44">
        <v>706</v>
      </c>
      <c r="DX44">
        <v>758</v>
      </c>
      <c r="DY44">
        <v>1467</v>
      </c>
      <c r="DZ44">
        <v>335</v>
      </c>
      <c r="EA44">
        <v>733</v>
      </c>
      <c r="EB44">
        <v>361</v>
      </c>
      <c r="EC44">
        <v>0</v>
      </c>
      <c r="ED44">
        <v>12</v>
      </c>
      <c r="EE44">
        <v>0</v>
      </c>
      <c r="EF44">
        <v>12</v>
      </c>
      <c r="EG44">
        <v>0</v>
      </c>
      <c r="EH44">
        <v>12</v>
      </c>
      <c r="EI44">
        <v>101</v>
      </c>
      <c r="EJ44">
        <v>81</v>
      </c>
      <c r="EK44">
        <v>0</v>
      </c>
      <c r="EL44">
        <v>12</v>
      </c>
      <c r="EM44">
        <v>22.2</v>
      </c>
      <c r="EN44">
        <v>3.5</v>
      </c>
      <c r="EO44">
        <v>46</v>
      </c>
      <c r="EP44">
        <v>11.1</v>
      </c>
      <c r="EQ44">
        <v>23</v>
      </c>
      <c r="ER44">
        <v>9.1999999999999993</v>
      </c>
      <c r="ES44">
        <v>0</v>
      </c>
      <c r="ET44">
        <v>1.1000000000000001</v>
      </c>
      <c r="EU44">
        <v>0</v>
      </c>
      <c r="EV44">
        <v>1.1000000000000001</v>
      </c>
      <c r="EW44">
        <v>0</v>
      </c>
      <c r="EX44">
        <v>1.1000000000000001</v>
      </c>
      <c r="EY44">
        <v>3.2</v>
      </c>
      <c r="EZ44">
        <v>2.6</v>
      </c>
      <c r="FA44">
        <v>0</v>
      </c>
      <c r="FB44">
        <v>1.1000000000000001</v>
      </c>
    </row>
    <row r="45" spans="1:158" x14ac:dyDescent="0.35">
      <c r="A45">
        <v>39</v>
      </c>
      <c r="B45" t="s">
        <v>4</v>
      </c>
      <c r="C45" t="s">
        <v>237</v>
      </c>
      <c r="D45">
        <v>39035</v>
      </c>
      <c r="E45" t="s">
        <v>5</v>
      </c>
      <c r="F45">
        <v>39035109301</v>
      </c>
      <c r="G45" t="s">
        <v>452</v>
      </c>
      <c r="H45">
        <v>0.29454486053599999</v>
      </c>
      <c r="I45">
        <v>1487</v>
      </c>
      <c r="J45">
        <v>305</v>
      </c>
      <c r="K45">
        <v>1022</v>
      </c>
      <c r="L45">
        <v>235</v>
      </c>
      <c r="M45">
        <v>1006</v>
      </c>
      <c r="N45">
        <v>235</v>
      </c>
      <c r="O45">
        <v>1084</v>
      </c>
      <c r="P45">
        <v>294</v>
      </c>
      <c r="Q45">
        <v>287</v>
      </c>
      <c r="R45">
        <v>208</v>
      </c>
      <c r="S45">
        <v>341</v>
      </c>
      <c r="T45">
        <v>157</v>
      </c>
      <c r="U45">
        <v>348</v>
      </c>
      <c r="V45">
        <v>165</v>
      </c>
      <c r="W45">
        <v>135</v>
      </c>
      <c r="X45">
        <v>65</v>
      </c>
      <c r="Y45">
        <v>217</v>
      </c>
      <c r="Z45">
        <v>48</v>
      </c>
      <c r="AA45">
        <v>86</v>
      </c>
      <c r="AB45">
        <v>71</v>
      </c>
      <c r="AC45">
        <v>545</v>
      </c>
      <c r="AD45">
        <v>185</v>
      </c>
      <c r="AE45">
        <v>43</v>
      </c>
      <c r="AF45">
        <v>47</v>
      </c>
      <c r="AG45">
        <v>145</v>
      </c>
      <c r="AH45">
        <v>57</v>
      </c>
      <c r="AI45">
        <v>1409</v>
      </c>
      <c r="AJ45">
        <v>321</v>
      </c>
      <c r="AK45">
        <v>777</v>
      </c>
      <c r="AL45">
        <v>239</v>
      </c>
      <c r="AM45">
        <v>0</v>
      </c>
      <c r="AN45">
        <v>12</v>
      </c>
      <c r="AO45">
        <v>88</v>
      </c>
      <c r="AP45">
        <v>67</v>
      </c>
      <c r="AQ45">
        <v>750</v>
      </c>
      <c r="AR45">
        <v>233</v>
      </c>
      <c r="AS45">
        <v>51</v>
      </c>
      <c r="AT45">
        <v>74</v>
      </c>
      <c r="AU45">
        <v>73.099999999999994</v>
      </c>
      <c r="AV45">
        <v>12.9</v>
      </c>
      <c r="AW45">
        <v>39</v>
      </c>
      <c r="AX45">
        <v>20.5</v>
      </c>
      <c r="AY45">
        <v>33.9</v>
      </c>
      <c r="AZ45">
        <v>13.4</v>
      </c>
      <c r="BA45">
        <v>25.7</v>
      </c>
      <c r="BB45">
        <v>10.5</v>
      </c>
      <c r="BC45">
        <v>9.1</v>
      </c>
      <c r="BD45">
        <v>4.5999999999999996</v>
      </c>
      <c r="BE45">
        <v>14.6</v>
      </c>
      <c r="BF45">
        <v>4.2</v>
      </c>
      <c r="BG45">
        <v>5.8</v>
      </c>
      <c r="BH45">
        <v>4.5999999999999996</v>
      </c>
      <c r="BI45">
        <v>36.799999999999997</v>
      </c>
      <c r="BJ45">
        <v>10.5</v>
      </c>
      <c r="BK45">
        <v>4.3</v>
      </c>
      <c r="BL45">
        <v>4.5999999999999996</v>
      </c>
      <c r="BM45">
        <v>9.9</v>
      </c>
      <c r="BN45">
        <v>3.3</v>
      </c>
      <c r="BO45">
        <v>94.8</v>
      </c>
      <c r="BP45">
        <v>9.4</v>
      </c>
      <c r="BQ45">
        <v>76</v>
      </c>
      <c r="BR45">
        <v>15.5</v>
      </c>
      <c r="BS45">
        <v>0</v>
      </c>
      <c r="BT45">
        <v>3.4</v>
      </c>
      <c r="BU45">
        <v>8.6999999999999993</v>
      </c>
      <c r="BV45">
        <v>6.3</v>
      </c>
      <c r="BW45">
        <v>74.599999999999994</v>
      </c>
      <c r="BX45">
        <v>10</v>
      </c>
      <c r="BY45">
        <v>3.4</v>
      </c>
      <c r="BZ45">
        <v>4.9000000000000004</v>
      </c>
      <c r="CA45">
        <v>0.99390000000000001</v>
      </c>
      <c r="CB45">
        <v>0.99909999999999999</v>
      </c>
      <c r="CC45">
        <v>0.72899999999999998</v>
      </c>
      <c r="CD45">
        <v>0.89870000000000005</v>
      </c>
      <c r="CE45">
        <v>0.62860000000000005</v>
      </c>
      <c r="CF45">
        <v>4.2492999999999999</v>
      </c>
      <c r="CG45">
        <v>0.94910000000000005</v>
      </c>
      <c r="CH45">
        <v>0.43590000000000001</v>
      </c>
      <c r="CI45">
        <v>2.8199999999999999E-2</v>
      </c>
      <c r="CJ45">
        <v>0.99660000000000004</v>
      </c>
      <c r="CK45">
        <v>0.40899999999999997</v>
      </c>
      <c r="CL45">
        <v>0.87549999999999994</v>
      </c>
      <c r="CM45">
        <v>2.7452000000000001</v>
      </c>
      <c r="CN45">
        <v>0.66390000000000005</v>
      </c>
      <c r="CO45">
        <v>0.94399999999999995</v>
      </c>
      <c r="CP45">
        <v>0.94399999999999995</v>
      </c>
      <c r="CQ45">
        <v>0.94399999999999995</v>
      </c>
      <c r="CR45">
        <v>0.9748</v>
      </c>
      <c r="CS45">
        <v>0</v>
      </c>
      <c r="CT45">
        <v>0.89019999999999999</v>
      </c>
      <c r="CU45">
        <v>0.99480000000000002</v>
      </c>
      <c r="CV45">
        <v>0.86599999999999999</v>
      </c>
      <c r="CW45">
        <v>3.7258</v>
      </c>
      <c r="CX45">
        <v>0.97130000000000005</v>
      </c>
      <c r="CY45">
        <v>11.664300000000001</v>
      </c>
      <c r="CZ45">
        <v>0.96540000000000004</v>
      </c>
      <c r="DA45">
        <v>1</v>
      </c>
      <c r="DB45">
        <v>1</v>
      </c>
      <c r="DC45">
        <v>0</v>
      </c>
      <c r="DD45">
        <v>0</v>
      </c>
      <c r="DE45">
        <v>0</v>
      </c>
      <c r="DF45">
        <v>2</v>
      </c>
      <c r="DG45">
        <v>0</v>
      </c>
      <c r="DH45">
        <v>0</v>
      </c>
      <c r="DI45">
        <v>1</v>
      </c>
      <c r="DJ45">
        <v>0</v>
      </c>
      <c r="DK45">
        <v>0</v>
      </c>
      <c r="DL45">
        <v>1</v>
      </c>
      <c r="DM45">
        <v>1</v>
      </c>
      <c r="DN45">
        <v>1</v>
      </c>
      <c r="DO45">
        <v>1</v>
      </c>
      <c r="DP45">
        <v>0</v>
      </c>
      <c r="DQ45">
        <v>0</v>
      </c>
      <c r="DR45">
        <v>1</v>
      </c>
      <c r="DS45">
        <v>0</v>
      </c>
      <c r="DT45">
        <v>2</v>
      </c>
      <c r="DU45">
        <v>6</v>
      </c>
      <c r="DV45">
        <v>7707</v>
      </c>
      <c r="DW45">
        <v>804</v>
      </c>
      <c r="DX45">
        <v>356</v>
      </c>
      <c r="DY45">
        <v>1126</v>
      </c>
      <c r="DZ45">
        <v>308</v>
      </c>
      <c r="EA45">
        <v>61</v>
      </c>
      <c r="EB45">
        <v>46</v>
      </c>
      <c r="EC45">
        <v>162</v>
      </c>
      <c r="ED45">
        <v>20</v>
      </c>
      <c r="EE45">
        <v>0</v>
      </c>
      <c r="EF45">
        <v>12</v>
      </c>
      <c r="EG45">
        <v>0</v>
      </c>
      <c r="EH45">
        <v>12</v>
      </c>
      <c r="EI45">
        <v>60</v>
      </c>
      <c r="EJ45">
        <v>73</v>
      </c>
      <c r="EK45">
        <v>0</v>
      </c>
      <c r="EL45">
        <v>12</v>
      </c>
      <c r="EM45">
        <v>56</v>
      </c>
      <c r="EN45">
        <v>11.8</v>
      </c>
      <c r="EO45">
        <v>75.7</v>
      </c>
      <c r="EP45">
        <v>7.9</v>
      </c>
      <c r="EQ45">
        <v>4.0999999999999996</v>
      </c>
      <c r="ER45">
        <v>3.2</v>
      </c>
      <c r="ES45">
        <v>10.9</v>
      </c>
      <c r="ET45">
        <v>2.7</v>
      </c>
      <c r="EU45">
        <v>0</v>
      </c>
      <c r="EV45">
        <v>2.2999999999999998</v>
      </c>
      <c r="EW45">
        <v>0</v>
      </c>
      <c r="EX45">
        <v>2.2999999999999998</v>
      </c>
      <c r="EY45">
        <v>4</v>
      </c>
      <c r="EZ45">
        <v>4.9000000000000004</v>
      </c>
      <c r="FA45">
        <v>0</v>
      </c>
      <c r="FB45">
        <v>2.2999999999999998</v>
      </c>
    </row>
    <row r="46" spans="1:158" x14ac:dyDescent="0.35">
      <c r="A46">
        <v>39</v>
      </c>
      <c r="B46" t="s">
        <v>4</v>
      </c>
      <c r="C46" t="s">
        <v>237</v>
      </c>
      <c r="D46">
        <v>39035</v>
      </c>
      <c r="E46" t="s">
        <v>5</v>
      </c>
      <c r="F46">
        <v>39035199000</v>
      </c>
      <c r="G46" t="s">
        <v>454</v>
      </c>
      <c r="H46">
        <v>0.29066955476200002</v>
      </c>
      <c r="I46">
        <v>1291</v>
      </c>
      <c r="J46">
        <v>353</v>
      </c>
      <c r="K46">
        <v>829</v>
      </c>
      <c r="L46">
        <v>127</v>
      </c>
      <c r="M46">
        <v>584</v>
      </c>
      <c r="N46">
        <v>125</v>
      </c>
      <c r="O46">
        <v>644</v>
      </c>
      <c r="P46">
        <v>221</v>
      </c>
      <c r="Q46">
        <v>139</v>
      </c>
      <c r="R46">
        <v>86</v>
      </c>
      <c r="S46">
        <v>209</v>
      </c>
      <c r="T46">
        <v>70</v>
      </c>
      <c r="U46">
        <v>255</v>
      </c>
      <c r="V46">
        <v>106</v>
      </c>
      <c r="W46">
        <v>143</v>
      </c>
      <c r="X46">
        <v>83</v>
      </c>
      <c r="Y46">
        <v>251</v>
      </c>
      <c r="Z46">
        <v>179</v>
      </c>
      <c r="AA46">
        <v>323</v>
      </c>
      <c r="AB46">
        <v>155</v>
      </c>
      <c r="AC46">
        <v>326</v>
      </c>
      <c r="AD46">
        <v>121</v>
      </c>
      <c r="AE46">
        <v>78</v>
      </c>
      <c r="AF46">
        <v>43</v>
      </c>
      <c r="AG46">
        <v>5</v>
      </c>
      <c r="AH46">
        <v>47</v>
      </c>
      <c r="AI46">
        <v>1259</v>
      </c>
      <c r="AJ46">
        <v>354</v>
      </c>
      <c r="AK46">
        <v>16</v>
      </c>
      <c r="AL46">
        <v>17</v>
      </c>
      <c r="AM46">
        <v>0</v>
      </c>
      <c r="AN46">
        <v>12</v>
      </c>
      <c r="AO46">
        <v>19</v>
      </c>
      <c r="AP46">
        <v>27</v>
      </c>
      <c r="AQ46">
        <v>200</v>
      </c>
      <c r="AR46">
        <v>71</v>
      </c>
      <c r="AS46">
        <v>38</v>
      </c>
      <c r="AT46">
        <v>14</v>
      </c>
      <c r="AU46">
        <v>49.9</v>
      </c>
      <c r="AV46">
        <v>10.3</v>
      </c>
      <c r="AW46">
        <v>31.1</v>
      </c>
      <c r="AX46">
        <v>16.3</v>
      </c>
      <c r="AY46">
        <v>35.799999999999997</v>
      </c>
      <c r="AZ46">
        <v>9.1999999999999993</v>
      </c>
      <c r="BA46">
        <v>28.7</v>
      </c>
      <c r="BB46">
        <v>7.1</v>
      </c>
      <c r="BC46">
        <v>11.1</v>
      </c>
      <c r="BD46">
        <v>6.7</v>
      </c>
      <c r="BE46">
        <v>19.399999999999999</v>
      </c>
      <c r="BF46">
        <v>10.7</v>
      </c>
      <c r="BG46">
        <v>25</v>
      </c>
      <c r="BH46">
        <v>9.9</v>
      </c>
      <c r="BI46">
        <v>25.3</v>
      </c>
      <c r="BJ46">
        <v>6.6</v>
      </c>
      <c r="BK46">
        <v>13.4</v>
      </c>
      <c r="BL46">
        <v>6.8</v>
      </c>
      <c r="BM46">
        <v>0.4</v>
      </c>
      <c r="BN46">
        <v>3.9</v>
      </c>
      <c r="BO46">
        <v>97.5</v>
      </c>
      <c r="BP46">
        <v>6.4</v>
      </c>
      <c r="BQ46">
        <v>1.9</v>
      </c>
      <c r="BR46">
        <v>2</v>
      </c>
      <c r="BS46">
        <v>0</v>
      </c>
      <c r="BT46">
        <v>4.0999999999999996</v>
      </c>
      <c r="BU46">
        <v>3.3</v>
      </c>
      <c r="BV46">
        <v>4.5999999999999996</v>
      </c>
      <c r="BW46">
        <v>34.200000000000003</v>
      </c>
      <c r="BX46">
        <v>11</v>
      </c>
      <c r="BY46">
        <v>2.9</v>
      </c>
      <c r="BZ46">
        <v>0.7</v>
      </c>
      <c r="CA46">
        <v>0.93720000000000003</v>
      </c>
      <c r="CB46">
        <v>0.99770000000000003</v>
      </c>
      <c r="CC46">
        <v>0.76619999999999999</v>
      </c>
      <c r="CD46">
        <v>0.92420000000000002</v>
      </c>
      <c r="CE46">
        <v>0.71689999999999998</v>
      </c>
      <c r="CF46">
        <v>4.3422000000000001</v>
      </c>
      <c r="CG46">
        <v>0.9627</v>
      </c>
      <c r="CH46">
        <v>0.68810000000000004</v>
      </c>
      <c r="CI46">
        <v>0.68600000000000005</v>
      </c>
      <c r="CJ46">
        <v>0.95479999999999998</v>
      </c>
      <c r="CK46">
        <v>0.89200000000000002</v>
      </c>
      <c r="CL46">
        <v>0.32290000000000002</v>
      </c>
      <c r="CM46">
        <v>3.5438000000000001</v>
      </c>
      <c r="CN46">
        <v>0.95940000000000003</v>
      </c>
      <c r="CO46">
        <v>0.96819999999999995</v>
      </c>
      <c r="CP46">
        <v>0.96819999999999995</v>
      </c>
      <c r="CQ46">
        <v>0.96819999999999995</v>
      </c>
      <c r="CR46">
        <v>0.39889999999999998</v>
      </c>
      <c r="CS46">
        <v>0</v>
      </c>
      <c r="CT46">
        <v>0.67169999999999996</v>
      </c>
      <c r="CU46">
        <v>0.95509999999999995</v>
      </c>
      <c r="CV46">
        <v>0.84530000000000005</v>
      </c>
      <c r="CW46">
        <v>2.871</v>
      </c>
      <c r="CX46">
        <v>0.75600000000000001</v>
      </c>
      <c r="CY46">
        <v>11.725199999999999</v>
      </c>
      <c r="CZ46">
        <v>0.96819999999999995</v>
      </c>
      <c r="DA46">
        <v>1</v>
      </c>
      <c r="DB46">
        <v>1</v>
      </c>
      <c r="DC46">
        <v>0</v>
      </c>
      <c r="DD46">
        <v>1</v>
      </c>
      <c r="DE46">
        <v>0</v>
      </c>
      <c r="DF46">
        <v>3</v>
      </c>
      <c r="DG46">
        <v>0</v>
      </c>
      <c r="DH46">
        <v>0</v>
      </c>
      <c r="DI46">
        <v>1</v>
      </c>
      <c r="DJ46">
        <v>0</v>
      </c>
      <c r="DK46">
        <v>0</v>
      </c>
      <c r="DL46">
        <v>1</v>
      </c>
      <c r="DM46">
        <v>1</v>
      </c>
      <c r="DN46">
        <v>1</v>
      </c>
      <c r="DO46">
        <v>0</v>
      </c>
      <c r="DP46">
        <v>0</v>
      </c>
      <c r="DQ46">
        <v>0</v>
      </c>
      <c r="DR46">
        <v>1</v>
      </c>
      <c r="DS46">
        <v>0</v>
      </c>
      <c r="DT46">
        <v>1</v>
      </c>
      <c r="DU46">
        <v>6</v>
      </c>
      <c r="DV46">
        <v>990</v>
      </c>
      <c r="DW46">
        <v>600</v>
      </c>
      <c r="DX46">
        <v>402</v>
      </c>
      <c r="DY46">
        <v>1139</v>
      </c>
      <c r="DZ46">
        <v>348</v>
      </c>
      <c r="EA46">
        <v>11</v>
      </c>
      <c r="EB46">
        <v>15</v>
      </c>
      <c r="EC46">
        <v>18</v>
      </c>
      <c r="ED46">
        <v>27</v>
      </c>
      <c r="EE46">
        <v>0</v>
      </c>
      <c r="EF46">
        <v>12</v>
      </c>
      <c r="EG46">
        <v>0</v>
      </c>
      <c r="EH46">
        <v>12</v>
      </c>
      <c r="EI46">
        <v>75</v>
      </c>
      <c r="EJ46">
        <v>50</v>
      </c>
      <c r="EK46">
        <v>16</v>
      </c>
      <c r="EL46">
        <v>27</v>
      </c>
      <c r="EM46">
        <v>47.9</v>
      </c>
      <c r="EN46">
        <v>13.5</v>
      </c>
      <c r="EO46">
        <v>88.2</v>
      </c>
      <c r="EP46">
        <v>6.3</v>
      </c>
      <c r="EQ46">
        <v>0.9</v>
      </c>
      <c r="ER46">
        <v>1.2</v>
      </c>
      <c r="ES46">
        <v>1.4</v>
      </c>
      <c r="ET46">
        <v>2.1</v>
      </c>
      <c r="EU46">
        <v>0</v>
      </c>
      <c r="EV46">
        <v>2.7</v>
      </c>
      <c r="EW46">
        <v>0</v>
      </c>
      <c r="EX46">
        <v>2.7</v>
      </c>
      <c r="EY46">
        <v>5.8</v>
      </c>
      <c r="EZ46">
        <v>4</v>
      </c>
      <c r="FA46">
        <v>1.2</v>
      </c>
      <c r="FB46">
        <v>2.1</v>
      </c>
    </row>
    <row r="47" spans="1:158" x14ac:dyDescent="0.35">
      <c r="A47">
        <v>39</v>
      </c>
      <c r="B47" t="s">
        <v>4</v>
      </c>
      <c r="C47" t="s">
        <v>237</v>
      </c>
      <c r="D47">
        <v>39035</v>
      </c>
      <c r="E47" t="s">
        <v>5</v>
      </c>
      <c r="F47">
        <v>39035115400</v>
      </c>
      <c r="G47" t="s">
        <v>455</v>
      </c>
      <c r="H47">
        <v>0.27187488160599999</v>
      </c>
      <c r="I47">
        <v>2226</v>
      </c>
      <c r="J47">
        <v>429</v>
      </c>
      <c r="K47">
        <v>1153</v>
      </c>
      <c r="L47">
        <v>118</v>
      </c>
      <c r="M47">
        <v>892</v>
      </c>
      <c r="N47">
        <v>133</v>
      </c>
      <c r="O47">
        <v>1134</v>
      </c>
      <c r="P47">
        <v>383</v>
      </c>
      <c r="Q47">
        <v>246</v>
      </c>
      <c r="R47">
        <v>137</v>
      </c>
      <c r="S47">
        <v>389</v>
      </c>
      <c r="T47">
        <v>100</v>
      </c>
      <c r="U47">
        <v>396</v>
      </c>
      <c r="V47">
        <v>114</v>
      </c>
      <c r="W47">
        <v>293</v>
      </c>
      <c r="X47">
        <v>237</v>
      </c>
      <c r="Y47">
        <v>290</v>
      </c>
      <c r="Z47">
        <v>97</v>
      </c>
      <c r="AA47">
        <v>442</v>
      </c>
      <c r="AB47">
        <v>156</v>
      </c>
      <c r="AC47">
        <v>430</v>
      </c>
      <c r="AD47">
        <v>136</v>
      </c>
      <c r="AE47">
        <v>116</v>
      </c>
      <c r="AF47">
        <v>67</v>
      </c>
      <c r="AG47">
        <v>94</v>
      </c>
      <c r="AH47">
        <v>88</v>
      </c>
      <c r="AI47">
        <v>1251</v>
      </c>
      <c r="AJ47">
        <v>380</v>
      </c>
      <c r="AK47">
        <v>79</v>
      </c>
      <c r="AL47">
        <v>69</v>
      </c>
      <c r="AM47">
        <v>16</v>
      </c>
      <c r="AN47">
        <v>27</v>
      </c>
      <c r="AO47">
        <v>46</v>
      </c>
      <c r="AP47">
        <v>52</v>
      </c>
      <c r="AQ47">
        <v>176</v>
      </c>
      <c r="AR47">
        <v>93</v>
      </c>
      <c r="AS47">
        <v>6</v>
      </c>
      <c r="AT47">
        <v>14</v>
      </c>
      <c r="AU47">
        <v>50.9</v>
      </c>
      <c r="AV47">
        <v>14.1</v>
      </c>
      <c r="AW47">
        <v>26.1</v>
      </c>
      <c r="AX47">
        <v>11.4</v>
      </c>
      <c r="AY47">
        <v>43.6</v>
      </c>
      <c r="AZ47">
        <v>9.1</v>
      </c>
      <c r="BA47">
        <v>25</v>
      </c>
      <c r="BB47">
        <v>6.3</v>
      </c>
      <c r="BC47">
        <v>13.2</v>
      </c>
      <c r="BD47">
        <v>9.4</v>
      </c>
      <c r="BE47">
        <v>13</v>
      </c>
      <c r="BF47">
        <v>4.8</v>
      </c>
      <c r="BG47">
        <v>19.899999999999999</v>
      </c>
      <c r="BH47">
        <v>5.9</v>
      </c>
      <c r="BI47">
        <v>19.3</v>
      </c>
      <c r="BJ47">
        <v>5.6</v>
      </c>
      <c r="BK47">
        <v>13</v>
      </c>
      <c r="BL47">
        <v>7.3</v>
      </c>
      <c r="BM47">
        <v>4.4000000000000004</v>
      </c>
      <c r="BN47">
        <v>4.0999999999999996</v>
      </c>
      <c r="BO47">
        <v>56.2</v>
      </c>
      <c r="BP47">
        <v>13.2</v>
      </c>
      <c r="BQ47">
        <v>6.9</v>
      </c>
      <c r="BR47">
        <v>5.9</v>
      </c>
      <c r="BS47">
        <v>1.4</v>
      </c>
      <c r="BT47">
        <v>2.2999999999999998</v>
      </c>
      <c r="BU47">
        <v>5.2</v>
      </c>
      <c r="BV47">
        <v>5.8</v>
      </c>
      <c r="BW47">
        <v>19.7</v>
      </c>
      <c r="BX47">
        <v>9.1</v>
      </c>
      <c r="BY47">
        <v>0.3</v>
      </c>
      <c r="BZ47">
        <v>0.6</v>
      </c>
      <c r="CA47">
        <v>0.94259999999999999</v>
      </c>
      <c r="CB47">
        <v>0.99409999999999998</v>
      </c>
      <c r="CC47">
        <v>0.88370000000000004</v>
      </c>
      <c r="CD47">
        <v>0.89149999999999996</v>
      </c>
      <c r="CE47">
        <v>0.78939999999999999</v>
      </c>
      <c r="CF47">
        <v>4.5012999999999996</v>
      </c>
      <c r="CG47">
        <v>0.98199999999999998</v>
      </c>
      <c r="CH47">
        <v>0.34660000000000002</v>
      </c>
      <c r="CI47">
        <v>0.36959999999999998</v>
      </c>
      <c r="CJ47">
        <v>0.83950000000000002</v>
      </c>
      <c r="CK47">
        <v>0.88380000000000003</v>
      </c>
      <c r="CL47">
        <v>0.74560000000000004</v>
      </c>
      <c r="CM47">
        <v>3.1850999999999998</v>
      </c>
      <c r="CN47">
        <v>0.87180000000000002</v>
      </c>
      <c r="CO47">
        <v>0.71489999999999998</v>
      </c>
      <c r="CP47">
        <v>0.71489999999999998</v>
      </c>
      <c r="CQ47">
        <v>0.71489999999999998</v>
      </c>
      <c r="CR47">
        <v>0.57969999999999999</v>
      </c>
      <c r="CS47">
        <v>0.57320000000000004</v>
      </c>
      <c r="CT47">
        <v>0.78959999999999997</v>
      </c>
      <c r="CU47">
        <v>0.89370000000000005</v>
      </c>
      <c r="CV47">
        <v>0.53749999999999998</v>
      </c>
      <c r="CW47">
        <v>3.3736999999999999</v>
      </c>
      <c r="CX47">
        <v>0.90890000000000004</v>
      </c>
      <c r="CY47">
        <v>11.775</v>
      </c>
      <c r="CZ47">
        <v>0.97030000000000005</v>
      </c>
      <c r="DA47">
        <v>1</v>
      </c>
      <c r="DB47">
        <v>1</v>
      </c>
      <c r="DC47">
        <v>0</v>
      </c>
      <c r="DD47">
        <v>0</v>
      </c>
      <c r="DE47">
        <v>0</v>
      </c>
      <c r="DF47">
        <v>2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2</v>
      </c>
      <c r="DV47">
        <v>859</v>
      </c>
      <c r="DW47">
        <v>507</v>
      </c>
      <c r="DX47">
        <v>611</v>
      </c>
      <c r="DY47">
        <v>961</v>
      </c>
      <c r="DZ47">
        <v>348</v>
      </c>
      <c r="EA47">
        <v>222</v>
      </c>
      <c r="EB47">
        <v>144</v>
      </c>
      <c r="EC47">
        <v>0</v>
      </c>
      <c r="ED47">
        <v>12</v>
      </c>
      <c r="EE47">
        <v>0</v>
      </c>
      <c r="EF47">
        <v>12</v>
      </c>
      <c r="EG47">
        <v>0</v>
      </c>
      <c r="EH47">
        <v>12</v>
      </c>
      <c r="EI47">
        <v>68</v>
      </c>
      <c r="EJ47">
        <v>52</v>
      </c>
      <c r="EK47">
        <v>0</v>
      </c>
      <c r="EL47">
        <v>12</v>
      </c>
      <c r="EM47">
        <v>22.8</v>
      </c>
      <c r="EN47">
        <v>4.4000000000000004</v>
      </c>
      <c r="EO47">
        <v>43.2</v>
      </c>
      <c r="EP47">
        <v>11.8</v>
      </c>
      <c r="EQ47">
        <v>10</v>
      </c>
      <c r="ER47">
        <v>6.6</v>
      </c>
      <c r="ES47">
        <v>0</v>
      </c>
      <c r="ET47">
        <v>1.6</v>
      </c>
      <c r="EU47">
        <v>0</v>
      </c>
      <c r="EV47">
        <v>1.6</v>
      </c>
      <c r="EW47">
        <v>0</v>
      </c>
      <c r="EX47">
        <v>1.6</v>
      </c>
      <c r="EY47">
        <v>3.1</v>
      </c>
      <c r="EZ47">
        <v>2.2000000000000002</v>
      </c>
      <c r="FA47">
        <v>0</v>
      </c>
      <c r="FB47">
        <v>1.6</v>
      </c>
    </row>
    <row r="48" spans="1:158" x14ac:dyDescent="0.35">
      <c r="A48">
        <v>39</v>
      </c>
      <c r="B48" t="s">
        <v>4</v>
      </c>
      <c r="C48" t="s">
        <v>237</v>
      </c>
      <c r="D48">
        <v>39035</v>
      </c>
      <c r="E48" t="s">
        <v>5</v>
      </c>
      <c r="F48">
        <v>39035117300</v>
      </c>
      <c r="G48" t="s">
        <v>457</v>
      </c>
      <c r="H48">
        <v>0.53947406966400002</v>
      </c>
      <c r="I48">
        <v>2453</v>
      </c>
      <c r="J48">
        <v>460</v>
      </c>
      <c r="K48">
        <v>1212</v>
      </c>
      <c r="L48">
        <v>128</v>
      </c>
      <c r="M48">
        <v>900</v>
      </c>
      <c r="N48">
        <v>122</v>
      </c>
      <c r="O48">
        <v>1386</v>
      </c>
      <c r="P48">
        <v>419</v>
      </c>
      <c r="Q48">
        <v>146</v>
      </c>
      <c r="R48">
        <v>104</v>
      </c>
      <c r="S48">
        <v>503</v>
      </c>
      <c r="T48">
        <v>112</v>
      </c>
      <c r="U48">
        <v>327</v>
      </c>
      <c r="V48">
        <v>144</v>
      </c>
      <c r="W48">
        <v>206</v>
      </c>
      <c r="X48">
        <v>115</v>
      </c>
      <c r="Y48">
        <v>367</v>
      </c>
      <c r="Z48">
        <v>110</v>
      </c>
      <c r="AA48">
        <v>704</v>
      </c>
      <c r="AB48">
        <v>205</v>
      </c>
      <c r="AC48">
        <v>472</v>
      </c>
      <c r="AD48">
        <v>190</v>
      </c>
      <c r="AE48">
        <v>204</v>
      </c>
      <c r="AF48">
        <v>77</v>
      </c>
      <c r="AG48">
        <v>20</v>
      </c>
      <c r="AH48">
        <v>50</v>
      </c>
      <c r="AI48">
        <v>2277</v>
      </c>
      <c r="AJ48">
        <v>457</v>
      </c>
      <c r="AK48">
        <v>23</v>
      </c>
      <c r="AL48">
        <v>22</v>
      </c>
      <c r="AM48">
        <v>0</v>
      </c>
      <c r="AN48">
        <v>12</v>
      </c>
      <c r="AO48">
        <v>33</v>
      </c>
      <c r="AP48">
        <v>30</v>
      </c>
      <c r="AQ48">
        <v>267</v>
      </c>
      <c r="AR48">
        <v>80</v>
      </c>
      <c r="AS48">
        <v>164</v>
      </c>
      <c r="AT48">
        <v>204</v>
      </c>
      <c r="AU48">
        <v>56.8</v>
      </c>
      <c r="AV48">
        <v>13.5</v>
      </c>
      <c r="AW48">
        <v>14.4</v>
      </c>
      <c r="AX48">
        <v>8.5</v>
      </c>
      <c r="AY48">
        <v>55.9</v>
      </c>
      <c r="AZ48">
        <v>9.9</v>
      </c>
      <c r="BA48">
        <v>21.5</v>
      </c>
      <c r="BB48">
        <v>7.6</v>
      </c>
      <c r="BC48">
        <v>8.4</v>
      </c>
      <c r="BD48">
        <v>3.9</v>
      </c>
      <c r="BE48">
        <v>15</v>
      </c>
      <c r="BF48">
        <v>4.9000000000000004</v>
      </c>
      <c r="BG48">
        <v>28.7</v>
      </c>
      <c r="BH48">
        <v>6.4</v>
      </c>
      <c r="BI48">
        <v>19.399999999999999</v>
      </c>
      <c r="BJ48">
        <v>6.1</v>
      </c>
      <c r="BK48">
        <v>22.7</v>
      </c>
      <c r="BL48">
        <v>8</v>
      </c>
      <c r="BM48">
        <v>0.9</v>
      </c>
      <c r="BN48">
        <v>2.2000000000000002</v>
      </c>
      <c r="BO48">
        <v>92.8</v>
      </c>
      <c r="BP48">
        <v>6.7</v>
      </c>
      <c r="BQ48">
        <v>1.9</v>
      </c>
      <c r="BR48">
        <v>1.8</v>
      </c>
      <c r="BS48">
        <v>0</v>
      </c>
      <c r="BT48">
        <v>2.8</v>
      </c>
      <c r="BU48">
        <v>3.7</v>
      </c>
      <c r="BV48">
        <v>3.3</v>
      </c>
      <c r="BW48">
        <v>29.7</v>
      </c>
      <c r="BX48">
        <v>7.9</v>
      </c>
      <c r="BY48">
        <v>6.7</v>
      </c>
      <c r="BZ48">
        <v>8.1999999999999993</v>
      </c>
      <c r="CA48">
        <v>0.96609999999999996</v>
      </c>
      <c r="CB48">
        <v>0.94930000000000003</v>
      </c>
      <c r="CC48">
        <v>0.97309999999999997</v>
      </c>
      <c r="CD48">
        <v>0.84909999999999997</v>
      </c>
      <c r="CE48">
        <v>0.59219999999999995</v>
      </c>
      <c r="CF48">
        <v>4.3297999999999996</v>
      </c>
      <c r="CG48">
        <v>0.96089999999999998</v>
      </c>
      <c r="CH48">
        <v>0.45789999999999997</v>
      </c>
      <c r="CI48">
        <v>0.84850000000000003</v>
      </c>
      <c r="CJ48">
        <v>0.84250000000000003</v>
      </c>
      <c r="CK48">
        <v>0.98060000000000003</v>
      </c>
      <c r="CL48">
        <v>0.44259999999999999</v>
      </c>
      <c r="CM48">
        <v>3.5720999999999998</v>
      </c>
      <c r="CN48">
        <v>0.96399999999999997</v>
      </c>
      <c r="CO48">
        <v>0.92930000000000001</v>
      </c>
      <c r="CP48">
        <v>0.92930000000000001</v>
      </c>
      <c r="CQ48">
        <v>0.92930000000000001</v>
      </c>
      <c r="CR48">
        <v>0.39889999999999998</v>
      </c>
      <c r="CS48">
        <v>0</v>
      </c>
      <c r="CT48">
        <v>0.70199999999999996</v>
      </c>
      <c r="CU48">
        <v>0.94299999999999995</v>
      </c>
      <c r="CV48">
        <v>0.92969999999999997</v>
      </c>
      <c r="CW48">
        <v>2.9735999999999998</v>
      </c>
      <c r="CX48">
        <v>0.79310000000000003</v>
      </c>
      <c r="CY48">
        <v>11.8048</v>
      </c>
      <c r="CZ48">
        <v>0.97150000000000003</v>
      </c>
      <c r="DA48">
        <v>1</v>
      </c>
      <c r="DB48">
        <v>1</v>
      </c>
      <c r="DC48">
        <v>1</v>
      </c>
      <c r="DD48">
        <v>0</v>
      </c>
      <c r="DE48">
        <v>0</v>
      </c>
      <c r="DF48">
        <v>3</v>
      </c>
      <c r="DG48">
        <v>0</v>
      </c>
      <c r="DH48">
        <v>0</v>
      </c>
      <c r="DI48">
        <v>0</v>
      </c>
      <c r="DJ48">
        <v>1</v>
      </c>
      <c r="DK48">
        <v>0</v>
      </c>
      <c r="DL48">
        <v>1</v>
      </c>
      <c r="DM48">
        <v>1</v>
      </c>
      <c r="DN48">
        <v>1</v>
      </c>
      <c r="DO48">
        <v>0</v>
      </c>
      <c r="DP48">
        <v>0</v>
      </c>
      <c r="DQ48">
        <v>0</v>
      </c>
      <c r="DR48">
        <v>1</v>
      </c>
      <c r="DS48">
        <v>1</v>
      </c>
      <c r="DT48">
        <v>2</v>
      </c>
      <c r="DU48">
        <v>7</v>
      </c>
      <c r="DV48">
        <v>1602</v>
      </c>
      <c r="DW48">
        <v>670</v>
      </c>
      <c r="DX48">
        <v>528</v>
      </c>
      <c r="DY48">
        <v>2162</v>
      </c>
      <c r="DZ48">
        <v>445</v>
      </c>
      <c r="EA48">
        <v>23</v>
      </c>
      <c r="EB48">
        <v>44</v>
      </c>
      <c r="EC48">
        <v>0</v>
      </c>
      <c r="ED48">
        <v>12</v>
      </c>
      <c r="EE48">
        <v>0</v>
      </c>
      <c r="EF48">
        <v>12</v>
      </c>
      <c r="EG48">
        <v>0</v>
      </c>
      <c r="EH48">
        <v>12</v>
      </c>
      <c r="EI48">
        <v>92</v>
      </c>
      <c r="EJ48">
        <v>94</v>
      </c>
      <c r="EK48">
        <v>0</v>
      </c>
      <c r="EL48">
        <v>12</v>
      </c>
      <c r="EM48">
        <v>29.3</v>
      </c>
      <c r="EN48">
        <v>5.2</v>
      </c>
      <c r="EO48">
        <v>88.1</v>
      </c>
      <c r="EP48">
        <v>6.9</v>
      </c>
      <c r="EQ48">
        <v>0.9</v>
      </c>
      <c r="ER48">
        <v>1.8</v>
      </c>
      <c r="ES48">
        <v>0</v>
      </c>
      <c r="ET48">
        <v>1.4</v>
      </c>
      <c r="EU48">
        <v>0</v>
      </c>
      <c r="EV48">
        <v>1.4</v>
      </c>
      <c r="EW48">
        <v>0</v>
      </c>
      <c r="EX48">
        <v>1.4</v>
      </c>
      <c r="EY48">
        <v>3.8</v>
      </c>
      <c r="EZ48">
        <v>3.7</v>
      </c>
      <c r="FA48">
        <v>0</v>
      </c>
      <c r="FB48">
        <v>1.4</v>
      </c>
    </row>
    <row r="49" spans="1:158" x14ac:dyDescent="0.35">
      <c r="A49">
        <v>39</v>
      </c>
      <c r="B49" t="s">
        <v>4</v>
      </c>
      <c r="C49" t="s">
        <v>237</v>
      </c>
      <c r="D49">
        <v>39035</v>
      </c>
      <c r="E49" t="s">
        <v>5</v>
      </c>
      <c r="F49">
        <v>39035101501</v>
      </c>
      <c r="G49" t="s">
        <v>458</v>
      </c>
      <c r="H49">
        <v>0.18931700755799999</v>
      </c>
      <c r="I49">
        <v>2026</v>
      </c>
      <c r="J49">
        <v>277</v>
      </c>
      <c r="K49">
        <v>1001</v>
      </c>
      <c r="L49">
        <v>107</v>
      </c>
      <c r="M49">
        <v>892</v>
      </c>
      <c r="N49">
        <v>106</v>
      </c>
      <c r="O49">
        <v>1034</v>
      </c>
      <c r="P49">
        <v>274</v>
      </c>
      <c r="Q49">
        <v>143</v>
      </c>
      <c r="R49">
        <v>73</v>
      </c>
      <c r="S49">
        <v>332</v>
      </c>
      <c r="T49">
        <v>96</v>
      </c>
      <c r="U49">
        <v>362</v>
      </c>
      <c r="V49">
        <v>84</v>
      </c>
      <c r="W49">
        <v>294</v>
      </c>
      <c r="X49">
        <v>125</v>
      </c>
      <c r="Y49">
        <v>238</v>
      </c>
      <c r="Z49">
        <v>59</v>
      </c>
      <c r="AA49">
        <v>484</v>
      </c>
      <c r="AB49">
        <v>146</v>
      </c>
      <c r="AC49">
        <v>485</v>
      </c>
      <c r="AD49">
        <v>117</v>
      </c>
      <c r="AE49">
        <v>111</v>
      </c>
      <c r="AF49">
        <v>80</v>
      </c>
      <c r="AG49">
        <v>118</v>
      </c>
      <c r="AH49">
        <v>84</v>
      </c>
      <c r="AI49">
        <v>1068</v>
      </c>
      <c r="AJ49">
        <v>267</v>
      </c>
      <c r="AK49">
        <v>141</v>
      </c>
      <c r="AL49">
        <v>59</v>
      </c>
      <c r="AM49">
        <v>8</v>
      </c>
      <c r="AN49">
        <v>13</v>
      </c>
      <c r="AO49">
        <v>12</v>
      </c>
      <c r="AP49">
        <v>22</v>
      </c>
      <c r="AQ49">
        <v>187</v>
      </c>
      <c r="AR49">
        <v>66</v>
      </c>
      <c r="AS49">
        <v>12</v>
      </c>
      <c r="AT49">
        <v>5</v>
      </c>
      <c r="AU49">
        <v>51.3</v>
      </c>
      <c r="AV49">
        <v>11.6</v>
      </c>
      <c r="AW49">
        <v>14.9</v>
      </c>
      <c r="AX49">
        <v>6.7</v>
      </c>
      <c r="AY49">
        <v>37.200000000000003</v>
      </c>
      <c r="AZ49">
        <v>9.8000000000000007</v>
      </c>
      <c r="BA49">
        <v>25.2</v>
      </c>
      <c r="BB49">
        <v>5.6</v>
      </c>
      <c r="BC49">
        <v>14.6</v>
      </c>
      <c r="BD49">
        <v>5.6</v>
      </c>
      <c r="BE49">
        <v>11.7</v>
      </c>
      <c r="BF49">
        <v>2.9</v>
      </c>
      <c r="BG49">
        <v>23.9</v>
      </c>
      <c r="BH49">
        <v>6.4</v>
      </c>
      <c r="BI49">
        <v>24.1</v>
      </c>
      <c r="BJ49">
        <v>4.7</v>
      </c>
      <c r="BK49">
        <v>12.4</v>
      </c>
      <c r="BL49">
        <v>8.8000000000000007</v>
      </c>
      <c r="BM49">
        <v>6.2</v>
      </c>
      <c r="BN49">
        <v>4.3</v>
      </c>
      <c r="BO49">
        <v>52.7</v>
      </c>
      <c r="BP49">
        <v>11</v>
      </c>
      <c r="BQ49">
        <v>14.1</v>
      </c>
      <c r="BR49">
        <v>5.7</v>
      </c>
      <c r="BS49">
        <v>0.8</v>
      </c>
      <c r="BT49">
        <v>1.3</v>
      </c>
      <c r="BU49">
        <v>1.3</v>
      </c>
      <c r="BV49">
        <v>2.5</v>
      </c>
      <c r="BW49">
        <v>21</v>
      </c>
      <c r="BX49">
        <v>7.6</v>
      </c>
      <c r="BY49">
        <v>0.6</v>
      </c>
      <c r="BZ49">
        <v>0.2</v>
      </c>
      <c r="CA49">
        <v>0.9446</v>
      </c>
      <c r="CB49">
        <v>0.95399999999999996</v>
      </c>
      <c r="CC49">
        <v>0.79239999999999999</v>
      </c>
      <c r="CD49">
        <v>0.89359999999999995</v>
      </c>
      <c r="CE49">
        <v>0.82769999999999999</v>
      </c>
      <c r="CF49">
        <v>4.4123000000000001</v>
      </c>
      <c r="CG49">
        <v>0.9718</v>
      </c>
      <c r="CH49">
        <v>0.27739999999999998</v>
      </c>
      <c r="CI49">
        <v>0.62409999999999999</v>
      </c>
      <c r="CJ49">
        <v>0.94079999999999997</v>
      </c>
      <c r="CK49">
        <v>0.86929999999999996</v>
      </c>
      <c r="CL49">
        <v>0.80359999999999998</v>
      </c>
      <c r="CM49">
        <v>3.5152000000000001</v>
      </c>
      <c r="CN49">
        <v>0.9546</v>
      </c>
      <c r="CO49">
        <v>0.69140000000000001</v>
      </c>
      <c r="CP49">
        <v>0.69140000000000001</v>
      </c>
      <c r="CQ49">
        <v>0.69140000000000001</v>
      </c>
      <c r="CR49">
        <v>0.71730000000000005</v>
      </c>
      <c r="CS49">
        <v>0.52300000000000002</v>
      </c>
      <c r="CT49">
        <v>0.4345</v>
      </c>
      <c r="CU49">
        <v>0.90349999999999997</v>
      </c>
      <c r="CV49">
        <v>0.63990000000000002</v>
      </c>
      <c r="CW49">
        <v>3.2181999999999999</v>
      </c>
      <c r="CX49">
        <v>0.86860000000000004</v>
      </c>
      <c r="CY49">
        <v>11.8371</v>
      </c>
      <c r="CZ49">
        <v>0.97299999999999998</v>
      </c>
      <c r="DA49">
        <v>1</v>
      </c>
      <c r="DB49">
        <v>1</v>
      </c>
      <c r="DC49">
        <v>0</v>
      </c>
      <c r="DD49">
        <v>0</v>
      </c>
      <c r="DE49">
        <v>0</v>
      </c>
      <c r="DF49">
        <v>2</v>
      </c>
      <c r="DG49">
        <v>0</v>
      </c>
      <c r="DH49">
        <v>0</v>
      </c>
      <c r="DI49">
        <v>1</v>
      </c>
      <c r="DJ49">
        <v>0</v>
      </c>
      <c r="DK49">
        <v>0</v>
      </c>
      <c r="DL49">
        <v>1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1</v>
      </c>
      <c r="DS49">
        <v>0</v>
      </c>
      <c r="DT49">
        <v>1</v>
      </c>
      <c r="DU49">
        <v>4</v>
      </c>
      <c r="DV49">
        <v>872</v>
      </c>
      <c r="DW49">
        <v>425</v>
      </c>
      <c r="DX49">
        <v>411</v>
      </c>
      <c r="DY49">
        <v>383</v>
      </c>
      <c r="DZ49">
        <v>160</v>
      </c>
      <c r="EA49">
        <v>483</v>
      </c>
      <c r="EB49">
        <v>177</v>
      </c>
      <c r="EC49">
        <v>79</v>
      </c>
      <c r="ED49">
        <v>51</v>
      </c>
      <c r="EE49">
        <v>1</v>
      </c>
      <c r="EF49">
        <v>3</v>
      </c>
      <c r="EG49">
        <v>0</v>
      </c>
      <c r="EH49">
        <v>12</v>
      </c>
      <c r="EI49">
        <v>122</v>
      </c>
      <c r="EJ49">
        <v>108</v>
      </c>
      <c r="EK49">
        <v>0</v>
      </c>
      <c r="EL49">
        <v>12</v>
      </c>
      <c r="EM49">
        <v>21.1</v>
      </c>
      <c r="EN49">
        <v>2.9</v>
      </c>
      <c r="EO49">
        <v>18.899999999999999</v>
      </c>
      <c r="EP49">
        <v>7.4</v>
      </c>
      <c r="EQ49">
        <v>23.8</v>
      </c>
      <c r="ER49">
        <v>8.3000000000000007</v>
      </c>
      <c r="ES49">
        <v>3.9</v>
      </c>
      <c r="ET49">
        <v>2.4</v>
      </c>
      <c r="EU49">
        <v>0</v>
      </c>
      <c r="EV49">
        <v>0.1</v>
      </c>
      <c r="EW49">
        <v>0</v>
      </c>
      <c r="EX49">
        <v>1.7</v>
      </c>
      <c r="EY49">
        <v>6</v>
      </c>
      <c r="EZ49">
        <v>5</v>
      </c>
      <c r="FA49">
        <v>0</v>
      </c>
      <c r="FB49">
        <v>1.7</v>
      </c>
    </row>
    <row r="50" spans="1:158" x14ac:dyDescent="0.35">
      <c r="A50">
        <v>39</v>
      </c>
      <c r="B50" t="s">
        <v>4</v>
      </c>
      <c r="C50" t="s">
        <v>237</v>
      </c>
      <c r="D50">
        <v>39035</v>
      </c>
      <c r="E50" t="s">
        <v>5</v>
      </c>
      <c r="F50">
        <v>39035198600</v>
      </c>
      <c r="G50" t="s">
        <v>459</v>
      </c>
      <c r="H50">
        <v>0.749604291634</v>
      </c>
      <c r="I50">
        <v>4557</v>
      </c>
      <c r="J50">
        <v>580</v>
      </c>
      <c r="K50">
        <v>2541</v>
      </c>
      <c r="L50">
        <v>227</v>
      </c>
      <c r="M50">
        <v>2178</v>
      </c>
      <c r="N50">
        <v>236</v>
      </c>
      <c r="O50">
        <v>2583</v>
      </c>
      <c r="P50">
        <v>476</v>
      </c>
      <c r="Q50">
        <v>240</v>
      </c>
      <c r="R50">
        <v>135</v>
      </c>
      <c r="S50">
        <v>786</v>
      </c>
      <c r="T50">
        <v>192</v>
      </c>
      <c r="U50">
        <v>877</v>
      </c>
      <c r="V50">
        <v>308</v>
      </c>
      <c r="W50">
        <v>197</v>
      </c>
      <c r="X50">
        <v>159</v>
      </c>
      <c r="Y50">
        <v>1091</v>
      </c>
      <c r="Z50">
        <v>249</v>
      </c>
      <c r="AA50">
        <v>1021</v>
      </c>
      <c r="AB50">
        <v>306</v>
      </c>
      <c r="AC50">
        <v>1523</v>
      </c>
      <c r="AD50">
        <v>413</v>
      </c>
      <c r="AE50">
        <v>360</v>
      </c>
      <c r="AF50">
        <v>112</v>
      </c>
      <c r="AG50">
        <v>33</v>
      </c>
      <c r="AH50">
        <v>63</v>
      </c>
      <c r="AI50">
        <v>3926</v>
      </c>
      <c r="AJ50">
        <v>562</v>
      </c>
      <c r="AK50">
        <v>965</v>
      </c>
      <c r="AL50">
        <v>205</v>
      </c>
      <c r="AM50">
        <v>0</v>
      </c>
      <c r="AN50">
        <v>12</v>
      </c>
      <c r="AO50">
        <v>68</v>
      </c>
      <c r="AP50">
        <v>75</v>
      </c>
      <c r="AQ50">
        <v>1053</v>
      </c>
      <c r="AR50">
        <v>204</v>
      </c>
      <c r="AS50">
        <v>270</v>
      </c>
      <c r="AT50">
        <v>143</v>
      </c>
      <c r="AU50">
        <v>60.2</v>
      </c>
      <c r="AV50">
        <v>7.3</v>
      </c>
      <c r="AW50">
        <v>17.600000000000001</v>
      </c>
      <c r="AX50">
        <v>9.4</v>
      </c>
      <c r="AY50">
        <v>36.1</v>
      </c>
      <c r="AZ50">
        <v>7.9</v>
      </c>
      <c r="BA50">
        <v>25.8</v>
      </c>
      <c r="BB50">
        <v>6.9</v>
      </c>
      <c r="BC50">
        <v>4.5999999999999996</v>
      </c>
      <c r="BD50">
        <v>3.5</v>
      </c>
      <c r="BE50">
        <v>23.9</v>
      </c>
      <c r="BF50">
        <v>4.5</v>
      </c>
      <c r="BG50">
        <v>22.4</v>
      </c>
      <c r="BH50">
        <v>6.1</v>
      </c>
      <c r="BI50">
        <v>35.5</v>
      </c>
      <c r="BJ50">
        <v>7.4</v>
      </c>
      <c r="BK50">
        <v>16.5</v>
      </c>
      <c r="BL50">
        <v>4.8</v>
      </c>
      <c r="BM50">
        <v>0.8</v>
      </c>
      <c r="BN50">
        <v>1.5</v>
      </c>
      <c r="BO50">
        <v>86.2</v>
      </c>
      <c r="BP50">
        <v>5.6</v>
      </c>
      <c r="BQ50">
        <v>38</v>
      </c>
      <c r="BR50">
        <v>7.3</v>
      </c>
      <c r="BS50">
        <v>0</v>
      </c>
      <c r="BT50">
        <v>1.4</v>
      </c>
      <c r="BU50">
        <v>3.1</v>
      </c>
      <c r="BV50">
        <v>3.4</v>
      </c>
      <c r="BW50">
        <v>48.3</v>
      </c>
      <c r="BX50">
        <v>7.3</v>
      </c>
      <c r="BY50">
        <v>5.9</v>
      </c>
      <c r="BZ50">
        <v>3</v>
      </c>
      <c r="CA50">
        <v>0.97570000000000001</v>
      </c>
      <c r="CB50">
        <v>0.97360000000000002</v>
      </c>
      <c r="CC50">
        <v>0.77170000000000005</v>
      </c>
      <c r="CD50">
        <v>0.89970000000000006</v>
      </c>
      <c r="CE50">
        <v>0.33279999999999998</v>
      </c>
      <c r="CF50">
        <v>3.9535</v>
      </c>
      <c r="CG50">
        <v>0.89470000000000005</v>
      </c>
      <c r="CH50">
        <v>0.84970000000000001</v>
      </c>
      <c r="CI50">
        <v>0.52839999999999998</v>
      </c>
      <c r="CJ50">
        <v>0.99539999999999995</v>
      </c>
      <c r="CK50">
        <v>0.9395</v>
      </c>
      <c r="CL50">
        <v>0.42259999999999998</v>
      </c>
      <c r="CM50">
        <v>3.7355999999999998</v>
      </c>
      <c r="CN50">
        <v>0.98250000000000004</v>
      </c>
      <c r="CO50">
        <v>0.88580000000000003</v>
      </c>
      <c r="CP50">
        <v>0.88580000000000003</v>
      </c>
      <c r="CQ50">
        <v>0.88580000000000003</v>
      </c>
      <c r="CR50">
        <v>0.90129999999999999</v>
      </c>
      <c r="CS50">
        <v>0</v>
      </c>
      <c r="CT50">
        <v>0.65559999999999996</v>
      </c>
      <c r="CU50">
        <v>0.97729999999999995</v>
      </c>
      <c r="CV50">
        <v>0.92069999999999996</v>
      </c>
      <c r="CW50">
        <v>3.4548999999999999</v>
      </c>
      <c r="CX50">
        <v>0.92679999999999996</v>
      </c>
      <c r="CY50">
        <v>12.0298</v>
      </c>
      <c r="CZ50">
        <v>0.98040000000000005</v>
      </c>
      <c r="DA50">
        <v>1</v>
      </c>
      <c r="DB50">
        <v>1</v>
      </c>
      <c r="DC50">
        <v>0</v>
      </c>
      <c r="DD50">
        <v>0</v>
      </c>
      <c r="DE50">
        <v>0</v>
      </c>
      <c r="DF50">
        <v>2</v>
      </c>
      <c r="DG50">
        <v>0</v>
      </c>
      <c r="DH50">
        <v>0</v>
      </c>
      <c r="DI50">
        <v>1</v>
      </c>
      <c r="DJ50">
        <v>1</v>
      </c>
      <c r="DK50">
        <v>0</v>
      </c>
      <c r="DL50">
        <v>2</v>
      </c>
      <c r="DM50">
        <v>0</v>
      </c>
      <c r="DN50">
        <v>0</v>
      </c>
      <c r="DO50">
        <v>1</v>
      </c>
      <c r="DP50">
        <v>0</v>
      </c>
      <c r="DQ50">
        <v>0</v>
      </c>
      <c r="DR50">
        <v>1</v>
      </c>
      <c r="DS50">
        <v>1</v>
      </c>
      <c r="DT50">
        <v>3</v>
      </c>
      <c r="DU50">
        <v>7</v>
      </c>
      <c r="DV50">
        <v>3570</v>
      </c>
      <c r="DW50">
        <v>1888</v>
      </c>
      <c r="DX50">
        <v>743</v>
      </c>
      <c r="DY50">
        <v>3607</v>
      </c>
      <c r="DZ50">
        <v>533</v>
      </c>
      <c r="EA50">
        <v>57</v>
      </c>
      <c r="EB50">
        <v>61</v>
      </c>
      <c r="EC50">
        <v>5</v>
      </c>
      <c r="ED50">
        <v>8</v>
      </c>
      <c r="EE50">
        <v>26</v>
      </c>
      <c r="EF50">
        <v>38</v>
      </c>
      <c r="EG50">
        <v>10</v>
      </c>
      <c r="EH50">
        <v>15</v>
      </c>
      <c r="EI50">
        <v>210</v>
      </c>
      <c r="EJ50">
        <v>162</v>
      </c>
      <c r="EK50">
        <v>11</v>
      </c>
      <c r="EL50">
        <v>16</v>
      </c>
      <c r="EM50">
        <v>44</v>
      </c>
      <c r="EN50">
        <v>6.1</v>
      </c>
      <c r="EO50">
        <v>79.2</v>
      </c>
      <c r="EP50">
        <v>5.5</v>
      </c>
      <c r="EQ50">
        <v>1.3</v>
      </c>
      <c r="ER50">
        <v>1.3</v>
      </c>
      <c r="ES50">
        <v>0.1</v>
      </c>
      <c r="ET50">
        <v>0.2</v>
      </c>
      <c r="EU50">
        <v>0.6</v>
      </c>
      <c r="EV50">
        <v>0.8</v>
      </c>
      <c r="EW50">
        <v>0.2</v>
      </c>
      <c r="EX50">
        <v>0.3</v>
      </c>
      <c r="EY50">
        <v>4.5999999999999996</v>
      </c>
      <c r="EZ50">
        <v>3.4</v>
      </c>
      <c r="FA50">
        <v>0.2</v>
      </c>
      <c r="FB50">
        <v>0.4</v>
      </c>
    </row>
    <row r="51" spans="1:158" x14ac:dyDescent="0.35">
      <c r="A51">
        <v>39</v>
      </c>
      <c r="B51" t="s">
        <v>4</v>
      </c>
      <c r="C51" t="s">
        <v>237</v>
      </c>
      <c r="D51">
        <v>39035</v>
      </c>
      <c r="E51" t="s">
        <v>5</v>
      </c>
      <c r="F51">
        <v>39035105500</v>
      </c>
      <c r="G51" t="s">
        <v>460</v>
      </c>
      <c r="H51">
        <v>0.16685397930000001</v>
      </c>
      <c r="I51">
        <v>2154</v>
      </c>
      <c r="J51">
        <v>388</v>
      </c>
      <c r="K51">
        <v>1095</v>
      </c>
      <c r="L51">
        <v>192</v>
      </c>
      <c r="M51">
        <v>878</v>
      </c>
      <c r="N51">
        <v>183</v>
      </c>
      <c r="O51">
        <v>1155</v>
      </c>
      <c r="P51">
        <v>348</v>
      </c>
      <c r="Q51">
        <v>170</v>
      </c>
      <c r="R51">
        <v>115</v>
      </c>
      <c r="S51">
        <v>473</v>
      </c>
      <c r="T51">
        <v>185</v>
      </c>
      <c r="U51">
        <v>367</v>
      </c>
      <c r="V51">
        <v>112</v>
      </c>
      <c r="W51">
        <v>200</v>
      </c>
      <c r="X51">
        <v>123</v>
      </c>
      <c r="Y51">
        <v>180</v>
      </c>
      <c r="Z51">
        <v>86</v>
      </c>
      <c r="AA51">
        <v>586</v>
      </c>
      <c r="AB51">
        <v>135</v>
      </c>
      <c r="AC51">
        <v>369</v>
      </c>
      <c r="AD51">
        <v>103</v>
      </c>
      <c r="AE51">
        <v>85</v>
      </c>
      <c r="AF51">
        <v>48</v>
      </c>
      <c r="AG51">
        <v>75</v>
      </c>
      <c r="AH51">
        <v>61</v>
      </c>
      <c r="AI51">
        <v>1471</v>
      </c>
      <c r="AJ51">
        <v>383</v>
      </c>
      <c r="AK51">
        <v>228</v>
      </c>
      <c r="AL51">
        <v>80</v>
      </c>
      <c r="AM51">
        <v>16</v>
      </c>
      <c r="AN51">
        <v>18</v>
      </c>
      <c r="AO51">
        <v>32</v>
      </c>
      <c r="AP51">
        <v>34</v>
      </c>
      <c r="AQ51">
        <v>259</v>
      </c>
      <c r="AR51">
        <v>160</v>
      </c>
      <c r="AS51">
        <v>29</v>
      </c>
      <c r="AT51">
        <v>45</v>
      </c>
      <c r="AU51">
        <v>53.6</v>
      </c>
      <c r="AV51">
        <v>13</v>
      </c>
      <c r="AW51">
        <v>16</v>
      </c>
      <c r="AX51">
        <v>7.7</v>
      </c>
      <c r="AY51">
        <v>53.9</v>
      </c>
      <c r="AZ51">
        <v>17.8</v>
      </c>
      <c r="BA51">
        <v>28.1</v>
      </c>
      <c r="BB51">
        <v>8.6999999999999993</v>
      </c>
      <c r="BC51">
        <v>9.4</v>
      </c>
      <c r="BD51">
        <v>5.0999999999999996</v>
      </c>
      <c r="BE51">
        <v>8.4</v>
      </c>
      <c r="BF51">
        <v>4</v>
      </c>
      <c r="BG51">
        <v>27.2</v>
      </c>
      <c r="BH51">
        <v>3.9</v>
      </c>
      <c r="BI51">
        <v>17.3</v>
      </c>
      <c r="BJ51">
        <v>5.4</v>
      </c>
      <c r="BK51">
        <v>9.6999999999999993</v>
      </c>
      <c r="BL51">
        <v>5.0999999999999996</v>
      </c>
      <c r="BM51">
        <v>3.7</v>
      </c>
      <c r="BN51">
        <v>3</v>
      </c>
      <c r="BO51">
        <v>68.3</v>
      </c>
      <c r="BP51">
        <v>12.8</v>
      </c>
      <c r="BQ51">
        <v>20.8</v>
      </c>
      <c r="BR51">
        <v>6.3</v>
      </c>
      <c r="BS51">
        <v>1.5</v>
      </c>
      <c r="BT51">
        <v>1.6</v>
      </c>
      <c r="BU51">
        <v>3.6</v>
      </c>
      <c r="BV51">
        <v>3.8</v>
      </c>
      <c r="BW51">
        <v>29.5</v>
      </c>
      <c r="BX51">
        <v>13.9</v>
      </c>
      <c r="BY51">
        <v>1.3</v>
      </c>
      <c r="BZ51">
        <v>2.1</v>
      </c>
      <c r="CA51">
        <v>0.95499999999999996</v>
      </c>
      <c r="CB51">
        <v>0.96319999999999995</v>
      </c>
      <c r="CC51">
        <v>0.96479999999999999</v>
      </c>
      <c r="CD51">
        <v>0.91969999999999996</v>
      </c>
      <c r="CE51">
        <v>0.64300000000000002</v>
      </c>
      <c r="CF51">
        <v>4.4457000000000004</v>
      </c>
      <c r="CG51">
        <v>0.97589999999999999</v>
      </c>
      <c r="CH51">
        <v>0.1341</v>
      </c>
      <c r="CI51">
        <v>0.79400000000000004</v>
      </c>
      <c r="CJ51">
        <v>0.7671</v>
      </c>
      <c r="CK51">
        <v>0.78159999999999996</v>
      </c>
      <c r="CL51">
        <v>0.71440000000000003</v>
      </c>
      <c r="CM51">
        <v>3.1911999999999998</v>
      </c>
      <c r="CN51">
        <v>0.87370000000000003</v>
      </c>
      <c r="CO51">
        <v>0.78779999999999994</v>
      </c>
      <c r="CP51">
        <v>0.78779999999999994</v>
      </c>
      <c r="CQ51">
        <v>0.78779999999999994</v>
      </c>
      <c r="CR51">
        <v>0.79610000000000003</v>
      </c>
      <c r="CS51">
        <v>0.57969999999999999</v>
      </c>
      <c r="CT51">
        <v>0.69489999999999996</v>
      </c>
      <c r="CU51">
        <v>0.94230000000000003</v>
      </c>
      <c r="CV51">
        <v>0.73860000000000003</v>
      </c>
      <c r="CW51">
        <v>3.7515999999999998</v>
      </c>
      <c r="CX51">
        <v>0.97399999999999998</v>
      </c>
      <c r="CY51">
        <v>12.176299999999999</v>
      </c>
      <c r="CZ51">
        <v>0.9849</v>
      </c>
      <c r="DA51">
        <v>1</v>
      </c>
      <c r="DB51">
        <v>1</v>
      </c>
      <c r="DC51">
        <v>1</v>
      </c>
      <c r="DD51">
        <v>1</v>
      </c>
      <c r="DE51">
        <v>0</v>
      </c>
      <c r="DF51">
        <v>4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1</v>
      </c>
      <c r="DS51">
        <v>0</v>
      </c>
      <c r="DT51">
        <v>1</v>
      </c>
      <c r="DU51">
        <v>5</v>
      </c>
      <c r="DV51">
        <v>1148</v>
      </c>
      <c r="DW51">
        <v>448</v>
      </c>
      <c r="DX51">
        <v>539</v>
      </c>
      <c r="DY51">
        <v>458</v>
      </c>
      <c r="DZ51">
        <v>278</v>
      </c>
      <c r="EA51">
        <v>886</v>
      </c>
      <c r="EB51">
        <v>246</v>
      </c>
      <c r="EC51">
        <v>71</v>
      </c>
      <c r="ED51">
        <v>70</v>
      </c>
      <c r="EE51">
        <v>0</v>
      </c>
      <c r="EF51">
        <v>12</v>
      </c>
      <c r="EG51">
        <v>0</v>
      </c>
      <c r="EH51">
        <v>12</v>
      </c>
      <c r="EI51">
        <v>56</v>
      </c>
      <c r="EJ51">
        <v>60</v>
      </c>
      <c r="EK51">
        <v>0</v>
      </c>
      <c r="EL51">
        <v>12</v>
      </c>
      <c r="EM51">
        <v>21.1</v>
      </c>
      <c r="EN51">
        <v>3.8</v>
      </c>
      <c r="EO51">
        <v>21.3</v>
      </c>
      <c r="EP51">
        <v>10.9</v>
      </c>
      <c r="EQ51">
        <v>41.1</v>
      </c>
      <c r="ER51">
        <v>10</v>
      </c>
      <c r="ES51">
        <v>3.3</v>
      </c>
      <c r="ET51">
        <v>3.2</v>
      </c>
      <c r="EU51">
        <v>0</v>
      </c>
      <c r="EV51">
        <v>1.6</v>
      </c>
      <c r="EW51">
        <v>0</v>
      </c>
      <c r="EX51">
        <v>1.6</v>
      </c>
      <c r="EY51">
        <v>2.6</v>
      </c>
      <c r="EZ51">
        <v>2.8</v>
      </c>
      <c r="FA51">
        <v>0</v>
      </c>
      <c r="FB51">
        <v>1.6</v>
      </c>
    </row>
    <row r="52" spans="1:158" x14ac:dyDescent="0.35">
      <c r="A52">
        <v>39</v>
      </c>
      <c r="B52" t="s">
        <v>4</v>
      </c>
      <c r="C52" t="s">
        <v>237</v>
      </c>
      <c r="D52">
        <v>39035</v>
      </c>
      <c r="E52" t="s">
        <v>5</v>
      </c>
      <c r="F52">
        <v>39035198900</v>
      </c>
      <c r="G52" t="s">
        <v>461</v>
      </c>
      <c r="H52">
        <v>0.25130143653600001</v>
      </c>
      <c r="I52">
        <v>1969</v>
      </c>
      <c r="J52">
        <v>381</v>
      </c>
      <c r="K52">
        <v>1480</v>
      </c>
      <c r="L52">
        <v>188</v>
      </c>
      <c r="M52">
        <v>895</v>
      </c>
      <c r="N52">
        <v>178</v>
      </c>
      <c r="O52">
        <v>1299</v>
      </c>
      <c r="P52">
        <v>337</v>
      </c>
      <c r="Q52">
        <v>88</v>
      </c>
      <c r="R52">
        <v>55</v>
      </c>
      <c r="S52">
        <v>433</v>
      </c>
      <c r="T52">
        <v>93</v>
      </c>
      <c r="U52">
        <v>339</v>
      </c>
      <c r="V52">
        <v>101</v>
      </c>
      <c r="W52">
        <v>236</v>
      </c>
      <c r="X52">
        <v>175</v>
      </c>
      <c r="Y52">
        <v>250</v>
      </c>
      <c r="Z52">
        <v>81</v>
      </c>
      <c r="AA52">
        <v>573</v>
      </c>
      <c r="AB52">
        <v>195</v>
      </c>
      <c r="AC52">
        <v>344</v>
      </c>
      <c r="AD52">
        <v>121</v>
      </c>
      <c r="AE52">
        <v>127</v>
      </c>
      <c r="AF52">
        <v>64</v>
      </c>
      <c r="AG52">
        <v>84</v>
      </c>
      <c r="AH52">
        <v>77</v>
      </c>
      <c r="AI52">
        <v>1414</v>
      </c>
      <c r="AJ52">
        <v>303</v>
      </c>
      <c r="AK52">
        <v>46</v>
      </c>
      <c r="AL52">
        <v>27</v>
      </c>
      <c r="AM52">
        <v>23</v>
      </c>
      <c r="AN52">
        <v>24</v>
      </c>
      <c r="AO52">
        <v>20</v>
      </c>
      <c r="AP52">
        <v>24</v>
      </c>
      <c r="AQ52">
        <v>385</v>
      </c>
      <c r="AR52">
        <v>183</v>
      </c>
      <c r="AS52">
        <v>15</v>
      </c>
      <c r="AT52">
        <v>22</v>
      </c>
      <c r="AU52">
        <v>66</v>
      </c>
      <c r="AV52">
        <v>11.4</v>
      </c>
      <c r="AW52">
        <v>12.4</v>
      </c>
      <c r="AX52">
        <v>7.8</v>
      </c>
      <c r="AY52">
        <v>48.4</v>
      </c>
      <c r="AZ52">
        <v>3.9</v>
      </c>
      <c r="BA52">
        <v>26.1</v>
      </c>
      <c r="BB52">
        <v>7.8</v>
      </c>
      <c r="BC52">
        <v>12</v>
      </c>
      <c r="BD52">
        <v>8.3000000000000007</v>
      </c>
      <c r="BE52">
        <v>12.7</v>
      </c>
      <c r="BF52">
        <v>4.9000000000000004</v>
      </c>
      <c r="BG52">
        <v>29.1</v>
      </c>
      <c r="BH52">
        <v>8.1</v>
      </c>
      <c r="BI52">
        <v>17.5</v>
      </c>
      <c r="BJ52">
        <v>6.4</v>
      </c>
      <c r="BK52">
        <v>14.2</v>
      </c>
      <c r="BL52">
        <v>6.6</v>
      </c>
      <c r="BM52">
        <v>4.8</v>
      </c>
      <c r="BN52">
        <v>4.3</v>
      </c>
      <c r="BO52">
        <v>71.8</v>
      </c>
      <c r="BP52">
        <v>6.6</v>
      </c>
      <c r="BQ52">
        <v>3.1</v>
      </c>
      <c r="BR52">
        <v>1.8</v>
      </c>
      <c r="BS52">
        <v>1.6</v>
      </c>
      <c r="BT52">
        <v>1.7</v>
      </c>
      <c r="BU52">
        <v>2.2000000000000002</v>
      </c>
      <c r="BV52">
        <v>2.6</v>
      </c>
      <c r="BW52">
        <v>43</v>
      </c>
      <c r="BX52">
        <v>14.1</v>
      </c>
      <c r="BY52">
        <v>0.8</v>
      </c>
      <c r="BZ52">
        <v>1.1000000000000001</v>
      </c>
      <c r="CA52">
        <v>0.98670000000000002</v>
      </c>
      <c r="CB52">
        <v>0.92190000000000005</v>
      </c>
      <c r="CC52">
        <v>0.93030000000000002</v>
      </c>
      <c r="CD52">
        <v>0.90280000000000005</v>
      </c>
      <c r="CE52">
        <v>0.75039999999999996</v>
      </c>
      <c r="CF52">
        <v>4.4920999999999998</v>
      </c>
      <c r="CG52">
        <v>0.98099999999999998</v>
      </c>
      <c r="CH52">
        <v>0.3301</v>
      </c>
      <c r="CI52">
        <v>0.86129999999999995</v>
      </c>
      <c r="CJ52">
        <v>0.77559999999999996</v>
      </c>
      <c r="CK52">
        <v>0.90710000000000002</v>
      </c>
      <c r="CL52">
        <v>0.76100000000000001</v>
      </c>
      <c r="CM52">
        <v>3.6351</v>
      </c>
      <c r="CN52">
        <v>0.97219999999999995</v>
      </c>
      <c r="CO52">
        <v>0.80710000000000004</v>
      </c>
      <c r="CP52">
        <v>0.80710000000000004</v>
      </c>
      <c r="CQ52">
        <v>0.80710000000000004</v>
      </c>
      <c r="CR52">
        <v>0.45879999999999999</v>
      </c>
      <c r="CS52">
        <v>0.58599999999999997</v>
      </c>
      <c r="CT52">
        <v>0.56220000000000003</v>
      </c>
      <c r="CU52">
        <v>0.97019999999999995</v>
      </c>
      <c r="CV52">
        <v>0.67930000000000001</v>
      </c>
      <c r="CW52">
        <v>3.2565</v>
      </c>
      <c r="CX52">
        <v>0.87929999999999997</v>
      </c>
      <c r="CY52">
        <v>12.190799999999999</v>
      </c>
      <c r="CZ52">
        <v>0.98540000000000005</v>
      </c>
      <c r="DA52">
        <v>1</v>
      </c>
      <c r="DB52">
        <v>1</v>
      </c>
      <c r="DC52">
        <v>1</v>
      </c>
      <c r="DD52">
        <v>1</v>
      </c>
      <c r="DE52">
        <v>0</v>
      </c>
      <c r="DF52">
        <v>4</v>
      </c>
      <c r="DG52">
        <v>0</v>
      </c>
      <c r="DH52">
        <v>0</v>
      </c>
      <c r="DI52">
        <v>0</v>
      </c>
      <c r="DJ52">
        <v>1</v>
      </c>
      <c r="DK52">
        <v>0</v>
      </c>
      <c r="DL52">
        <v>1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1</v>
      </c>
      <c r="DS52">
        <v>0</v>
      </c>
      <c r="DT52">
        <v>1</v>
      </c>
      <c r="DU52">
        <v>6</v>
      </c>
      <c r="DV52">
        <v>1162</v>
      </c>
      <c r="DW52">
        <v>703</v>
      </c>
      <c r="DX52">
        <v>557</v>
      </c>
      <c r="DY52">
        <v>1093</v>
      </c>
      <c r="DZ52">
        <v>242</v>
      </c>
      <c r="EA52">
        <v>231</v>
      </c>
      <c r="EB52">
        <v>156</v>
      </c>
      <c r="EC52">
        <v>13</v>
      </c>
      <c r="ED52">
        <v>29</v>
      </c>
      <c r="EE52">
        <v>0</v>
      </c>
      <c r="EF52">
        <v>12</v>
      </c>
      <c r="EG52">
        <v>0</v>
      </c>
      <c r="EH52">
        <v>12</v>
      </c>
      <c r="EI52">
        <v>77</v>
      </c>
      <c r="EJ52">
        <v>90</v>
      </c>
      <c r="EK52">
        <v>0</v>
      </c>
      <c r="EL52">
        <v>12</v>
      </c>
      <c r="EM52">
        <v>36</v>
      </c>
      <c r="EN52">
        <v>7.1</v>
      </c>
      <c r="EO52">
        <v>55.5</v>
      </c>
      <c r="EP52">
        <v>10.7</v>
      </c>
      <c r="EQ52">
        <v>11.7</v>
      </c>
      <c r="ER52">
        <v>7.1</v>
      </c>
      <c r="ES52">
        <v>0.7</v>
      </c>
      <c r="ET52">
        <v>1.5</v>
      </c>
      <c r="EU52">
        <v>0</v>
      </c>
      <c r="EV52">
        <v>1.8</v>
      </c>
      <c r="EW52">
        <v>0</v>
      </c>
      <c r="EX52">
        <v>1.8</v>
      </c>
      <c r="EY52">
        <v>3.9</v>
      </c>
      <c r="EZ52">
        <v>4.5</v>
      </c>
      <c r="FA52">
        <v>0</v>
      </c>
      <c r="FB52">
        <v>1.8</v>
      </c>
    </row>
    <row r="53" spans="1:158" x14ac:dyDescent="0.35">
      <c r="A53">
        <v>39</v>
      </c>
      <c r="B53" t="s">
        <v>4</v>
      </c>
      <c r="C53" t="s">
        <v>237</v>
      </c>
      <c r="D53">
        <v>39035</v>
      </c>
      <c r="E53" t="s">
        <v>5</v>
      </c>
      <c r="F53">
        <v>39035101400</v>
      </c>
      <c r="G53" t="s">
        <v>462</v>
      </c>
      <c r="H53">
        <v>0.49367194771</v>
      </c>
      <c r="I53">
        <v>1982</v>
      </c>
      <c r="J53">
        <v>326</v>
      </c>
      <c r="K53">
        <v>938</v>
      </c>
      <c r="L53">
        <v>78</v>
      </c>
      <c r="M53">
        <v>778</v>
      </c>
      <c r="N53">
        <v>100</v>
      </c>
      <c r="O53">
        <v>1231</v>
      </c>
      <c r="P53">
        <v>359</v>
      </c>
      <c r="Q53">
        <v>178</v>
      </c>
      <c r="R53">
        <v>91</v>
      </c>
      <c r="S53">
        <v>286</v>
      </c>
      <c r="T53">
        <v>96</v>
      </c>
      <c r="U53">
        <v>301</v>
      </c>
      <c r="V53">
        <v>99</v>
      </c>
      <c r="W53">
        <v>155</v>
      </c>
      <c r="X53">
        <v>77</v>
      </c>
      <c r="Y53">
        <v>161</v>
      </c>
      <c r="Z53">
        <v>64</v>
      </c>
      <c r="AA53">
        <v>673</v>
      </c>
      <c r="AB53">
        <v>194</v>
      </c>
      <c r="AC53">
        <v>481</v>
      </c>
      <c r="AD53">
        <v>143</v>
      </c>
      <c r="AE53">
        <v>169</v>
      </c>
      <c r="AF53">
        <v>89</v>
      </c>
      <c r="AG53">
        <v>117</v>
      </c>
      <c r="AH53">
        <v>89</v>
      </c>
      <c r="AI53">
        <v>1140</v>
      </c>
      <c r="AJ53">
        <v>337</v>
      </c>
      <c r="AK53">
        <v>30</v>
      </c>
      <c r="AL53">
        <v>35</v>
      </c>
      <c r="AM53">
        <v>14</v>
      </c>
      <c r="AN53">
        <v>22</v>
      </c>
      <c r="AO53">
        <v>24</v>
      </c>
      <c r="AP53">
        <v>32</v>
      </c>
      <c r="AQ53">
        <v>217</v>
      </c>
      <c r="AR53">
        <v>90</v>
      </c>
      <c r="AS53">
        <v>44</v>
      </c>
      <c r="AT53">
        <v>53</v>
      </c>
      <c r="AU53">
        <v>62.9</v>
      </c>
      <c r="AV53">
        <v>15.1</v>
      </c>
      <c r="AW53">
        <v>21</v>
      </c>
      <c r="AX53">
        <v>9.6</v>
      </c>
      <c r="AY53">
        <v>36.799999999999997</v>
      </c>
      <c r="AZ53">
        <v>11.4</v>
      </c>
      <c r="BA53">
        <v>26.4</v>
      </c>
      <c r="BB53">
        <v>8.4</v>
      </c>
      <c r="BC53">
        <v>7.8</v>
      </c>
      <c r="BD53">
        <v>4</v>
      </c>
      <c r="BE53">
        <v>8.1</v>
      </c>
      <c r="BF53">
        <v>3</v>
      </c>
      <c r="BG53">
        <v>34</v>
      </c>
      <c r="BH53">
        <v>8</v>
      </c>
      <c r="BI53">
        <v>24.3</v>
      </c>
      <c r="BJ53">
        <v>5.5</v>
      </c>
      <c r="BK53">
        <v>21.7</v>
      </c>
      <c r="BL53">
        <v>11.1</v>
      </c>
      <c r="BM53">
        <v>6.7</v>
      </c>
      <c r="BN53">
        <v>5</v>
      </c>
      <c r="BO53">
        <v>57.5</v>
      </c>
      <c r="BP53">
        <v>14.1</v>
      </c>
      <c r="BQ53">
        <v>3.2</v>
      </c>
      <c r="BR53">
        <v>3.7</v>
      </c>
      <c r="BS53">
        <v>1.5</v>
      </c>
      <c r="BT53">
        <v>2.2999999999999998</v>
      </c>
      <c r="BU53">
        <v>3.1</v>
      </c>
      <c r="BV53">
        <v>4.0999999999999996</v>
      </c>
      <c r="BW53">
        <v>27.9</v>
      </c>
      <c r="BX53">
        <v>10.1</v>
      </c>
      <c r="BY53">
        <v>2.2000000000000002</v>
      </c>
      <c r="BZ53">
        <v>2.6</v>
      </c>
      <c r="CA53">
        <v>0.9819</v>
      </c>
      <c r="CB53">
        <v>0.98599999999999999</v>
      </c>
      <c r="CC53">
        <v>0.7853</v>
      </c>
      <c r="CD53">
        <v>0.90559999999999996</v>
      </c>
      <c r="CE53">
        <v>0.55740000000000001</v>
      </c>
      <c r="CF53">
        <v>4.2161999999999997</v>
      </c>
      <c r="CG53">
        <v>0.94389999999999996</v>
      </c>
      <c r="CH53">
        <v>0.1236</v>
      </c>
      <c r="CI53">
        <v>0.95679999999999998</v>
      </c>
      <c r="CJ53">
        <v>0.94350000000000001</v>
      </c>
      <c r="CK53">
        <v>0.97640000000000005</v>
      </c>
      <c r="CL53">
        <v>0.81569999999999998</v>
      </c>
      <c r="CM53">
        <v>3.8159999999999998</v>
      </c>
      <c r="CN53">
        <v>0.98829999999999996</v>
      </c>
      <c r="CO53">
        <v>0.72350000000000003</v>
      </c>
      <c r="CP53">
        <v>0.72350000000000003</v>
      </c>
      <c r="CQ53">
        <v>0.72350000000000003</v>
      </c>
      <c r="CR53">
        <v>0.46300000000000002</v>
      </c>
      <c r="CS53">
        <v>0.57969999999999999</v>
      </c>
      <c r="CT53">
        <v>0.65559999999999996</v>
      </c>
      <c r="CU53">
        <v>0.93689999999999996</v>
      </c>
      <c r="CV53">
        <v>0.80869999999999997</v>
      </c>
      <c r="CW53">
        <v>3.4439000000000002</v>
      </c>
      <c r="CX53">
        <v>0.92420000000000002</v>
      </c>
      <c r="CY53">
        <v>12.1996</v>
      </c>
      <c r="CZ53">
        <v>0.98570000000000002</v>
      </c>
      <c r="DA53">
        <v>1</v>
      </c>
      <c r="DB53">
        <v>1</v>
      </c>
      <c r="DC53">
        <v>0</v>
      </c>
      <c r="DD53">
        <v>1</v>
      </c>
      <c r="DE53">
        <v>0</v>
      </c>
      <c r="DF53">
        <v>3</v>
      </c>
      <c r="DG53">
        <v>0</v>
      </c>
      <c r="DH53">
        <v>1</v>
      </c>
      <c r="DI53">
        <v>1</v>
      </c>
      <c r="DJ53">
        <v>1</v>
      </c>
      <c r="DK53">
        <v>0</v>
      </c>
      <c r="DL53">
        <v>3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1</v>
      </c>
      <c r="DS53">
        <v>0</v>
      </c>
      <c r="DT53">
        <v>1</v>
      </c>
      <c r="DU53">
        <v>7</v>
      </c>
      <c r="DV53">
        <v>2362</v>
      </c>
      <c r="DW53">
        <v>268</v>
      </c>
      <c r="DX53">
        <v>487</v>
      </c>
      <c r="DY53">
        <v>543</v>
      </c>
      <c r="DZ53">
        <v>253</v>
      </c>
      <c r="EA53">
        <v>430</v>
      </c>
      <c r="EB53">
        <v>197</v>
      </c>
      <c r="EC53">
        <v>67</v>
      </c>
      <c r="ED53">
        <v>68</v>
      </c>
      <c r="EE53">
        <v>15</v>
      </c>
      <c r="EF53">
        <v>23</v>
      </c>
      <c r="EG53">
        <v>0</v>
      </c>
      <c r="EH53">
        <v>12</v>
      </c>
      <c r="EI53">
        <v>85</v>
      </c>
      <c r="EJ53">
        <v>76</v>
      </c>
      <c r="EK53">
        <v>0</v>
      </c>
      <c r="EL53">
        <v>12</v>
      </c>
      <c r="EM53">
        <v>13.8</v>
      </c>
      <c r="EN53">
        <v>2.2999999999999998</v>
      </c>
      <c r="EO53">
        <v>27.4</v>
      </c>
      <c r="EP53">
        <v>11</v>
      </c>
      <c r="EQ53">
        <v>21.7</v>
      </c>
      <c r="ER53">
        <v>9.1</v>
      </c>
      <c r="ES53">
        <v>3.4</v>
      </c>
      <c r="ET53">
        <v>3.3</v>
      </c>
      <c r="EU53">
        <v>0.8</v>
      </c>
      <c r="EV53">
        <v>1.2</v>
      </c>
      <c r="EW53">
        <v>0</v>
      </c>
      <c r="EX53">
        <v>1.7</v>
      </c>
      <c r="EY53">
        <v>4.3</v>
      </c>
      <c r="EZ53">
        <v>3.7</v>
      </c>
      <c r="FA53">
        <v>0</v>
      </c>
      <c r="FB53">
        <v>1.7</v>
      </c>
    </row>
    <row r="54" spans="1:158" x14ac:dyDescent="0.35">
      <c r="A54">
        <v>39</v>
      </c>
      <c r="B54" t="s">
        <v>4</v>
      </c>
      <c r="C54" t="s">
        <v>237</v>
      </c>
      <c r="D54">
        <v>39035</v>
      </c>
      <c r="E54" t="s">
        <v>5</v>
      </c>
      <c r="F54">
        <v>39035197600</v>
      </c>
      <c r="G54" t="s">
        <v>463</v>
      </c>
      <c r="H54">
        <v>0.38775258605000001</v>
      </c>
      <c r="I54">
        <v>3134</v>
      </c>
      <c r="J54">
        <v>454</v>
      </c>
      <c r="K54">
        <v>1630</v>
      </c>
      <c r="L54">
        <v>124</v>
      </c>
      <c r="M54">
        <v>1237</v>
      </c>
      <c r="N54">
        <v>114</v>
      </c>
      <c r="O54">
        <v>1755</v>
      </c>
      <c r="P54">
        <v>336</v>
      </c>
      <c r="Q54">
        <v>201</v>
      </c>
      <c r="R54">
        <v>54</v>
      </c>
      <c r="S54">
        <v>601</v>
      </c>
      <c r="T54">
        <v>105</v>
      </c>
      <c r="U54">
        <v>624</v>
      </c>
      <c r="V54">
        <v>128</v>
      </c>
      <c r="W54">
        <v>354</v>
      </c>
      <c r="X54">
        <v>139</v>
      </c>
      <c r="Y54">
        <v>266</v>
      </c>
      <c r="Z54">
        <v>57</v>
      </c>
      <c r="AA54">
        <v>961</v>
      </c>
      <c r="AB54">
        <v>251</v>
      </c>
      <c r="AC54">
        <v>882</v>
      </c>
      <c r="AD54">
        <v>187</v>
      </c>
      <c r="AE54">
        <v>198</v>
      </c>
      <c r="AF54">
        <v>72</v>
      </c>
      <c r="AG54">
        <v>297</v>
      </c>
      <c r="AH54">
        <v>109</v>
      </c>
      <c r="AI54">
        <v>2303</v>
      </c>
      <c r="AJ54">
        <v>462</v>
      </c>
      <c r="AK54">
        <v>164</v>
      </c>
      <c r="AL54">
        <v>59</v>
      </c>
      <c r="AM54">
        <v>18</v>
      </c>
      <c r="AN54">
        <v>19</v>
      </c>
      <c r="AO54">
        <v>28</v>
      </c>
      <c r="AP54">
        <v>24</v>
      </c>
      <c r="AQ54">
        <v>340</v>
      </c>
      <c r="AR54">
        <v>75</v>
      </c>
      <c r="AS54">
        <v>26</v>
      </c>
      <c r="AT54">
        <v>22</v>
      </c>
      <c r="AU54">
        <v>56.3</v>
      </c>
      <c r="AV54">
        <v>7</v>
      </c>
      <c r="AW54">
        <v>17.899999999999999</v>
      </c>
      <c r="AX54">
        <v>4.5999999999999996</v>
      </c>
      <c r="AY54">
        <v>48.6</v>
      </c>
      <c r="AZ54">
        <v>7.2</v>
      </c>
      <c r="BA54">
        <v>31.2</v>
      </c>
      <c r="BB54">
        <v>4.8</v>
      </c>
      <c r="BC54">
        <v>11.4</v>
      </c>
      <c r="BD54">
        <v>3.8</v>
      </c>
      <c r="BE54">
        <v>8.5</v>
      </c>
      <c r="BF54">
        <v>2.4</v>
      </c>
      <c r="BG54">
        <v>30.7</v>
      </c>
      <c r="BH54">
        <v>6.7</v>
      </c>
      <c r="BI54">
        <v>28.3</v>
      </c>
      <c r="BJ54">
        <v>4.5999999999999996</v>
      </c>
      <c r="BK54">
        <v>16</v>
      </c>
      <c r="BL54">
        <v>5.6</v>
      </c>
      <c r="BM54">
        <v>10.5</v>
      </c>
      <c r="BN54">
        <v>3.6</v>
      </c>
      <c r="BO54">
        <v>73.5</v>
      </c>
      <c r="BP54">
        <v>10.199999999999999</v>
      </c>
      <c r="BQ54">
        <v>10.1</v>
      </c>
      <c r="BR54">
        <v>3.5</v>
      </c>
      <c r="BS54">
        <v>1.1000000000000001</v>
      </c>
      <c r="BT54">
        <v>1.1000000000000001</v>
      </c>
      <c r="BU54">
        <v>2.2999999999999998</v>
      </c>
      <c r="BV54">
        <v>1.9</v>
      </c>
      <c r="BW54">
        <v>27.5</v>
      </c>
      <c r="BX54">
        <v>5.6</v>
      </c>
      <c r="BY54">
        <v>0.8</v>
      </c>
      <c r="BZ54">
        <v>0.7</v>
      </c>
      <c r="CA54">
        <v>0.96440000000000003</v>
      </c>
      <c r="CB54">
        <v>0.97509999999999997</v>
      </c>
      <c r="CC54">
        <v>0.93179999999999996</v>
      </c>
      <c r="CD54">
        <v>0.94059999999999999</v>
      </c>
      <c r="CE54">
        <v>0.72850000000000004</v>
      </c>
      <c r="CF54">
        <v>4.5404</v>
      </c>
      <c r="CG54">
        <v>0.98550000000000004</v>
      </c>
      <c r="CH54">
        <v>0.13800000000000001</v>
      </c>
      <c r="CI54">
        <v>0.90249999999999997</v>
      </c>
      <c r="CJ54">
        <v>0.9768</v>
      </c>
      <c r="CK54">
        <v>0.93359999999999999</v>
      </c>
      <c r="CL54">
        <v>0.88319999999999999</v>
      </c>
      <c r="CM54">
        <v>3.8340999999999998</v>
      </c>
      <c r="CN54">
        <v>0.98919999999999997</v>
      </c>
      <c r="CO54">
        <v>0.81630000000000003</v>
      </c>
      <c r="CP54">
        <v>0.81630000000000003</v>
      </c>
      <c r="CQ54">
        <v>0.81630000000000003</v>
      </c>
      <c r="CR54">
        <v>0.65059999999999996</v>
      </c>
      <c r="CS54">
        <v>0.55020000000000002</v>
      </c>
      <c r="CT54">
        <v>0.57399999999999995</v>
      </c>
      <c r="CU54">
        <v>0.9355</v>
      </c>
      <c r="CV54">
        <v>0.67930000000000001</v>
      </c>
      <c r="CW54">
        <v>3.3896000000000002</v>
      </c>
      <c r="CX54">
        <v>0.91249999999999998</v>
      </c>
      <c r="CY54">
        <v>12.580399999999999</v>
      </c>
      <c r="CZ54">
        <v>0.99370000000000003</v>
      </c>
      <c r="DA54">
        <v>1</v>
      </c>
      <c r="DB54">
        <v>1</v>
      </c>
      <c r="DC54">
        <v>1</v>
      </c>
      <c r="DD54">
        <v>1</v>
      </c>
      <c r="DE54">
        <v>0</v>
      </c>
      <c r="DF54">
        <v>4</v>
      </c>
      <c r="DG54">
        <v>0</v>
      </c>
      <c r="DH54">
        <v>1</v>
      </c>
      <c r="DI54">
        <v>1</v>
      </c>
      <c r="DJ54">
        <v>1</v>
      </c>
      <c r="DK54">
        <v>0</v>
      </c>
      <c r="DL54">
        <v>3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1</v>
      </c>
      <c r="DS54">
        <v>0</v>
      </c>
      <c r="DT54">
        <v>1</v>
      </c>
      <c r="DU54">
        <v>8</v>
      </c>
      <c r="DV54">
        <v>2725</v>
      </c>
      <c r="DW54">
        <v>571</v>
      </c>
      <c r="DX54">
        <v>637</v>
      </c>
      <c r="DY54">
        <v>529</v>
      </c>
      <c r="DZ54">
        <v>192</v>
      </c>
      <c r="EA54">
        <v>1540</v>
      </c>
      <c r="EB54">
        <v>331</v>
      </c>
      <c r="EC54">
        <v>28</v>
      </c>
      <c r="ED54">
        <v>37</v>
      </c>
      <c r="EE54">
        <v>2</v>
      </c>
      <c r="EF54">
        <v>5</v>
      </c>
      <c r="EG54">
        <v>0</v>
      </c>
      <c r="EH54">
        <v>12</v>
      </c>
      <c r="EI54">
        <v>204</v>
      </c>
      <c r="EJ54">
        <v>256</v>
      </c>
      <c r="EK54">
        <v>0</v>
      </c>
      <c r="EL54">
        <v>12</v>
      </c>
      <c r="EM54">
        <v>18.399999999999999</v>
      </c>
      <c r="EN54">
        <v>2.7</v>
      </c>
      <c r="EO54">
        <v>16.899999999999999</v>
      </c>
      <c r="EP54">
        <v>6.3</v>
      </c>
      <c r="EQ54">
        <v>49.1</v>
      </c>
      <c r="ER54">
        <v>8.1</v>
      </c>
      <c r="ES54">
        <v>0.9</v>
      </c>
      <c r="ET54">
        <v>1.2</v>
      </c>
      <c r="EU54">
        <v>0.1</v>
      </c>
      <c r="EV54">
        <v>0.2</v>
      </c>
      <c r="EW54">
        <v>0</v>
      </c>
      <c r="EX54">
        <v>1.1000000000000001</v>
      </c>
      <c r="EY54">
        <v>6.5</v>
      </c>
      <c r="EZ54">
        <v>7.7</v>
      </c>
      <c r="FA54">
        <v>0</v>
      </c>
      <c r="FB54">
        <v>1.1000000000000001</v>
      </c>
    </row>
    <row r="55" spans="1:158" x14ac:dyDescent="0.35">
      <c r="A55">
        <v>39</v>
      </c>
      <c r="B55" t="s">
        <v>4</v>
      </c>
      <c r="C55" t="s">
        <v>237</v>
      </c>
      <c r="D55">
        <v>39085</v>
      </c>
      <c r="E55" t="s">
        <v>239</v>
      </c>
      <c r="F55">
        <v>39085204400</v>
      </c>
      <c r="G55" t="s">
        <v>441</v>
      </c>
      <c r="H55">
        <v>1.3356804865959999</v>
      </c>
      <c r="I55">
        <v>3526</v>
      </c>
      <c r="J55">
        <v>471</v>
      </c>
      <c r="K55">
        <v>1504</v>
      </c>
      <c r="L55">
        <v>330</v>
      </c>
      <c r="M55">
        <v>1414</v>
      </c>
      <c r="N55">
        <v>341</v>
      </c>
      <c r="O55">
        <v>1263</v>
      </c>
      <c r="P55">
        <v>495</v>
      </c>
      <c r="Q55">
        <v>85</v>
      </c>
      <c r="R55">
        <v>64</v>
      </c>
      <c r="S55">
        <v>563</v>
      </c>
      <c r="T55">
        <v>344</v>
      </c>
      <c r="U55">
        <v>618</v>
      </c>
      <c r="V55">
        <v>218</v>
      </c>
      <c r="W55">
        <v>489</v>
      </c>
      <c r="X55">
        <v>290</v>
      </c>
      <c r="Y55">
        <v>581</v>
      </c>
      <c r="Z55">
        <v>336</v>
      </c>
      <c r="AA55">
        <v>881</v>
      </c>
      <c r="AB55">
        <v>203</v>
      </c>
      <c r="AC55">
        <v>412</v>
      </c>
      <c r="AD55">
        <v>171</v>
      </c>
      <c r="AE55">
        <v>192</v>
      </c>
      <c r="AF55">
        <v>87</v>
      </c>
      <c r="AG55">
        <v>250</v>
      </c>
      <c r="AH55">
        <v>159</v>
      </c>
      <c r="AI55">
        <v>1411</v>
      </c>
      <c r="AJ55">
        <v>399</v>
      </c>
      <c r="AK55">
        <v>193</v>
      </c>
      <c r="AL55">
        <v>104</v>
      </c>
      <c r="AM55">
        <v>22</v>
      </c>
      <c r="AN55">
        <v>37</v>
      </c>
      <c r="AO55">
        <v>127</v>
      </c>
      <c r="AP55">
        <v>74</v>
      </c>
      <c r="AQ55">
        <v>120</v>
      </c>
      <c r="AR55">
        <v>51</v>
      </c>
      <c r="AS55">
        <v>19</v>
      </c>
      <c r="AT55">
        <v>12</v>
      </c>
      <c r="AU55">
        <v>35.9</v>
      </c>
      <c r="AV55">
        <v>13.2</v>
      </c>
      <c r="AW55">
        <v>5.2</v>
      </c>
      <c r="AX55">
        <v>4</v>
      </c>
      <c r="AY55">
        <v>39.799999999999997</v>
      </c>
      <c r="AZ55">
        <v>22.4</v>
      </c>
      <c r="BA55">
        <v>26.1</v>
      </c>
      <c r="BB55">
        <v>9.3000000000000007</v>
      </c>
      <c r="BC55">
        <v>13.9</v>
      </c>
      <c r="BD55">
        <v>7.8</v>
      </c>
      <c r="BE55">
        <v>16.5</v>
      </c>
      <c r="BF55">
        <v>8.5</v>
      </c>
      <c r="BG55">
        <v>25</v>
      </c>
      <c r="BH55">
        <v>4.7</v>
      </c>
      <c r="BI55">
        <v>11.7</v>
      </c>
      <c r="BJ55">
        <v>4.8</v>
      </c>
      <c r="BK55">
        <v>13.6</v>
      </c>
      <c r="BL55">
        <v>5.2</v>
      </c>
      <c r="BM55">
        <v>7.8</v>
      </c>
      <c r="BN55">
        <v>4.8</v>
      </c>
      <c r="BO55">
        <v>40</v>
      </c>
      <c r="BP55">
        <v>10</v>
      </c>
      <c r="BQ55">
        <v>12.8</v>
      </c>
      <c r="BR55">
        <v>6.3</v>
      </c>
      <c r="BS55">
        <v>1.5</v>
      </c>
      <c r="BT55">
        <v>2.5</v>
      </c>
      <c r="BU55">
        <v>9</v>
      </c>
      <c r="BV55">
        <v>4.8</v>
      </c>
      <c r="BW55">
        <v>8.5</v>
      </c>
      <c r="BX55">
        <v>4.0999999999999996</v>
      </c>
      <c r="BY55">
        <v>0.5</v>
      </c>
      <c r="BZ55">
        <v>0.3</v>
      </c>
      <c r="CA55">
        <v>0.81810000000000005</v>
      </c>
      <c r="CB55">
        <v>0.5605</v>
      </c>
      <c r="CC55">
        <v>0.83450000000000002</v>
      </c>
      <c r="CD55">
        <v>0.90280000000000005</v>
      </c>
      <c r="CE55">
        <v>0.80940000000000001</v>
      </c>
      <c r="CF55">
        <v>3.9253</v>
      </c>
      <c r="CG55">
        <v>0.88870000000000005</v>
      </c>
      <c r="CH55">
        <v>0.54110000000000003</v>
      </c>
      <c r="CI55">
        <v>0.68600000000000005</v>
      </c>
      <c r="CJ55">
        <v>0.44840000000000002</v>
      </c>
      <c r="CK55">
        <v>0.8962</v>
      </c>
      <c r="CL55">
        <v>0.84040000000000004</v>
      </c>
      <c r="CM55">
        <v>3.4121000000000001</v>
      </c>
      <c r="CN55">
        <v>0.93559999999999999</v>
      </c>
      <c r="CO55">
        <v>0.5907</v>
      </c>
      <c r="CP55">
        <v>0.5907</v>
      </c>
      <c r="CQ55">
        <v>0.5907</v>
      </c>
      <c r="CR55">
        <v>0.69699999999999995</v>
      </c>
      <c r="CS55">
        <v>0.57969999999999999</v>
      </c>
      <c r="CT55">
        <v>0.89539999999999997</v>
      </c>
      <c r="CU55">
        <v>0.69189999999999996</v>
      </c>
      <c r="CV55">
        <v>0.61329999999999996</v>
      </c>
      <c r="CW55">
        <v>3.4773000000000001</v>
      </c>
      <c r="CX55">
        <v>0.93210000000000004</v>
      </c>
      <c r="CY55">
        <v>11.4054</v>
      </c>
      <c r="CZ55">
        <v>0.95099999999999996</v>
      </c>
      <c r="DA55">
        <v>0</v>
      </c>
      <c r="DB55">
        <v>0</v>
      </c>
      <c r="DC55">
        <v>0</v>
      </c>
      <c r="DD55">
        <v>1</v>
      </c>
      <c r="DE55">
        <v>0</v>
      </c>
      <c r="DF55">
        <v>1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1</v>
      </c>
      <c r="DV55">
        <v>2064</v>
      </c>
      <c r="DW55">
        <v>360</v>
      </c>
      <c r="DX55">
        <v>679</v>
      </c>
      <c r="DY55">
        <v>116</v>
      </c>
      <c r="DZ55">
        <v>91</v>
      </c>
      <c r="EA55">
        <v>1128</v>
      </c>
      <c r="EB55">
        <v>355</v>
      </c>
      <c r="EC55">
        <v>16</v>
      </c>
      <c r="ED55">
        <v>29</v>
      </c>
      <c r="EE55">
        <v>0</v>
      </c>
      <c r="EF55">
        <v>12</v>
      </c>
      <c r="EG55">
        <v>0</v>
      </c>
      <c r="EH55">
        <v>12</v>
      </c>
      <c r="EI55">
        <v>151</v>
      </c>
      <c r="EJ55">
        <v>154</v>
      </c>
      <c r="EK55">
        <v>0</v>
      </c>
      <c r="EL55">
        <v>12</v>
      </c>
      <c r="EM55">
        <v>10.3</v>
      </c>
      <c r="EN55">
        <v>1.4</v>
      </c>
      <c r="EO55">
        <v>3.3</v>
      </c>
      <c r="EP55">
        <v>2.6</v>
      </c>
      <c r="EQ55">
        <v>32</v>
      </c>
      <c r="ER55">
        <v>9.5</v>
      </c>
      <c r="ES55">
        <v>0.5</v>
      </c>
      <c r="ET55">
        <v>0.8</v>
      </c>
      <c r="EU55">
        <v>0</v>
      </c>
      <c r="EV55">
        <v>1</v>
      </c>
      <c r="EW55">
        <v>0</v>
      </c>
      <c r="EX55">
        <v>1</v>
      </c>
      <c r="EY55">
        <v>4.3</v>
      </c>
      <c r="EZ55">
        <v>4.2</v>
      </c>
      <c r="FA55">
        <v>0</v>
      </c>
      <c r="FB55">
        <v>1</v>
      </c>
    </row>
    <row r="56" spans="1:158" x14ac:dyDescent="0.35">
      <c r="A56">
        <v>39</v>
      </c>
      <c r="B56" t="s">
        <v>4</v>
      </c>
      <c r="C56" t="s">
        <v>237</v>
      </c>
      <c r="D56">
        <v>39085</v>
      </c>
      <c r="E56" t="s">
        <v>239</v>
      </c>
      <c r="F56">
        <v>39085204500</v>
      </c>
      <c r="G56" t="s">
        <v>456</v>
      </c>
      <c r="H56">
        <v>0.57253135070000005</v>
      </c>
      <c r="I56">
        <v>4368</v>
      </c>
      <c r="J56">
        <v>763</v>
      </c>
      <c r="K56">
        <v>1486</v>
      </c>
      <c r="L56">
        <v>138</v>
      </c>
      <c r="M56">
        <v>1365</v>
      </c>
      <c r="N56">
        <v>152</v>
      </c>
      <c r="O56">
        <v>1575</v>
      </c>
      <c r="P56">
        <v>688</v>
      </c>
      <c r="Q56">
        <v>99</v>
      </c>
      <c r="R56">
        <v>69</v>
      </c>
      <c r="S56">
        <v>494</v>
      </c>
      <c r="T56">
        <v>166</v>
      </c>
      <c r="U56">
        <v>520</v>
      </c>
      <c r="V56">
        <v>155</v>
      </c>
      <c r="W56">
        <v>614</v>
      </c>
      <c r="X56">
        <v>280</v>
      </c>
      <c r="Y56">
        <v>469</v>
      </c>
      <c r="Z56">
        <v>103</v>
      </c>
      <c r="AA56">
        <v>1405</v>
      </c>
      <c r="AB56">
        <v>471</v>
      </c>
      <c r="AC56">
        <v>540</v>
      </c>
      <c r="AD56">
        <v>223</v>
      </c>
      <c r="AE56">
        <v>199</v>
      </c>
      <c r="AF56">
        <v>110</v>
      </c>
      <c r="AG56">
        <v>562</v>
      </c>
      <c r="AH56">
        <v>234</v>
      </c>
      <c r="AI56">
        <v>2420</v>
      </c>
      <c r="AJ56">
        <v>554</v>
      </c>
      <c r="AK56">
        <v>304</v>
      </c>
      <c r="AL56">
        <v>94</v>
      </c>
      <c r="AM56">
        <v>0</v>
      </c>
      <c r="AN56">
        <v>12</v>
      </c>
      <c r="AO56">
        <v>114</v>
      </c>
      <c r="AP56">
        <v>101</v>
      </c>
      <c r="AQ56">
        <v>230</v>
      </c>
      <c r="AR56">
        <v>87</v>
      </c>
      <c r="AS56">
        <v>578</v>
      </c>
      <c r="AT56">
        <v>129</v>
      </c>
      <c r="AU56">
        <v>41</v>
      </c>
      <c r="AV56">
        <v>16.3</v>
      </c>
      <c r="AW56">
        <v>6.1</v>
      </c>
      <c r="AX56">
        <v>4.3</v>
      </c>
      <c r="AY56">
        <v>36.200000000000003</v>
      </c>
      <c r="AZ56">
        <v>11.5</v>
      </c>
      <c r="BA56">
        <v>20.8</v>
      </c>
      <c r="BB56">
        <v>5.7</v>
      </c>
      <c r="BC56">
        <v>15.8</v>
      </c>
      <c r="BD56">
        <v>7.1</v>
      </c>
      <c r="BE56">
        <v>10.7</v>
      </c>
      <c r="BF56">
        <v>3</v>
      </c>
      <c r="BG56">
        <v>32.200000000000003</v>
      </c>
      <c r="BH56">
        <v>9.1999999999999993</v>
      </c>
      <c r="BI56">
        <v>13.9</v>
      </c>
      <c r="BJ56">
        <v>5</v>
      </c>
      <c r="BK56">
        <v>14.6</v>
      </c>
      <c r="BL56">
        <v>7.9</v>
      </c>
      <c r="BM56">
        <v>14.5</v>
      </c>
      <c r="BN56">
        <v>5.5</v>
      </c>
      <c r="BO56">
        <v>55.4</v>
      </c>
      <c r="BP56">
        <v>8.1999999999999993</v>
      </c>
      <c r="BQ56">
        <v>20.5</v>
      </c>
      <c r="BR56">
        <v>6</v>
      </c>
      <c r="BS56">
        <v>0</v>
      </c>
      <c r="BT56">
        <v>2.2999999999999998</v>
      </c>
      <c r="BU56">
        <v>8.4</v>
      </c>
      <c r="BV56">
        <v>7.3</v>
      </c>
      <c r="BW56">
        <v>16.8</v>
      </c>
      <c r="BX56">
        <v>6.3</v>
      </c>
      <c r="BY56">
        <v>13.2</v>
      </c>
      <c r="BZ56">
        <v>1.8</v>
      </c>
      <c r="CA56">
        <v>0.87339999999999995</v>
      </c>
      <c r="CB56">
        <v>0.64670000000000005</v>
      </c>
      <c r="CC56">
        <v>0.77370000000000005</v>
      </c>
      <c r="CD56">
        <v>0.83860000000000001</v>
      </c>
      <c r="CE56">
        <v>0.85499999999999998</v>
      </c>
      <c r="CF56">
        <v>3.9874000000000001</v>
      </c>
      <c r="CG56">
        <v>0.90200000000000002</v>
      </c>
      <c r="CH56">
        <v>0.22819999999999999</v>
      </c>
      <c r="CI56">
        <v>0.93269999999999997</v>
      </c>
      <c r="CJ56">
        <v>0.59240000000000004</v>
      </c>
      <c r="CK56">
        <v>0.91369999999999996</v>
      </c>
      <c r="CL56">
        <v>0.92369999999999997</v>
      </c>
      <c r="CM56">
        <v>3.5907</v>
      </c>
      <c r="CN56">
        <v>0.9667</v>
      </c>
      <c r="CO56">
        <v>0.70930000000000004</v>
      </c>
      <c r="CP56">
        <v>0.70930000000000004</v>
      </c>
      <c r="CQ56">
        <v>0.70930000000000004</v>
      </c>
      <c r="CR56">
        <v>0.79330000000000001</v>
      </c>
      <c r="CS56">
        <v>0</v>
      </c>
      <c r="CT56">
        <v>0.88470000000000004</v>
      </c>
      <c r="CU56">
        <v>0.86599999999999999</v>
      </c>
      <c r="CV56">
        <v>0.95989999999999998</v>
      </c>
      <c r="CW56">
        <v>3.5038999999999998</v>
      </c>
      <c r="CX56">
        <v>0.93720000000000003</v>
      </c>
      <c r="CY56">
        <v>11.7913</v>
      </c>
      <c r="CZ56">
        <v>0.97089999999999999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1</v>
      </c>
      <c r="DI56">
        <v>0</v>
      </c>
      <c r="DJ56">
        <v>1</v>
      </c>
      <c r="DK56">
        <v>1</v>
      </c>
      <c r="DL56">
        <v>3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1</v>
      </c>
      <c r="DT56">
        <v>1</v>
      </c>
      <c r="DU56">
        <v>4</v>
      </c>
      <c r="DV56">
        <v>5048</v>
      </c>
      <c r="DW56">
        <v>745</v>
      </c>
      <c r="DX56">
        <v>977</v>
      </c>
      <c r="DY56">
        <v>463</v>
      </c>
      <c r="DZ56">
        <v>237</v>
      </c>
      <c r="EA56">
        <v>1556</v>
      </c>
      <c r="EB56">
        <v>421</v>
      </c>
      <c r="EC56">
        <v>17</v>
      </c>
      <c r="ED56">
        <v>39</v>
      </c>
      <c r="EE56">
        <v>0</v>
      </c>
      <c r="EF56">
        <v>12</v>
      </c>
      <c r="EG56">
        <v>7</v>
      </c>
      <c r="EH56">
        <v>12</v>
      </c>
      <c r="EI56">
        <v>377</v>
      </c>
      <c r="EJ56">
        <v>268</v>
      </c>
      <c r="EK56">
        <v>0</v>
      </c>
      <c r="EL56">
        <v>12</v>
      </c>
      <c r="EM56">
        <v>19.7</v>
      </c>
      <c r="EN56">
        <v>3.7</v>
      </c>
      <c r="EO56">
        <v>10.6</v>
      </c>
      <c r="EP56">
        <v>5.3</v>
      </c>
      <c r="EQ56">
        <v>35.6</v>
      </c>
      <c r="ER56">
        <v>9.4</v>
      </c>
      <c r="ES56">
        <v>0.4</v>
      </c>
      <c r="ET56">
        <v>0.9</v>
      </c>
      <c r="EU56">
        <v>0</v>
      </c>
      <c r="EV56">
        <v>0.8</v>
      </c>
      <c r="EW56">
        <v>0.2</v>
      </c>
      <c r="EX56">
        <v>0.3</v>
      </c>
      <c r="EY56">
        <v>8.6</v>
      </c>
      <c r="EZ56">
        <v>5.4</v>
      </c>
      <c r="FA56">
        <v>0</v>
      </c>
      <c r="FB56">
        <v>0.8</v>
      </c>
    </row>
    <row r="57" spans="1:158" x14ac:dyDescent="0.35">
      <c r="A57">
        <v>39</v>
      </c>
      <c r="B57" t="s">
        <v>4</v>
      </c>
      <c r="C57" t="s">
        <v>237</v>
      </c>
      <c r="D57">
        <v>39093</v>
      </c>
      <c r="E57" t="s">
        <v>238</v>
      </c>
      <c r="F57">
        <v>39093070901</v>
      </c>
      <c r="G57" t="s">
        <v>431</v>
      </c>
      <c r="H57">
        <v>3.0029812782779999</v>
      </c>
      <c r="I57">
        <v>2216</v>
      </c>
      <c r="J57">
        <v>497</v>
      </c>
      <c r="K57">
        <v>864</v>
      </c>
      <c r="L57">
        <v>109</v>
      </c>
      <c r="M57">
        <v>655</v>
      </c>
      <c r="N57">
        <v>119</v>
      </c>
      <c r="O57">
        <v>1650</v>
      </c>
      <c r="P57">
        <v>527</v>
      </c>
      <c r="Q57">
        <v>49</v>
      </c>
      <c r="R57">
        <v>43</v>
      </c>
      <c r="S57">
        <v>322</v>
      </c>
      <c r="T57">
        <v>83</v>
      </c>
      <c r="U57">
        <v>371</v>
      </c>
      <c r="V57">
        <v>196</v>
      </c>
      <c r="W57">
        <v>58</v>
      </c>
      <c r="X57">
        <v>41</v>
      </c>
      <c r="Y57">
        <v>66</v>
      </c>
      <c r="Z57">
        <v>30</v>
      </c>
      <c r="AA57">
        <v>1035</v>
      </c>
      <c r="AB57">
        <v>258</v>
      </c>
      <c r="AC57">
        <v>393</v>
      </c>
      <c r="AD57">
        <v>134</v>
      </c>
      <c r="AE57">
        <v>274</v>
      </c>
      <c r="AF57">
        <v>94</v>
      </c>
      <c r="AG57">
        <v>41</v>
      </c>
      <c r="AH57">
        <v>60</v>
      </c>
      <c r="AI57">
        <v>1630</v>
      </c>
      <c r="AJ57">
        <v>551</v>
      </c>
      <c r="AK57">
        <v>19</v>
      </c>
      <c r="AL57">
        <v>26</v>
      </c>
      <c r="AM57">
        <v>0</v>
      </c>
      <c r="AN57">
        <v>12</v>
      </c>
      <c r="AO57">
        <v>111</v>
      </c>
      <c r="AP57">
        <v>91</v>
      </c>
      <c r="AQ57">
        <v>115</v>
      </c>
      <c r="AR57">
        <v>66</v>
      </c>
      <c r="AS57">
        <v>72</v>
      </c>
      <c r="AT57">
        <v>32</v>
      </c>
      <c r="AU57">
        <v>77.2</v>
      </c>
      <c r="AV57">
        <v>16.5</v>
      </c>
      <c r="AW57">
        <v>7.9</v>
      </c>
      <c r="AX57">
        <v>6.9</v>
      </c>
      <c r="AY57">
        <v>49.2</v>
      </c>
      <c r="AZ57">
        <v>9</v>
      </c>
      <c r="BA57">
        <v>38</v>
      </c>
      <c r="BB57">
        <v>12.7</v>
      </c>
      <c r="BC57">
        <v>2.7</v>
      </c>
      <c r="BD57">
        <v>2.2000000000000002</v>
      </c>
      <c r="BE57">
        <v>3</v>
      </c>
      <c r="BF57">
        <v>1.5</v>
      </c>
      <c r="BG57">
        <v>46.7</v>
      </c>
      <c r="BH57">
        <v>5.0999999999999996</v>
      </c>
      <c r="BI57">
        <v>18.3</v>
      </c>
      <c r="BJ57">
        <v>7.4</v>
      </c>
      <c r="BK57">
        <v>41.8</v>
      </c>
      <c r="BL57">
        <v>12.2</v>
      </c>
      <c r="BM57">
        <v>2.2000000000000002</v>
      </c>
      <c r="BN57">
        <v>3.2</v>
      </c>
      <c r="BO57">
        <v>73.599999999999994</v>
      </c>
      <c r="BP57">
        <v>18.600000000000001</v>
      </c>
      <c r="BQ57">
        <v>2.2000000000000002</v>
      </c>
      <c r="BR57">
        <v>3</v>
      </c>
      <c r="BS57">
        <v>0</v>
      </c>
      <c r="BT57">
        <v>4</v>
      </c>
      <c r="BU57">
        <v>16.899999999999999</v>
      </c>
      <c r="BV57">
        <v>13.5</v>
      </c>
      <c r="BW57">
        <v>17.600000000000001</v>
      </c>
      <c r="BX57">
        <v>10</v>
      </c>
      <c r="BY57">
        <v>3.2</v>
      </c>
      <c r="BZ57">
        <v>1.3</v>
      </c>
      <c r="CA57">
        <v>0.99619999999999997</v>
      </c>
      <c r="CB57">
        <v>0.77400000000000002</v>
      </c>
      <c r="CC57">
        <v>0.9365</v>
      </c>
      <c r="CD57">
        <v>0.96889999999999998</v>
      </c>
      <c r="CE57">
        <v>0.17050000000000001</v>
      </c>
      <c r="CF57">
        <v>3.8460999999999999</v>
      </c>
      <c r="CG57">
        <v>0.87250000000000005</v>
      </c>
      <c r="CH57">
        <v>0.02</v>
      </c>
      <c r="CI57">
        <v>0.99819999999999998</v>
      </c>
      <c r="CJ57">
        <v>0.80610000000000004</v>
      </c>
      <c r="CK57">
        <v>0.99909999999999999</v>
      </c>
      <c r="CL57">
        <v>0.61339999999999995</v>
      </c>
      <c r="CM57">
        <v>3.4367999999999999</v>
      </c>
      <c r="CN57">
        <v>0.94069999999999998</v>
      </c>
      <c r="CO57">
        <v>0.81710000000000005</v>
      </c>
      <c r="CP57">
        <v>0.81710000000000005</v>
      </c>
      <c r="CQ57">
        <v>0.81710000000000005</v>
      </c>
      <c r="CR57">
        <v>0.41610000000000003</v>
      </c>
      <c r="CS57">
        <v>0</v>
      </c>
      <c r="CT57">
        <v>0.96660000000000001</v>
      </c>
      <c r="CU57">
        <v>0.87490000000000001</v>
      </c>
      <c r="CV57">
        <v>0.85870000000000002</v>
      </c>
      <c r="CW57">
        <v>3.1162999999999998</v>
      </c>
      <c r="CX57">
        <v>0.83899999999999997</v>
      </c>
      <c r="CY57">
        <v>11.2163</v>
      </c>
      <c r="CZ57">
        <v>0.93910000000000005</v>
      </c>
      <c r="DA57">
        <v>1</v>
      </c>
      <c r="DB57">
        <v>0</v>
      </c>
      <c r="DC57">
        <v>1</v>
      </c>
      <c r="DD57">
        <v>1</v>
      </c>
      <c r="DE57">
        <v>0</v>
      </c>
      <c r="DF57">
        <v>3</v>
      </c>
      <c r="DG57">
        <v>0</v>
      </c>
      <c r="DH57">
        <v>1</v>
      </c>
      <c r="DI57">
        <v>0</v>
      </c>
      <c r="DJ57">
        <v>1</v>
      </c>
      <c r="DK57">
        <v>0</v>
      </c>
      <c r="DL57">
        <v>2</v>
      </c>
      <c r="DM57">
        <v>0</v>
      </c>
      <c r="DN57">
        <v>0</v>
      </c>
      <c r="DO57">
        <v>0</v>
      </c>
      <c r="DP57">
        <v>0</v>
      </c>
      <c r="DQ57">
        <v>1</v>
      </c>
      <c r="DR57">
        <v>0</v>
      </c>
      <c r="DS57">
        <v>0</v>
      </c>
      <c r="DT57">
        <v>1</v>
      </c>
      <c r="DU57">
        <v>6</v>
      </c>
      <c r="DV57">
        <v>2575</v>
      </c>
      <c r="DW57">
        <v>506</v>
      </c>
      <c r="DX57">
        <v>729</v>
      </c>
      <c r="DY57">
        <v>673</v>
      </c>
      <c r="DZ57">
        <v>191</v>
      </c>
      <c r="EA57">
        <v>809</v>
      </c>
      <c r="EB57">
        <v>510</v>
      </c>
      <c r="EC57">
        <v>26</v>
      </c>
      <c r="ED57">
        <v>35</v>
      </c>
      <c r="EE57">
        <v>22</v>
      </c>
      <c r="EF57">
        <v>37</v>
      </c>
      <c r="EG57">
        <v>0</v>
      </c>
      <c r="EH57">
        <v>12</v>
      </c>
      <c r="EI57">
        <v>100</v>
      </c>
      <c r="EJ57">
        <v>71</v>
      </c>
      <c r="EK57">
        <v>0</v>
      </c>
      <c r="EL57">
        <v>12</v>
      </c>
      <c r="EM57">
        <v>23.6</v>
      </c>
      <c r="EN57">
        <v>5.6</v>
      </c>
      <c r="EO57">
        <v>30.4</v>
      </c>
      <c r="EP57">
        <v>9.9</v>
      </c>
      <c r="EQ57">
        <v>36.5</v>
      </c>
      <c r="ER57">
        <v>17.100000000000001</v>
      </c>
      <c r="ES57">
        <v>1.2</v>
      </c>
      <c r="ET57">
        <v>1.5</v>
      </c>
      <c r="EU57">
        <v>1</v>
      </c>
      <c r="EV57">
        <v>1.7</v>
      </c>
      <c r="EW57">
        <v>0</v>
      </c>
      <c r="EX57">
        <v>1.6</v>
      </c>
      <c r="EY57">
        <v>4.5</v>
      </c>
      <c r="EZ57">
        <v>3.4</v>
      </c>
      <c r="FA57">
        <v>0</v>
      </c>
      <c r="FB57">
        <v>1.6</v>
      </c>
    </row>
    <row r="58" spans="1:158" x14ac:dyDescent="0.35">
      <c r="A58">
        <v>39</v>
      </c>
      <c r="B58" t="s">
        <v>4</v>
      </c>
      <c r="C58" t="s">
        <v>237</v>
      </c>
      <c r="D58">
        <v>39093</v>
      </c>
      <c r="E58" t="s">
        <v>238</v>
      </c>
      <c r="F58">
        <v>39093023100</v>
      </c>
      <c r="G58" t="s">
        <v>435</v>
      </c>
      <c r="H58">
        <v>2.4516395914400002</v>
      </c>
      <c r="I58">
        <v>3816</v>
      </c>
      <c r="J58">
        <v>485</v>
      </c>
      <c r="K58">
        <v>1668</v>
      </c>
      <c r="L58">
        <v>228</v>
      </c>
      <c r="M58">
        <v>1473</v>
      </c>
      <c r="N58">
        <v>236</v>
      </c>
      <c r="O58">
        <v>2139</v>
      </c>
      <c r="P58">
        <v>372</v>
      </c>
      <c r="Q58">
        <v>134</v>
      </c>
      <c r="R58">
        <v>83</v>
      </c>
      <c r="S58">
        <v>552</v>
      </c>
      <c r="T58">
        <v>180</v>
      </c>
      <c r="U58">
        <v>595</v>
      </c>
      <c r="V58">
        <v>143</v>
      </c>
      <c r="W58">
        <v>282</v>
      </c>
      <c r="X58">
        <v>137</v>
      </c>
      <c r="Y58">
        <v>397</v>
      </c>
      <c r="Z58">
        <v>132</v>
      </c>
      <c r="AA58">
        <v>1120</v>
      </c>
      <c r="AB58">
        <v>218</v>
      </c>
      <c r="AC58">
        <v>657</v>
      </c>
      <c r="AD58">
        <v>201</v>
      </c>
      <c r="AE58">
        <v>293</v>
      </c>
      <c r="AF58">
        <v>137</v>
      </c>
      <c r="AG58">
        <v>296</v>
      </c>
      <c r="AH58">
        <v>147</v>
      </c>
      <c r="AI58">
        <v>3001</v>
      </c>
      <c r="AJ58">
        <v>553</v>
      </c>
      <c r="AK58">
        <v>91</v>
      </c>
      <c r="AL58">
        <v>72</v>
      </c>
      <c r="AM58">
        <v>0</v>
      </c>
      <c r="AN58">
        <v>12</v>
      </c>
      <c r="AO58">
        <v>42</v>
      </c>
      <c r="AP58">
        <v>53</v>
      </c>
      <c r="AQ58">
        <v>220</v>
      </c>
      <c r="AR58">
        <v>120</v>
      </c>
      <c r="AS58">
        <v>58</v>
      </c>
      <c r="AT58">
        <v>25</v>
      </c>
      <c r="AU58">
        <v>56.3</v>
      </c>
      <c r="AV58">
        <v>6.7</v>
      </c>
      <c r="AW58">
        <v>8.3000000000000007</v>
      </c>
      <c r="AX58">
        <v>5.0999999999999996</v>
      </c>
      <c r="AY58">
        <v>37.5</v>
      </c>
      <c r="AZ58">
        <v>10.6</v>
      </c>
      <c r="BA58">
        <v>27.7</v>
      </c>
      <c r="BB58">
        <v>6.8</v>
      </c>
      <c r="BC58">
        <v>7.4</v>
      </c>
      <c r="BD58">
        <v>3.4</v>
      </c>
      <c r="BE58">
        <v>10.4</v>
      </c>
      <c r="BF58">
        <v>3.4</v>
      </c>
      <c r="BG58">
        <v>29.4</v>
      </c>
      <c r="BH58">
        <v>4.3</v>
      </c>
      <c r="BI58">
        <v>17.2</v>
      </c>
      <c r="BJ58">
        <v>5</v>
      </c>
      <c r="BK58">
        <v>19.899999999999999</v>
      </c>
      <c r="BL58">
        <v>8.6999999999999993</v>
      </c>
      <c r="BM58">
        <v>8.1999999999999993</v>
      </c>
      <c r="BN58">
        <v>3.9</v>
      </c>
      <c r="BO58">
        <v>78.599999999999994</v>
      </c>
      <c r="BP58">
        <v>10.5</v>
      </c>
      <c r="BQ58">
        <v>5.5</v>
      </c>
      <c r="BR58">
        <v>4.3</v>
      </c>
      <c r="BS58">
        <v>0</v>
      </c>
      <c r="BT58">
        <v>2.1</v>
      </c>
      <c r="BU58">
        <v>2.9</v>
      </c>
      <c r="BV58">
        <v>3.6</v>
      </c>
      <c r="BW58">
        <v>14.9</v>
      </c>
      <c r="BX58">
        <v>7.6</v>
      </c>
      <c r="BY58">
        <v>1.5</v>
      </c>
      <c r="BZ58">
        <v>0.6</v>
      </c>
      <c r="CA58">
        <v>0.96440000000000003</v>
      </c>
      <c r="CB58">
        <v>0.79549999999999998</v>
      </c>
      <c r="CC58">
        <v>0.79730000000000001</v>
      </c>
      <c r="CD58">
        <v>0.91659999999999997</v>
      </c>
      <c r="CE58">
        <v>0.53320000000000001</v>
      </c>
      <c r="CF58">
        <v>4.0069999999999997</v>
      </c>
      <c r="CG58">
        <v>0.90610000000000002</v>
      </c>
      <c r="CH58">
        <v>0.21440000000000001</v>
      </c>
      <c r="CI58">
        <v>0.87</v>
      </c>
      <c r="CJ58">
        <v>0.7631</v>
      </c>
      <c r="CK58">
        <v>0.96760000000000002</v>
      </c>
      <c r="CL58">
        <v>0.84799999999999998</v>
      </c>
      <c r="CM58">
        <v>3.6631</v>
      </c>
      <c r="CN58">
        <v>0.97509999999999997</v>
      </c>
      <c r="CO58">
        <v>0.84360000000000002</v>
      </c>
      <c r="CP58">
        <v>0.84360000000000002</v>
      </c>
      <c r="CQ58">
        <v>0.84360000000000002</v>
      </c>
      <c r="CR58">
        <v>0.54110000000000003</v>
      </c>
      <c r="CS58">
        <v>0</v>
      </c>
      <c r="CT58">
        <v>0.63780000000000003</v>
      </c>
      <c r="CU58">
        <v>0.84140000000000004</v>
      </c>
      <c r="CV58">
        <v>0.75760000000000005</v>
      </c>
      <c r="CW58">
        <v>2.7778999999999998</v>
      </c>
      <c r="CX58">
        <v>0.71989999999999998</v>
      </c>
      <c r="CY58">
        <v>11.291600000000001</v>
      </c>
      <c r="CZ58">
        <v>0.94399999999999995</v>
      </c>
      <c r="DA58">
        <v>1</v>
      </c>
      <c r="DB58">
        <v>0</v>
      </c>
      <c r="DC58">
        <v>0</v>
      </c>
      <c r="DD58">
        <v>1</v>
      </c>
      <c r="DE58">
        <v>0</v>
      </c>
      <c r="DF58">
        <v>2</v>
      </c>
      <c r="DG58">
        <v>0</v>
      </c>
      <c r="DH58">
        <v>0</v>
      </c>
      <c r="DI58">
        <v>0</v>
      </c>
      <c r="DJ58">
        <v>1</v>
      </c>
      <c r="DK58">
        <v>0</v>
      </c>
      <c r="DL58">
        <v>1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3</v>
      </c>
      <c r="DV58">
        <v>1834</v>
      </c>
      <c r="DW58">
        <v>789</v>
      </c>
      <c r="DX58">
        <v>719</v>
      </c>
      <c r="DY58">
        <v>598</v>
      </c>
      <c r="DZ58">
        <v>195</v>
      </c>
      <c r="EA58">
        <v>2186</v>
      </c>
      <c r="EB58">
        <v>484</v>
      </c>
      <c r="EC58">
        <v>0</v>
      </c>
      <c r="ED58">
        <v>12</v>
      </c>
      <c r="EE58">
        <v>0</v>
      </c>
      <c r="EF58">
        <v>12</v>
      </c>
      <c r="EG58">
        <v>0</v>
      </c>
      <c r="EH58">
        <v>12</v>
      </c>
      <c r="EI58">
        <v>217</v>
      </c>
      <c r="EJ58">
        <v>183</v>
      </c>
      <c r="EK58">
        <v>0</v>
      </c>
      <c r="EL58">
        <v>12</v>
      </c>
      <c r="EM58">
        <v>21</v>
      </c>
      <c r="EN58">
        <v>2.7</v>
      </c>
      <c r="EO58">
        <v>15.7</v>
      </c>
      <c r="EP58">
        <v>5.4</v>
      </c>
      <c r="EQ58">
        <v>57.3</v>
      </c>
      <c r="ER58">
        <v>8</v>
      </c>
      <c r="ES58">
        <v>0</v>
      </c>
      <c r="ET58">
        <v>0.9</v>
      </c>
      <c r="EU58">
        <v>0</v>
      </c>
      <c r="EV58">
        <v>0.9</v>
      </c>
      <c r="EW58">
        <v>0</v>
      </c>
      <c r="EX58">
        <v>0.9</v>
      </c>
      <c r="EY58">
        <v>5.7</v>
      </c>
      <c r="EZ58">
        <v>4.5999999999999996</v>
      </c>
      <c r="FA58">
        <v>0</v>
      </c>
      <c r="FB58">
        <v>0.9</v>
      </c>
    </row>
    <row r="59" spans="1:158" x14ac:dyDescent="0.35">
      <c r="A59">
        <v>39</v>
      </c>
      <c r="B59" t="s">
        <v>4</v>
      </c>
      <c r="C59" t="s">
        <v>237</v>
      </c>
      <c r="D59">
        <v>39093</v>
      </c>
      <c r="E59" t="s">
        <v>238</v>
      </c>
      <c r="F59">
        <v>39093071400</v>
      </c>
      <c r="G59" t="s">
        <v>439</v>
      </c>
      <c r="H59">
        <v>0.95165417094799998</v>
      </c>
      <c r="I59">
        <v>3509</v>
      </c>
      <c r="J59">
        <v>584</v>
      </c>
      <c r="K59">
        <v>1634</v>
      </c>
      <c r="L59">
        <v>284</v>
      </c>
      <c r="M59">
        <v>1448</v>
      </c>
      <c r="N59">
        <v>304</v>
      </c>
      <c r="O59">
        <v>2092</v>
      </c>
      <c r="P59">
        <v>354</v>
      </c>
      <c r="Q59">
        <v>200</v>
      </c>
      <c r="R59">
        <v>93</v>
      </c>
      <c r="S59">
        <v>594</v>
      </c>
      <c r="T59">
        <v>186</v>
      </c>
      <c r="U59">
        <v>511</v>
      </c>
      <c r="V59">
        <v>225</v>
      </c>
      <c r="W59">
        <v>324</v>
      </c>
      <c r="X59">
        <v>165</v>
      </c>
      <c r="Y59">
        <v>550</v>
      </c>
      <c r="Z59">
        <v>376</v>
      </c>
      <c r="AA59">
        <v>1107</v>
      </c>
      <c r="AB59">
        <v>283</v>
      </c>
      <c r="AC59">
        <v>850</v>
      </c>
      <c r="AD59">
        <v>295</v>
      </c>
      <c r="AE59">
        <v>335</v>
      </c>
      <c r="AF59">
        <v>156</v>
      </c>
      <c r="AG59">
        <v>0</v>
      </c>
      <c r="AH59">
        <v>48</v>
      </c>
      <c r="AI59">
        <v>1997</v>
      </c>
      <c r="AJ59">
        <v>460</v>
      </c>
      <c r="AK59">
        <v>254</v>
      </c>
      <c r="AL59">
        <v>97</v>
      </c>
      <c r="AM59">
        <v>0</v>
      </c>
      <c r="AN59">
        <v>12</v>
      </c>
      <c r="AO59">
        <v>31</v>
      </c>
      <c r="AP59">
        <v>37</v>
      </c>
      <c r="AQ59">
        <v>394</v>
      </c>
      <c r="AR59">
        <v>189</v>
      </c>
      <c r="AS59">
        <v>51</v>
      </c>
      <c r="AT59">
        <v>50</v>
      </c>
      <c r="AU59">
        <v>59.6</v>
      </c>
      <c r="AV59">
        <v>1.8</v>
      </c>
      <c r="AW59">
        <v>15.5</v>
      </c>
      <c r="AX59">
        <v>7.3</v>
      </c>
      <c r="AY59">
        <v>41</v>
      </c>
      <c r="AZ59">
        <v>9.5</v>
      </c>
      <c r="BA59">
        <v>24.8</v>
      </c>
      <c r="BB59">
        <v>9.8000000000000007</v>
      </c>
      <c r="BC59">
        <v>9.1999999999999993</v>
      </c>
      <c r="BD59">
        <v>4.2</v>
      </c>
      <c r="BE59">
        <v>15.7</v>
      </c>
      <c r="BF59">
        <v>9.4</v>
      </c>
      <c r="BG59">
        <v>31.5</v>
      </c>
      <c r="BH59">
        <v>6.1</v>
      </c>
      <c r="BI59">
        <v>24.2</v>
      </c>
      <c r="BJ59">
        <v>6.5</v>
      </c>
      <c r="BK59">
        <v>23.1</v>
      </c>
      <c r="BL59">
        <v>9.6</v>
      </c>
      <c r="BM59">
        <v>0</v>
      </c>
      <c r="BN59">
        <v>1.6</v>
      </c>
      <c r="BO59">
        <v>56.9</v>
      </c>
      <c r="BP59">
        <v>9.1</v>
      </c>
      <c r="BQ59">
        <v>15.5</v>
      </c>
      <c r="BR59">
        <v>5.3</v>
      </c>
      <c r="BS59">
        <v>0</v>
      </c>
      <c r="BT59">
        <v>2.1</v>
      </c>
      <c r="BU59">
        <v>2.1</v>
      </c>
      <c r="BV59">
        <v>2.5</v>
      </c>
      <c r="BW59">
        <v>27.2</v>
      </c>
      <c r="BX59">
        <v>11.5</v>
      </c>
      <c r="BY59">
        <v>1.5</v>
      </c>
      <c r="BZ59">
        <v>1.4</v>
      </c>
      <c r="CA59">
        <v>0.97430000000000005</v>
      </c>
      <c r="CB59">
        <v>0.95940000000000003</v>
      </c>
      <c r="CC59">
        <v>0.85209999999999997</v>
      </c>
      <c r="CD59">
        <v>0.88949999999999996</v>
      </c>
      <c r="CE59">
        <v>0.63339999999999996</v>
      </c>
      <c r="CF59">
        <v>4.3087</v>
      </c>
      <c r="CG59">
        <v>0.95799999999999996</v>
      </c>
      <c r="CH59">
        <v>0.49830000000000002</v>
      </c>
      <c r="CI59">
        <v>0.91990000000000005</v>
      </c>
      <c r="CJ59">
        <v>0.94230000000000003</v>
      </c>
      <c r="CK59">
        <v>0.98199999999999998</v>
      </c>
      <c r="CL59">
        <v>0</v>
      </c>
      <c r="CM59">
        <v>3.3424999999999998</v>
      </c>
      <c r="CN59">
        <v>0.91920000000000002</v>
      </c>
      <c r="CO59">
        <v>0.71970000000000001</v>
      </c>
      <c r="CP59">
        <v>0.71970000000000001</v>
      </c>
      <c r="CQ59">
        <v>0.71970000000000001</v>
      </c>
      <c r="CR59">
        <v>0.7359</v>
      </c>
      <c r="CS59">
        <v>0</v>
      </c>
      <c r="CT59">
        <v>0.54990000000000006</v>
      </c>
      <c r="CU59">
        <v>0.93440000000000001</v>
      </c>
      <c r="CV59">
        <v>0.75760000000000005</v>
      </c>
      <c r="CW59">
        <v>2.9777999999999998</v>
      </c>
      <c r="CX59">
        <v>0.79469999999999996</v>
      </c>
      <c r="CY59">
        <v>11.348699999999999</v>
      </c>
      <c r="CZ59">
        <v>0.94769999999999999</v>
      </c>
      <c r="DA59">
        <v>1</v>
      </c>
      <c r="DB59">
        <v>1</v>
      </c>
      <c r="DC59">
        <v>0</v>
      </c>
      <c r="DD59">
        <v>0</v>
      </c>
      <c r="DE59">
        <v>0</v>
      </c>
      <c r="DF59">
        <v>2</v>
      </c>
      <c r="DG59">
        <v>0</v>
      </c>
      <c r="DH59">
        <v>1</v>
      </c>
      <c r="DI59">
        <v>1</v>
      </c>
      <c r="DJ59">
        <v>1</v>
      </c>
      <c r="DK59">
        <v>0</v>
      </c>
      <c r="DL59">
        <v>3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1</v>
      </c>
      <c r="DS59">
        <v>0</v>
      </c>
      <c r="DT59">
        <v>1</v>
      </c>
      <c r="DU59">
        <v>6</v>
      </c>
      <c r="DV59">
        <v>2195</v>
      </c>
      <c r="DW59">
        <v>1223</v>
      </c>
      <c r="DX59">
        <v>834</v>
      </c>
      <c r="DY59">
        <v>1622</v>
      </c>
      <c r="DZ59">
        <v>395</v>
      </c>
      <c r="EA59">
        <v>143</v>
      </c>
      <c r="EB59">
        <v>120</v>
      </c>
      <c r="EC59">
        <v>14</v>
      </c>
      <c r="ED59">
        <v>30</v>
      </c>
      <c r="EE59">
        <v>32</v>
      </c>
      <c r="EF59">
        <v>43</v>
      </c>
      <c r="EG59">
        <v>0</v>
      </c>
      <c r="EH59">
        <v>12</v>
      </c>
      <c r="EI59">
        <v>186</v>
      </c>
      <c r="EJ59">
        <v>197</v>
      </c>
      <c r="EK59">
        <v>0</v>
      </c>
      <c r="EL59">
        <v>12</v>
      </c>
      <c r="EM59">
        <v>35.4</v>
      </c>
      <c r="EN59">
        <v>5.9</v>
      </c>
      <c r="EO59">
        <v>46.2</v>
      </c>
      <c r="EP59">
        <v>9.6</v>
      </c>
      <c r="EQ59">
        <v>4.0999999999999996</v>
      </c>
      <c r="ER59">
        <v>3.5</v>
      </c>
      <c r="ES59">
        <v>0.4</v>
      </c>
      <c r="ET59">
        <v>0.8</v>
      </c>
      <c r="EU59">
        <v>0.9</v>
      </c>
      <c r="EV59">
        <v>1.2</v>
      </c>
      <c r="EW59">
        <v>0</v>
      </c>
      <c r="EX59">
        <v>1</v>
      </c>
      <c r="EY59">
        <v>5.3</v>
      </c>
      <c r="EZ59">
        <v>5.7</v>
      </c>
      <c r="FA59">
        <v>0</v>
      </c>
      <c r="FB59">
        <v>1</v>
      </c>
    </row>
    <row r="60" spans="1:158" x14ac:dyDescent="0.35">
      <c r="A60">
        <v>39</v>
      </c>
      <c r="B60" t="s">
        <v>4</v>
      </c>
      <c r="C60" t="s">
        <v>237</v>
      </c>
      <c r="D60">
        <v>39093</v>
      </c>
      <c r="E60" t="s">
        <v>238</v>
      </c>
      <c r="F60">
        <v>39093023200</v>
      </c>
      <c r="G60" t="s">
        <v>443</v>
      </c>
      <c r="H60">
        <v>0.63150418407800002</v>
      </c>
      <c r="I60">
        <v>3383</v>
      </c>
      <c r="J60">
        <v>656</v>
      </c>
      <c r="K60">
        <v>1292</v>
      </c>
      <c r="L60">
        <v>148</v>
      </c>
      <c r="M60">
        <v>1094</v>
      </c>
      <c r="N60">
        <v>179</v>
      </c>
      <c r="O60">
        <v>2072</v>
      </c>
      <c r="P60">
        <v>571</v>
      </c>
      <c r="Q60">
        <v>172</v>
      </c>
      <c r="R60">
        <v>107</v>
      </c>
      <c r="S60">
        <v>438</v>
      </c>
      <c r="T60">
        <v>145</v>
      </c>
      <c r="U60">
        <v>408</v>
      </c>
      <c r="V60">
        <v>138</v>
      </c>
      <c r="W60">
        <v>316</v>
      </c>
      <c r="X60">
        <v>200</v>
      </c>
      <c r="Y60">
        <v>281</v>
      </c>
      <c r="Z60">
        <v>109</v>
      </c>
      <c r="AA60">
        <v>1057</v>
      </c>
      <c r="AB60">
        <v>281</v>
      </c>
      <c r="AC60">
        <v>484</v>
      </c>
      <c r="AD60">
        <v>157</v>
      </c>
      <c r="AE60">
        <v>183</v>
      </c>
      <c r="AF60">
        <v>103</v>
      </c>
      <c r="AG60">
        <v>26</v>
      </c>
      <c r="AH60">
        <v>61</v>
      </c>
      <c r="AI60">
        <v>2196</v>
      </c>
      <c r="AJ60">
        <v>527</v>
      </c>
      <c r="AK60">
        <v>22</v>
      </c>
      <c r="AL60">
        <v>37</v>
      </c>
      <c r="AM60">
        <v>41</v>
      </c>
      <c r="AN60">
        <v>68</v>
      </c>
      <c r="AO60">
        <v>52</v>
      </c>
      <c r="AP60">
        <v>46</v>
      </c>
      <c r="AQ60">
        <v>273</v>
      </c>
      <c r="AR60">
        <v>121</v>
      </c>
      <c r="AS60">
        <v>29</v>
      </c>
      <c r="AT60">
        <v>24</v>
      </c>
      <c r="AU60">
        <v>62.2</v>
      </c>
      <c r="AV60">
        <v>12.1</v>
      </c>
      <c r="AW60">
        <v>15.2</v>
      </c>
      <c r="AX60">
        <v>9.1999999999999993</v>
      </c>
      <c r="AY60">
        <v>40</v>
      </c>
      <c r="AZ60">
        <v>11.5</v>
      </c>
      <c r="BA60">
        <v>21.2</v>
      </c>
      <c r="BB60">
        <v>7.4</v>
      </c>
      <c r="BC60">
        <v>9.3000000000000007</v>
      </c>
      <c r="BD60">
        <v>5.0999999999999996</v>
      </c>
      <c r="BE60">
        <v>8.3000000000000007</v>
      </c>
      <c r="BF60">
        <v>3.4</v>
      </c>
      <c r="BG60">
        <v>31.2</v>
      </c>
      <c r="BH60">
        <v>5.7</v>
      </c>
      <c r="BI60">
        <v>14.3</v>
      </c>
      <c r="BJ60">
        <v>4.7</v>
      </c>
      <c r="BK60">
        <v>16.7</v>
      </c>
      <c r="BL60">
        <v>9</v>
      </c>
      <c r="BM60">
        <v>0.8</v>
      </c>
      <c r="BN60">
        <v>2</v>
      </c>
      <c r="BO60">
        <v>64.900000000000006</v>
      </c>
      <c r="BP60">
        <v>9.1999999999999993</v>
      </c>
      <c r="BQ60">
        <v>1.7</v>
      </c>
      <c r="BR60">
        <v>2.9</v>
      </c>
      <c r="BS60">
        <v>3.2</v>
      </c>
      <c r="BT60">
        <v>5.2</v>
      </c>
      <c r="BU60">
        <v>4.8</v>
      </c>
      <c r="BV60">
        <v>4.0999999999999996</v>
      </c>
      <c r="BW60">
        <v>25</v>
      </c>
      <c r="BX60">
        <v>10.3</v>
      </c>
      <c r="BY60">
        <v>0.9</v>
      </c>
      <c r="BZ60">
        <v>0.7</v>
      </c>
      <c r="CA60">
        <v>0.98040000000000005</v>
      </c>
      <c r="CB60">
        <v>0.95660000000000001</v>
      </c>
      <c r="CC60">
        <v>0.83760000000000001</v>
      </c>
      <c r="CD60">
        <v>0.84470000000000001</v>
      </c>
      <c r="CE60">
        <v>0.6381</v>
      </c>
      <c r="CF60">
        <v>4.2573999999999996</v>
      </c>
      <c r="CG60">
        <v>0.95020000000000004</v>
      </c>
      <c r="CH60">
        <v>0.1303</v>
      </c>
      <c r="CI60">
        <v>0.91400000000000003</v>
      </c>
      <c r="CJ60">
        <v>0.61650000000000005</v>
      </c>
      <c r="CK60">
        <v>0.94179999999999997</v>
      </c>
      <c r="CL60">
        <v>0.42259999999999998</v>
      </c>
      <c r="CM60">
        <v>3.0251999999999999</v>
      </c>
      <c r="CN60">
        <v>0.80869999999999997</v>
      </c>
      <c r="CO60">
        <v>0.76900000000000002</v>
      </c>
      <c r="CP60">
        <v>0.76900000000000002</v>
      </c>
      <c r="CQ60">
        <v>0.76900000000000002</v>
      </c>
      <c r="CR60">
        <v>0.38700000000000001</v>
      </c>
      <c r="CS60">
        <v>0.65569999999999995</v>
      </c>
      <c r="CT60">
        <v>0.77049999999999996</v>
      </c>
      <c r="CU60">
        <v>0.92510000000000003</v>
      </c>
      <c r="CV60">
        <v>0.69379999999999997</v>
      </c>
      <c r="CW60">
        <v>3.4321000000000002</v>
      </c>
      <c r="CX60">
        <v>0.92169999999999996</v>
      </c>
      <c r="CY60">
        <v>11.483700000000001</v>
      </c>
      <c r="CZ60">
        <v>0.9556</v>
      </c>
      <c r="DA60">
        <v>1</v>
      </c>
      <c r="DB60">
        <v>1</v>
      </c>
      <c r="DC60">
        <v>0</v>
      </c>
      <c r="DD60">
        <v>0</v>
      </c>
      <c r="DE60">
        <v>0</v>
      </c>
      <c r="DF60">
        <v>2</v>
      </c>
      <c r="DG60">
        <v>0</v>
      </c>
      <c r="DH60">
        <v>1</v>
      </c>
      <c r="DI60">
        <v>0</v>
      </c>
      <c r="DJ60">
        <v>1</v>
      </c>
      <c r="DK60">
        <v>0</v>
      </c>
      <c r="DL60">
        <v>2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1</v>
      </c>
      <c r="DS60">
        <v>0</v>
      </c>
      <c r="DT60">
        <v>1</v>
      </c>
      <c r="DU60">
        <v>5</v>
      </c>
      <c r="DV60">
        <v>1740</v>
      </c>
      <c r="DW60">
        <v>994</v>
      </c>
      <c r="DX60">
        <v>1000</v>
      </c>
      <c r="DY60">
        <v>752</v>
      </c>
      <c r="DZ60">
        <v>231</v>
      </c>
      <c r="EA60">
        <v>1167</v>
      </c>
      <c r="EB60">
        <v>419</v>
      </c>
      <c r="EC60">
        <v>117</v>
      </c>
      <c r="ED60">
        <v>182</v>
      </c>
      <c r="EE60">
        <v>15</v>
      </c>
      <c r="EF60">
        <v>23</v>
      </c>
      <c r="EG60">
        <v>0</v>
      </c>
      <c r="EH60">
        <v>12</v>
      </c>
      <c r="EI60">
        <v>145</v>
      </c>
      <c r="EJ60">
        <v>122</v>
      </c>
      <c r="EK60">
        <v>0</v>
      </c>
      <c r="EL60">
        <v>12</v>
      </c>
      <c r="EM60">
        <v>29.6</v>
      </c>
      <c r="EN60">
        <v>5.8</v>
      </c>
      <c r="EO60">
        <v>22.2</v>
      </c>
      <c r="EP60">
        <v>6.9</v>
      </c>
      <c r="EQ60">
        <v>34.5</v>
      </c>
      <c r="ER60">
        <v>10.9</v>
      </c>
      <c r="ES60">
        <v>3.5</v>
      </c>
      <c r="ET60">
        <v>5.4</v>
      </c>
      <c r="EU60">
        <v>0.4</v>
      </c>
      <c r="EV60">
        <v>0.7</v>
      </c>
      <c r="EW60">
        <v>0</v>
      </c>
      <c r="EX60">
        <v>1</v>
      </c>
      <c r="EY60">
        <v>4.3</v>
      </c>
      <c r="EZ60">
        <v>3.7</v>
      </c>
      <c r="FA60">
        <v>0</v>
      </c>
      <c r="FB60">
        <v>1</v>
      </c>
    </row>
    <row r="61" spans="1:158" x14ac:dyDescent="0.35">
      <c r="A61">
        <v>39</v>
      </c>
      <c r="B61" t="s">
        <v>4</v>
      </c>
      <c r="C61" t="s">
        <v>237</v>
      </c>
      <c r="D61">
        <v>39093</v>
      </c>
      <c r="E61" t="s">
        <v>238</v>
      </c>
      <c r="F61">
        <v>39093097600</v>
      </c>
      <c r="G61" t="s">
        <v>444</v>
      </c>
      <c r="H61">
        <v>0.625115354284</v>
      </c>
      <c r="I61">
        <v>3021</v>
      </c>
      <c r="J61">
        <v>496</v>
      </c>
      <c r="K61">
        <v>1772</v>
      </c>
      <c r="L61">
        <v>290</v>
      </c>
      <c r="M61">
        <v>1453</v>
      </c>
      <c r="N61">
        <v>283</v>
      </c>
      <c r="O61">
        <v>1464</v>
      </c>
      <c r="P61">
        <v>399</v>
      </c>
      <c r="Q61">
        <v>170</v>
      </c>
      <c r="R61">
        <v>88</v>
      </c>
      <c r="S61">
        <v>663</v>
      </c>
      <c r="T61">
        <v>228</v>
      </c>
      <c r="U61">
        <v>381</v>
      </c>
      <c r="V61">
        <v>105</v>
      </c>
      <c r="W61">
        <v>237</v>
      </c>
      <c r="X61">
        <v>107</v>
      </c>
      <c r="Y61">
        <v>470</v>
      </c>
      <c r="Z61">
        <v>133</v>
      </c>
      <c r="AA61">
        <v>601</v>
      </c>
      <c r="AB61">
        <v>197</v>
      </c>
      <c r="AC61">
        <v>847</v>
      </c>
      <c r="AD61">
        <v>226</v>
      </c>
      <c r="AE61">
        <v>104</v>
      </c>
      <c r="AF61">
        <v>67</v>
      </c>
      <c r="AG61">
        <v>73</v>
      </c>
      <c r="AH61">
        <v>98</v>
      </c>
      <c r="AI61">
        <v>904</v>
      </c>
      <c r="AJ61">
        <v>291</v>
      </c>
      <c r="AK61">
        <v>544</v>
      </c>
      <c r="AL61">
        <v>99</v>
      </c>
      <c r="AM61">
        <v>14</v>
      </c>
      <c r="AN61">
        <v>24</v>
      </c>
      <c r="AO61">
        <v>28</v>
      </c>
      <c r="AP61">
        <v>29</v>
      </c>
      <c r="AQ61">
        <v>332</v>
      </c>
      <c r="AR61">
        <v>84</v>
      </c>
      <c r="AS61">
        <v>123</v>
      </c>
      <c r="AT61">
        <v>93</v>
      </c>
      <c r="AU61">
        <v>49.5</v>
      </c>
      <c r="AV61">
        <v>10.8</v>
      </c>
      <c r="AW61">
        <v>14.7</v>
      </c>
      <c r="AX61">
        <v>6.4</v>
      </c>
      <c r="AY61">
        <v>45.6</v>
      </c>
      <c r="AZ61">
        <v>12.9</v>
      </c>
      <c r="BA61">
        <v>18.2</v>
      </c>
      <c r="BB61">
        <v>5.0999999999999996</v>
      </c>
      <c r="BC61">
        <v>8</v>
      </c>
      <c r="BD61">
        <v>3.7</v>
      </c>
      <c r="BE61">
        <v>15.6</v>
      </c>
      <c r="BF61">
        <v>4.4000000000000004</v>
      </c>
      <c r="BG61">
        <v>19.899999999999999</v>
      </c>
      <c r="BH61">
        <v>5.6</v>
      </c>
      <c r="BI61">
        <v>28.7</v>
      </c>
      <c r="BJ61">
        <v>6.7</v>
      </c>
      <c r="BK61">
        <v>7.2</v>
      </c>
      <c r="BL61">
        <v>4.4000000000000004</v>
      </c>
      <c r="BM61">
        <v>2.5</v>
      </c>
      <c r="BN61">
        <v>3.4</v>
      </c>
      <c r="BO61">
        <v>29.9</v>
      </c>
      <c r="BP61">
        <v>8.3000000000000007</v>
      </c>
      <c r="BQ61">
        <v>30.7</v>
      </c>
      <c r="BR61">
        <v>2.4</v>
      </c>
      <c r="BS61">
        <v>0.8</v>
      </c>
      <c r="BT61">
        <v>1.4</v>
      </c>
      <c r="BU61">
        <v>1.9</v>
      </c>
      <c r="BV61">
        <v>2</v>
      </c>
      <c r="BW61">
        <v>22.8</v>
      </c>
      <c r="BX61">
        <v>6.2</v>
      </c>
      <c r="BY61">
        <v>4.0999999999999996</v>
      </c>
      <c r="BZ61">
        <v>3</v>
      </c>
      <c r="CA61">
        <v>0.93479999999999996</v>
      </c>
      <c r="CB61">
        <v>0.95220000000000005</v>
      </c>
      <c r="CC61">
        <v>0.90459999999999996</v>
      </c>
      <c r="CD61">
        <v>0.79259999999999997</v>
      </c>
      <c r="CE61">
        <v>0.56899999999999995</v>
      </c>
      <c r="CF61">
        <v>4.1532</v>
      </c>
      <c r="CG61">
        <v>0.93240000000000001</v>
      </c>
      <c r="CH61">
        <v>0.4924</v>
      </c>
      <c r="CI61">
        <v>0.36959999999999998</v>
      </c>
      <c r="CJ61">
        <v>0.97889999999999999</v>
      </c>
      <c r="CK61">
        <v>0.65</v>
      </c>
      <c r="CL61">
        <v>0.63819999999999999</v>
      </c>
      <c r="CM61">
        <v>3.1291000000000002</v>
      </c>
      <c r="CN61">
        <v>0.85119999999999996</v>
      </c>
      <c r="CO61">
        <v>0.48649999999999999</v>
      </c>
      <c r="CP61">
        <v>0.48649999999999999</v>
      </c>
      <c r="CQ61">
        <v>0.48649999999999999</v>
      </c>
      <c r="CR61">
        <v>0.86799999999999999</v>
      </c>
      <c r="CS61">
        <v>0.52300000000000002</v>
      </c>
      <c r="CT61">
        <v>0.52370000000000005</v>
      </c>
      <c r="CU61">
        <v>0.9143</v>
      </c>
      <c r="CV61">
        <v>0.88690000000000002</v>
      </c>
      <c r="CW61">
        <v>3.7159</v>
      </c>
      <c r="CX61">
        <v>0.97019999999999995</v>
      </c>
      <c r="CY61">
        <v>11.4847</v>
      </c>
      <c r="CZ61">
        <v>0.9556</v>
      </c>
      <c r="DA61">
        <v>1</v>
      </c>
      <c r="DB61">
        <v>1</v>
      </c>
      <c r="DC61">
        <v>1</v>
      </c>
      <c r="DD61">
        <v>0</v>
      </c>
      <c r="DE61">
        <v>0</v>
      </c>
      <c r="DF61">
        <v>3</v>
      </c>
      <c r="DG61">
        <v>0</v>
      </c>
      <c r="DH61">
        <v>0</v>
      </c>
      <c r="DI61">
        <v>1</v>
      </c>
      <c r="DJ61">
        <v>0</v>
      </c>
      <c r="DK61">
        <v>0</v>
      </c>
      <c r="DL61">
        <v>1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1</v>
      </c>
      <c r="DS61">
        <v>0</v>
      </c>
      <c r="DT61">
        <v>1</v>
      </c>
      <c r="DU61">
        <v>5</v>
      </c>
      <c r="DV61">
        <v>6516</v>
      </c>
      <c r="DW61">
        <v>812</v>
      </c>
      <c r="DX61">
        <v>666</v>
      </c>
      <c r="DY61">
        <v>422</v>
      </c>
      <c r="DZ61">
        <v>212</v>
      </c>
      <c r="EA61">
        <v>114</v>
      </c>
      <c r="EB61">
        <v>67</v>
      </c>
      <c r="EC61">
        <v>14</v>
      </c>
      <c r="ED61">
        <v>23</v>
      </c>
      <c r="EE61">
        <v>0</v>
      </c>
      <c r="EF61">
        <v>12</v>
      </c>
      <c r="EG61">
        <v>0</v>
      </c>
      <c r="EH61">
        <v>12</v>
      </c>
      <c r="EI61">
        <v>306</v>
      </c>
      <c r="EJ61">
        <v>172</v>
      </c>
      <c r="EK61">
        <v>48</v>
      </c>
      <c r="EL61">
        <v>71</v>
      </c>
      <c r="EM61">
        <v>28</v>
      </c>
      <c r="EN61">
        <v>4.7</v>
      </c>
      <c r="EO61">
        <v>14</v>
      </c>
      <c r="EP61">
        <v>6.5</v>
      </c>
      <c r="EQ61">
        <v>3.8</v>
      </c>
      <c r="ER61">
        <v>2.2000000000000002</v>
      </c>
      <c r="ES61">
        <v>0.5</v>
      </c>
      <c r="ET61">
        <v>0.8</v>
      </c>
      <c r="EU61">
        <v>0</v>
      </c>
      <c r="EV61">
        <v>1.1000000000000001</v>
      </c>
      <c r="EW61">
        <v>0</v>
      </c>
      <c r="EX61">
        <v>1.1000000000000001</v>
      </c>
      <c r="EY61">
        <v>10.1</v>
      </c>
      <c r="EZ61">
        <v>5.2</v>
      </c>
      <c r="FA61">
        <v>1.6</v>
      </c>
      <c r="FB61">
        <v>2.2999999999999998</v>
      </c>
    </row>
    <row r="62" spans="1:158" x14ac:dyDescent="0.35">
      <c r="A62">
        <v>39</v>
      </c>
      <c r="B62" t="s">
        <v>4</v>
      </c>
      <c r="C62" t="s">
        <v>237</v>
      </c>
      <c r="D62">
        <v>39093</v>
      </c>
      <c r="E62" t="s">
        <v>238</v>
      </c>
      <c r="F62">
        <v>39093097300</v>
      </c>
      <c r="G62" t="s">
        <v>453</v>
      </c>
      <c r="H62">
        <v>0.84924640697800002</v>
      </c>
      <c r="I62">
        <v>2616</v>
      </c>
      <c r="J62">
        <v>529</v>
      </c>
      <c r="K62">
        <v>1514</v>
      </c>
      <c r="L62">
        <v>138</v>
      </c>
      <c r="M62">
        <v>1120</v>
      </c>
      <c r="N62">
        <v>174</v>
      </c>
      <c r="O62">
        <v>1871</v>
      </c>
      <c r="P62">
        <v>483</v>
      </c>
      <c r="Q62">
        <v>131</v>
      </c>
      <c r="R62">
        <v>65</v>
      </c>
      <c r="S62">
        <v>545</v>
      </c>
      <c r="T62">
        <v>147</v>
      </c>
      <c r="U62">
        <v>421</v>
      </c>
      <c r="V62">
        <v>150</v>
      </c>
      <c r="W62">
        <v>182</v>
      </c>
      <c r="X62">
        <v>112</v>
      </c>
      <c r="Y62">
        <v>373</v>
      </c>
      <c r="Z62">
        <v>122</v>
      </c>
      <c r="AA62">
        <v>642</v>
      </c>
      <c r="AB62">
        <v>267</v>
      </c>
      <c r="AC62">
        <v>536</v>
      </c>
      <c r="AD62">
        <v>192</v>
      </c>
      <c r="AE62">
        <v>152</v>
      </c>
      <c r="AF62">
        <v>104</v>
      </c>
      <c r="AG62">
        <v>141</v>
      </c>
      <c r="AH62">
        <v>111</v>
      </c>
      <c r="AI62">
        <v>1951</v>
      </c>
      <c r="AJ62">
        <v>475</v>
      </c>
      <c r="AK62">
        <v>328</v>
      </c>
      <c r="AL62">
        <v>120</v>
      </c>
      <c r="AM62">
        <v>0</v>
      </c>
      <c r="AN62">
        <v>12</v>
      </c>
      <c r="AO62">
        <v>11</v>
      </c>
      <c r="AP62">
        <v>20</v>
      </c>
      <c r="AQ62">
        <v>260</v>
      </c>
      <c r="AR62">
        <v>120</v>
      </c>
      <c r="AS62">
        <v>95</v>
      </c>
      <c r="AT62">
        <v>143</v>
      </c>
      <c r="AU62">
        <v>71.900000000000006</v>
      </c>
      <c r="AV62">
        <v>11.5</v>
      </c>
      <c r="AW62">
        <v>13.6</v>
      </c>
      <c r="AX62">
        <v>5.5</v>
      </c>
      <c r="AY62">
        <v>48.7</v>
      </c>
      <c r="AZ62">
        <v>10.7</v>
      </c>
      <c r="BA62">
        <v>25.4</v>
      </c>
      <c r="BB62">
        <v>8.8000000000000007</v>
      </c>
      <c r="BC62">
        <v>7</v>
      </c>
      <c r="BD62">
        <v>4.0999999999999996</v>
      </c>
      <c r="BE62">
        <v>14.3</v>
      </c>
      <c r="BF62">
        <v>4.8</v>
      </c>
      <c r="BG62">
        <v>24.5</v>
      </c>
      <c r="BH62">
        <v>8.9</v>
      </c>
      <c r="BI62">
        <v>20.6</v>
      </c>
      <c r="BJ62">
        <v>6.4</v>
      </c>
      <c r="BK62">
        <v>13.6</v>
      </c>
      <c r="BL62">
        <v>9</v>
      </c>
      <c r="BM62">
        <v>5.7</v>
      </c>
      <c r="BN62">
        <v>4.4000000000000004</v>
      </c>
      <c r="BO62">
        <v>74.599999999999994</v>
      </c>
      <c r="BP62">
        <v>10.1</v>
      </c>
      <c r="BQ62">
        <v>21.7</v>
      </c>
      <c r="BR62">
        <v>7.7</v>
      </c>
      <c r="BS62">
        <v>0</v>
      </c>
      <c r="BT62">
        <v>2.2999999999999998</v>
      </c>
      <c r="BU62">
        <v>1</v>
      </c>
      <c r="BV62">
        <v>1.8</v>
      </c>
      <c r="BW62">
        <v>23.2</v>
      </c>
      <c r="BX62">
        <v>9.1</v>
      </c>
      <c r="BY62">
        <v>3.6</v>
      </c>
      <c r="BZ62">
        <v>5.4</v>
      </c>
      <c r="CA62">
        <v>0.99299999999999999</v>
      </c>
      <c r="CB62">
        <v>0.94</v>
      </c>
      <c r="CC62">
        <v>0.93269999999999997</v>
      </c>
      <c r="CD62">
        <v>0.89559999999999995</v>
      </c>
      <c r="CE62">
        <v>0.50819999999999999</v>
      </c>
      <c r="CF62">
        <v>4.2694999999999999</v>
      </c>
      <c r="CG62">
        <v>0.95199999999999996</v>
      </c>
      <c r="CH62">
        <v>0.41889999999999999</v>
      </c>
      <c r="CI62">
        <v>0.65869999999999995</v>
      </c>
      <c r="CJ62">
        <v>0.87639999999999996</v>
      </c>
      <c r="CK62">
        <v>0.8962</v>
      </c>
      <c r="CL62">
        <v>0.78949999999999998</v>
      </c>
      <c r="CM62">
        <v>3.6396999999999999</v>
      </c>
      <c r="CN62">
        <v>0.97260000000000002</v>
      </c>
      <c r="CO62">
        <v>0.82210000000000005</v>
      </c>
      <c r="CP62">
        <v>0.82210000000000005</v>
      </c>
      <c r="CQ62">
        <v>0.82210000000000005</v>
      </c>
      <c r="CR62">
        <v>0.80479999999999996</v>
      </c>
      <c r="CS62">
        <v>0</v>
      </c>
      <c r="CT62">
        <v>0.38290000000000002</v>
      </c>
      <c r="CU62">
        <v>0.91659999999999997</v>
      </c>
      <c r="CV62">
        <v>0.87270000000000003</v>
      </c>
      <c r="CW62">
        <v>2.9769999999999999</v>
      </c>
      <c r="CX62">
        <v>0.79449999999999998</v>
      </c>
      <c r="CY62">
        <v>11.708299999999999</v>
      </c>
      <c r="CZ62">
        <v>0.96740000000000004</v>
      </c>
      <c r="DA62">
        <v>1</v>
      </c>
      <c r="DB62">
        <v>1</v>
      </c>
      <c r="DC62">
        <v>1</v>
      </c>
      <c r="DD62">
        <v>0</v>
      </c>
      <c r="DE62">
        <v>0</v>
      </c>
      <c r="DF62">
        <v>3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1</v>
      </c>
      <c r="DS62">
        <v>0</v>
      </c>
      <c r="DT62">
        <v>1</v>
      </c>
      <c r="DU62">
        <v>4</v>
      </c>
      <c r="DV62">
        <v>3112</v>
      </c>
      <c r="DW62">
        <v>688</v>
      </c>
      <c r="DX62">
        <v>701</v>
      </c>
      <c r="DY62">
        <v>687</v>
      </c>
      <c r="DZ62">
        <v>331</v>
      </c>
      <c r="EA62">
        <v>1069</v>
      </c>
      <c r="EB62">
        <v>311</v>
      </c>
      <c r="EC62">
        <v>0</v>
      </c>
      <c r="ED62">
        <v>12</v>
      </c>
      <c r="EE62">
        <v>8</v>
      </c>
      <c r="EF62">
        <v>15</v>
      </c>
      <c r="EG62">
        <v>0</v>
      </c>
      <c r="EH62">
        <v>12</v>
      </c>
      <c r="EI62">
        <v>132</v>
      </c>
      <c r="EJ62">
        <v>108</v>
      </c>
      <c r="EK62">
        <v>55</v>
      </c>
      <c r="EL62">
        <v>88</v>
      </c>
      <c r="EM62">
        <v>27.3</v>
      </c>
      <c r="EN62">
        <v>5.5</v>
      </c>
      <c r="EO62">
        <v>26.3</v>
      </c>
      <c r="EP62">
        <v>10</v>
      </c>
      <c r="EQ62">
        <v>40.9</v>
      </c>
      <c r="ER62">
        <v>9.4</v>
      </c>
      <c r="ES62">
        <v>0</v>
      </c>
      <c r="ET62">
        <v>1.3</v>
      </c>
      <c r="EU62">
        <v>0.3</v>
      </c>
      <c r="EV62">
        <v>0.6</v>
      </c>
      <c r="EW62">
        <v>0</v>
      </c>
      <c r="EX62">
        <v>1.3</v>
      </c>
      <c r="EY62">
        <v>5</v>
      </c>
      <c r="EZ62">
        <v>4</v>
      </c>
      <c r="FA62">
        <v>2.1</v>
      </c>
      <c r="FB62">
        <v>3.3</v>
      </c>
    </row>
  </sheetData>
  <autoFilter ref="A1:FB62">
    <sortState ref="A2:FB62">
      <sortCondition ref="E1:E62"/>
    </sortState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1"/>
  <sheetViews>
    <sheetView tabSelected="1" workbookViewId="0"/>
  </sheetViews>
  <sheetFormatPr defaultRowHeight="14.5" x14ac:dyDescent="0.35"/>
  <cols>
    <col min="1" max="1" width="17.90625" bestFit="1" customWidth="1"/>
    <col min="2" max="2" width="15.453125" bestFit="1" customWidth="1"/>
    <col min="3" max="3" width="13.1796875" bestFit="1" customWidth="1"/>
    <col min="4" max="4" width="37.54296875" bestFit="1" customWidth="1"/>
    <col min="6" max="10" width="11.81640625" bestFit="1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78</v>
      </c>
      <c r="F1">
        <v>39035101200</v>
      </c>
      <c r="G1">
        <v>39035109301</v>
      </c>
      <c r="H1">
        <v>39035113600</v>
      </c>
      <c r="I1">
        <v>39035116500</v>
      </c>
      <c r="J1">
        <v>39035119800</v>
      </c>
    </row>
    <row r="2" spans="1:10" x14ac:dyDescent="0.35">
      <c r="A2">
        <v>39035101200</v>
      </c>
      <c r="B2" t="s">
        <v>3</v>
      </c>
      <c r="C2" t="s">
        <v>4</v>
      </c>
      <c r="D2" t="b">
        <v>1</v>
      </c>
      <c r="F2">
        <v>39035102102</v>
      </c>
      <c r="G2">
        <v>39035109701</v>
      </c>
      <c r="H2">
        <v>39035113801</v>
      </c>
      <c r="I2">
        <v>39035116900</v>
      </c>
      <c r="J2">
        <v>39035119900</v>
      </c>
    </row>
    <row r="3" spans="1:10" x14ac:dyDescent="0.35">
      <c r="A3">
        <v>39035102102</v>
      </c>
      <c r="B3" t="s">
        <v>3</v>
      </c>
      <c r="C3" t="s">
        <v>4</v>
      </c>
      <c r="D3" t="b">
        <v>1</v>
      </c>
      <c r="F3">
        <v>39035102401</v>
      </c>
      <c r="G3">
        <v>39035109801</v>
      </c>
      <c r="H3">
        <v>39035114100</v>
      </c>
      <c r="I3">
        <v>39035117102</v>
      </c>
      <c r="J3">
        <v>39035120400</v>
      </c>
    </row>
    <row r="4" spans="1:10" x14ac:dyDescent="0.35">
      <c r="A4">
        <v>39035102401</v>
      </c>
      <c r="B4" t="s">
        <v>3</v>
      </c>
      <c r="C4" t="s">
        <v>4</v>
      </c>
      <c r="D4" t="b">
        <v>1</v>
      </c>
      <c r="F4">
        <v>39035102900</v>
      </c>
      <c r="G4">
        <v>39035110501</v>
      </c>
      <c r="H4">
        <v>39035114300</v>
      </c>
      <c r="I4">
        <v>39035117202</v>
      </c>
      <c r="J4">
        <v>39035120600</v>
      </c>
    </row>
    <row r="5" spans="1:10" x14ac:dyDescent="0.35">
      <c r="A5">
        <v>39035102900</v>
      </c>
      <c r="B5" t="s">
        <v>3</v>
      </c>
      <c r="C5" t="s">
        <v>4</v>
      </c>
      <c r="D5" t="b">
        <v>1</v>
      </c>
      <c r="F5">
        <v>39035103100</v>
      </c>
      <c r="G5">
        <v>39035110801</v>
      </c>
      <c r="H5">
        <v>39035114501</v>
      </c>
      <c r="I5">
        <v>39035117300</v>
      </c>
      <c r="J5">
        <v>39035120701</v>
      </c>
    </row>
    <row r="6" spans="1:10" x14ac:dyDescent="0.35">
      <c r="A6">
        <v>39035103100</v>
      </c>
      <c r="B6" t="s">
        <v>3</v>
      </c>
      <c r="C6" t="s">
        <v>4</v>
      </c>
      <c r="D6" t="b">
        <v>1</v>
      </c>
      <c r="F6">
        <v>39035103300</v>
      </c>
      <c r="G6">
        <v>39035110901</v>
      </c>
      <c r="H6">
        <v>39035114600</v>
      </c>
      <c r="I6">
        <v>39035117400</v>
      </c>
      <c r="J6">
        <v>39035120802</v>
      </c>
    </row>
    <row r="7" spans="1:10" x14ac:dyDescent="0.35">
      <c r="A7">
        <v>39035103300</v>
      </c>
      <c r="B7" t="s">
        <v>3</v>
      </c>
      <c r="C7" t="s">
        <v>4</v>
      </c>
      <c r="D7" t="b">
        <v>1</v>
      </c>
      <c r="F7">
        <v>39035103500</v>
      </c>
      <c r="G7">
        <v>39035111202</v>
      </c>
      <c r="H7">
        <v>39035114700</v>
      </c>
      <c r="I7">
        <v>39035117500</v>
      </c>
      <c r="J7">
        <v>39035121300</v>
      </c>
    </row>
    <row r="8" spans="1:10" x14ac:dyDescent="0.35">
      <c r="A8">
        <v>39035103500</v>
      </c>
      <c r="B8" t="s">
        <v>3</v>
      </c>
      <c r="C8" t="s">
        <v>4</v>
      </c>
      <c r="D8" t="b">
        <v>1</v>
      </c>
      <c r="F8">
        <v>39035103602</v>
      </c>
      <c r="G8">
        <v>39035111401</v>
      </c>
      <c r="H8">
        <v>39035114900</v>
      </c>
      <c r="I8">
        <v>39035117800</v>
      </c>
      <c r="J8">
        <v>39035122200</v>
      </c>
    </row>
    <row r="9" spans="1:10" x14ac:dyDescent="0.35">
      <c r="A9">
        <v>39035103602</v>
      </c>
      <c r="B9" t="s">
        <v>3</v>
      </c>
      <c r="C9" t="s">
        <v>4</v>
      </c>
      <c r="D9" t="b">
        <v>1</v>
      </c>
      <c r="F9">
        <v>39035103900</v>
      </c>
      <c r="G9">
        <v>39035111500</v>
      </c>
      <c r="H9">
        <v>39035115100</v>
      </c>
      <c r="I9">
        <v>39035118101</v>
      </c>
      <c r="J9">
        <v>39035124600</v>
      </c>
    </row>
    <row r="10" spans="1:10" x14ac:dyDescent="0.35">
      <c r="A10">
        <v>39035103900</v>
      </c>
      <c r="B10" t="s">
        <v>3</v>
      </c>
      <c r="C10" t="s">
        <v>4</v>
      </c>
      <c r="D10" t="b">
        <v>1</v>
      </c>
      <c r="F10">
        <v>39035104100</v>
      </c>
      <c r="G10">
        <v>39035111600</v>
      </c>
      <c r="H10">
        <v>39035115200</v>
      </c>
      <c r="I10">
        <v>39035118200</v>
      </c>
      <c r="J10">
        <v>39035127501</v>
      </c>
    </row>
    <row r="11" spans="1:10" x14ac:dyDescent="0.35">
      <c r="A11">
        <v>39035104100</v>
      </c>
      <c r="B11" t="s">
        <v>3</v>
      </c>
      <c r="C11" t="s">
        <v>4</v>
      </c>
      <c r="D11" t="b">
        <v>1</v>
      </c>
      <c r="F11">
        <v>39035104200</v>
      </c>
      <c r="G11">
        <v>39035112100</v>
      </c>
      <c r="H11">
        <v>39035115300</v>
      </c>
      <c r="I11">
        <v>39035118301</v>
      </c>
      <c r="J11">
        <v>39035151700</v>
      </c>
    </row>
    <row r="12" spans="1:10" x14ac:dyDescent="0.35">
      <c r="A12">
        <v>39035104200</v>
      </c>
      <c r="B12" t="s">
        <v>3</v>
      </c>
      <c r="C12" t="s">
        <v>4</v>
      </c>
      <c r="D12" t="b">
        <v>1</v>
      </c>
      <c r="F12">
        <v>39035104400</v>
      </c>
      <c r="G12">
        <v>39035112301</v>
      </c>
      <c r="H12">
        <v>39035115400</v>
      </c>
      <c r="I12">
        <v>39035118400</v>
      </c>
      <c r="J12">
        <v>39035152501</v>
      </c>
    </row>
    <row r="13" spans="1:10" x14ac:dyDescent="0.35">
      <c r="A13">
        <v>39035104400</v>
      </c>
      <c r="B13" t="s">
        <v>3</v>
      </c>
      <c r="C13" t="s">
        <v>4</v>
      </c>
      <c r="D13" t="b">
        <v>1</v>
      </c>
      <c r="F13">
        <v>39035104600</v>
      </c>
      <c r="G13">
        <v>39035112400</v>
      </c>
      <c r="H13">
        <v>39035115700</v>
      </c>
      <c r="I13">
        <v>39035118500</v>
      </c>
      <c r="J13">
        <v>39035161800</v>
      </c>
    </row>
    <row r="14" spans="1:10" x14ac:dyDescent="0.35">
      <c r="A14">
        <v>39035104600</v>
      </c>
      <c r="B14" t="s">
        <v>3</v>
      </c>
      <c r="C14" t="s">
        <v>4</v>
      </c>
      <c r="D14" t="b">
        <v>1</v>
      </c>
      <c r="F14">
        <v>39035107802</v>
      </c>
      <c r="G14">
        <v>39035112500</v>
      </c>
      <c r="H14">
        <v>39035115800</v>
      </c>
      <c r="I14">
        <v>39035118602</v>
      </c>
      <c r="J14">
        <v>39035196400</v>
      </c>
    </row>
    <row r="15" spans="1:10" x14ac:dyDescent="0.35">
      <c r="A15">
        <v>39035107802</v>
      </c>
      <c r="B15" t="s">
        <v>3</v>
      </c>
      <c r="C15" t="s">
        <v>4</v>
      </c>
      <c r="D15" t="b">
        <v>1</v>
      </c>
      <c r="F15">
        <v>39035108201</v>
      </c>
      <c r="G15">
        <v>39035112600</v>
      </c>
      <c r="H15">
        <v>39035115900</v>
      </c>
      <c r="I15">
        <v>39035118800</v>
      </c>
      <c r="J15">
        <v>39035196500</v>
      </c>
    </row>
    <row r="16" spans="1:10" x14ac:dyDescent="0.35">
      <c r="A16">
        <v>39035108201</v>
      </c>
      <c r="B16" t="s">
        <v>3</v>
      </c>
      <c r="C16" t="s">
        <v>4</v>
      </c>
      <c r="D16" t="b">
        <v>1</v>
      </c>
      <c r="F16">
        <v>39035108301</v>
      </c>
      <c r="G16">
        <v>39035112800</v>
      </c>
      <c r="H16">
        <v>39035116100</v>
      </c>
      <c r="I16">
        <v>39035118900</v>
      </c>
      <c r="J16">
        <v>39093023000</v>
      </c>
    </row>
    <row r="17" spans="1:10" x14ac:dyDescent="0.35">
      <c r="A17">
        <v>39035108301</v>
      </c>
      <c r="B17" t="s">
        <v>3</v>
      </c>
      <c r="C17" t="s">
        <v>4</v>
      </c>
      <c r="D17" t="b">
        <v>1</v>
      </c>
      <c r="F17">
        <v>39035108400</v>
      </c>
      <c r="G17">
        <v>39035113101</v>
      </c>
      <c r="H17">
        <v>39035116200</v>
      </c>
      <c r="I17">
        <v>39035119202</v>
      </c>
      <c r="J17">
        <v>39093023200</v>
      </c>
    </row>
    <row r="18" spans="1:10" x14ac:dyDescent="0.35">
      <c r="A18">
        <v>39035108400</v>
      </c>
      <c r="B18" t="s">
        <v>3</v>
      </c>
      <c r="C18" t="s">
        <v>4</v>
      </c>
      <c r="D18" t="b">
        <v>1</v>
      </c>
      <c r="F18">
        <v>39035108701</v>
      </c>
      <c r="G18">
        <v>39035113500</v>
      </c>
      <c r="H18">
        <v>39035116400</v>
      </c>
      <c r="I18">
        <v>39035119300</v>
      </c>
      <c r="J18">
        <v>39093023600</v>
      </c>
    </row>
    <row r="19" spans="1:10" x14ac:dyDescent="0.35">
      <c r="A19">
        <v>39035108701</v>
      </c>
      <c r="B19" t="s">
        <v>3</v>
      </c>
      <c r="C19" t="s">
        <v>4</v>
      </c>
      <c r="D19" t="b">
        <v>1</v>
      </c>
    </row>
    <row r="20" spans="1:10" x14ac:dyDescent="0.35">
      <c r="A20">
        <v>39035109301</v>
      </c>
      <c r="B20" t="s">
        <v>3</v>
      </c>
      <c r="C20" t="s">
        <v>4</v>
      </c>
      <c r="D20" t="b">
        <v>1</v>
      </c>
    </row>
    <row r="21" spans="1:10" x14ac:dyDescent="0.35">
      <c r="A21">
        <v>39035109701</v>
      </c>
      <c r="B21" t="s">
        <v>3</v>
      </c>
      <c r="C21" t="s">
        <v>4</v>
      </c>
      <c r="D21" t="b">
        <v>1</v>
      </c>
    </row>
    <row r="22" spans="1:10" x14ac:dyDescent="0.35">
      <c r="A22">
        <v>39035109801</v>
      </c>
      <c r="B22" t="s">
        <v>3</v>
      </c>
      <c r="C22" t="s">
        <v>4</v>
      </c>
      <c r="D22" t="b">
        <v>1</v>
      </c>
    </row>
    <row r="23" spans="1:10" x14ac:dyDescent="0.35">
      <c r="A23">
        <v>39035110501</v>
      </c>
      <c r="B23" t="s">
        <v>3</v>
      </c>
      <c r="C23" t="s">
        <v>4</v>
      </c>
      <c r="D23" t="b">
        <v>1</v>
      </c>
    </row>
    <row r="24" spans="1:10" x14ac:dyDescent="0.35">
      <c r="A24">
        <v>39035110801</v>
      </c>
      <c r="B24" t="s">
        <v>3</v>
      </c>
      <c r="C24" t="s">
        <v>4</v>
      </c>
      <c r="D24" t="b">
        <v>1</v>
      </c>
    </row>
    <row r="25" spans="1:10" x14ac:dyDescent="0.35">
      <c r="A25">
        <v>39035110901</v>
      </c>
      <c r="B25" t="s">
        <v>3</v>
      </c>
      <c r="C25" t="s">
        <v>4</v>
      </c>
      <c r="D25" t="b">
        <v>1</v>
      </c>
    </row>
    <row r="26" spans="1:10" x14ac:dyDescent="0.35">
      <c r="A26">
        <v>39035111202</v>
      </c>
      <c r="B26" t="s">
        <v>3</v>
      </c>
      <c r="C26" t="s">
        <v>4</v>
      </c>
      <c r="D26" t="b">
        <v>1</v>
      </c>
    </row>
    <row r="27" spans="1:10" x14ac:dyDescent="0.35">
      <c r="A27">
        <v>39035111401</v>
      </c>
      <c r="B27" t="s">
        <v>3</v>
      </c>
      <c r="C27" t="s">
        <v>4</v>
      </c>
      <c r="D27" t="b">
        <v>1</v>
      </c>
    </row>
    <row r="28" spans="1:10" x14ac:dyDescent="0.35">
      <c r="A28">
        <v>39035111500</v>
      </c>
      <c r="B28" t="s">
        <v>3</v>
      </c>
      <c r="C28" t="s">
        <v>4</v>
      </c>
      <c r="D28" t="b">
        <v>1</v>
      </c>
    </row>
    <row r="29" spans="1:10" x14ac:dyDescent="0.35">
      <c r="A29">
        <v>39035111600</v>
      </c>
      <c r="B29" t="s">
        <v>3</v>
      </c>
      <c r="C29" t="s">
        <v>4</v>
      </c>
      <c r="D29" t="b">
        <v>1</v>
      </c>
    </row>
    <row r="30" spans="1:10" x14ac:dyDescent="0.35">
      <c r="A30">
        <v>39035112100</v>
      </c>
      <c r="B30" t="s">
        <v>3</v>
      </c>
      <c r="C30" t="s">
        <v>4</v>
      </c>
      <c r="D30" t="b">
        <v>1</v>
      </c>
    </row>
    <row r="31" spans="1:10" x14ac:dyDescent="0.35">
      <c r="A31">
        <v>39035112301</v>
      </c>
      <c r="B31" t="s">
        <v>3</v>
      </c>
      <c r="C31" t="s">
        <v>4</v>
      </c>
      <c r="D31" t="b">
        <v>1</v>
      </c>
    </row>
    <row r="32" spans="1:10" x14ac:dyDescent="0.35">
      <c r="A32">
        <v>39035112400</v>
      </c>
      <c r="B32" t="s">
        <v>3</v>
      </c>
      <c r="C32" t="s">
        <v>4</v>
      </c>
      <c r="D32" t="b">
        <v>1</v>
      </c>
    </row>
    <row r="33" spans="1:4" x14ac:dyDescent="0.35">
      <c r="A33">
        <v>39035112500</v>
      </c>
      <c r="B33" t="s">
        <v>3</v>
      </c>
      <c r="C33" t="s">
        <v>4</v>
      </c>
      <c r="D33" t="b">
        <v>1</v>
      </c>
    </row>
    <row r="34" spans="1:4" x14ac:dyDescent="0.35">
      <c r="A34">
        <v>39035112600</v>
      </c>
      <c r="B34" t="s">
        <v>3</v>
      </c>
      <c r="C34" t="s">
        <v>4</v>
      </c>
      <c r="D34" t="b">
        <v>1</v>
      </c>
    </row>
    <row r="35" spans="1:4" x14ac:dyDescent="0.35">
      <c r="A35">
        <v>39035112800</v>
      </c>
      <c r="B35" t="s">
        <v>3</v>
      </c>
      <c r="C35" t="s">
        <v>4</v>
      </c>
      <c r="D35" t="b">
        <v>1</v>
      </c>
    </row>
    <row r="36" spans="1:4" x14ac:dyDescent="0.35">
      <c r="A36">
        <v>39035113101</v>
      </c>
      <c r="B36" t="s">
        <v>3</v>
      </c>
      <c r="C36" t="s">
        <v>4</v>
      </c>
      <c r="D36" t="b">
        <v>1</v>
      </c>
    </row>
    <row r="37" spans="1:4" x14ac:dyDescent="0.35">
      <c r="A37">
        <v>39035113500</v>
      </c>
      <c r="B37" t="s">
        <v>3</v>
      </c>
      <c r="C37" t="s">
        <v>4</v>
      </c>
      <c r="D37" t="b">
        <v>1</v>
      </c>
    </row>
    <row r="38" spans="1:4" x14ac:dyDescent="0.35">
      <c r="A38">
        <v>39035113600</v>
      </c>
      <c r="B38" t="s">
        <v>3</v>
      </c>
      <c r="C38" t="s">
        <v>4</v>
      </c>
      <c r="D38" t="b">
        <v>1</v>
      </c>
    </row>
    <row r="39" spans="1:4" x14ac:dyDescent="0.35">
      <c r="A39">
        <v>39035113801</v>
      </c>
      <c r="B39" t="s">
        <v>3</v>
      </c>
      <c r="C39" t="s">
        <v>4</v>
      </c>
      <c r="D39" t="b">
        <v>1</v>
      </c>
    </row>
    <row r="40" spans="1:4" x14ac:dyDescent="0.35">
      <c r="A40">
        <v>39035114100</v>
      </c>
      <c r="B40" t="s">
        <v>3</v>
      </c>
      <c r="C40" t="s">
        <v>4</v>
      </c>
      <c r="D40" t="b">
        <v>1</v>
      </c>
    </row>
    <row r="41" spans="1:4" x14ac:dyDescent="0.35">
      <c r="A41">
        <v>39035114300</v>
      </c>
      <c r="B41" t="s">
        <v>3</v>
      </c>
      <c r="C41" t="s">
        <v>4</v>
      </c>
      <c r="D41" t="b">
        <v>1</v>
      </c>
    </row>
    <row r="42" spans="1:4" x14ac:dyDescent="0.35">
      <c r="A42">
        <v>39035114501</v>
      </c>
      <c r="B42" t="s">
        <v>3</v>
      </c>
      <c r="C42" t="s">
        <v>4</v>
      </c>
      <c r="D42" t="b">
        <v>1</v>
      </c>
    </row>
    <row r="43" spans="1:4" x14ac:dyDescent="0.35">
      <c r="A43">
        <v>39035114600</v>
      </c>
      <c r="B43" t="s">
        <v>3</v>
      </c>
      <c r="C43" t="s">
        <v>4</v>
      </c>
      <c r="D43" t="b">
        <v>1</v>
      </c>
    </row>
    <row r="44" spans="1:4" x14ac:dyDescent="0.35">
      <c r="A44">
        <v>39035114700</v>
      </c>
      <c r="B44" t="s">
        <v>3</v>
      </c>
      <c r="C44" t="s">
        <v>4</v>
      </c>
      <c r="D44" t="b">
        <v>1</v>
      </c>
    </row>
    <row r="45" spans="1:4" x14ac:dyDescent="0.35">
      <c r="A45">
        <v>39035114900</v>
      </c>
      <c r="B45" t="s">
        <v>3</v>
      </c>
      <c r="C45" t="s">
        <v>4</v>
      </c>
      <c r="D45" t="b">
        <v>1</v>
      </c>
    </row>
    <row r="46" spans="1:4" x14ac:dyDescent="0.35">
      <c r="A46">
        <v>39035115100</v>
      </c>
      <c r="B46" t="s">
        <v>3</v>
      </c>
      <c r="C46" t="s">
        <v>4</v>
      </c>
      <c r="D46" t="b">
        <v>1</v>
      </c>
    </row>
    <row r="47" spans="1:4" x14ac:dyDescent="0.35">
      <c r="A47">
        <v>39035115200</v>
      </c>
      <c r="B47" t="s">
        <v>3</v>
      </c>
      <c r="C47" t="s">
        <v>4</v>
      </c>
      <c r="D47" t="b">
        <v>1</v>
      </c>
    </row>
    <row r="48" spans="1:4" x14ac:dyDescent="0.35">
      <c r="A48">
        <v>39035115300</v>
      </c>
      <c r="B48" t="s">
        <v>3</v>
      </c>
      <c r="C48" t="s">
        <v>4</v>
      </c>
      <c r="D48" t="b">
        <v>1</v>
      </c>
    </row>
    <row r="49" spans="1:4" x14ac:dyDescent="0.35">
      <c r="A49">
        <v>39035115400</v>
      </c>
      <c r="B49" t="s">
        <v>3</v>
      </c>
      <c r="C49" t="s">
        <v>4</v>
      </c>
      <c r="D49" t="b">
        <v>1</v>
      </c>
    </row>
    <row r="50" spans="1:4" x14ac:dyDescent="0.35">
      <c r="A50">
        <v>39035115700</v>
      </c>
      <c r="B50" t="s">
        <v>3</v>
      </c>
      <c r="C50" t="s">
        <v>4</v>
      </c>
      <c r="D50" t="b">
        <v>1</v>
      </c>
    </row>
    <row r="51" spans="1:4" x14ac:dyDescent="0.35">
      <c r="A51">
        <v>39035115800</v>
      </c>
      <c r="B51" t="s">
        <v>3</v>
      </c>
      <c r="C51" t="s">
        <v>4</v>
      </c>
      <c r="D51" t="b">
        <v>1</v>
      </c>
    </row>
    <row r="52" spans="1:4" x14ac:dyDescent="0.35">
      <c r="A52">
        <v>39035115900</v>
      </c>
      <c r="B52" t="s">
        <v>3</v>
      </c>
      <c r="C52" t="s">
        <v>4</v>
      </c>
      <c r="D52" t="b">
        <v>1</v>
      </c>
    </row>
    <row r="53" spans="1:4" x14ac:dyDescent="0.35">
      <c r="A53">
        <v>39035116100</v>
      </c>
      <c r="B53" t="s">
        <v>3</v>
      </c>
      <c r="C53" t="s">
        <v>4</v>
      </c>
      <c r="D53" t="b">
        <v>1</v>
      </c>
    </row>
    <row r="54" spans="1:4" x14ac:dyDescent="0.35">
      <c r="A54">
        <v>39035116200</v>
      </c>
      <c r="B54" t="s">
        <v>3</v>
      </c>
      <c r="C54" t="s">
        <v>4</v>
      </c>
      <c r="D54" t="b">
        <v>1</v>
      </c>
    </row>
    <row r="55" spans="1:4" x14ac:dyDescent="0.35">
      <c r="A55">
        <v>39035116400</v>
      </c>
      <c r="B55" t="s">
        <v>3</v>
      </c>
      <c r="C55" t="s">
        <v>4</v>
      </c>
      <c r="D55" t="b">
        <v>1</v>
      </c>
    </row>
    <row r="56" spans="1:4" x14ac:dyDescent="0.35">
      <c r="A56">
        <v>39035116500</v>
      </c>
      <c r="B56" t="s">
        <v>3</v>
      </c>
      <c r="C56" t="s">
        <v>4</v>
      </c>
      <c r="D56" t="b">
        <v>1</v>
      </c>
    </row>
    <row r="57" spans="1:4" x14ac:dyDescent="0.35">
      <c r="A57">
        <v>39035116900</v>
      </c>
      <c r="B57" t="s">
        <v>3</v>
      </c>
      <c r="C57" t="s">
        <v>4</v>
      </c>
      <c r="D57" t="b">
        <v>1</v>
      </c>
    </row>
    <row r="58" spans="1:4" x14ac:dyDescent="0.35">
      <c r="A58">
        <v>39035117102</v>
      </c>
      <c r="B58" t="s">
        <v>3</v>
      </c>
      <c r="C58" t="s">
        <v>4</v>
      </c>
      <c r="D58" t="b">
        <v>1</v>
      </c>
    </row>
    <row r="59" spans="1:4" x14ac:dyDescent="0.35">
      <c r="A59">
        <v>39035117202</v>
      </c>
      <c r="B59" t="s">
        <v>3</v>
      </c>
      <c r="C59" t="s">
        <v>4</v>
      </c>
      <c r="D59" t="b">
        <v>1</v>
      </c>
    </row>
    <row r="60" spans="1:4" x14ac:dyDescent="0.35">
      <c r="A60">
        <v>39035117300</v>
      </c>
      <c r="B60" t="s">
        <v>3</v>
      </c>
      <c r="C60" t="s">
        <v>4</v>
      </c>
      <c r="D60" t="b">
        <v>1</v>
      </c>
    </row>
    <row r="61" spans="1:4" x14ac:dyDescent="0.35">
      <c r="A61">
        <v>39035117400</v>
      </c>
      <c r="B61" t="s">
        <v>3</v>
      </c>
      <c r="C61" t="s">
        <v>4</v>
      </c>
      <c r="D61" t="b">
        <v>1</v>
      </c>
    </row>
    <row r="62" spans="1:4" x14ac:dyDescent="0.35">
      <c r="A62">
        <v>39035117500</v>
      </c>
      <c r="B62" t="s">
        <v>3</v>
      </c>
      <c r="C62" t="s">
        <v>4</v>
      </c>
      <c r="D62" t="b">
        <v>1</v>
      </c>
    </row>
    <row r="63" spans="1:4" x14ac:dyDescent="0.35">
      <c r="A63">
        <v>39035117800</v>
      </c>
      <c r="B63" t="s">
        <v>3</v>
      </c>
      <c r="C63" t="s">
        <v>4</v>
      </c>
      <c r="D63" t="b">
        <v>1</v>
      </c>
    </row>
    <row r="64" spans="1:4" x14ac:dyDescent="0.35">
      <c r="A64">
        <v>39035118101</v>
      </c>
      <c r="B64" t="s">
        <v>3</v>
      </c>
      <c r="C64" t="s">
        <v>4</v>
      </c>
      <c r="D64" t="b">
        <v>1</v>
      </c>
    </row>
    <row r="65" spans="1:4" x14ac:dyDescent="0.35">
      <c r="A65">
        <v>39035118200</v>
      </c>
      <c r="B65" t="s">
        <v>3</v>
      </c>
      <c r="C65" t="s">
        <v>4</v>
      </c>
      <c r="D65" t="b">
        <v>1</v>
      </c>
    </row>
    <row r="66" spans="1:4" x14ac:dyDescent="0.35">
      <c r="A66">
        <v>39035118301</v>
      </c>
      <c r="B66" t="s">
        <v>3</v>
      </c>
      <c r="C66" t="s">
        <v>4</v>
      </c>
      <c r="D66" t="b">
        <v>1</v>
      </c>
    </row>
    <row r="67" spans="1:4" x14ac:dyDescent="0.35">
      <c r="A67">
        <v>39035118400</v>
      </c>
      <c r="B67" t="s">
        <v>3</v>
      </c>
      <c r="C67" t="s">
        <v>4</v>
      </c>
      <c r="D67" t="b">
        <v>1</v>
      </c>
    </row>
    <row r="68" spans="1:4" x14ac:dyDescent="0.35">
      <c r="A68">
        <v>39035118500</v>
      </c>
      <c r="B68" t="s">
        <v>3</v>
      </c>
      <c r="C68" t="s">
        <v>4</v>
      </c>
      <c r="D68" t="b">
        <v>1</v>
      </c>
    </row>
    <row r="69" spans="1:4" x14ac:dyDescent="0.35">
      <c r="A69">
        <v>39035118602</v>
      </c>
      <c r="B69" t="s">
        <v>3</v>
      </c>
      <c r="C69" t="s">
        <v>4</v>
      </c>
      <c r="D69" t="b">
        <v>1</v>
      </c>
    </row>
    <row r="70" spans="1:4" x14ac:dyDescent="0.35">
      <c r="A70">
        <v>39035118800</v>
      </c>
      <c r="B70" t="s">
        <v>3</v>
      </c>
      <c r="C70" t="s">
        <v>4</v>
      </c>
      <c r="D70" t="b">
        <v>1</v>
      </c>
    </row>
    <row r="71" spans="1:4" x14ac:dyDescent="0.35">
      <c r="A71">
        <v>39035118900</v>
      </c>
      <c r="B71" t="s">
        <v>3</v>
      </c>
      <c r="C71" t="s">
        <v>4</v>
      </c>
      <c r="D71" t="b">
        <v>1</v>
      </c>
    </row>
    <row r="72" spans="1:4" x14ac:dyDescent="0.35">
      <c r="A72">
        <v>39035119202</v>
      </c>
      <c r="B72" t="s">
        <v>3</v>
      </c>
      <c r="C72" t="s">
        <v>4</v>
      </c>
      <c r="D72" t="b">
        <v>1</v>
      </c>
    </row>
    <row r="73" spans="1:4" x14ac:dyDescent="0.35">
      <c r="A73">
        <v>39035119300</v>
      </c>
      <c r="B73" t="s">
        <v>3</v>
      </c>
      <c r="C73" t="s">
        <v>4</v>
      </c>
      <c r="D73" t="b">
        <v>1</v>
      </c>
    </row>
    <row r="74" spans="1:4" x14ac:dyDescent="0.35">
      <c r="A74">
        <v>39035119800</v>
      </c>
      <c r="B74" t="s">
        <v>3</v>
      </c>
      <c r="C74" t="s">
        <v>4</v>
      </c>
      <c r="D74" t="b">
        <v>1</v>
      </c>
    </row>
    <row r="75" spans="1:4" x14ac:dyDescent="0.35">
      <c r="A75">
        <v>39035119900</v>
      </c>
      <c r="B75" t="s">
        <v>3</v>
      </c>
      <c r="C75" t="s">
        <v>4</v>
      </c>
      <c r="D75" t="b">
        <v>1</v>
      </c>
    </row>
    <row r="76" spans="1:4" x14ac:dyDescent="0.35">
      <c r="A76">
        <v>39035120400</v>
      </c>
      <c r="B76" t="s">
        <v>3</v>
      </c>
      <c r="C76" t="s">
        <v>4</v>
      </c>
      <c r="D76" t="b">
        <v>1</v>
      </c>
    </row>
    <row r="77" spans="1:4" x14ac:dyDescent="0.35">
      <c r="A77">
        <v>39035120600</v>
      </c>
      <c r="B77" t="s">
        <v>3</v>
      </c>
      <c r="C77" t="s">
        <v>4</v>
      </c>
      <c r="D77" t="b">
        <v>1</v>
      </c>
    </row>
    <row r="78" spans="1:4" x14ac:dyDescent="0.35">
      <c r="A78">
        <v>39035120701</v>
      </c>
      <c r="B78" t="s">
        <v>3</v>
      </c>
      <c r="C78" t="s">
        <v>4</v>
      </c>
      <c r="D78" t="b">
        <v>1</v>
      </c>
    </row>
    <row r="79" spans="1:4" x14ac:dyDescent="0.35">
      <c r="A79">
        <v>39035120802</v>
      </c>
      <c r="B79" t="s">
        <v>3</v>
      </c>
      <c r="C79" t="s">
        <v>4</v>
      </c>
      <c r="D79" t="b">
        <v>1</v>
      </c>
    </row>
    <row r="80" spans="1:4" x14ac:dyDescent="0.35">
      <c r="A80">
        <v>39035121300</v>
      </c>
      <c r="B80" t="s">
        <v>3</v>
      </c>
      <c r="C80" t="s">
        <v>4</v>
      </c>
      <c r="D80" t="b">
        <v>1</v>
      </c>
    </row>
    <row r="81" spans="1:4" x14ac:dyDescent="0.35">
      <c r="A81">
        <v>39035122200</v>
      </c>
      <c r="B81" t="s">
        <v>3</v>
      </c>
      <c r="C81" t="s">
        <v>4</v>
      </c>
      <c r="D81" t="b">
        <v>1</v>
      </c>
    </row>
    <row r="82" spans="1:4" x14ac:dyDescent="0.35">
      <c r="A82">
        <v>39035124600</v>
      </c>
      <c r="B82" t="s">
        <v>3</v>
      </c>
      <c r="C82" t="s">
        <v>4</v>
      </c>
      <c r="D82" t="b">
        <v>1</v>
      </c>
    </row>
    <row r="83" spans="1:4" x14ac:dyDescent="0.35">
      <c r="A83">
        <v>39035127501</v>
      </c>
      <c r="B83" t="s">
        <v>3</v>
      </c>
      <c r="C83" t="s">
        <v>4</v>
      </c>
      <c r="D83" t="b">
        <v>1</v>
      </c>
    </row>
    <row r="84" spans="1:4" x14ac:dyDescent="0.35">
      <c r="A84">
        <v>39035151700</v>
      </c>
      <c r="B84" t="s">
        <v>3</v>
      </c>
      <c r="C84" t="s">
        <v>4</v>
      </c>
      <c r="D84" t="b">
        <v>1</v>
      </c>
    </row>
    <row r="85" spans="1:4" x14ac:dyDescent="0.35">
      <c r="A85">
        <v>39035152501</v>
      </c>
      <c r="B85" t="s">
        <v>3</v>
      </c>
      <c r="C85" t="s">
        <v>4</v>
      </c>
      <c r="D85" t="b">
        <v>1</v>
      </c>
    </row>
    <row r="86" spans="1:4" x14ac:dyDescent="0.35">
      <c r="A86">
        <v>39035161800</v>
      </c>
      <c r="B86" t="s">
        <v>3</v>
      </c>
      <c r="C86" t="s">
        <v>4</v>
      </c>
      <c r="D86" t="b">
        <v>1</v>
      </c>
    </row>
    <row r="87" spans="1:4" x14ac:dyDescent="0.35">
      <c r="A87">
        <v>39035196400</v>
      </c>
      <c r="B87" t="s">
        <v>3</v>
      </c>
      <c r="C87" t="s">
        <v>4</v>
      </c>
      <c r="D87" t="b">
        <v>1</v>
      </c>
    </row>
    <row r="88" spans="1:4" x14ac:dyDescent="0.35">
      <c r="A88">
        <v>39035196500</v>
      </c>
      <c r="B88" t="s">
        <v>3</v>
      </c>
      <c r="C88" t="s">
        <v>4</v>
      </c>
      <c r="D88" t="b">
        <v>1</v>
      </c>
    </row>
    <row r="89" spans="1:4" x14ac:dyDescent="0.35">
      <c r="A89">
        <v>39093023000</v>
      </c>
      <c r="B89" t="s">
        <v>8</v>
      </c>
      <c r="C89" t="s">
        <v>4</v>
      </c>
      <c r="D89" t="b">
        <v>1</v>
      </c>
    </row>
    <row r="90" spans="1:4" x14ac:dyDescent="0.35">
      <c r="A90">
        <v>39093023200</v>
      </c>
      <c r="B90" t="s">
        <v>8</v>
      </c>
      <c r="C90" t="s">
        <v>4</v>
      </c>
      <c r="D90" t="b">
        <v>1</v>
      </c>
    </row>
    <row r="91" spans="1:4" x14ac:dyDescent="0.35">
      <c r="A91">
        <v>39093023600</v>
      </c>
      <c r="B91" t="s">
        <v>8</v>
      </c>
      <c r="C91" t="s">
        <v>4</v>
      </c>
      <c r="D91" t="b">
        <v>1</v>
      </c>
    </row>
  </sheetData>
  <sortState ref="A2:D94">
    <sortCondition ref="A1"/>
  </sortState>
  <conditionalFormatting sqref="A1:A91">
    <cfRule type="duplicateValues" dxfId="19" priority="3"/>
  </conditionalFormatting>
  <conditionalFormatting sqref="F1:F18">
    <cfRule type="duplicateValues" dxfId="18" priority="2"/>
  </conditionalFormatting>
  <conditionalFormatting sqref="G1:J18">
    <cfRule type="duplicateValues" dxfId="17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"/>
  <sheetViews>
    <sheetView workbookViewId="0">
      <selection activeCell="E18" sqref="E18"/>
    </sheetView>
  </sheetViews>
  <sheetFormatPr defaultRowHeight="14.5" x14ac:dyDescent="0.35"/>
  <cols>
    <col min="1" max="1" width="17.90625" bestFit="1" customWidth="1"/>
    <col min="2" max="2" width="15.453125" bestFit="1" customWidth="1"/>
    <col min="3" max="3" width="13.1796875" bestFit="1" customWidth="1"/>
    <col min="4" max="4" width="41.26953125" bestFit="1" customWidth="1"/>
    <col min="6" max="9" width="11.816406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69</v>
      </c>
    </row>
    <row r="2" spans="1:4" x14ac:dyDescent="0.35">
      <c r="A2">
        <v>39035101501</v>
      </c>
      <c r="B2" t="s">
        <v>3</v>
      </c>
      <c r="C2" t="s">
        <v>4</v>
      </c>
      <c r="D2">
        <v>92</v>
      </c>
    </row>
    <row r="3" spans="1:4" x14ac:dyDescent="0.35">
      <c r="A3">
        <v>39035102401</v>
      </c>
      <c r="B3" t="s">
        <v>3</v>
      </c>
      <c r="C3" t="s">
        <v>4</v>
      </c>
      <c r="D3">
        <v>91</v>
      </c>
    </row>
    <row r="4" spans="1:4" x14ac:dyDescent="0.35">
      <c r="A4">
        <v>39035102700</v>
      </c>
      <c r="B4" t="s">
        <v>3</v>
      </c>
      <c r="C4" t="s">
        <v>4</v>
      </c>
      <c r="D4">
        <v>93</v>
      </c>
    </row>
    <row r="5" spans="1:4" x14ac:dyDescent="0.35">
      <c r="A5">
        <v>39035102800</v>
      </c>
      <c r="B5" t="s">
        <v>3</v>
      </c>
      <c r="C5" t="s">
        <v>4</v>
      </c>
      <c r="D5">
        <v>92</v>
      </c>
    </row>
    <row r="6" spans="1:4" x14ac:dyDescent="0.35">
      <c r="A6">
        <v>39035103500</v>
      </c>
      <c r="B6" t="s">
        <v>3</v>
      </c>
      <c r="C6" t="s">
        <v>4</v>
      </c>
      <c r="D6">
        <v>94</v>
      </c>
    </row>
    <row r="7" spans="1:4" x14ac:dyDescent="0.35">
      <c r="A7">
        <v>39035104800</v>
      </c>
      <c r="B7" t="s">
        <v>3</v>
      </c>
      <c r="C7" t="s">
        <v>4</v>
      </c>
      <c r="D7">
        <v>92</v>
      </c>
    </row>
    <row r="8" spans="1:4" x14ac:dyDescent="0.35">
      <c r="A8">
        <v>39035104900</v>
      </c>
      <c r="B8" t="s">
        <v>3</v>
      </c>
      <c r="C8" t="s">
        <v>4</v>
      </c>
      <c r="D8">
        <v>94</v>
      </c>
    </row>
    <row r="9" spans="1:4" x14ac:dyDescent="0.35">
      <c r="A9">
        <v>39035106200</v>
      </c>
      <c r="B9" t="s">
        <v>3</v>
      </c>
      <c r="C9" t="s">
        <v>4</v>
      </c>
      <c r="D9">
        <v>93</v>
      </c>
    </row>
    <row r="10" spans="1:4" x14ac:dyDescent="0.35">
      <c r="A10">
        <v>39035106300</v>
      </c>
      <c r="B10" t="s">
        <v>3</v>
      </c>
      <c r="C10" t="s">
        <v>4</v>
      </c>
      <c r="D10">
        <v>90</v>
      </c>
    </row>
    <row r="11" spans="1:4" x14ac:dyDescent="0.35">
      <c r="A11">
        <v>39035106400</v>
      </c>
      <c r="B11" t="s">
        <v>3</v>
      </c>
      <c r="C11" t="s">
        <v>4</v>
      </c>
      <c r="D11">
        <v>95</v>
      </c>
    </row>
    <row r="12" spans="1:4" x14ac:dyDescent="0.35">
      <c r="A12">
        <v>39035111401</v>
      </c>
      <c r="B12" t="s">
        <v>3</v>
      </c>
      <c r="C12" t="s">
        <v>4</v>
      </c>
      <c r="D12">
        <v>94</v>
      </c>
    </row>
    <row r="13" spans="1:4" x14ac:dyDescent="0.35">
      <c r="A13">
        <v>39035111600</v>
      </c>
      <c r="B13" t="s">
        <v>3</v>
      </c>
      <c r="C13" t="s">
        <v>4</v>
      </c>
      <c r="D13">
        <v>95</v>
      </c>
    </row>
    <row r="14" spans="1:4" x14ac:dyDescent="0.35">
      <c r="A14">
        <v>39035111700</v>
      </c>
      <c r="B14" t="s">
        <v>3</v>
      </c>
      <c r="C14" t="s">
        <v>4</v>
      </c>
      <c r="D14">
        <v>90</v>
      </c>
    </row>
    <row r="15" spans="1:4" x14ac:dyDescent="0.35">
      <c r="A15">
        <v>39035116700</v>
      </c>
      <c r="B15" t="s">
        <v>3</v>
      </c>
      <c r="C15" t="s">
        <v>4</v>
      </c>
      <c r="D15">
        <v>91</v>
      </c>
    </row>
    <row r="16" spans="1:4" x14ac:dyDescent="0.35">
      <c r="A16">
        <v>39035116900</v>
      </c>
      <c r="B16" t="s">
        <v>3</v>
      </c>
      <c r="C16" t="s">
        <v>4</v>
      </c>
      <c r="D16">
        <v>90</v>
      </c>
    </row>
    <row r="17" spans="1:4" x14ac:dyDescent="0.35">
      <c r="A17">
        <v>39035117102</v>
      </c>
      <c r="B17" t="s">
        <v>3</v>
      </c>
      <c r="C17" t="s">
        <v>4</v>
      </c>
      <c r="D17">
        <v>94</v>
      </c>
    </row>
    <row r="18" spans="1:4" x14ac:dyDescent="0.35">
      <c r="A18">
        <v>39035117300</v>
      </c>
      <c r="B18" t="s">
        <v>3</v>
      </c>
      <c r="C18" t="s">
        <v>4</v>
      </c>
      <c r="D18">
        <v>97</v>
      </c>
    </row>
    <row r="19" spans="1:4" x14ac:dyDescent="0.35">
      <c r="A19">
        <v>39035120600</v>
      </c>
      <c r="B19" t="s">
        <v>3</v>
      </c>
      <c r="C19" t="s">
        <v>4</v>
      </c>
      <c r="D19">
        <v>94</v>
      </c>
    </row>
    <row r="20" spans="1:4" x14ac:dyDescent="0.35">
      <c r="A20">
        <v>39035120802</v>
      </c>
      <c r="B20" t="s">
        <v>3</v>
      </c>
      <c r="C20" t="s">
        <v>4</v>
      </c>
      <c r="D20">
        <v>90</v>
      </c>
    </row>
    <row r="21" spans="1:4" x14ac:dyDescent="0.35">
      <c r="A21">
        <v>39035121100</v>
      </c>
      <c r="B21" t="s">
        <v>3</v>
      </c>
      <c r="C21" t="s">
        <v>4</v>
      </c>
      <c r="D21">
        <v>95</v>
      </c>
    </row>
    <row r="22" spans="1:4" x14ac:dyDescent="0.35">
      <c r="A22">
        <v>39035121200</v>
      </c>
      <c r="B22" t="s">
        <v>3</v>
      </c>
      <c r="C22" t="s">
        <v>4</v>
      </c>
      <c r="D22">
        <v>94</v>
      </c>
    </row>
    <row r="23" spans="1:4" x14ac:dyDescent="0.35">
      <c r="A23">
        <v>39035121500</v>
      </c>
      <c r="B23" t="s">
        <v>3</v>
      </c>
      <c r="C23" t="s">
        <v>4</v>
      </c>
      <c r="D23">
        <v>90</v>
      </c>
    </row>
    <row r="24" spans="1:4" x14ac:dyDescent="0.35">
      <c r="A24">
        <v>39035123200</v>
      </c>
      <c r="B24" t="s">
        <v>3</v>
      </c>
      <c r="C24" t="s">
        <v>4</v>
      </c>
      <c r="D24">
        <v>90</v>
      </c>
    </row>
    <row r="25" spans="1:4" x14ac:dyDescent="0.35">
      <c r="A25">
        <v>39035123501</v>
      </c>
      <c r="B25" t="s">
        <v>3</v>
      </c>
      <c r="C25" t="s">
        <v>4</v>
      </c>
      <c r="D25">
        <v>90</v>
      </c>
    </row>
    <row r="26" spans="1:4" x14ac:dyDescent="0.35">
      <c r="A26">
        <v>39035123601</v>
      </c>
      <c r="B26" t="s">
        <v>3</v>
      </c>
      <c r="C26" t="s">
        <v>4</v>
      </c>
      <c r="D26">
        <v>96</v>
      </c>
    </row>
    <row r="27" spans="1:4" x14ac:dyDescent="0.35">
      <c r="A27">
        <v>39035123900</v>
      </c>
      <c r="B27" t="s">
        <v>3</v>
      </c>
      <c r="C27" t="s">
        <v>4</v>
      </c>
      <c r="D27">
        <v>90</v>
      </c>
    </row>
    <row r="28" spans="1:4" x14ac:dyDescent="0.35">
      <c r="A28">
        <v>39035140600</v>
      </c>
      <c r="B28" t="s">
        <v>3</v>
      </c>
      <c r="C28" t="s">
        <v>4</v>
      </c>
      <c r="D28">
        <v>90</v>
      </c>
    </row>
    <row r="29" spans="1:4" x14ac:dyDescent="0.35">
      <c r="A29">
        <v>39035140702</v>
      </c>
      <c r="B29" t="s">
        <v>3</v>
      </c>
      <c r="C29" t="s">
        <v>4</v>
      </c>
      <c r="D29">
        <v>93</v>
      </c>
    </row>
    <row r="30" spans="1:4" x14ac:dyDescent="0.35">
      <c r="A30">
        <v>39035140900</v>
      </c>
      <c r="B30" t="s">
        <v>3</v>
      </c>
      <c r="C30" t="s">
        <v>4</v>
      </c>
      <c r="D30">
        <v>92</v>
      </c>
    </row>
    <row r="31" spans="1:4" x14ac:dyDescent="0.35">
      <c r="A31">
        <v>39035141300</v>
      </c>
      <c r="B31" t="s">
        <v>3</v>
      </c>
      <c r="C31" t="s">
        <v>4</v>
      </c>
      <c r="D31">
        <v>93</v>
      </c>
    </row>
    <row r="32" spans="1:4" x14ac:dyDescent="0.35">
      <c r="A32">
        <v>39035141400</v>
      </c>
      <c r="B32" t="s">
        <v>3</v>
      </c>
      <c r="C32" t="s">
        <v>4</v>
      </c>
      <c r="D32">
        <v>92</v>
      </c>
    </row>
    <row r="33" spans="1:4" x14ac:dyDescent="0.35">
      <c r="A33">
        <v>39035141500</v>
      </c>
      <c r="B33" t="s">
        <v>3</v>
      </c>
      <c r="C33" t="s">
        <v>4</v>
      </c>
      <c r="D33">
        <v>95</v>
      </c>
    </row>
    <row r="34" spans="1:4" x14ac:dyDescent="0.35">
      <c r="A34">
        <v>39035141601</v>
      </c>
      <c r="B34" t="s">
        <v>3</v>
      </c>
      <c r="C34" t="s">
        <v>4</v>
      </c>
      <c r="D34">
        <v>96</v>
      </c>
    </row>
    <row r="35" spans="1:4" x14ac:dyDescent="0.35">
      <c r="A35">
        <v>39035141602</v>
      </c>
      <c r="B35" t="s">
        <v>3</v>
      </c>
      <c r="C35" t="s">
        <v>4</v>
      </c>
      <c r="D35">
        <v>90</v>
      </c>
    </row>
    <row r="36" spans="1:4" x14ac:dyDescent="0.35">
      <c r="A36">
        <v>39035141700</v>
      </c>
      <c r="B36" t="s">
        <v>3</v>
      </c>
      <c r="C36" t="s">
        <v>4</v>
      </c>
      <c r="D36">
        <v>95</v>
      </c>
    </row>
    <row r="37" spans="1:4" x14ac:dyDescent="0.35">
      <c r="A37">
        <v>39035150100</v>
      </c>
      <c r="B37" t="s">
        <v>3</v>
      </c>
      <c r="C37" t="s">
        <v>4</v>
      </c>
      <c r="D37">
        <v>96</v>
      </c>
    </row>
    <row r="38" spans="1:4" x14ac:dyDescent="0.35">
      <c r="A38">
        <v>39035150400</v>
      </c>
      <c r="B38" t="s">
        <v>3</v>
      </c>
      <c r="C38" t="s">
        <v>4</v>
      </c>
      <c r="D38">
        <v>93</v>
      </c>
    </row>
    <row r="39" spans="1:4" x14ac:dyDescent="0.35">
      <c r="A39">
        <v>39035151700</v>
      </c>
      <c r="B39" t="s">
        <v>3</v>
      </c>
      <c r="C39" t="s">
        <v>4</v>
      </c>
      <c r="D39">
        <v>91</v>
      </c>
    </row>
    <row r="40" spans="1:4" x14ac:dyDescent="0.35">
      <c r="A40">
        <v>39035160100</v>
      </c>
      <c r="B40" t="s">
        <v>3</v>
      </c>
      <c r="C40" t="s">
        <v>4</v>
      </c>
      <c r="D40">
        <v>93</v>
      </c>
    </row>
    <row r="41" spans="1:4" x14ac:dyDescent="0.35">
      <c r="A41">
        <v>39035160300</v>
      </c>
      <c r="B41" t="s">
        <v>3</v>
      </c>
      <c r="C41" t="s">
        <v>4</v>
      </c>
      <c r="D41">
        <v>92</v>
      </c>
    </row>
    <row r="42" spans="1:4" x14ac:dyDescent="0.35">
      <c r="A42">
        <v>39035161000</v>
      </c>
      <c r="B42" t="s">
        <v>3</v>
      </c>
      <c r="C42" t="s">
        <v>4</v>
      </c>
      <c r="D42">
        <v>96</v>
      </c>
    </row>
    <row r="43" spans="1:4" x14ac:dyDescent="0.35">
      <c r="A43">
        <v>39035161200</v>
      </c>
      <c r="B43" t="s">
        <v>3</v>
      </c>
      <c r="C43" t="s">
        <v>4</v>
      </c>
      <c r="D43">
        <v>91</v>
      </c>
    </row>
    <row r="44" spans="1:4" x14ac:dyDescent="0.35">
      <c r="A44">
        <v>39035161400</v>
      </c>
      <c r="B44" t="s">
        <v>3</v>
      </c>
      <c r="C44" t="s">
        <v>4</v>
      </c>
      <c r="D44">
        <v>93</v>
      </c>
    </row>
    <row r="45" spans="1:4" x14ac:dyDescent="0.35">
      <c r="A45">
        <v>39035183603</v>
      </c>
      <c r="B45" t="s">
        <v>3</v>
      </c>
      <c r="C45" t="s">
        <v>4</v>
      </c>
      <c r="D45">
        <v>94</v>
      </c>
    </row>
    <row r="46" spans="1:4" x14ac:dyDescent="0.35">
      <c r="A46">
        <v>39035185201</v>
      </c>
      <c r="B46" t="s">
        <v>3</v>
      </c>
      <c r="C46" t="s">
        <v>4</v>
      </c>
      <c r="D46">
        <v>92</v>
      </c>
    </row>
    <row r="47" spans="1:4" x14ac:dyDescent="0.35">
      <c r="A47">
        <v>39035187104</v>
      </c>
      <c r="B47" t="s">
        <v>3</v>
      </c>
      <c r="C47" t="s">
        <v>4</v>
      </c>
      <c r="D47">
        <v>94</v>
      </c>
    </row>
    <row r="48" spans="1:4" x14ac:dyDescent="0.35">
      <c r="A48">
        <v>39093023600</v>
      </c>
      <c r="B48" t="s">
        <v>8</v>
      </c>
      <c r="C48" t="s">
        <v>4</v>
      </c>
      <c r="D48">
        <v>92</v>
      </c>
    </row>
  </sheetData>
  <sortState ref="A2:D48">
    <sortCondition ref="A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H2" sqref="H2:K6"/>
    </sheetView>
  </sheetViews>
  <sheetFormatPr defaultRowHeight="14.5" x14ac:dyDescent="0.35"/>
  <cols>
    <col min="1" max="1" width="17.90625" bestFit="1" customWidth="1"/>
    <col min="2" max="2" width="15.453125" bestFit="1" customWidth="1"/>
    <col min="3" max="3" width="13.1796875" bestFit="1" customWidth="1"/>
    <col min="8" max="11" width="11.81640625" bestFit="1" customWidth="1"/>
  </cols>
  <sheetData>
    <row r="1" spans="1:11" x14ac:dyDescent="0.35">
      <c r="A1" t="s">
        <v>0</v>
      </c>
      <c r="B1" t="s">
        <v>1</v>
      </c>
      <c r="C1" t="s">
        <v>2</v>
      </c>
      <c r="D1" t="s">
        <v>75</v>
      </c>
    </row>
    <row r="2" spans="1:11" x14ac:dyDescent="0.35">
      <c r="A2">
        <v>39035101400</v>
      </c>
      <c r="B2" t="s">
        <v>3</v>
      </c>
      <c r="C2" t="s">
        <v>4</v>
      </c>
      <c r="D2">
        <v>93</v>
      </c>
      <c r="H2">
        <v>39035101400</v>
      </c>
      <c r="I2">
        <v>39035107802</v>
      </c>
      <c r="J2">
        <v>39035110501</v>
      </c>
      <c r="K2">
        <v>39035117202</v>
      </c>
    </row>
    <row r="3" spans="1:11" x14ac:dyDescent="0.35">
      <c r="A3">
        <v>39035103300</v>
      </c>
      <c r="B3" t="s">
        <v>3</v>
      </c>
      <c r="C3" t="s">
        <v>4</v>
      </c>
      <c r="D3">
        <v>91</v>
      </c>
      <c r="H3">
        <v>39035103300</v>
      </c>
      <c r="I3">
        <v>39035108301</v>
      </c>
      <c r="J3">
        <v>39035113101</v>
      </c>
      <c r="K3">
        <v>39035119100</v>
      </c>
    </row>
    <row r="4" spans="1:11" x14ac:dyDescent="0.35">
      <c r="A4">
        <v>39035104600</v>
      </c>
      <c r="B4" t="s">
        <v>3</v>
      </c>
      <c r="C4" t="s">
        <v>4</v>
      </c>
      <c r="D4">
        <v>90</v>
      </c>
      <c r="H4">
        <v>39035104600</v>
      </c>
      <c r="I4">
        <v>39035108400</v>
      </c>
      <c r="J4">
        <v>39035115300</v>
      </c>
      <c r="K4">
        <v>39035161800</v>
      </c>
    </row>
    <row r="5" spans="1:11" x14ac:dyDescent="0.35">
      <c r="A5">
        <v>39035104800</v>
      </c>
      <c r="B5" t="s">
        <v>3</v>
      </c>
      <c r="C5" t="s">
        <v>4</v>
      </c>
      <c r="D5">
        <v>90</v>
      </c>
      <c r="H5">
        <v>39035104800</v>
      </c>
      <c r="I5">
        <v>39035109701</v>
      </c>
      <c r="J5">
        <v>39035115700</v>
      </c>
      <c r="K5">
        <v>39035981100</v>
      </c>
    </row>
    <row r="6" spans="1:11" x14ac:dyDescent="0.35">
      <c r="A6">
        <v>39035107701</v>
      </c>
      <c r="B6" t="s">
        <v>3</v>
      </c>
      <c r="C6" t="s">
        <v>4</v>
      </c>
      <c r="D6">
        <v>96</v>
      </c>
      <c r="H6">
        <v>39035107701</v>
      </c>
      <c r="I6">
        <v>39035109801</v>
      </c>
      <c r="J6">
        <v>39035116700</v>
      </c>
    </row>
    <row r="7" spans="1:11" x14ac:dyDescent="0.35">
      <c r="A7">
        <v>39035107802</v>
      </c>
      <c r="B7" t="s">
        <v>3</v>
      </c>
      <c r="C7" t="s">
        <v>4</v>
      </c>
      <c r="D7">
        <v>97</v>
      </c>
    </row>
    <row r="8" spans="1:11" x14ac:dyDescent="0.35">
      <c r="A8">
        <v>39035108301</v>
      </c>
      <c r="B8" t="s">
        <v>3</v>
      </c>
      <c r="C8" t="s">
        <v>4</v>
      </c>
      <c r="D8">
        <v>96</v>
      </c>
    </row>
    <row r="9" spans="1:11" x14ac:dyDescent="0.35">
      <c r="A9">
        <v>39035108400</v>
      </c>
      <c r="B9" t="s">
        <v>3</v>
      </c>
      <c r="C9" t="s">
        <v>4</v>
      </c>
      <c r="D9">
        <v>93</v>
      </c>
    </row>
    <row r="10" spans="1:11" x14ac:dyDescent="0.35">
      <c r="A10">
        <v>39035109701</v>
      </c>
      <c r="B10" t="s">
        <v>3</v>
      </c>
      <c r="C10" t="s">
        <v>4</v>
      </c>
      <c r="D10">
        <v>93</v>
      </c>
    </row>
    <row r="11" spans="1:11" x14ac:dyDescent="0.35">
      <c r="A11">
        <v>39035109801</v>
      </c>
      <c r="B11" t="s">
        <v>3</v>
      </c>
      <c r="C11" t="s">
        <v>4</v>
      </c>
      <c r="D11">
        <v>92</v>
      </c>
    </row>
    <row r="12" spans="1:11" x14ac:dyDescent="0.35">
      <c r="A12">
        <v>39035110501</v>
      </c>
      <c r="B12" t="s">
        <v>3</v>
      </c>
      <c r="C12" t="s">
        <v>4</v>
      </c>
      <c r="D12">
        <v>90</v>
      </c>
    </row>
    <row r="13" spans="1:11" x14ac:dyDescent="0.35">
      <c r="A13">
        <v>39035113101</v>
      </c>
      <c r="B13" t="s">
        <v>3</v>
      </c>
      <c r="C13" t="s">
        <v>4</v>
      </c>
      <c r="D13">
        <v>92</v>
      </c>
    </row>
    <row r="14" spans="1:11" x14ac:dyDescent="0.35">
      <c r="A14">
        <v>39035115300</v>
      </c>
      <c r="B14" t="s">
        <v>3</v>
      </c>
      <c r="C14" t="s">
        <v>4</v>
      </c>
      <c r="D14">
        <v>92</v>
      </c>
    </row>
    <row r="15" spans="1:11" x14ac:dyDescent="0.35">
      <c r="A15">
        <v>39035115700</v>
      </c>
      <c r="B15" t="s">
        <v>3</v>
      </c>
      <c r="C15" t="s">
        <v>4</v>
      </c>
      <c r="D15">
        <v>93</v>
      </c>
    </row>
    <row r="16" spans="1:11" x14ac:dyDescent="0.35">
      <c r="A16">
        <v>39035116700</v>
      </c>
      <c r="B16" t="s">
        <v>3</v>
      </c>
      <c r="C16" t="s">
        <v>4</v>
      </c>
      <c r="D16">
        <v>90</v>
      </c>
    </row>
    <row r="17" spans="1:4" x14ac:dyDescent="0.35">
      <c r="A17">
        <v>39035117202</v>
      </c>
      <c r="B17" t="s">
        <v>3</v>
      </c>
      <c r="C17" t="s">
        <v>4</v>
      </c>
      <c r="D17">
        <v>92</v>
      </c>
    </row>
    <row r="18" spans="1:4" x14ac:dyDescent="0.35">
      <c r="A18">
        <v>39035119100</v>
      </c>
      <c r="B18" t="s">
        <v>3</v>
      </c>
      <c r="C18" t="s">
        <v>4</v>
      </c>
      <c r="D18">
        <v>90</v>
      </c>
    </row>
    <row r="19" spans="1:4" x14ac:dyDescent="0.35">
      <c r="A19">
        <v>39035161800</v>
      </c>
      <c r="B19" t="s">
        <v>3</v>
      </c>
      <c r="C19" t="s">
        <v>4</v>
      </c>
      <c r="D19">
        <v>91</v>
      </c>
    </row>
    <row r="20" spans="1:4" x14ac:dyDescent="0.35">
      <c r="A20">
        <v>39035981100</v>
      </c>
      <c r="B20" t="s">
        <v>3</v>
      </c>
      <c r="C20" t="s">
        <v>4</v>
      </c>
      <c r="D20">
        <v>95</v>
      </c>
    </row>
  </sheetData>
  <sortState ref="A2:D20">
    <sortCondition ref="A1"/>
  </sortState>
  <pageMargins left="0.7" right="0.7" top="0.75" bottom="0.75" header="0.3" footer="0.3"/>
  <pageSetup orientation="portrait" horizontalDpi="1200" verticalDpi="1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7"/>
  <sheetViews>
    <sheetView workbookViewId="0">
      <selection sqref="A1:C117"/>
    </sheetView>
  </sheetViews>
  <sheetFormatPr defaultRowHeight="14.5" x14ac:dyDescent="0.35"/>
  <cols>
    <col min="3" max="3" width="13.17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112</v>
      </c>
    </row>
    <row r="2" spans="1:4" x14ac:dyDescent="0.35">
      <c r="A2">
        <v>39035118602</v>
      </c>
      <c r="B2" t="s">
        <v>3</v>
      </c>
      <c r="C2" t="s">
        <v>4</v>
      </c>
      <c r="D2">
        <v>99</v>
      </c>
    </row>
    <row r="3" spans="1:4" x14ac:dyDescent="0.35">
      <c r="A3">
        <v>39035116500</v>
      </c>
      <c r="B3" t="s">
        <v>3</v>
      </c>
      <c r="C3" t="s">
        <v>4</v>
      </c>
      <c r="D3">
        <v>99</v>
      </c>
    </row>
    <row r="4" spans="1:4" x14ac:dyDescent="0.35">
      <c r="A4">
        <v>39035113600</v>
      </c>
      <c r="B4" t="s">
        <v>3</v>
      </c>
      <c r="C4" t="s">
        <v>4</v>
      </c>
      <c r="D4">
        <v>99</v>
      </c>
    </row>
    <row r="5" spans="1:4" x14ac:dyDescent="0.35">
      <c r="A5">
        <v>39035112100</v>
      </c>
      <c r="B5" t="s">
        <v>3</v>
      </c>
      <c r="C5" t="s">
        <v>4</v>
      </c>
      <c r="D5">
        <v>99</v>
      </c>
    </row>
    <row r="6" spans="1:4" x14ac:dyDescent="0.35">
      <c r="A6">
        <v>39035119202</v>
      </c>
      <c r="B6" t="s">
        <v>3</v>
      </c>
      <c r="C6" t="s">
        <v>4</v>
      </c>
      <c r="D6">
        <v>99</v>
      </c>
    </row>
    <row r="7" spans="1:4" x14ac:dyDescent="0.35">
      <c r="A7">
        <v>39035101800</v>
      </c>
      <c r="B7" t="s">
        <v>3</v>
      </c>
      <c r="C7" t="s">
        <v>4</v>
      </c>
      <c r="D7">
        <v>99</v>
      </c>
    </row>
    <row r="8" spans="1:4" x14ac:dyDescent="0.35">
      <c r="A8">
        <v>39093070800</v>
      </c>
      <c r="B8" t="s">
        <v>8</v>
      </c>
      <c r="C8" t="s">
        <v>4</v>
      </c>
      <c r="D8">
        <v>99</v>
      </c>
    </row>
    <row r="9" spans="1:4" x14ac:dyDescent="0.35">
      <c r="A9">
        <v>39035111401</v>
      </c>
      <c r="B9" t="s">
        <v>3</v>
      </c>
      <c r="C9" t="s">
        <v>4</v>
      </c>
      <c r="D9">
        <v>98</v>
      </c>
    </row>
    <row r="10" spans="1:4" x14ac:dyDescent="0.35">
      <c r="A10">
        <v>39035104400</v>
      </c>
      <c r="B10" t="s">
        <v>3</v>
      </c>
      <c r="C10" t="s">
        <v>4</v>
      </c>
      <c r="D10">
        <v>98</v>
      </c>
    </row>
    <row r="11" spans="1:4" x14ac:dyDescent="0.35">
      <c r="A11">
        <v>39035115800</v>
      </c>
      <c r="B11" t="s">
        <v>3</v>
      </c>
      <c r="C11" t="s">
        <v>4</v>
      </c>
      <c r="D11">
        <v>98</v>
      </c>
    </row>
    <row r="12" spans="1:4" x14ac:dyDescent="0.35">
      <c r="A12">
        <v>39035115700</v>
      </c>
      <c r="B12" t="s">
        <v>3</v>
      </c>
      <c r="C12" t="s">
        <v>4</v>
      </c>
      <c r="D12">
        <v>98</v>
      </c>
    </row>
    <row r="13" spans="1:4" x14ac:dyDescent="0.35">
      <c r="A13">
        <v>39035115100</v>
      </c>
      <c r="B13" t="s">
        <v>3</v>
      </c>
      <c r="C13" t="s">
        <v>4</v>
      </c>
      <c r="D13">
        <v>98</v>
      </c>
    </row>
    <row r="14" spans="1:4" x14ac:dyDescent="0.35">
      <c r="A14">
        <v>39035104600</v>
      </c>
      <c r="B14" t="s">
        <v>3</v>
      </c>
      <c r="C14" t="s">
        <v>4</v>
      </c>
      <c r="D14">
        <v>98</v>
      </c>
    </row>
    <row r="15" spans="1:4" x14ac:dyDescent="0.35">
      <c r="A15">
        <v>39035116400</v>
      </c>
      <c r="B15" t="s">
        <v>3</v>
      </c>
      <c r="C15" t="s">
        <v>4</v>
      </c>
      <c r="D15">
        <v>98</v>
      </c>
    </row>
    <row r="16" spans="1:4" x14ac:dyDescent="0.35">
      <c r="A16">
        <v>39035114501</v>
      </c>
      <c r="B16" t="s">
        <v>3</v>
      </c>
      <c r="C16" t="s">
        <v>4</v>
      </c>
      <c r="D16">
        <v>98</v>
      </c>
    </row>
    <row r="17" spans="1:4" x14ac:dyDescent="0.35">
      <c r="A17">
        <v>39035110801</v>
      </c>
      <c r="B17" t="s">
        <v>3</v>
      </c>
      <c r="C17" t="s">
        <v>4</v>
      </c>
      <c r="D17">
        <v>98</v>
      </c>
    </row>
    <row r="18" spans="1:4" x14ac:dyDescent="0.35">
      <c r="A18">
        <v>39035115400</v>
      </c>
      <c r="B18" t="s">
        <v>3</v>
      </c>
      <c r="C18" t="s">
        <v>4</v>
      </c>
      <c r="D18">
        <v>98</v>
      </c>
    </row>
    <row r="19" spans="1:4" x14ac:dyDescent="0.35">
      <c r="A19">
        <v>39035109301</v>
      </c>
      <c r="B19" t="s">
        <v>3</v>
      </c>
      <c r="C19" t="s">
        <v>4</v>
      </c>
      <c r="D19">
        <v>98</v>
      </c>
    </row>
    <row r="20" spans="1:4" x14ac:dyDescent="0.35">
      <c r="A20">
        <v>39035112400</v>
      </c>
      <c r="B20" t="s">
        <v>3</v>
      </c>
      <c r="C20" t="s">
        <v>4</v>
      </c>
      <c r="D20">
        <v>98</v>
      </c>
    </row>
    <row r="21" spans="1:4" x14ac:dyDescent="0.35">
      <c r="A21">
        <v>39035105100</v>
      </c>
      <c r="B21" t="s">
        <v>3</v>
      </c>
      <c r="C21" t="s">
        <v>4</v>
      </c>
      <c r="D21">
        <v>98</v>
      </c>
    </row>
    <row r="22" spans="1:4" x14ac:dyDescent="0.35">
      <c r="A22">
        <v>39035151800</v>
      </c>
      <c r="B22" t="s">
        <v>3</v>
      </c>
      <c r="C22" t="s">
        <v>4</v>
      </c>
      <c r="D22">
        <v>98</v>
      </c>
    </row>
    <row r="23" spans="1:4" x14ac:dyDescent="0.35">
      <c r="A23">
        <v>39035171104</v>
      </c>
      <c r="B23" t="s">
        <v>3</v>
      </c>
      <c r="C23" t="s">
        <v>4</v>
      </c>
      <c r="D23">
        <v>98</v>
      </c>
    </row>
    <row r="24" spans="1:4" x14ac:dyDescent="0.35">
      <c r="A24">
        <v>39035119600</v>
      </c>
      <c r="B24" t="s">
        <v>3</v>
      </c>
      <c r="C24" t="s">
        <v>4</v>
      </c>
      <c r="D24">
        <v>98</v>
      </c>
    </row>
    <row r="25" spans="1:4" x14ac:dyDescent="0.35">
      <c r="A25">
        <v>39035117201</v>
      </c>
      <c r="B25" t="s">
        <v>3</v>
      </c>
      <c r="C25" t="s">
        <v>4</v>
      </c>
      <c r="D25">
        <v>98</v>
      </c>
    </row>
    <row r="26" spans="1:4" x14ac:dyDescent="0.35">
      <c r="A26">
        <v>39035120802</v>
      </c>
      <c r="B26" t="s">
        <v>3</v>
      </c>
      <c r="C26" t="s">
        <v>4</v>
      </c>
      <c r="D26">
        <v>97</v>
      </c>
    </row>
    <row r="27" spans="1:4" x14ac:dyDescent="0.35">
      <c r="A27">
        <v>39035114600</v>
      </c>
      <c r="B27" t="s">
        <v>3</v>
      </c>
      <c r="C27" t="s">
        <v>4</v>
      </c>
      <c r="D27">
        <v>97</v>
      </c>
    </row>
    <row r="28" spans="1:4" x14ac:dyDescent="0.35">
      <c r="A28">
        <v>39035118101</v>
      </c>
      <c r="B28" t="s">
        <v>3</v>
      </c>
      <c r="C28" t="s">
        <v>4</v>
      </c>
      <c r="D28">
        <v>97</v>
      </c>
    </row>
    <row r="29" spans="1:4" x14ac:dyDescent="0.35">
      <c r="A29">
        <v>39035118400</v>
      </c>
      <c r="B29" t="s">
        <v>3</v>
      </c>
      <c r="C29" t="s">
        <v>4</v>
      </c>
      <c r="D29">
        <v>97</v>
      </c>
    </row>
    <row r="30" spans="1:4" x14ac:dyDescent="0.35">
      <c r="A30">
        <v>39035103900</v>
      </c>
      <c r="B30" t="s">
        <v>3</v>
      </c>
      <c r="C30" t="s">
        <v>4</v>
      </c>
      <c r="D30">
        <v>97</v>
      </c>
    </row>
    <row r="31" spans="1:4" x14ac:dyDescent="0.35">
      <c r="A31">
        <v>39035119300</v>
      </c>
      <c r="B31" t="s">
        <v>3</v>
      </c>
      <c r="C31" t="s">
        <v>4</v>
      </c>
      <c r="D31">
        <v>97</v>
      </c>
    </row>
    <row r="32" spans="1:4" x14ac:dyDescent="0.35">
      <c r="A32">
        <v>39035122200</v>
      </c>
      <c r="B32" t="s">
        <v>3</v>
      </c>
      <c r="C32" t="s">
        <v>4</v>
      </c>
      <c r="D32">
        <v>97</v>
      </c>
    </row>
    <row r="33" spans="1:4" x14ac:dyDescent="0.35">
      <c r="A33">
        <v>39035104900</v>
      </c>
      <c r="B33" t="s">
        <v>3</v>
      </c>
      <c r="C33" t="s">
        <v>4</v>
      </c>
      <c r="D33">
        <v>97</v>
      </c>
    </row>
    <row r="34" spans="1:4" x14ac:dyDescent="0.35">
      <c r="A34">
        <v>39035150400</v>
      </c>
      <c r="B34" t="s">
        <v>3</v>
      </c>
      <c r="C34" t="s">
        <v>4</v>
      </c>
      <c r="D34">
        <v>97</v>
      </c>
    </row>
    <row r="35" spans="1:4" x14ac:dyDescent="0.35">
      <c r="A35">
        <v>39035116800</v>
      </c>
      <c r="B35" t="s">
        <v>3</v>
      </c>
      <c r="C35" t="s">
        <v>4</v>
      </c>
      <c r="D35">
        <v>97</v>
      </c>
    </row>
    <row r="36" spans="1:4" x14ac:dyDescent="0.35">
      <c r="A36">
        <v>39035116300</v>
      </c>
      <c r="B36" t="s">
        <v>3</v>
      </c>
      <c r="C36" t="s">
        <v>4</v>
      </c>
      <c r="D36">
        <v>97</v>
      </c>
    </row>
    <row r="37" spans="1:4" x14ac:dyDescent="0.35">
      <c r="A37">
        <v>39035112200</v>
      </c>
      <c r="B37" t="s">
        <v>3</v>
      </c>
      <c r="C37" t="s">
        <v>4</v>
      </c>
      <c r="D37">
        <v>97</v>
      </c>
    </row>
    <row r="38" spans="1:4" x14ac:dyDescent="0.35">
      <c r="A38">
        <v>39035101300</v>
      </c>
      <c r="B38" t="s">
        <v>3</v>
      </c>
      <c r="C38" t="s">
        <v>4</v>
      </c>
      <c r="D38">
        <v>97</v>
      </c>
    </row>
    <row r="39" spans="1:4" x14ac:dyDescent="0.35">
      <c r="A39">
        <v>39035160602</v>
      </c>
      <c r="B39" t="s">
        <v>3</v>
      </c>
      <c r="C39" t="s">
        <v>4</v>
      </c>
      <c r="D39">
        <v>97</v>
      </c>
    </row>
    <row r="40" spans="1:4" x14ac:dyDescent="0.35">
      <c r="A40">
        <v>39085204500</v>
      </c>
      <c r="B40" t="s">
        <v>7</v>
      </c>
      <c r="C40" t="s">
        <v>4</v>
      </c>
      <c r="D40">
        <v>97</v>
      </c>
    </row>
    <row r="41" spans="1:4" x14ac:dyDescent="0.35">
      <c r="A41">
        <v>39035151700</v>
      </c>
      <c r="B41" t="s">
        <v>3</v>
      </c>
      <c r="C41" t="s">
        <v>4</v>
      </c>
      <c r="D41">
        <v>96</v>
      </c>
    </row>
    <row r="42" spans="1:4" x14ac:dyDescent="0.35">
      <c r="A42">
        <v>39035118500</v>
      </c>
      <c r="B42" t="s">
        <v>3</v>
      </c>
      <c r="C42" t="s">
        <v>4</v>
      </c>
      <c r="D42">
        <v>96</v>
      </c>
    </row>
    <row r="43" spans="1:4" x14ac:dyDescent="0.35">
      <c r="A43">
        <v>39035111202</v>
      </c>
      <c r="B43" t="s">
        <v>3</v>
      </c>
      <c r="C43" t="s">
        <v>4</v>
      </c>
      <c r="D43">
        <v>96</v>
      </c>
    </row>
    <row r="44" spans="1:4" x14ac:dyDescent="0.35">
      <c r="A44">
        <v>39035116100</v>
      </c>
      <c r="B44" t="s">
        <v>3</v>
      </c>
      <c r="C44" t="s">
        <v>4</v>
      </c>
      <c r="D44">
        <v>96</v>
      </c>
    </row>
    <row r="45" spans="1:4" x14ac:dyDescent="0.35">
      <c r="A45">
        <v>39035101603</v>
      </c>
      <c r="B45" t="s">
        <v>3</v>
      </c>
      <c r="C45" t="s">
        <v>4</v>
      </c>
      <c r="D45">
        <v>96</v>
      </c>
    </row>
    <row r="46" spans="1:4" x14ac:dyDescent="0.35">
      <c r="A46">
        <v>39035101400</v>
      </c>
      <c r="B46" t="s">
        <v>3</v>
      </c>
      <c r="C46" t="s">
        <v>4</v>
      </c>
      <c r="D46">
        <v>96</v>
      </c>
    </row>
    <row r="47" spans="1:4" x14ac:dyDescent="0.35">
      <c r="A47">
        <v>39035119702</v>
      </c>
      <c r="B47" t="s">
        <v>3</v>
      </c>
      <c r="C47" t="s">
        <v>4</v>
      </c>
      <c r="D47">
        <v>96</v>
      </c>
    </row>
    <row r="48" spans="1:4" x14ac:dyDescent="0.35">
      <c r="A48">
        <v>39035120801</v>
      </c>
      <c r="B48" t="s">
        <v>3</v>
      </c>
      <c r="C48" t="s">
        <v>4</v>
      </c>
      <c r="D48">
        <v>96</v>
      </c>
    </row>
    <row r="49" spans="1:4" x14ac:dyDescent="0.35">
      <c r="A49">
        <v>39035151500</v>
      </c>
      <c r="B49" t="s">
        <v>3</v>
      </c>
      <c r="C49" t="s">
        <v>4</v>
      </c>
      <c r="D49">
        <v>96</v>
      </c>
    </row>
    <row r="50" spans="1:4" x14ac:dyDescent="0.35">
      <c r="A50">
        <v>39035101101</v>
      </c>
      <c r="B50" t="s">
        <v>3</v>
      </c>
      <c r="C50" t="s">
        <v>4</v>
      </c>
      <c r="D50">
        <v>96</v>
      </c>
    </row>
    <row r="51" spans="1:4" x14ac:dyDescent="0.35">
      <c r="A51">
        <v>39093022200</v>
      </c>
      <c r="B51" t="s">
        <v>8</v>
      </c>
      <c r="C51" t="s">
        <v>4</v>
      </c>
      <c r="D51">
        <v>96</v>
      </c>
    </row>
    <row r="52" spans="1:4" x14ac:dyDescent="0.35">
      <c r="A52">
        <v>39035118200</v>
      </c>
      <c r="B52" t="s">
        <v>3</v>
      </c>
      <c r="C52" t="s">
        <v>4</v>
      </c>
      <c r="D52">
        <v>95</v>
      </c>
    </row>
    <row r="53" spans="1:4" x14ac:dyDescent="0.35">
      <c r="A53">
        <v>39035124600</v>
      </c>
      <c r="B53" t="s">
        <v>3</v>
      </c>
      <c r="C53" t="s">
        <v>4</v>
      </c>
      <c r="D53">
        <v>95</v>
      </c>
    </row>
    <row r="54" spans="1:4" x14ac:dyDescent="0.35">
      <c r="A54">
        <v>39035103602</v>
      </c>
      <c r="B54" t="s">
        <v>3</v>
      </c>
      <c r="C54" t="s">
        <v>4</v>
      </c>
      <c r="D54">
        <v>95</v>
      </c>
    </row>
    <row r="55" spans="1:4" x14ac:dyDescent="0.35">
      <c r="A55">
        <v>39035102700</v>
      </c>
      <c r="B55" t="s">
        <v>3</v>
      </c>
      <c r="C55" t="s">
        <v>4</v>
      </c>
      <c r="D55">
        <v>95</v>
      </c>
    </row>
    <row r="56" spans="1:4" x14ac:dyDescent="0.35">
      <c r="A56">
        <v>39035101501</v>
      </c>
      <c r="B56" t="s">
        <v>3</v>
      </c>
      <c r="C56" t="s">
        <v>4</v>
      </c>
      <c r="D56">
        <v>95</v>
      </c>
    </row>
    <row r="57" spans="1:4" x14ac:dyDescent="0.35">
      <c r="A57">
        <v>39035123900</v>
      </c>
      <c r="B57" t="s">
        <v>3</v>
      </c>
      <c r="C57" t="s">
        <v>4</v>
      </c>
      <c r="D57">
        <v>95</v>
      </c>
    </row>
    <row r="58" spans="1:4" x14ac:dyDescent="0.35">
      <c r="A58">
        <v>39035105300</v>
      </c>
      <c r="B58" t="s">
        <v>3</v>
      </c>
      <c r="C58" t="s">
        <v>4</v>
      </c>
      <c r="D58">
        <v>95</v>
      </c>
    </row>
    <row r="59" spans="1:4" x14ac:dyDescent="0.35">
      <c r="A59">
        <v>39035122300</v>
      </c>
      <c r="B59" t="s">
        <v>3</v>
      </c>
      <c r="C59" t="s">
        <v>4</v>
      </c>
      <c r="D59">
        <v>95</v>
      </c>
    </row>
    <row r="60" spans="1:4" x14ac:dyDescent="0.35">
      <c r="A60">
        <v>39035124202</v>
      </c>
      <c r="B60" t="s">
        <v>3</v>
      </c>
      <c r="C60" t="s">
        <v>4</v>
      </c>
      <c r="D60">
        <v>95</v>
      </c>
    </row>
    <row r="61" spans="1:4" x14ac:dyDescent="0.35">
      <c r="A61">
        <v>39093071000</v>
      </c>
      <c r="B61" t="s">
        <v>8</v>
      </c>
      <c r="C61" t="s">
        <v>4</v>
      </c>
      <c r="D61">
        <v>95</v>
      </c>
    </row>
    <row r="62" spans="1:4" x14ac:dyDescent="0.35">
      <c r="A62">
        <v>39093022601</v>
      </c>
      <c r="B62" t="s">
        <v>8</v>
      </c>
      <c r="C62" t="s">
        <v>4</v>
      </c>
      <c r="D62">
        <v>95</v>
      </c>
    </row>
    <row r="63" spans="1:4" x14ac:dyDescent="0.35">
      <c r="A63">
        <v>39035120400</v>
      </c>
      <c r="B63" t="s">
        <v>3</v>
      </c>
      <c r="C63" t="s">
        <v>4</v>
      </c>
      <c r="D63">
        <v>94</v>
      </c>
    </row>
    <row r="64" spans="1:4" x14ac:dyDescent="0.35">
      <c r="A64">
        <v>39035120701</v>
      </c>
      <c r="B64" t="s">
        <v>3</v>
      </c>
      <c r="C64" t="s">
        <v>4</v>
      </c>
      <c r="D64">
        <v>94</v>
      </c>
    </row>
    <row r="65" spans="1:4" x14ac:dyDescent="0.35">
      <c r="A65">
        <v>39035121200</v>
      </c>
      <c r="B65" t="s">
        <v>3</v>
      </c>
      <c r="C65" t="s">
        <v>4</v>
      </c>
      <c r="D65">
        <v>94</v>
      </c>
    </row>
    <row r="66" spans="1:4" x14ac:dyDescent="0.35">
      <c r="A66">
        <v>39035121500</v>
      </c>
      <c r="B66" t="s">
        <v>3</v>
      </c>
      <c r="C66" t="s">
        <v>4</v>
      </c>
      <c r="D66">
        <v>94</v>
      </c>
    </row>
    <row r="67" spans="1:4" x14ac:dyDescent="0.35">
      <c r="A67">
        <v>39035121900</v>
      </c>
      <c r="B67" t="s">
        <v>3</v>
      </c>
      <c r="C67" t="s">
        <v>4</v>
      </c>
      <c r="D67">
        <v>94</v>
      </c>
    </row>
    <row r="68" spans="1:4" x14ac:dyDescent="0.35">
      <c r="A68">
        <v>39035122100</v>
      </c>
      <c r="B68" t="s">
        <v>3</v>
      </c>
      <c r="C68" t="s">
        <v>4</v>
      </c>
      <c r="D68">
        <v>94</v>
      </c>
    </row>
    <row r="69" spans="1:4" x14ac:dyDescent="0.35">
      <c r="A69">
        <v>39035151400</v>
      </c>
      <c r="B69" t="s">
        <v>3</v>
      </c>
      <c r="C69" t="s">
        <v>4</v>
      </c>
      <c r="D69">
        <v>94</v>
      </c>
    </row>
    <row r="70" spans="1:4" x14ac:dyDescent="0.35">
      <c r="A70">
        <v>39035101700</v>
      </c>
      <c r="B70" t="s">
        <v>3</v>
      </c>
      <c r="C70" t="s">
        <v>4</v>
      </c>
      <c r="D70">
        <v>94</v>
      </c>
    </row>
    <row r="71" spans="1:4" x14ac:dyDescent="0.35">
      <c r="A71">
        <v>39035161700</v>
      </c>
      <c r="B71" t="s">
        <v>3</v>
      </c>
      <c r="C71" t="s">
        <v>4</v>
      </c>
      <c r="D71">
        <v>94</v>
      </c>
    </row>
    <row r="72" spans="1:4" x14ac:dyDescent="0.35">
      <c r="A72">
        <v>39035152202</v>
      </c>
      <c r="B72" t="s">
        <v>3</v>
      </c>
      <c r="C72" t="s">
        <v>4</v>
      </c>
      <c r="D72">
        <v>94</v>
      </c>
    </row>
    <row r="73" spans="1:4" x14ac:dyDescent="0.35">
      <c r="A73">
        <v>39035151100</v>
      </c>
      <c r="B73" t="s">
        <v>3</v>
      </c>
      <c r="C73" t="s">
        <v>4</v>
      </c>
      <c r="D73">
        <v>94</v>
      </c>
    </row>
    <row r="74" spans="1:4" x14ac:dyDescent="0.35">
      <c r="A74">
        <v>39035104800</v>
      </c>
      <c r="B74" t="s">
        <v>3</v>
      </c>
      <c r="C74" t="s">
        <v>4</v>
      </c>
      <c r="D74">
        <v>94</v>
      </c>
    </row>
    <row r="75" spans="1:4" x14ac:dyDescent="0.35">
      <c r="A75">
        <v>39035193800</v>
      </c>
      <c r="B75" t="s">
        <v>3</v>
      </c>
      <c r="C75" t="s">
        <v>4</v>
      </c>
      <c r="D75">
        <v>94</v>
      </c>
    </row>
    <row r="76" spans="1:4" x14ac:dyDescent="0.35">
      <c r="A76">
        <v>39035196200</v>
      </c>
      <c r="B76" t="s">
        <v>3</v>
      </c>
      <c r="C76" t="s">
        <v>4</v>
      </c>
      <c r="D76">
        <v>94</v>
      </c>
    </row>
    <row r="77" spans="1:4" x14ac:dyDescent="0.35">
      <c r="A77">
        <v>39035110901</v>
      </c>
      <c r="B77" t="s">
        <v>3</v>
      </c>
      <c r="C77" t="s">
        <v>4</v>
      </c>
      <c r="D77">
        <v>93</v>
      </c>
    </row>
    <row r="78" spans="1:4" x14ac:dyDescent="0.35">
      <c r="A78">
        <v>39035119900</v>
      </c>
      <c r="B78" t="s">
        <v>3</v>
      </c>
      <c r="C78" t="s">
        <v>4</v>
      </c>
      <c r="D78">
        <v>93</v>
      </c>
    </row>
    <row r="79" spans="1:4" x14ac:dyDescent="0.35">
      <c r="A79">
        <v>39035119800</v>
      </c>
      <c r="B79" t="s">
        <v>3</v>
      </c>
      <c r="C79" t="s">
        <v>4</v>
      </c>
      <c r="D79">
        <v>93</v>
      </c>
    </row>
    <row r="80" spans="1:4" x14ac:dyDescent="0.35">
      <c r="A80">
        <v>39035113500</v>
      </c>
      <c r="B80" t="s">
        <v>3</v>
      </c>
      <c r="C80" t="s">
        <v>4</v>
      </c>
      <c r="D80">
        <v>93</v>
      </c>
    </row>
    <row r="81" spans="1:4" x14ac:dyDescent="0.35">
      <c r="A81">
        <v>39035118301</v>
      </c>
      <c r="B81" t="s">
        <v>3</v>
      </c>
      <c r="C81" t="s">
        <v>4</v>
      </c>
      <c r="D81">
        <v>93</v>
      </c>
    </row>
    <row r="82" spans="1:4" x14ac:dyDescent="0.35">
      <c r="A82">
        <v>39035117500</v>
      </c>
      <c r="B82" t="s">
        <v>3</v>
      </c>
      <c r="C82" t="s">
        <v>4</v>
      </c>
      <c r="D82">
        <v>93</v>
      </c>
    </row>
    <row r="83" spans="1:4" x14ac:dyDescent="0.35">
      <c r="A83">
        <v>39035115300</v>
      </c>
      <c r="B83" t="s">
        <v>3</v>
      </c>
      <c r="C83" t="s">
        <v>4</v>
      </c>
      <c r="D83">
        <v>93</v>
      </c>
    </row>
    <row r="84" spans="1:4" x14ac:dyDescent="0.35">
      <c r="A84">
        <v>39035108701</v>
      </c>
      <c r="B84" t="s">
        <v>3</v>
      </c>
      <c r="C84" t="s">
        <v>4</v>
      </c>
      <c r="D84">
        <v>93</v>
      </c>
    </row>
    <row r="85" spans="1:4" x14ac:dyDescent="0.35">
      <c r="A85">
        <v>39035112500</v>
      </c>
      <c r="B85" t="s">
        <v>3</v>
      </c>
      <c r="C85" t="s">
        <v>4</v>
      </c>
      <c r="D85">
        <v>93</v>
      </c>
    </row>
    <row r="86" spans="1:4" x14ac:dyDescent="0.35">
      <c r="A86">
        <v>39035101200</v>
      </c>
      <c r="B86" t="s">
        <v>3</v>
      </c>
      <c r="C86" t="s">
        <v>4</v>
      </c>
      <c r="D86">
        <v>93</v>
      </c>
    </row>
    <row r="87" spans="1:4" x14ac:dyDescent="0.35">
      <c r="A87">
        <v>39035112600</v>
      </c>
      <c r="B87" t="s">
        <v>3</v>
      </c>
      <c r="C87" t="s">
        <v>4</v>
      </c>
      <c r="D87">
        <v>93</v>
      </c>
    </row>
    <row r="88" spans="1:4" x14ac:dyDescent="0.35">
      <c r="A88">
        <v>39035114300</v>
      </c>
      <c r="B88" t="s">
        <v>3</v>
      </c>
      <c r="C88" t="s">
        <v>4</v>
      </c>
      <c r="D88">
        <v>93</v>
      </c>
    </row>
    <row r="89" spans="1:4" x14ac:dyDescent="0.35">
      <c r="A89">
        <v>39035113801</v>
      </c>
      <c r="B89" t="s">
        <v>3</v>
      </c>
      <c r="C89" t="s">
        <v>4</v>
      </c>
      <c r="D89">
        <v>93</v>
      </c>
    </row>
    <row r="90" spans="1:4" x14ac:dyDescent="0.35">
      <c r="A90">
        <v>39035150100</v>
      </c>
      <c r="B90" t="s">
        <v>3</v>
      </c>
      <c r="C90" t="s">
        <v>4</v>
      </c>
      <c r="D90">
        <v>93</v>
      </c>
    </row>
    <row r="91" spans="1:4" x14ac:dyDescent="0.35">
      <c r="A91">
        <v>39035120500</v>
      </c>
      <c r="B91" t="s">
        <v>3</v>
      </c>
      <c r="C91" t="s">
        <v>4</v>
      </c>
      <c r="D91">
        <v>93</v>
      </c>
    </row>
    <row r="92" spans="1:4" x14ac:dyDescent="0.35">
      <c r="A92">
        <v>39035150300</v>
      </c>
      <c r="B92" t="s">
        <v>3</v>
      </c>
      <c r="C92" t="s">
        <v>4</v>
      </c>
      <c r="D92">
        <v>93</v>
      </c>
    </row>
    <row r="93" spans="1:4" x14ac:dyDescent="0.35">
      <c r="A93">
        <v>39035105400</v>
      </c>
      <c r="B93" t="s">
        <v>3</v>
      </c>
      <c r="C93" t="s">
        <v>4</v>
      </c>
      <c r="D93">
        <v>93</v>
      </c>
    </row>
    <row r="94" spans="1:4" x14ac:dyDescent="0.35">
      <c r="A94">
        <v>39035103800</v>
      </c>
      <c r="B94" t="s">
        <v>3</v>
      </c>
      <c r="C94" t="s">
        <v>4</v>
      </c>
      <c r="D94">
        <v>93</v>
      </c>
    </row>
    <row r="95" spans="1:4" x14ac:dyDescent="0.35">
      <c r="A95">
        <v>39035151600</v>
      </c>
      <c r="B95" t="s">
        <v>3</v>
      </c>
      <c r="C95" t="s">
        <v>4</v>
      </c>
      <c r="D95">
        <v>93</v>
      </c>
    </row>
    <row r="96" spans="1:4" x14ac:dyDescent="0.35">
      <c r="A96">
        <v>39035111600</v>
      </c>
      <c r="B96" t="s">
        <v>3</v>
      </c>
      <c r="C96" t="s">
        <v>4</v>
      </c>
      <c r="D96">
        <v>92</v>
      </c>
    </row>
    <row r="97" spans="1:4" x14ac:dyDescent="0.35">
      <c r="A97">
        <v>39035120600</v>
      </c>
      <c r="B97" t="s">
        <v>3</v>
      </c>
      <c r="C97" t="s">
        <v>4</v>
      </c>
      <c r="D97">
        <v>92</v>
      </c>
    </row>
    <row r="98" spans="1:4" x14ac:dyDescent="0.35">
      <c r="A98">
        <v>39035117400</v>
      </c>
      <c r="B98" t="s">
        <v>3</v>
      </c>
      <c r="C98" t="s">
        <v>4</v>
      </c>
      <c r="D98">
        <v>92</v>
      </c>
    </row>
    <row r="99" spans="1:4" x14ac:dyDescent="0.35">
      <c r="A99">
        <v>39035115200</v>
      </c>
      <c r="B99" t="s">
        <v>3</v>
      </c>
      <c r="C99" t="s">
        <v>4</v>
      </c>
      <c r="D99">
        <v>92</v>
      </c>
    </row>
    <row r="100" spans="1:4" x14ac:dyDescent="0.35">
      <c r="A100">
        <v>39035116200</v>
      </c>
      <c r="B100" t="s">
        <v>3</v>
      </c>
      <c r="C100" t="s">
        <v>4</v>
      </c>
      <c r="D100">
        <v>92</v>
      </c>
    </row>
    <row r="101" spans="1:4" x14ac:dyDescent="0.35">
      <c r="A101">
        <v>39035106400</v>
      </c>
      <c r="B101" t="s">
        <v>3</v>
      </c>
      <c r="C101" t="s">
        <v>4</v>
      </c>
      <c r="D101">
        <v>92</v>
      </c>
    </row>
    <row r="102" spans="1:4" x14ac:dyDescent="0.35">
      <c r="A102">
        <v>39035111700</v>
      </c>
      <c r="B102" t="s">
        <v>3</v>
      </c>
      <c r="C102" t="s">
        <v>4</v>
      </c>
      <c r="D102">
        <v>92</v>
      </c>
    </row>
    <row r="103" spans="1:4" x14ac:dyDescent="0.35">
      <c r="A103">
        <v>39093023300</v>
      </c>
      <c r="B103" t="s">
        <v>8</v>
      </c>
      <c r="C103" t="s">
        <v>4</v>
      </c>
      <c r="D103">
        <v>92</v>
      </c>
    </row>
    <row r="104" spans="1:4" x14ac:dyDescent="0.35">
      <c r="A104">
        <v>39035151300</v>
      </c>
      <c r="B104" t="s">
        <v>3</v>
      </c>
      <c r="C104" t="s">
        <v>4</v>
      </c>
      <c r="D104">
        <v>92</v>
      </c>
    </row>
    <row r="105" spans="1:4" x14ac:dyDescent="0.35">
      <c r="A105">
        <v>39093070500</v>
      </c>
      <c r="B105" t="s">
        <v>8</v>
      </c>
      <c r="C105" t="s">
        <v>4</v>
      </c>
      <c r="D105">
        <v>92</v>
      </c>
    </row>
    <row r="106" spans="1:4" x14ac:dyDescent="0.35">
      <c r="A106">
        <v>39093071400</v>
      </c>
      <c r="B106" t="s">
        <v>8</v>
      </c>
      <c r="C106" t="s">
        <v>4</v>
      </c>
      <c r="D106">
        <v>92</v>
      </c>
    </row>
    <row r="107" spans="1:4" x14ac:dyDescent="0.35">
      <c r="A107">
        <v>39093070901</v>
      </c>
      <c r="B107" t="s">
        <v>8</v>
      </c>
      <c r="C107" t="s">
        <v>4</v>
      </c>
      <c r="D107">
        <v>92</v>
      </c>
    </row>
    <row r="108" spans="1:4" x14ac:dyDescent="0.35">
      <c r="A108">
        <v>39085202100</v>
      </c>
      <c r="B108" t="s">
        <v>7</v>
      </c>
      <c r="C108" t="s">
        <v>4</v>
      </c>
      <c r="D108">
        <v>92</v>
      </c>
    </row>
    <row r="109" spans="1:4" x14ac:dyDescent="0.35">
      <c r="A109">
        <v>39093023000</v>
      </c>
      <c r="B109" t="s">
        <v>8</v>
      </c>
      <c r="C109" t="s">
        <v>4</v>
      </c>
      <c r="D109">
        <v>91</v>
      </c>
    </row>
    <row r="110" spans="1:4" x14ac:dyDescent="0.35">
      <c r="A110">
        <v>39035124100</v>
      </c>
      <c r="B110" t="s">
        <v>3</v>
      </c>
      <c r="C110" t="s">
        <v>4</v>
      </c>
      <c r="D110">
        <v>91</v>
      </c>
    </row>
    <row r="111" spans="1:4" x14ac:dyDescent="0.35">
      <c r="A111">
        <v>39035102200</v>
      </c>
      <c r="B111" t="s">
        <v>3</v>
      </c>
      <c r="C111" t="s">
        <v>4</v>
      </c>
      <c r="D111">
        <v>91</v>
      </c>
    </row>
    <row r="112" spans="1:4" x14ac:dyDescent="0.35">
      <c r="A112">
        <v>39035132302</v>
      </c>
      <c r="B112" t="s">
        <v>3</v>
      </c>
      <c r="C112" t="s">
        <v>4</v>
      </c>
      <c r="D112">
        <v>91</v>
      </c>
    </row>
    <row r="113" spans="1:4" x14ac:dyDescent="0.35">
      <c r="A113">
        <v>39035171205</v>
      </c>
      <c r="B113" t="s">
        <v>3</v>
      </c>
      <c r="C113" t="s">
        <v>4</v>
      </c>
      <c r="D113">
        <v>91</v>
      </c>
    </row>
    <row r="114" spans="1:4" x14ac:dyDescent="0.35">
      <c r="A114">
        <v>39093070700</v>
      </c>
      <c r="B114" t="s">
        <v>8</v>
      </c>
      <c r="C114" t="s">
        <v>4</v>
      </c>
      <c r="D114">
        <v>91</v>
      </c>
    </row>
    <row r="115" spans="1:4" x14ac:dyDescent="0.35">
      <c r="A115">
        <v>39035171204</v>
      </c>
      <c r="B115" t="s">
        <v>3</v>
      </c>
      <c r="C115" t="s">
        <v>4</v>
      </c>
      <c r="D115">
        <v>90</v>
      </c>
    </row>
    <row r="116" spans="1:4" x14ac:dyDescent="0.35">
      <c r="A116">
        <v>39035102102</v>
      </c>
      <c r="B116" t="s">
        <v>3</v>
      </c>
      <c r="C116" t="s">
        <v>4</v>
      </c>
      <c r="D116">
        <v>90</v>
      </c>
    </row>
    <row r="117" spans="1:4" x14ac:dyDescent="0.35">
      <c r="A117">
        <v>39035102800</v>
      </c>
      <c r="B117" t="s">
        <v>3</v>
      </c>
      <c r="C117" t="s">
        <v>4</v>
      </c>
      <c r="D117">
        <v>90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1"/>
  <sheetViews>
    <sheetView workbookViewId="0">
      <selection sqref="A1:C131"/>
    </sheetView>
  </sheetViews>
  <sheetFormatPr defaultRowHeight="14.5" x14ac:dyDescent="0.35"/>
  <cols>
    <col min="3" max="3" width="13.17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126</v>
      </c>
    </row>
    <row r="2" spans="1:4" x14ac:dyDescent="0.35">
      <c r="A2">
        <v>39035109301</v>
      </c>
      <c r="B2" t="s">
        <v>3</v>
      </c>
      <c r="C2" t="s">
        <v>4</v>
      </c>
      <c r="D2">
        <v>99</v>
      </c>
    </row>
    <row r="3" spans="1:4" x14ac:dyDescent="0.35">
      <c r="A3">
        <v>39035108701</v>
      </c>
      <c r="B3" t="s">
        <v>3</v>
      </c>
      <c r="C3" t="s">
        <v>4</v>
      </c>
      <c r="D3">
        <v>99</v>
      </c>
    </row>
    <row r="4" spans="1:4" x14ac:dyDescent="0.35">
      <c r="A4">
        <v>39035114300</v>
      </c>
      <c r="B4" t="s">
        <v>3</v>
      </c>
      <c r="C4" t="s">
        <v>4</v>
      </c>
      <c r="D4">
        <v>99</v>
      </c>
    </row>
    <row r="5" spans="1:4" x14ac:dyDescent="0.35">
      <c r="A5">
        <v>39035113801</v>
      </c>
      <c r="B5" t="s">
        <v>3</v>
      </c>
      <c r="C5" t="s">
        <v>4</v>
      </c>
      <c r="D5">
        <v>99</v>
      </c>
    </row>
    <row r="6" spans="1:4" x14ac:dyDescent="0.35">
      <c r="A6">
        <v>39035111600</v>
      </c>
      <c r="B6" t="s">
        <v>3</v>
      </c>
      <c r="C6" t="s">
        <v>4</v>
      </c>
      <c r="D6">
        <v>99</v>
      </c>
    </row>
    <row r="7" spans="1:4" x14ac:dyDescent="0.35">
      <c r="A7">
        <v>39093071400</v>
      </c>
      <c r="B7" t="s">
        <v>8</v>
      </c>
      <c r="C7" t="s">
        <v>4</v>
      </c>
      <c r="D7">
        <v>99</v>
      </c>
    </row>
    <row r="8" spans="1:4" x14ac:dyDescent="0.35">
      <c r="A8">
        <v>39093070901</v>
      </c>
      <c r="B8" t="s">
        <v>8</v>
      </c>
      <c r="C8" t="s">
        <v>4</v>
      </c>
      <c r="D8">
        <v>99</v>
      </c>
    </row>
    <row r="9" spans="1:4" x14ac:dyDescent="0.35">
      <c r="A9">
        <v>39035123800</v>
      </c>
      <c r="B9" t="s">
        <v>3</v>
      </c>
      <c r="C9" t="s">
        <v>4</v>
      </c>
      <c r="D9">
        <v>99</v>
      </c>
    </row>
    <row r="10" spans="1:4" x14ac:dyDescent="0.35">
      <c r="A10">
        <v>39035119100</v>
      </c>
      <c r="B10" t="s">
        <v>3</v>
      </c>
      <c r="C10" t="s">
        <v>4</v>
      </c>
      <c r="D10">
        <v>99</v>
      </c>
    </row>
    <row r="11" spans="1:4" x14ac:dyDescent="0.35">
      <c r="A11">
        <v>39035109801</v>
      </c>
      <c r="B11" t="s">
        <v>3</v>
      </c>
      <c r="C11" t="s">
        <v>4</v>
      </c>
      <c r="D11">
        <v>99</v>
      </c>
    </row>
    <row r="12" spans="1:4" x14ac:dyDescent="0.35">
      <c r="A12">
        <v>39035112301</v>
      </c>
      <c r="B12" t="s">
        <v>3</v>
      </c>
      <c r="C12" t="s">
        <v>4</v>
      </c>
      <c r="D12">
        <v>99</v>
      </c>
    </row>
    <row r="13" spans="1:4" x14ac:dyDescent="0.35">
      <c r="A13">
        <v>39035114700</v>
      </c>
      <c r="B13" t="s">
        <v>3</v>
      </c>
      <c r="C13" t="s">
        <v>4</v>
      </c>
      <c r="D13">
        <v>99</v>
      </c>
    </row>
    <row r="14" spans="1:4" x14ac:dyDescent="0.35">
      <c r="A14">
        <v>39035109701</v>
      </c>
      <c r="B14" t="s">
        <v>3</v>
      </c>
      <c r="C14" t="s">
        <v>4</v>
      </c>
      <c r="D14">
        <v>99</v>
      </c>
    </row>
    <row r="15" spans="1:4" x14ac:dyDescent="0.35">
      <c r="A15">
        <v>39035111902</v>
      </c>
      <c r="B15" t="s">
        <v>3</v>
      </c>
      <c r="C15" t="s">
        <v>4</v>
      </c>
      <c r="D15">
        <v>99</v>
      </c>
    </row>
    <row r="16" spans="1:4" x14ac:dyDescent="0.35">
      <c r="A16">
        <v>39035112100</v>
      </c>
      <c r="B16" t="s">
        <v>3</v>
      </c>
      <c r="C16" t="s">
        <v>4</v>
      </c>
      <c r="D16">
        <v>98</v>
      </c>
    </row>
    <row r="17" spans="1:4" x14ac:dyDescent="0.35">
      <c r="A17">
        <v>39035101800</v>
      </c>
      <c r="B17" t="s">
        <v>3</v>
      </c>
      <c r="C17" t="s">
        <v>4</v>
      </c>
      <c r="D17">
        <v>98</v>
      </c>
    </row>
    <row r="18" spans="1:4" x14ac:dyDescent="0.35">
      <c r="A18">
        <v>39093070800</v>
      </c>
      <c r="B18" t="s">
        <v>8</v>
      </c>
      <c r="C18" t="s">
        <v>4</v>
      </c>
      <c r="D18">
        <v>98</v>
      </c>
    </row>
    <row r="19" spans="1:4" x14ac:dyDescent="0.35">
      <c r="A19">
        <v>39035117201</v>
      </c>
      <c r="B19" t="s">
        <v>3</v>
      </c>
      <c r="C19" t="s">
        <v>4</v>
      </c>
      <c r="D19">
        <v>98</v>
      </c>
    </row>
    <row r="20" spans="1:4" x14ac:dyDescent="0.35">
      <c r="A20">
        <v>39035119300</v>
      </c>
      <c r="B20" t="s">
        <v>3</v>
      </c>
      <c r="C20" t="s">
        <v>4</v>
      </c>
      <c r="D20">
        <v>98</v>
      </c>
    </row>
    <row r="21" spans="1:4" x14ac:dyDescent="0.35">
      <c r="A21">
        <v>39035102700</v>
      </c>
      <c r="B21" t="s">
        <v>3</v>
      </c>
      <c r="C21" t="s">
        <v>4</v>
      </c>
      <c r="D21">
        <v>98</v>
      </c>
    </row>
    <row r="22" spans="1:4" x14ac:dyDescent="0.35">
      <c r="A22">
        <v>39035102800</v>
      </c>
      <c r="B22" t="s">
        <v>3</v>
      </c>
      <c r="C22" t="s">
        <v>4</v>
      </c>
      <c r="D22">
        <v>98</v>
      </c>
    </row>
    <row r="23" spans="1:4" x14ac:dyDescent="0.35">
      <c r="A23">
        <v>39093022800</v>
      </c>
      <c r="B23" t="s">
        <v>8</v>
      </c>
      <c r="C23" t="s">
        <v>4</v>
      </c>
      <c r="D23">
        <v>98</v>
      </c>
    </row>
    <row r="24" spans="1:4" x14ac:dyDescent="0.35">
      <c r="A24">
        <v>39035107802</v>
      </c>
      <c r="B24" t="s">
        <v>3</v>
      </c>
      <c r="C24" t="s">
        <v>4</v>
      </c>
      <c r="D24">
        <v>98</v>
      </c>
    </row>
    <row r="25" spans="1:4" x14ac:dyDescent="0.35">
      <c r="A25">
        <v>39035114900</v>
      </c>
      <c r="B25" t="s">
        <v>3</v>
      </c>
      <c r="C25" t="s">
        <v>4</v>
      </c>
      <c r="D25">
        <v>98</v>
      </c>
    </row>
    <row r="26" spans="1:4" x14ac:dyDescent="0.35">
      <c r="A26">
        <v>39035103300</v>
      </c>
      <c r="B26" t="s">
        <v>3</v>
      </c>
      <c r="C26" t="s">
        <v>4</v>
      </c>
      <c r="D26">
        <v>98</v>
      </c>
    </row>
    <row r="27" spans="1:4" x14ac:dyDescent="0.35">
      <c r="A27">
        <v>39035111800</v>
      </c>
      <c r="B27" t="s">
        <v>3</v>
      </c>
      <c r="C27" t="s">
        <v>4</v>
      </c>
      <c r="D27">
        <v>98</v>
      </c>
    </row>
    <row r="28" spans="1:4" x14ac:dyDescent="0.35">
      <c r="A28">
        <v>39035118700</v>
      </c>
      <c r="B28" t="s">
        <v>3</v>
      </c>
      <c r="C28" t="s">
        <v>4</v>
      </c>
      <c r="D28">
        <v>98</v>
      </c>
    </row>
    <row r="29" spans="1:4" x14ac:dyDescent="0.35">
      <c r="A29">
        <v>39035118602</v>
      </c>
      <c r="B29" t="s">
        <v>3</v>
      </c>
      <c r="C29" t="s">
        <v>4</v>
      </c>
      <c r="D29">
        <v>97</v>
      </c>
    </row>
    <row r="30" spans="1:4" x14ac:dyDescent="0.35">
      <c r="A30">
        <v>39035119202</v>
      </c>
      <c r="B30" t="s">
        <v>3</v>
      </c>
      <c r="C30" t="s">
        <v>4</v>
      </c>
      <c r="D30">
        <v>97</v>
      </c>
    </row>
    <row r="31" spans="1:4" x14ac:dyDescent="0.35">
      <c r="A31">
        <v>39035115800</v>
      </c>
      <c r="B31" t="s">
        <v>3</v>
      </c>
      <c r="C31" t="s">
        <v>4</v>
      </c>
      <c r="D31">
        <v>97</v>
      </c>
    </row>
    <row r="32" spans="1:4" x14ac:dyDescent="0.35">
      <c r="A32">
        <v>39035104600</v>
      </c>
      <c r="B32" t="s">
        <v>3</v>
      </c>
      <c r="C32" t="s">
        <v>4</v>
      </c>
      <c r="D32">
        <v>97</v>
      </c>
    </row>
    <row r="33" spans="1:4" x14ac:dyDescent="0.35">
      <c r="A33">
        <v>39035150400</v>
      </c>
      <c r="B33" t="s">
        <v>3</v>
      </c>
      <c r="C33" t="s">
        <v>4</v>
      </c>
      <c r="D33">
        <v>97</v>
      </c>
    </row>
    <row r="34" spans="1:4" x14ac:dyDescent="0.35">
      <c r="A34">
        <v>39035116800</v>
      </c>
      <c r="B34" t="s">
        <v>3</v>
      </c>
      <c r="C34" t="s">
        <v>4</v>
      </c>
      <c r="D34">
        <v>97</v>
      </c>
    </row>
    <row r="35" spans="1:4" x14ac:dyDescent="0.35">
      <c r="A35">
        <v>39035151500</v>
      </c>
      <c r="B35" t="s">
        <v>3</v>
      </c>
      <c r="C35" t="s">
        <v>4</v>
      </c>
      <c r="D35">
        <v>97</v>
      </c>
    </row>
    <row r="36" spans="1:4" x14ac:dyDescent="0.35">
      <c r="A36">
        <v>39035101101</v>
      </c>
      <c r="B36" t="s">
        <v>3</v>
      </c>
      <c r="C36" t="s">
        <v>4</v>
      </c>
      <c r="D36">
        <v>97</v>
      </c>
    </row>
    <row r="37" spans="1:4" x14ac:dyDescent="0.35">
      <c r="A37">
        <v>39035120400</v>
      </c>
      <c r="B37" t="s">
        <v>3</v>
      </c>
      <c r="C37" t="s">
        <v>4</v>
      </c>
      <c r="D37">
        <v>97</v>
      </c>
    </row>
    <row r="38" spans="1:4" x14ac:dyDescent="0.35">
      <c r="A38">
        <v>39035151600</v>
      </c>
      <c r="B38" t="s">
        <v>3</v>
      </c>
      <c r="C38" t="s">
        <v>4</v>
      </c>
      <c r="D38">
        <v>97</v>
      </c>
    </row>
    <row r="39" spans="1:4" x14ac:dyDescent="0.35">
      <c r="A39">
        <v>39035102401</v>
      </c>
      <c r="B39" t="s">
        <v>3</v>
      </c>
      <c r="C39" t="s">
        <v>4</v>
      </c>
      <c r="D39">
        <v>97</v>
      </c>
    </row>
    <row r="40" spans="1:4" x14ac:dyDescent="0.35">
      <c r="A40">
        <v>39035151200</v>
      </c>
      <c r="B40" t="s">
        <v>3</v>
      </c>
      <c r="C40" t="s">
        <v>4</v>
      </c>
      <c r="D40">
        <v>97</v>
      </c>
    </row>
    <row r="41" spans="1:4" x14ac:dyDescent="0.35">
      <c r="A41">
        <v>39035114100</v>
      </c>
      <c r="B41" t="s">
        <v>3</v>
      </c>
      <c r="C41" t="s">
        <v>4</v>
      </c>
      <c r="D41">
        <v>97</v>
      </c>
    </row>
    <row r="42" spans="1:4" x14ac:dyDescent="0.35">
      <c r="A42">
        <v>39035117300</v>
      </c>
      <c r="B42" t="s">
        <v>3</v>
      </c>
      <c r="C42" t="s">
        <v>4</v>
      </c>
      <c r="D42">
        <v>97</v>
      </c>
    </row>
    <row r="43" spans="1:4" x14ac:dyDescent="0.35">
      <c r="A43">
        <v>39035110501</v>
      </c>
      <c r="B43" t="s">
        <v>3</v>
      </c>
      <c r="C43" t="s">
        <v>4</v>
      </c>
      <c r="D43">
        <v>97</v>
      </c>
    </row>
    <row r="44" spans="1:4" x14ac:dyDescent="0.35">
      <c r="A44">
        <v>39035111401</v>
      </c>
      <c r="B44" t="s">
        <v>3</v>
      </c>
      <c r="C44" t="s">
        <v>4</v>
      </c>
      <c r="D44">
        <v>96</v>
      </c>
    </row>
    <row r="45" spans="1:4" x14ac:dyDescent="0.35">
      <c r="A45">
        <v>39035116400</v>
      </c>
      <c r="B45" t="s">
        <v>3</v>
      </c>
      <c r="C45" t="s">
        <v>4</v>
      </c>
      <c r="D45">
        <v>96</v>
      </c>
    </row>
    <row r="46" spans="1:4" x14ac:dyDescent="0.35">
      <c r="A46">
        <v>39035114600</v>
      </c>
      <c r="B46" t="s">
        <v>3</v>
      </c>
      <c r="C46" t="s">
        <v>4</v>
      </c>
      <c r="D46">
        <v>96</v>
      </c>
    </row>
    <row r="47" spans="1:4" x14ac:dyDescent="0.35">
      <c r="A47">
        <v>39035118500</v>
      </c>
      <c r="B47" t="s">
        <v>3</v>
      </c>
      <c r="C47" t="s">
        <v>4</v>
      </c>
      <c r="D47">
        <v>96</v>
      </c>
    </row>
    <row r="48" spans="1:4" x14ac:dyDescent="0.35">
      <c r="A48">
        <v>39035116100</v>
      </c>
      <c r="B48" t="s">
        <v>3</v>
      </c>
      <c r="C48" t="s">
        <v>4</v>
      </c>
      <c r="D48">
        <v>96</v>
      </c>
    </row>
    <row r="49" spans="1:4" x14ac:dyDescent="0.35">
      <c r="A49">
        <v>39035101700</v>
      </c>
      <c r="B49" t="s">
        <v>3</v>
      </c>
      <c r="C49" t="s">
        <v>4</v>
      </c>
      <c r="D49">
        <v>96</v>
      </c>
    </row>
    <row r="50" spans="1:4" x14ac:dyDescent="0.35">
      <c r="A50">
        <v>39035196200</v>
      </c>
      <c r="B50" t="s">
        <v>3</v>
      </c>
      <c r="C50" t="s">
        <v>4</v>
      </c>
      <c r="D50">
        <v>96</v>
      </c>
    </row>
    <row r="51" spans="1:4" x14ac:dyDescent="0.35">
      <c r="A51">
        <v>39035112600</v>
      </c>
      <c r="B51" t="s">
        <v>3</v>
      </c>
      <c r="C51" t="s">
        <v>4</v>
      </c>
      <c r="D51">
        <v>96</v>
      </c>
    </row>
    <row r="52" spans="1:4" x14ac:dyDescent="0.35">
      <c r="A52">
        <v>39035120500</v>
      </c>
      <c r="B52" t="s">
        <v>3</v>
      </c>
      <c r="C52" t="s">
        <v>4</v>
      </c>
      <c r="D52">
        <v>96</v>
      </c>
    </row>
    <row r="53" spans="1:4" x14ac:dyDescent="0.35">
      <c r="A53">
        <v>39035105400</v>
      </c>
      <c r="B53" t="s">
        <v>3</v>
      </c>
      <c r="C53" t="s">
        <v>4</v>
      </c>
      <c r="D53">
        <v>96</v>
      </c>
    </row>
    <row r="54" spans="1:4" x14ac:dyDescent="0.35">
      <c r="A54">
        <v>39035111700</v>
      </c>
      <c r="B54" t="s">
        <v>3</v>
      </c>
      <c r="C54" t="s">
        <v>4</v>
      </c>
      <c r="D54">
        <v>96</v>
      </c>
    </row>
    <row r="55" spans="1:4" x14ac:dyDescent="0.35">
      <c r="A55">
        <v>39035111500</v>
      </c>
      <c r="B55" t="s">
        <v>3</v>
      </c>
      <c r="C55" t="s">
        <v>4</v>
      </c>
      <c r="D55">
        <v>96</v>
      </c>
    </row>
    <row r="56" spans="1:4" x14ac:dyDescent="0.35">
      <c r="A56">
        <v>39093023100</v>
      </c>
      <c r="B56" t="s">
        <v>8</v>
      </c>
      <c r="C56" t="s">
        <v>4</v>
      </c>
      <c r="D56">
        <v>96</v>
      </c>
    </row>
    <row r="57" spans="1:4" x14ac:dyDescent="0.35">
      <c r="A57">
        <v>39035108400</v>
      </c>
      <c r="B57" t="s">
        <v>3</v>
      </c>
      <c r="C57" t="s">
        <v>4</v>
      </c>
      <c r="D57">
        <v>96</v>
      </c>
    </row>
    <row r="58" spans="1:4" x14ac:dyDescent="0.35">
      <c r="A58">
        <v>39035196400</v>
      </c>
      <c r="B58" t="s">
        <v>3</v>
      </c>
      <c r="C58" t="s">
        <v>4</v>
      </c>
      <c r="D58">
        <v>96</v>
      </c>
    </row>
    <row r="59" spans="1:4" x14ac:dyDescent="0.35">
      <c r="A59">
        <v>39035118800</v>
      </c>
      <c r="B59" t="s">
        <v>3</v>
      </c>
      <c r="C59" t="s">
        <v>4</v>
      </c>
      <c r="D59">
        <v>96</v>
      </c>
    </row>
    <row r="60" spans="1:4" x14ac:dyDescent="0.35">
      <c r="A60">
        <v>39035116500</v>
      </c>
      <c r="B60" t="s">
        <v>3</v>
      </c>
      <c r="C60" t="s">
        <v>4</v>
      </c>
      <c r="D60">
        <v>95</v>
      </c>
    </row>
    <row r="61" spans="1:4" x14ac:dyDescent="0.35">
      <c r="A61">
        <v>39035110801</v>
      </c>
      <c r="B61" t="s">
        <v>3</v>
      </c>
      <c r="C61" t="s">
        <v>4</v>
      </c>
      <c r="D61">
        <v>95</v>
      </c>
    </row>
    <row r="62" spans="1:4" x14ac:dyDescent="0.35">
      <c r="A62">
        <v>39035151700</v>
      </c>
      <c r="B62" t="s">
        <v>3</v>
      </c>
      <c r="C62" t="s">
        <v>4</v>
      </c>
      <c r="D62">
        <v>95</v>
      </c>
    </row>
    <row r="63" spans="1:4" x14ac:dyDescent="0.35">
      <c r="A63">
        <v>39035101603</v>
      </c>
      <c r="B63" t="s">
        <v>3</v>
      </c>
      <c r="C63" t="s">
        <v>4</v>
      </c>
      <c r="D63">
        <v>95</v>
      </c>
    </row>
    <row r="64" spans="1:4" x14ac:dyDescent="0.35">
      <c r="A64">
        <v>39035121900</v>
      </c>
      <c r="B64" t="s">
        <v>3</v>
      </c>
      <c r="C64" t="s">
        <v>4</v>
      </c>
      <c r="D64">
        <v>95</v>
      </c>
    </row>
    <row r="65" spans="1:4" x14ac:dyDescent="0.35">
      <c r="A65">
        <v>39035118301</v>
      </c>
      <c r="B65" t="s">
        <v>3</v>
      </c>
      <c r="C65" t="s">
        <v>4</v>
      </c>
      <c r="D65">
        <v>95</v>
      </c>
    </row>
    <row r="66" spans="1:4" x14ac:dyDescent="0.35">
      <c r="A66">
        <v>39035112500</v>
      </c>
      <c r="B66" t="s">
        <v>3</v>
      </c>
      <c r="C66" t="s">
        <v>4</v>
      </c>
      <c r="D66">
        <v>95</v>
      </c>
    </row>
    <row r="67" spans="1:4" x14ac:dyDescent="0.35">
      <c r="A67">
        <v>39035112800</v>
      </c>
      <c r="B67" t="s">
        <v>3</v>
      </c>
      <c r="C67" t="s">
        <v>4</v>
      </c>
      <c r="D67">
        <v>95</v>
      </c>
    </row>
    <row r="68" spans="1:4" x14ac:dyDescent="0.35">
      <c r="A68">
        <v>39035117101</v>
      </c>
      <c r="B68" t="s">
        <v>3</v>
      </c>
      <c r="C68" t="s">
        <v>4</v>
      </c>
      <c r="D68">
        <v>95</v>
      </c>
    </row>
    <row r="69" spans="1:4" x14ac:dyDescent="0.35">
      <c r="A69">
        <v>39035121300</v>
      </c>
      <c r="B69" t="s">
        <v>3</v>
      </c>
      <c r="C69" t="s">
        <v>4</v>
      </c>
      <c r="D69">
        <v>95</v>
      </c>
    </row>
    <row r="70" spans="1:4" x14ac:dyDescent="0.35">
      <c r="A70">
        <v>39035116900</v>
      </c>
      <c r="B70" t="s">
        <v>3</v>
      </c>
      <c r="C70" t="s">
        <v>4</v>
      </c>
      <c r="D70">
        <v>95</v>
      </c>
    </row>
    <row r="71" spans="1:4" x14ac:dyDescent="0.35">
      <c r="A71">
        <v>39035115100</v>
      </c>
      <c r="B71" t="s">
        <v>3</v>
      </c>
      <c r="C71" t="s">
        <v>4</v>
      </c>
      <c r="D71">
        <v>94</v>
      </c>
    </row>
    <row r="72" spans="1:4" x14ac:dyDescent="0.35">
      <c r="A72">
        <v>39035103900</v>
      </c>
      <c r="B72" t="s">
        <v>3</v>
      </c>
      <c r="C72" t="s">
        <v>4</v>
      </c>
      <c r="D72">
        <v>94</v>
      </c>
    </row>
    <row r="73" spans="1:4" x14ac:dyDescent="0.35">
      <c r="A73">
        <v>39035112200</v>
      </c>
      <c r="B73" t="s">
        <v>3</v>
      </c>
      <c r="C73" t="s">
        <v>4</v>
      </c>
      <c r="D73">
        <v>94</v>
      </c>
    </row>
    <row r="74" spans="1:4" x14ac:dyDescent="0.35">
      <c r="A74">
        <v>39035110901</v>
      </c>
      <c r="B74" t="s">
        <v>3</v>
      </c>
      <c r="C74" t="s">
        <v>4</v>
      </c>
      <c r="D74">
        <v>94</v>
      </c>
    </row>
    <row r="75" spans="1:4" x14ac:dyDescent="0.35">
      <c r="A75">
        <v>39035115300</v>
      </c>
      <c r="B75" t="s">
        <v>3</v>
      </c>
      <c r="C75" t="s">
        <v>4</v>
      </c>
      <c r="D75">
        <v>94</v>
      </c>
    </row>
    <row r="76" spans="1:4" x14ac:dyDescent="0.35">
      <c r="A76">
        <v>39093070500</v>
      </c>
      <c r="B76" t="s">
        <v>8</v>
      </c>
      <c r="C76" t="s">
        <v>4</v>
      </c>
      <c r="D76">
        <v>94</v>
      </c>
    </row>
    <row r="77" spans="1:4" x14ac:dyDescent="0.35">
      <c r="A77">
        <v>39093023800</v>
      </c>
      <c r="B77" t="s">
        <v>8</v>
      </c>
      <c r="C77" t="s">
        <v>4</v>
      </c>
      <c r="D77">
        <v>94</v>
      </c>
    </row>
    <row r="78" spans="1:4" x14ac:dyDescent="0.35">
      <c r="A78">
        <v>39035102900</v>
      </c>
      <c r="B78" t="s">
        <v>3</v>
      </c>
      <c r="C78" t="s">
        <v>4</v>
      </c>
      <c r="D78">
        <v>94</v>
      </c>
    </row>
    <row r="79" spans="1:4" x14ac:dyDescent="0.35">
      <c r="A79">
        <v>39093097300</v>
      </c>
      <c r="B79" t="s">
        <v>8</v>
      </c>
      <c r="C79" t="s">
        <v>4</v>
      </c>
      <c r="D79">
        <v>94</v>
      </c>
    </row>
    <row r="80" spans="1:4" x14ac:dyDescent="0.35">
      <c r="A80">
        <v>39035105602</v>
      </c>
      <c r="B80" t="s">
        <v>3</v>
      </c>
      <c r="C80" t="s">
        <v>4</v>
      </c>
      <c r="D80">
        <v>94</v>
      </c>
    </row>
    <row r="81" spans="1:4" x14ac:dyDescent="0.35">
      <c r="A81">
        <v>39035117102</v>
      </c>
      <c r="B81" t="s">
        <v>3</v>
      </c>
      <c r="C81" t="s">
        <v>4</v>
      </c>
      <c r="D81">
        <v>94</v>
      </c>
    </row>
    <row r="82" spans="1:4" x14ac:dyDescent="0.35">
      <c r="A82">
        <v>39035140701</v>
      </c>
      <c r="B82" t="s">
        <v>3</v>
      </c>
      <c r="C82" t="s">
        <v>4</v>
      </c>
      <c r="D82">
        <v>94</v>
      </c>
    </row>
    <row r="83" spans="1:4" x14ac:dyDescent="0.35">
      <c r="A83">
        <v>39035121401</v>
      </c>
      <c r="B83" t="s">
        <v>3</v>
      </c>
      <c r="C83" t="s">
        <v>4</v>
      </c>
      <c r="D83">
        <v>94</v>
      </c>
    </row>
    <row r="84" spans="1:4" x14ac:dyDescent="0.35">
      <c r="A84">
        <v>39035113600</v>
      </c>
      <c r="B84" t="s">
        <v>3</v>
      </c>
      <c r="C84" t="s">
        <v>4</v>
      </c>
      <c r="D84">
        <v>93</v>
      </c>
    </row>
    <row r="85" spans="1:4" x14ac:dyDescent="0.35">
      <c r="A85">
        <v>39035115700</v>
      </c>
      <c r="B85" t="s">
        <v>3</v>
      </c>
      <c r="C85" t="s">
        <v>4</v>
      </c>
      <c r="D85">
        <v>93</v>
      </c>
    </row>
    <row r="86" spans="1:4" x14ac:dyDescent="0.35">
      <c r="A86">
        <v>39035115400</v>
      </c>
      <c r="B86" t="s">
        <v>3</v>
      </c>
      <c r="C86" t="s">
        <v>4</v>
      </c>
      <c r="D86">
        <v>93</v>
      </c>
    </row>
    <row r="87" spans="1:4" x14ac:dyDescent="0.35">
      <c r="A87">
        <v>39035105100</v>
      </c>
      <c r="B87" t="s">
        <v>3</v>
      </c>
      <c r="C87" t="s">
        <v>4</v>
      </c>
      <c r="D87">
        <v>93</v>
      </c>
    </row>
    <row r="88" spans="1:4" x14ac:dyDescent="0.35">
      <c r="A88">
        <v>39035151800</v>
      </c>
      <c r="B88" t="s">
        <v>3</v>
      </c>
      <c r="C88" t="s">
        <v>4</v>
      </c>
      <c r="D88">
        <v>93</v>
      </c>
    </row>
    <row r="89" spans="1:4" x14ac:dyDescent="0.35">
      <c r="A89">
        <v>39035118200</v>
      </c>
      <c r="B89" t="s">
        <v>3</v>
      </c>
      <c r="C89" t="s">
        <v>4</v>
      </c>
      <c r="D89">
        <v>93</v>
      </c>
    </row>
    <row r="90" spans="1:4" x14ac:dyDescent="0.35">
      <c r="A90">
        <v>39035151100</v>
      </c>
      <c r="B90" t="s">
        <v>3</v>
      </c>
      <c r="C90" t="s">
        <v>4</v>
      </c>
      <c r="D90">
        <v>93</v>
      </c>
    </row>
    <row r="91" spans="1:4" x14ac:dyDescent="0.35">
      <c r="A91">
        <v>39035119900</v>
      </c>
      <c r="B91" t="s">
        <v>3</v>
      </c>
      <c r="C91" t="s">
        <v>4</v>
      </c>
      <c r="D91">
        <v>93</v>
      </c>
    </row>
    <row r="92" spans="1:4" x14ac:dyDescent="0.35">
      <c r="A92">
        <v>39035101200</v>
      </c>
      <c r="B92" t="s">
        <v>3</v>
      </c>
      <c r="C92" t="s">
        <v>4</v>
      </c>
      <c r="D92">
        <v>93</v>
      </c>
    </row>
    <row r="93" spans="1:4" x14ac:dyDescent="0.35">
      <c r="A93">
        <v>39035117400</v>
      </c>
      <c r="B93" t="s">
        <v>3</v>
      </c>
      <c r="C93" t="s">
        <v>4</v>
      </c>
      <c r="D93">
        <v>93</v>
      </c>
    </row>
    <row r="94" spans="1:4" x14ac:dyDescent="0.35">
      <c r="A94">
        <v>39093023300</v>
      </c>
      <c r="B94" t="s">
        <v>8</v>
      </c>
      <c r="C94" t="s">
        <v>4</v>
      </c>
      <c r="D94">
        <v>93</v>
      </c>
    </row>
    <row r="95" spans="1:4" x14ac:dyDescent="0.35">
      <c r="A95">
        <v>39035108301</v>
      </c>
      <c r="B95" t="s">
        <v>3</v>
      </c>
      <c r="C95" t="s">
        <v>4</v>
      </c>
      <c r="D95">
        <v>93</v>
      </c>
    </row>
    <row r="96" spans="1:4" x14ac:dyDescent="0.35">
      <c r="A96">
        <v>39035154300</v>
      </c>
      <c r="B96" t="s">
        <v>3</v>
      </c>
      <c r="C96" t="s">
        <v>4</v>
      </c>
      <c r="D96">
        <v>93</v>
      </c>
    </row>
    <row r="97" spans="1:4" x14ac:dyDescent="0.35">
      <c r="A97">
        <v>39035123501</v>
      </c>
      <c r="B97" t="s">
        <v>3</v>
      </c>
      <c r="C97" t="s">
        <v>4</v>
      </c>
      <c r="D97">
        <v>93</v>
      </c>
    </row>
    <row r="98" spans="1:4" x14ac:dyDescent="0.35">
      <c r="A98">
        <v>39093023200</v>
      </c>
      <c r="B98" t="s">
        <v>8</v>
      </c>
      <c r="C98" t="s">
        <v>4</v>
      </c>
      <c r="D98">
        <v>93</v>
      </c>
    </row>
    <row r="99" spans="1:4" x14ac:dyDescent="0.35">
      <c r="A99">
        <v>39035141000</v>
      </c>
      <c r="B99" t="s">
        <v>3</v>
      </c>
      <c r="C99" t="s">
        <v>4</v>
      </c>
      <c r="D99">
        <v>93</v>
      </c>
    </row>
    <row r="100" spans="1:4" x14ac:dyDescent="0.35">
      <c r="A100">
        <v>39035119702</v>
      </c>
      <c r="B100" t="s">
        <v>3</v>
      </c>
      <c r="C100" t="s">
        <v>4</v>
      </c>
      <c r="D100">
        <v>92</v>
      </c>
    </row>
    <row r="101" spans="1:4" x14ac:dyDescent="0.35">
      <c r="A101">
        <v>39035101501</v>
      </c>
      <c r="B101" t="s">
        <v>3</v>
      </c>
      <c r="C101" t="s">
        <v>4</v>
      </c>
      <c r="D101">
        <v>92</v>
      </c>
    </row>
    <row r="102" spans="1:4" x14ac:dyDescent="0.35">
      <c r="A102">
        <v>39035117500</v>
      </c>
      <c r="B102" t="s">
        <v>3</v>
      </c>
      <c r="C102" t="s">
        <v>4</v>
      </c>
      <c r="D102">
        <v>92</v>
      </c>
    </row>
    <row r="103" spans="1:4" x14ac:dyDescent="0.35">
      <c r="A103">
        <v>39035117900</v>
      </c>
      <c r="B103" t="s">
        <v>3</v>
      </c>
      <c r="C103" t="s">
        <v>4</v>
      </c>
      <c r="D103">
        <v>92</v>
      </c>
    </row>
    <row r="104" spans="1:4" x14ac:dyDescent="0.35">
      <c r="A104">
        <v>39035101901</v>
      </c>
      <c r="B104" t="s">
        <v>3</v>
      </c>
      <c r="C104" t="s">
        <v>4</v>
      </c>
      <c r="D104">
        <v>92</v>
      </c>
    </row>
    <row r="105" spans="1:4" x14ac:dyDescent="0.35">
      <c r="A105">
        <v>39035161800</v>
      </c>
      <c r="B105" t="s">
        <v>3</v>
      </c>
      <c r="C105" t="s">
        <v>4</v>
      </c>
      <c r="D105">
        <v>92</v>
      </c>
    </row>
    <row r="106" spans="1:4" x14ac:dyDescent="0.35">
      <c r="A106">
        <v>39035113101</v>
      </c>
      <c r="B106" t="s">
        <v>3</v>
      </c>
      <c r="C106" t="s">
        <v>4</v>
      </c>
      <c r="D106">
        <v>92</v>
      </c>
    </row>
    <row r="107" spans="1:4" x14ac:dyDescent="0.35">
      <c r="A107">
        <v>39035116700</v>
      </c>
      <c r="B107" t="s">
        <v>3</v>
      </c>
      <c r="C107" t="s">
        <v>4</v>
      </c>
      <c r="D107">
        <v>92</v>
      </c>
    </row>
    <row r="108" spans="1:4" x14ac:dyDescent="0.35">
      <c r="A108">
        <v>39035152701</v>
      </c>
      <c r="B108" t="s">
        <v>3</v>
      </c>
      <c r="C108" t="s">
        <v>4</v>
      </c>
      <c r="D108">
        <v>92</v>
      </c>
    </row>
    <row r="109" spans="1:4" x14ac:dyDescent="0.35">
      <c r="A109">
        <v>39035193900</v>
      </c>
      <c r="B109" t="s">
        <v>3</v>
      </c>
      <c r="C109" t="s">
        <v>4</v>
      </c>
      <c r="D109">
        <v>92</v>
      </c>
    </row>
    <row r="110" spans="1:4" x14ac:dyDescent="0.35">
      <c r="A110">
        <v>39035104400</v>
      </c>
      <c r="B110" t="s">
        <v>3</v>
      </c>
      <c r="C110" t="s">
        <v>4</v>
      </c>
      <c r="D110">
        <v>91</v>
      </c>
    </row>
    <row r="111" spans="1:4" x14ac:dyDescent="0.35">
      <c r="A111">
        <v>39035122200</v>
      </c>
      <c r="B111" t="s">
        <v>3</v>
      </c>
      <c r="C111" t="s">
        <v>4</v>
      </c>
      <c r="D111">
        <v>91</v>
      </c>
    </row>
    <row r="112" spans="1:4" x14ac:dyDescent="0.35">
      <c r="A112">
        <v>39035104900</v>
      </c>
      <c r="B112" t="s">
        <v>3</v>
      </c>
      <c r="C112" t="s">
        <v>4</v>
      </c>
      <c r="D112">
        <v>91</v>
      </c>
    </row>
    <row r="113" spans="1:4" x14ac:dyDescent="0.35">
      <c r="A113">
        <v>39035120801</v>
      </c>
      <c r="B113" t="s">
        <v>3</v>
      </c>
      <c r="C113" t="s">
        <v>4</v>
      </c>
      <c r="D113">
        <v>91</v>
      </c>
    </row>
    <row r="114" spans="1:4" x14ac:dyDescent="0.35">
      <c r="A114">
        <v>39093022200</v>
      </c>
      <c r="B114" t="s">
        <v>8</v>
      </c>
      <c r="C114" t="s">
        <v>4</v>
      </c>
      <c r="D114">
        <v>91</v>
      </c>
    </row>
    <row r="115" spans="1:4" x14ac:dyDescent="0.35">
      <c r="A115">
        <v>39035150300</v>
      </c>
      <c r="B115" t="s">
        <v>3</v>
      </c>
      <c r="C115" t="s">
        <v>4</v>
      </c>
      <c r="D115">
        <v>91</v>
      </c>
    </row>
    <row r="116" spans="1:4" x14ac:dyDescent="0.35">
      <c r="A116">
        <v>39035151300</v>
      </c>
      <c r="B116" t="s">
        <v>3</v>
      </c>
      <c r="C116" t="s">
        <v>4</v>
      </c>
      <c r="D116">
        <v>91</v>
      </c>
    </row>
    <row r="117" spans="1:4" x14ac:dyDescent="0.35">
      <c r="A117">
        <v>39035102402</v>
      </c>
      <c r="B117" t="s">
        <v>3</v>
      </c>
      <c r="C117" t="s">
        <v>4</v>
      </c>
      <c r="D117">
        <v>91</v>
      </c>
    </row>
    <row r="118" spans="1:4" x14ac:dyDescent="0.35">
      <c r="A118">
        <v>39035119701</v>
      </c>
      <c r="B118" t="s">
        <v>3</v>
      </c>
      <c r="C118" t="s">
        <v>4</v>
      </c>
      <c r="D118">
        <v>91</v>
      </c>
    </row>
    <row r="119" spans="1:4" x14ac:dyDescent="0.35">
      <c r="A119">
        <v>39035106800</v>
      </c>
      <c r="B119" t="s">
        <v>3</v>
      </c>
      <c r="C119" t="s">
        <v>4</v>
      </c>
      <c r="D119">
        <v>91</v>
      </c>
    </row>
    <row r="120" spans="1:4" x14ac:dyDescent="0.35">
      <c r="A120">
        <v>39035140702</v>
      </c>
      <c r="B120" t="s">
        <v>3</v>
      </c>
      <c r="C120" t="s">
        <v>4</v>
      </c>
      <c r="D120">
        <v>91</v>
      </c>
    </row>
    <row r="121" spans="1:4" x14ac:dyDescent="0.35">
      <c r="A121">
        <v>39035103400</v>
      </c>
      <c r="B121" t="s">
        <v>3</v>
      </c>
      <c r="C121" t="s">
        <v>4</v>
      </c>
      <c r="D121">
        <v>91</v>
      </c>
    </row>
    <row r="122" spans="1:4" x14ac:dyDescent="0.35">
      <c r="A122">
        <v>39035160602</v>
      </c>
      <c r="B122" t="s">
        <v>3</v>
      </c>
      <c r="C122" t="s">
        <v>4</v>
      </c>
      <c r="D122">
        <v>90</v>
      </c>
    </row>
    <row r="123" spans="1:4" x14ac:dyDescent="0.35">
      <c r="A123">
        <v>39035111202</v>
      </c>
      <c r="B123" t="s">
        <v>3</v>
      </c>
      <c r="C123" t="s">
        <v>4</v>
      </c>
      <c r="D123">
        <v>90</v>
      </c>
    </row>
    <row r="124" spans="1:4" x14ac:dyDescent="0.35">
      <c r="A124">
        <v>39035105300</v>
      </c>
      <c r="B124" t="s">
        <v>3</v>
      </c>
      <c r="C124" t="s">
        <v>4</v>
      </c>
      <c r="D124">
        <v>90</v>
      </c>
    </row>
    <row r="125" spans="1:4" x14ac:dyDescent="0.35">
      <c r="A125">
        <v>39035113500</v>
      </c>
      <c r="B125" t="s">
        <v>3</v>
      </c>
      <c r="C125" t="s">
        <v>4</v>
      </c>
      <c r="D125">
        <v>90</v>
      </c>
    </row>
    <row r="126" spans="1:4" x14ac:dyDescent="0.35">
      <c r="A126">
        <v>39035171204</v>
      </c>
      <c r="B126" t="s">
        <v>3</v>
      </c>
      <c r="C126" t="s">
        <v>4</v>
      </c>
      <c r="D126">
        <v>90</v>
      </c>
    </row>
    <row r="127" spans="1:4" x14ac:dyDescent="0.35">
      <c r="A127">
        <v>39035152201</v>
      </c>
      <c r="B127" t="s">
        <v>3</v>
      </c>
      <c r="C127" t="s">
        <v>4</v>
      </c>
      <c r="D127">
        <v>90</v>
      </c>
    </row>
    <row r="128" spans="1:4" x14ac:dyDescent="0.35">
      <c r="A128">
        <v>39035121100</v>
      </c>
      <c r="B128" t="s">
        <v>3</v>
      </c>
      <c r="C128" t="s">
        <v>4</v>
      </c>
      <c r="D128">
        <v>90</v>
      </c>
    </row>
    <row r="129" spans="1:4" x14ac:dyDescent="0.35">
      <c r="A129">
        <v>39035154200</v>
      </c>
      <c r="B129" t="s">
        <v>3</v>
      </c>
      <c r="C129" t="s">
        <v>4</v>
      </c>
      <c r="D129">
        <v>90</v>
      </c>
    </row>
    <row r="130" spans="1:4" x14ac:dyDescent="0.35">
      <c r="A130">
        <v>39035140301</v>
      </c>
      <c r="B130" t="s">
        <v>3</v>
      </c>
      <c r="C130" t="s">
        <v>4</v>
      </c>
      <c r="D130">
        <v>90</v>
      </c>
    </row>
    <row r="131" spans="1:4" x14ac:dyDescent="0.35">
      <c r="A131">
        <v>39035104100</v>
      </c>
      <c r="B131" t="s">
        <v>3</v>
      </c>
      <c r="C131" t="s">
        <v>4</v>
      </c>
      <c r="D131">
        <v>90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8"/>
  <sheetViews>
    <sheetView workbookViewId="0">
      <selection activeCell="F8" sqref="F8"/>
    </sheetView>
  </sheetViews>
  <sheetFormatPr defaultRowHeight="14.5" x14ac:dyDescent="0.35"/>
  <cols>
    <col min="3" max="3" width="13.17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121</v>
      </c>
    </row>
    <row r="2" spans="1:4" x14ac:dyDescent="0.35">
      <c r="A2">
        <v>39035109301</v>
      </c>
      <c r="B2" t="s">
        <v>3</v>
      </c>
      <c r="C2" t="s">
        <v>4</v>
      </c>
      <c r="D2">
        <v>99</v>
      </c>
    </row>
    <row r="3" spans="1:4" x14ac:dyDescent="0.35">
      <c r="A3">
        <v>39035114300</v>
      </c>
      <c r="B3" t="s">
        <v>3</v>
      </c>
      <c r="C3" t="s">
        <v>4</v>
      </c>
      <c r="D3">
        <v>99</v>
      </c>
    </row>
    <row r="4" spans="1:4" x14ac:dyDescent="0.35">
      <c r="A4">
        <v>39035113801</v>
      </c>
      <c r="B4" t="s">
        <v>3</v>
      </c>
      <c r="C4" t="s">
        <v>4</v>
      </c>
      <c r="D4">
        <v>99</v>
      </c>
    </row>
    <row r="5" spans="1:4" x14ac:dyDescent="0.35">
      <c r="A5">
        <v>39035109801</v>
      </c>
      <c r="B5" t="s">
        <v>3</v>
      </c>
      <c r="C5" t="s">
        <v>4</v>
      </c>
      <c r="D5">
        <v>99</v>
      </c>
    </row>
    <row r="6" spans="1:4" x14ac:dyDescent="0.35">
      <c r="A6">
        <v>39035112301</v>
      </c>
      <c r="B6" t="s">
        <v>3</v>
      </c>
      <c r="C6" t="s">
        <v>4</v>
      </c>
      <c r="D6">
        <v>99</v>
      </c>
    </row>
    <row r="7" spans="1:4" x14ac:dyDescent="0.35">
      <c r="A7">
        <v>39035109701</v>
      </c>
      <c r="B7" t="s">
        <v>3</v>
      </c>
      <c r="C7" t="s">
        <v>4</v>
      </c>
      <c r="D7">
        <v>99</v>
      </c>
    </row>
    <row r="8" spans="1:4" x14ac:dyDescent="0.35">
      <c r="A8">
        <v>39035111902</v>
      </c>
      <c r="B8" t="s">
        <v>3</v>
      </c>
      <c r="C8" t="s">
        <v>4</v>
      </c>
      <c r="D8">
        <v>99</v>
      </c>
    </row>
    <row r="9" spans="1:4" x14ac:dyDescent="0.35">
      <c r="A9">
        <v>39035119300</v>
      </c>
      <c r="B9" t="s">
        <v>3</v>
      </c>
      <c r="C9" t="s">
        <v>4</v>
      </c>
      <c r="D9">
        <v>99</v>
      </c>
    </row>
    <row r="10" spans="1:4" x14ac:dyDescent="0.35">
      <c r="A10">
        <v>39035111800</v>
      </c>
      <c r="B10" t="s">
        <v>3</v>
      </c>
      <c r="C10" t="s">
        <v>4</v>
      </c>
      <c r="D10">
        <v>99</v>
      </c>
    </row>
    <row r="11" spans="1:4" x14ac:dyDescent="0.35">
      <c r="A11">
        <v>39035119202</v>
      </c>
      <c r="B11" t="s">
        <v>3</v>
      </c>
      <c r="C11" t="s">
        <v>4</v>
      </c>
      <c r="D11">
        <v>99</v>
      </c>
    </row>
    <row r="12" spans="1:4" x14ac:dyDescent="0.35">
      <c r="A12">
        <v>39035104600</v>
      </c>
      <c r="B12" t="s">
        <v>3</v>
      </c>
      <c r="C12" t="s">
        <v>4</v>
      </c>
      <c r="D12">
        <v>99</v>
      </c>
    </row>
    <row r="13" spans="1:4" x14ac:dyDescent="0.35">
      <c r="A13">
        <v>39035120400</v>
      </c>
      <c r="B13" t="s">
        <v>3</v>
      </c>
      <c r="C13" t="s">
        <v>4</v>
      </c>
      <c r="D13">
        <v>99</v>
      </c>
    </row>
    <row r="14" spans="1:4" x14ac:dyDescent="0.35">
      <c r="A14">
        <v>39035114100</v>
      </c>
      <c r="B14" t="s">
        <v>3</v>
      </c>
      <c r="C14" t="s">
        <v>4</v>
      </c>
      <c r="D14">
        <v>99</v>
      </c>
    </row>
    <row r="15" spans="1:4" x14ac:dyDescent="0.35">
      <c r="A15">
        <v>39035117300</v>
      </c>
      <c r="B15" t="s">
        <v>3</v>
      </c>
      <c r="C15" t="s">
        <v>4</v>
      </c>
      <c r="D15">
        <v>99</v>
      </c>
    </row>
    <row r="16" spans="1:4" x14ac:dyDescent="0.35">
      <c r="A16">
        <v>39035116400</v>
      </c>
      <c r="B16" t="s">
        <v>3</v>
      </c>
      <c r="C16" t="s">
        <v>4</v>
      </c>
      <c r="D16">
        <v>99</v>
      </c>
    </row>
    <row r="17" spans="1:4" x14ac:dyDescent="0.35">
      <c r="A17">
        <v>39035118500</v>
      </c>
      <c r="B17" t="s">
        <v>3</v>
      </c>
      <c r="C17" t="s">
        <v>4</v>
      </c>
      <c r="D17">
        <v>99</v>
      </c>
    </row>
    <row r="18" spans="1:4" x14ac:dyDescent="0.35">
      <c r="A18">
        <v>39035101603</v>
      </c>
      <c r="B18" t="s">
        <v>3</v>
      </c>
      <c r="C18" t="s">
        <v>4</v>
      </c>
      <c r="D18">
        <v>99</v>
      </c>
    </row>
    <row r="19" spans="1:4" x14ac:dyDescent="0.35">
      <c r="A19">
        <v>39035112500</v>
      </c>
      <c r="B19" t="s">
        <v>3</v>
      </c>
      <c r="C19" t="s">
        <v>4</v>
      </c>
      <c r="D19">
        <v>99</v>
      </c>
    </row>
    <row r="20" spans="1:4" x14ac:dyDescent="0.35">
      <c r="A20">
        <v>39035112800</v>
      </c>
      <c r="B20" t="s">
        <v>3</v>
      </c>
      <c r="C20" t="s">
        <v>4</v>
      </c>
      <c r="D20">
        <v>99</v>
      </c>
    </row>
    <row r="21" spans="1:4" x14ac:dyDescent="0.35">
      <c r="A21">
        <v>39035121300</v>
      </c>
      <c r="B21" t="s">
        <v>3</v>
      </c>
      <c r="C21" t="s">
        <v>4</v>
      </c>
      <c r="D21">
        <v>99</v>
      </c>
    </row>
    <row r="22" spans="1:4" x14ac:dyDescent="0.35">
      <c r="A22">
        <v>39035113600</v>
      </c>
      <c r="B22" t="s">
        <v>3</v>
      </c>
      <c r="C22" t="s">
        <v>4</v>
      </c>
      <c r="D22">
        <v>99</v>
      </c>
    </row>
    <row r="23" spans="1:4" x14ac:dyDescent="0.35">
      <c r="A23">
        <v>39035151800</v>
      </c>
      <c r="B23" t="s">
        <v>3</v>
      </c>
      <c r="C23" t="s">
        <v>4</v>
      </c>
      <c r="D23">
        <v>99</v>
      </c>
    </row>
    <row r="24" spans="1:4" x14ac:dyDescent="0.35">
      <c r="A24">
        <v>39035119900</v>
      </c>
      <c r="B24" t="s">
        <v>3</v>
      </c>
      <c r="C24" t="s">
        <v>4</v>
      </c>
      <c r="D24">
        <v>99</v>
      </c>
    </row>
    <row r="25" spans="1:4" x14ac:dyDescent="0.35">
      <c r="A25">
        <v>39035119702</v>
      </c>
      <c r="B25" t="s">
        <v>3</v>
      </c>
      <c r="C25" t="s">
        <v>4</v>
      </c>
      <c r="D25">
        <v>99</v>
      </c>
    </row>
    <row r="26" spans="1:4" x14ac:dyDescent="0.35">
      <c r="A26">
        <v>39035117500</v>
      </c>
      <c r="B26" t="s">
        <v>3</v>
      </c>
      <c r="C26" t="s">
        <v>4</v>
      </c>
      <c r="D26">
        <v>99</v>
      </c>
    </row>
    <row r="27" spans="1:4" x14ac:dyDescent="0.35">
      <c r="A27">
        <v>39035111202</v>
      </c>
      <c r="B27" t="s">
        <v>3</v>
      </c>
      <c r="C27" t="s">
        <v>4</v>
      </c>
      <c r="D27">
        <v>99</v>
      </c>
    </row>
    <row r="28" spans="1:4" x14ac:dyDescent="0.35">
      <c r="A28">
        <v>39035196500</v>
      </c>
      <c r="B28" t="s">
        <v>3</v>
      </c>
      <c r="C28" t="s">
        <v>4</v>
      </c>
      <c r="D28">
        <v>99</v>
      </c>
    </row>
    <row r="29" spans="1:4" x14ac:dyDescent="0.35">
      <c r="A29">
        <v>39035120200</v>
      </c>
      <c r="B29" t="s">
        <v>3</v>
      </c>
      <c r="C29" t="s">
        <v>4</v>
      </c>
      <c r="D29">
        <v>99</v>
      </c>
    </row>
    <row r="30" spans="1:4" x14ac:dyDescent="0.35">
      <c r="A30">
        <v>39035150100</v>
      </c>
      <c r="B30" t="s">
        <v>3</v>
      </c>
      <c r="C30" t="s">
        <v>4</v>
      </c>
      <c r="D30">
        <v>99</v>
      </c>
    </row>
    <row r="31" spans="1:4" x14ac:dyDescent="0.35">
      <c r="A31">
        <v>39035116300</v>
      </c>
      <c r="B31" t="s">
        <v>3</v>
      </c>
      <c r="C31" t="s">
        <v>4</v>
      </c>
      <c r="D31">
        <v>99</v>
      </c>
    </row>
    <row r="32" spans="1:4" x14ac:dyDescent="0.35">
      <c r="A32">
        <v>39035108701</v>
      </c>
      <c r="B32" t="s">
        <v>3</v>
      </c>
      <c r="C32" t="s">
        <v>4</v>
      </c>
      <c r="D32">
        <v>98</v>
      </c>
    </row>
    <row r="33" spans="1:4" x14ac:dyDescent="0.35">
      <c r="A33">
        <v>39093070901</v>
      </c>
      <c r="B33" t="s">
        <v>8</v>
      </c>
      <c r="C33" t="s">
        <v>4</v>
      </c>
      <c r="D33">
        <v>98</v>
      </c>
    </row>
    <row r="34" spans="1:4" x14ac:dyDescent="0.35">
      <c r="A34">
        <v>39035123800</v>
      </c>
      <c r="B34" t="s">
        <v>3</v>
      </c>
      <c r="C34" t="s">
        <v>4</v>
      </c>
      <c r="D34">
        <v>98</v>
      </c>
    </row>
    <row r="35" spans="1:4" x14ac:dyDescent="0.35">
      <c r="A35">
        <v>39035114700</v>
      </c>
      <c r="B35" t="s">
        <v>3</v>
      </c>
      <c r="C35" t="s">
        <v>4</v>
      </c>
      <c r="D35">
        <v>98</v>
      </c>
    </row>
    <row r="36" spans="1:4" x14ac:dyDescent="0.35">
      <c r="A36">
        <v>39035114900</v>
      </c>
      <c r="B36" t="s">
        <v>3</v>
      </c>
      <c r="C36" t="s">
        <v>4</v>
      </c>
      <c r="D36">
        <v>98</v>
      </c>
    </row>
    <row r="37" spans="1:4" x14ac:dyDescent="0.35">
      <c r="A37">
        <v>39035151600</v>
      </c>
      <c r="B37" t="s">
        <v>3</v>
      </c>
      <c r="C37" t="s">
        <v>4</v>
      </c>
      <c r="D37">
        <v>98</v>
      </c>
    </row>
    <row r="38" spans="1:4" x14ac:dyDescent="0.35">
      <c r="A38">
        <v>39035151200</v>
      </c>
      <c r="B38" t="s">
        <v>3</v>
      </c>
      <c r="C38" t="s">
        <v>4</v>
      </c>
      <c r="D38">
        <v>98</v>
      </c>
    </row>
    <row r="39" spans="1:4" x14ac:dyDescent="0.35">
      <c r="A39">
        <v>39035110501</v>
      </c>
      <c r="B39" t="s">
        <v>3</v>
      </c>
      <c r="C39" t="s">
        <v>4</v>
      </c>
      <c r="D39">
        <v>98</v>
      </c>
    </row>
    <row r="40" spans="1:4" x14ac:dyDescent="0.35">
      <c r="A40">
        <v>39035116100</v>
      </c>
      <c r="B40" t="s">
        <v>3</v>
      </c>
      <c r="C40" t="s">
        <v>4</v>
      </c>
      <c r="D40">
        <v>98</v>
      </c>
    </row>
    <row r="41" spans="1:4" x14ac:dyDescent="0.35">
      <c r="A41">
        <v>39035112600</v>
      </c>
      <c r="B41" t="s">
        <v>3</v>
      </c>
      <c r="C41" t="s">
        <v>4</v>
      </c>
      <c r="D41">
        <v>98</v>
      </c>
    </row>
    <row r="42" spans="1:4" x14ac:dyDescent="0.35">
      <c r="A42">
        <v>39035111700</v>
      </c>
      <c r="B42" t="s">
        <v>3</v>
      </c>
      <c r="C42" t="s">
        <v>4</v>
      </c>
      <c r="D42">
        <v>98</v>
      </c>
    </row>
    <row r="43" spans="1:4" x14ac:dyDescent="0.35">
      <c r="A43">
        <v>39035196400</v>
      </c>
      <c r="B43" t="s">
        <v>3</v>
      </c>
      <c r="C43" t="s">
        <v>4</v>
      </c>
      <c r="D43">
        <v>98</v>
      </c>
    </row>
    <row r="44" spans="1:4" x14ac:dyDescent="0.35">
      <c r="A44">
        <v>39035121900</v>
      </c>
      <c r="B44" t="s">
        <v>3</v>
      </c>
      <c r="C44" t="s">
        <v>4</v>
      </c>
      <c r="D44">
        <v>98</v>
      </c>
    </row>
    <row r="45" spans="1:4" x14ac:dyDescent="0.35">
      <c r="A45">
        <v>39035112200</v>
      </c>
      <c r="B45" t="s">
        <v>3</v>
      </c>
      <c r="C45" t="s">
        <v>4</v>
      </c>
      <c r="D45">
        <v>98</v>
      </c>
    </row>
    <row r="46" spans="1:4" x14ac:dyDescent="0.35">
      <c r="A46">
        <v>39035115300</v>
      </c>
      <c r="B46" t="s">
        <v>3</v>
      </c>
      <c r="C46" t="s">
        <v>4</v>
      </c>
      <c r="D46">
        <v>98</v>
      </c>
    </row>
    <row r="47" spans="1:4" x14ac:dyDescent="0.35">
      <c r="A47">
        <v>39035140701</v>
      </c>
      <c r="B47" t="s">
        <v>3</v>
      </c>
      <c r="C47" t="s">
        <v>4</v>
      </c>
      <c r="D47">
        <v>98</v>
      </c>
    </row>
    <row r="48" spans="1:4" x14ac:dyDescent="0.35">
      <c r="A48">
        <v>39035115400</v>
      </c>
      <c r="B48" t="s">
        <v>3</v>
      </c>
      <c r="C48" t="s">
        <v>4</v>
      </c>
      <c r="D48">
        <v>98</v>
      </c>
    </row>
    <row r="49" spans="1:4" x14ac:dyDescent="0.35">
      <c r="A49">
        <v>39035105100</v>
      </c>
      <c r="B49" t="s">
        <v>3</v>
      </c>
      <c r="C49" t="s">
        <v>4</v>
      </c>
      <c r="D49">
        <v>98</v>
      </c>
    </row>
    <row r="50" spans="1:4" x14ac:dyDescent="0.35">
      <c r="A50">
        <v>39035118200</v>
      </c>
      <c r="B50" t="s">
        <v>3</v>
      </c>
      <c r="C50" t="s">
        <v>4</v>
      </c>
      <c r="D50">
        <v>98</v>
      </c>
    </row>
    <row r="51" spans="1:4" x14ac:dyDescent="0.35">
      <c r="A51">
        <v>39035151100</v>
      </c>
      <c r="B51" t="s">
        <v>3</v>
      </c>
      <c r="C51" t="s">
        <v>4</v>
      </c>
      <c r="D51">
        <v>98</v>
      </c>
    </row>
    <row r="52" spans="1:4" x14ac:dyDescent="0.35">
      <c r="A52">
        <v>39093023200</v>
      </c>
      <c r="B52" t="s">
        <v>8</v>
      </c>
      <c r="C52" t="s">
        <v>4</v>
      </c>
      <c r="D52">
        <v>98</v>
      </c>
    </row>
    <row r="53" spans="1:4" x14ac:dyDescent="0.35">
      <c r="A53">
        <v>39035106800</v>
      </c>
      <c r="B53" t="s">
        <v>3</v>
      </c>
      <c r="C53" t="s">
        <v>4</v>
      </c>
      <c r="D53">
        <v>98</v>
      </c>
    </row>
    <row r="54" spans="1:4" x14ac:dyDescent="0.35">
      <c r="A54">
        <v>39035140301</v>
      </c>
      <c r="B54" t="s">
        <v>3</v>
      </c>
      <c r="C54" t="s">
        <v>4</v>
      </c>
      <c r="D54">
        <v>98</v>
      </c>
    </row>
    <row r="55" spans="1:4" x14ac:dyDescent="0.35">
      <c r="A55">
        <v>39035117800</v>
      </c>
      <c r="B55" t="s">
        <v>3</v>
      </c>
      <c r="C55" t="s">
        <v>4</v>
      </c>
      <c r="D55">
        <v>98</v>
      </c>
    </row>
    <row r="56" spans="1:4" x14ac:dyDescent="0.35">
      <c r="A56">
        <v>39035116600</v>
      </c>
      <c r="B56" t="s">
        <v>3</v>
      </c>
      <c r="C56" t="s">
        <v>4</v>
      </c>
      <c r="D56">
        <v>98</v>
      </c>
    </row>
    <row r="57" spans="1:4" x14ac:dyDescent="0.35">
      <c r="A57">
        <v>39035121200</v>
      </c>
      <c r="B57" t="s">
        <v>3</v>
      </c>
      <c r="C57" t="s">
        <v>4</v>
      </c>
      <c r="D57">
        <v>98</v>
      </c>
    </row>
    <row r="58" spans="1:4" x14ac:dyDescent="0.35">
      <c r="A58">
        <v>39035111600</v>
      </c>
      <c r="B58" t="s">
        <v>3</v>
      </c>
      <c r="C58" t="s">
        <v>4</v>
      </c>
      <c r="D58">
        <v>97</v>
      </c>
    </row>
    <row r="59" spans="1:4" x14ac:dyDescent="0.35">
      <c r="A59">
        <v>39035112100</v>
      </c>
      <c r="B59" t="s">
        <v>3</v>
      </c>
      <c r="C59" t="s">
        <v>4</v>
      </c>
      <c r="D59">
        <v>97</v>
      </c>
    </row>
    <row r="60" spans="1:4" x14ac:dyDescent="0.35">
      <c r="A60">
        <v>39035103300</v>
      </c>
      <c r="B60" t="s">
        <v>3</v>
      </c>
      <c r="C60" t="s">
        <v>4</v>
      </c>
      <c r="D60">
        <v>97</v>
      </c>
    </row>
    <row r="61" spans="1:4" x14ac:dyDescent="0.35">
      <c r="A61">
        <v>39035115800</v>
      </c>
      <c r="B61" t="s">
        <v>3</v>
      </c>
      <c r="C61" t="s">
        <v>4</v>
      </c>
      <c r="D61">
        <v>97</v>
      </c>
    </row>
    <row r="62" spans="1:4" x14ac:dyDescent="0.35">
      <c r="A62">
        <v>39035150400</v>
      </c>
      <c r="B62" t="s">
        <v>3</v>
      </c>
      <c r="C62" t="s">
        <v>4</v>
      </c>
      <c r="D62">
        <v>97</v>
      </c>
    </row>
    <row r="63" spans="1:4" x14ac:dyDescent="0.35">
      <c r="A63">
        <v>39035116800</v>
      </c>
      <c r="B63" t="s">
        <v>3</v>
      </c>
      <c r="C63" t="s">
        <v>4</v>
      </c>
      <c r="D63">
        <v>97</v>
      </c>
    </row>
    <row r="64" spans="1:4" x14ac:dyDescent="0.35">
      <c r="A64">
        <v>39035110901</v>
      </c>
      <c r="B64" t="s">
        <v>3</v>
      </c>
      <c r="C64" t="s">
        <v>4</v>
      </c>
      <c r="D64">
        <v>97</v>
      </c>
    </row>
    <row r="65" spans="1:4" x14ac:dyDescent="0.35">
      <c r="A65">
        <v>39035113101</v>
      </c>
      <c r="B65" t="s">
        <v>3</v>
      </c>
      <c r="C65" t="s">
        <v>4</v>
      </c>
      <c r="D65">
        <v>97</v>
      </c>
    </row>
    <row r="66" spans="1:4" x14ac:dyDescent="0.35">
      <c r="A66">
        <v>39035122200</v>
      </c>
      <c r="B66" t="s">
        <v>3</v>
      </c>
      <c r="C66" t="s">
        <v>4</v>
      </c>
      <c r="D66">
        <v>97</v>
      </c>
    </row>
    <row r="67" spans="1:4" x14ac:dyDescent="0.35">
      <c r="A67">
        <v>39035102402</v>
      </c>
      <c r="B67" t="s">
        <v>3</v>
      </c>
      <c r="C67" t="s">
        <v>4</v>
      </c>
      <c r="D67">
        <v>97</v>
      </c>
    </row>
    <row r="68" spans="1:4" x14ac:dyDescent="0.35">
      <c r="A68">
        <v>39035101400</v>
      </c>
      <c r="B68" t="s">
        <v>3</v>
      </c>
      <c r="C68" t="s">
        <v>4</v>
      </c>
      <c r="D68">
        <v>97</v>
      </c>
    </row>
    <row r="69" spans="1:4" x14ac:dyDescent="0.35">
      <c r="A69">
        <v>39093023000</v>
      </c>
      <c r="B69" t="s">
        <v>8</v>
      </c>
      <c r="C69" t="s">
        <v>4</v>
      </c>
      <c r="D69">
        <v>97</v>
      </c>
    </row>
    <row r="70" spans="1:4" x14ac:dyDescent="0.35">
      <c r="A70">
        <v>39035122100</v>
      </c>
      <c r="B70" t="s">
        <v>3</v>
      </c>
      <c r="C70" t="s">
        <v>4</v>
      </c>
      <c r="D70">
        <v>97</v>
      </c>
    </row>
    <row r="71" spans="1:4" x14ac:dyDescent="0.35">
      <c r="A71">
        <v>39035121700</v>
      </c>
      <c r="B71" t="s">
        <v>3</v>
      </c>
      <c r="C71" t="s">
        <v>4</v>
      </c>
      <c r="D71">
        <v>97</v>
      </c>
    </row>
    <row r="72" spans="1:4" x14ac:dyDescent="0.35">
      <c r="A72">
        <v>39093071400</v>
      </c>
      <c r="B72" t="s">
        <v>8</v>
      </c>
      <c r="C72" t="s">
        <v>4</v>
      </c>
      <c r="D72">
        <v>96</v>
      </c>
    </row>
    <row r="73" spans="1:4" x14ac:dyDescent="0.35">
      <c r="A73">
        <v>39035101800</v>
      </c>
      <c r="B73" t="s">
        <v>3</v>
      </c>
      <c r="C73" t="s">
        <v>4</v>
      </c>
      <c r="D73">
        <v>96</v>
      </c>
    </row>
    <row r="74" spans="1:4" x14ac:dyDescent="0.35">
      <c r="A74">
        <v>39035111401</v>
      </c>
      <c r="B74" t="s">
        <v>3</v>
      </c>
      <c r="C74" t="s">
        <v>4</v>
      </c>
      <c r="D74">
        <v>96</v>
      </c>
    </row>
    <row r="75" spans="1:4" x14ac:dyDescent="0.35">
      <c r="A75">
        <v>39035101700</v>
      </c>
      <c r="B75" t="s">
        <v>3</v>
      </c>
      <c r="C75" t="s">
        <v>4</v>
      </c>
      <c r="D75">
        <v>96</v>
      </c>
    </row>
    <row r="76" spans="1:4" x14ac:dyDescent="0.35">
      <c r="A76">
        <v>39035120500</v>
      </c>
      <c r="B76" t="s">
        <v>3</v>
      </c>
      <c r="C76" t="s">
        <v>4</v>
      </c>
      <c r="D76">
        <v>96</v>
      </c>
    </row>
    <row r="77" spans="1:4" x14ac:dyDescent="0.35">
      <c r="A77">
        <v>39035110801</v>
      </c>
      <c r="B77" t="s">
        <v>3</v>
      </c>
      <c r="C77" t="s">
        <v>4</v>
      </c>
      <c r="D77">
        <v>96</v>
      </c>
    </row>
    <row r="78" spans="1:4" x14ac:dyDescent="0.35">
      <c r="A78">
        <v>39035116900</v>
      </c>
      <c r="B78" t="s">
        <v>3</v>
      </c>
      <c r="C78" t="s">
        <v>4</v>
      </c>
      <c r="D78">
        <v>96</v>
      </c>
    </row>
    <row r="79" spans="1:4" x14ac:dyDescent="0.35">
      <c r="A79">
        <v>39035102900</v>
      </c>
      <c r="B79" t="s">
        <v>3</v>
      </c>
      <c r="C79" t="s">
        <v>4</v>
      </c>
      <c r="D79">
        <v>96</v>
      </c>
    </row>
    <row r="80" spans="1:4" x14ac:dyDescent="0.35">
      <c r="A80">
        <v>39035117102</v>
      </c>
      <c r="B80" t="s">
        <v>3</v>
      </c>
      <c r="C80" t="s">
        <v>4</v>
      </c>
      <c r="D80">
        <v>96</v>
      </c>
    </row>
    <row r="81" spans="1:4" x14ac:dyDescent="0.35">
      <c r="A81">
        <v>39035154300</v>
      </c>
      <c r="B81" t="s">
        <v>3</v>
      </c>
      <c r="C81" t="s">
        <v>4</v>
      </c>
      <c r="D81">
        <v>96</v>
      </c>
    </row>
    <row r="82" spans="1:4" x14ac:dyDescent="0.35">
      <c r="A82">
        <v>39035104900</v>
      </c>
      <c r="B82" t="s">
        <v>3</v>
      </c>
      <c r="C82" t="s">
        <v>4</v>
      </c>
      <c r="D82">
        <v>96</v>
      </c>
    </row>
    <row r="83" spans="1:4" x14ac:dyDescent="0.35">
      <c r="A83">
        <v>39035121100</v>
      </c>
      <c r="B83" t="s">
        <v>3</v>
      </c>
      <c r="C83" t="s">
        <v>4</v>
      </c>
      <c r="D83">
        <v>96</v>
      </c>
    </row>
    <row r="84" spans="1:4" x14ac:dyDescent="0.35">
      <c r="A84">
        <v>39035124600</v>
      </c>
      <c r="B84" t="s">
        <v>3</v>
      </c>
      <c r="C84" t="s">
        <v>4</v>
      </c>
      <c r="D84">
        <v>96</v>
      </c>
    </row>
    <row r="85" spans="1:4" x14ac:dyDescent="0.35">
      <c r="A85">
        <v>39035104800</v>
      </c>
      <c r="B85" t="s">
        <v>3</v>
      </c>
      <c r="C85" t="s">
        <v>4</v>
      </c>
      <c r="D85">
        <v>96</v>
      </c>
    </row>
    <row r="86" spans="1:4" x14ac:dyDescent="0.35">
      <c r="A86">
        <v>39035116200</v>
      </c>
      <c r="B86" t="s">
        <v>3</v>
      </c>
      <c r="C86" t="s">
        <v>4</v>
      </c>
      <c r="D86">
        <v>96</v>
      </c>
    </row>
    <row r="87" spans="1:4" x14ac:dyDescent="0.35">
      <c r="A87">
        <v>39035115900</v>
      </c>
      <c r="B87" t="s">
        <v>3</v>
      </c>
      <c r="C87" t="s">
        <v>4</v>
      </c>
      <c r="D87">
        <v>96</v>
      </c>
    </row>
    <row r="88" spans="1:4" x14ac:dyDescent="0.35">
      <c r="A88">
        <v>39035102101</v>
      </c>
      <c r="B88" t="s">
        <v>3</v>
      </c>
      <c r="C88" t="s">
        <v>4</v>
      </c>
      <c r="D88">
        <v>96</v>
      </c>
    </row>
    <row r="89" spans="1:4" x14ac:dyDescent="0.35">
      <c r="A89">
        <v>39035152400</v>
      </c>
      <c r="B89" t="s">
        <v>3</v>
      </c>
      <c r="C89" t="s">
        <v>4</v>
      </c>
      <c r="D89">
        <v>96</v>
      </c>
    </row>
    <row r="90" spans="1:4" x14ac:dyDescent="0.35">
      <c r="A90">
        <v>39035105500</v>
      </c>
      <c r="B90" t="s">
        <v>3</v>
      </c>
      <c r="C90" t="s">
        <v>4</v>
      </c>
      <c r="D90">
        <v>96</v>
      </c>
    </row>
    <row r="91" spans="1:4" x14ac:dyDescent="0.35">
      <c r="A91">
        <v>39035154100</v>
      </c>
      <c r="B91" t="s">
        <v>3</v>
      </c>
      <c r="C91" t="s">
        <v>4</v>
      </c>
      <c r="D91">
        <v>96</v>
      </c>
    </row>
    <row r="92" spans="1:4" x14ac:dyDescent="0.35">
      <c r="A92">
        <v>39035102800</v>
      </c>
      <c r="B92" t="s">
        <v>3</v>
      </c>
      <c r="C92" t="s">
        <v>4</v>
      </c>
      <c r="D92">
        <v>95</v>
      </c>
    </row>
    <row r="93" spans="1:4" x14ac:dyDescent="0.35">
      <c r="A93">
        <v>39035114600</v>
      </c>
      <c r="B93" t="s">
        <v>3</v>
      </c>
      <c r="C93" t="s">
        <v>4</v>
      </c>
      <c r="D93">
        <v>95</v>
      </c>
    </row>
    <row r="94" spans="1:4" x14ac:dyDescent="0.35">
      <c r="A94">
        <v>39035117400</v>
      </c>
      <c r="B94" t="s">
        <v>3</v>
      </c>
      <c r="C94" t="s">
        <v>4</v>
      </c>
      <c r="D94">
        <v>95</v>
      </c>
    </row>
    <row r="95" spans="1:4" x14ac:dyDescent="0.35">
      <c r="A95">
        <v>39035152201</v>
      </c>
      <c r="B95" t="s">
        <v>3</v>
      </c>
      <c r="C95" t="s">
        <v>4</v>
      </c>
      <c r="D95">
        <v>95</v>
      </c>
    </row>
    <row r="96" spans="1:4" x14ac:dyDescent="0.35">
      <c r="A96">
        <v>39035114501</v>
      </c>
      <c r="B96" t="s">
        <v>3</v>
      </c>
      <c r="C96" t="s">
        <v>4</v>
      </c>
      <c r="D96">
        <v>95</v>
      </c>
    </row>
    <row r="97" spans="1:4" x14ac:dyDescent="0.35">
      <c r="A97">
        <v>39035119502</v>
      </c>
      <c r="B97" t="s">
        <v>3</v>
      </c>
      <c r="C97" t="s">
        <v>4</v>
      </c>
      <c r="D97">
        <v>95</v>
      </c>
    </row>
    <row r="98" spans="1:4" x14ac:dyDescent="0.35">
      <c r="A98">
        <v>39035152502</v>
      </c>
      <c r="B98" t="s">
        <v>3</v>
      </c>
      <c r="C98" t="s">
        <v>4</v>
      </c>
      <c r="D98">
        <v>95</v>
      </c>
    </row>
    <row r="99" spans="1:4" x14ac:dyDescent="0.35">
      <c r="A99">
        <v>39035120600</v>
      </c>
      <c r="B99" t="s">
        <v>3</v>
      </c>
      <c r="C99" t="s">
        <v>4</v>
      </c>
      <c r="D99">
        <v>95</v>
      </c>
    </row>
    <row r="100" spans="1:4" x14ac:dyDescent="0.35">
      <c r="A100">
        <v>39035120702</v>
      </c>
      <c r="B100" t="s">
        <v>3</v>
      </c>
      <c r="C100" t="s">
        <v>4</v>
      </c>
      <c r="D100">
        <v>95</v>
      </c>
    </row>
    <row r="101" spans="1:4" x14ac:dyDescent="0.35">
      <c r="A101">
        <v>39035119600</v>
      </c>
      <c r="B101" t="s">
        <v>3</v>
      </c>
      <c r="C101" t="s">
        <v>4</v>
      </c>
      <c r="D101">
        <v>95</v>
      </c>
    </row>
    <row r="102" spans="1:4" x14ac:dyDescent="0.35">
      <c r="A102">
        <v>39035119402</v>
      </c>
      <c r="B102" t="s">
        <v>3</v>
      </c>
      <c r="C102" t="s">
        <v>4</v>
      </c>
      <c r="D102">
        <v>95</v>
      </c>
    </row>
    <row r="103" spans="1:4" x14ac:dyDescent="0.35">
      <c r="A103">
        <v>39035188107</v>
      </c>
      <c r="B103" t="s">
        <v>3</v>
      </c>
      <c r="C103" t="s">
        <v>4</v>
      </c>
      <c r="D103">
        <v>95</v>
      </c>
    </row>
    <row r="104" spans="1:4" x14ac:dyDescent="0.35">
      <c r="A104">
        <v>39035151400</v>
      </c>
      <c r="B104" t="s">
        <v>3</v>
      </c>
      <c r="C104" t="s">
        <v>4</v>
      </c>
      <c r="D104">
        <v>95</v>
      </c>
    </row>
    <row r="105" spans="1:4" x14ac:dyDescent="0.35">
      <c r="A105">
        <v>39035124201</v>
      </c>
      <c r="B105" t="s">
        <v>3</v>
      </c>
      <c r="C105" t="s">
        <v>4</v>
      </c>
      <c r="D105">
        <v>95</v>
      </c>
    </row>
    <row r="106" spans="1:4" x14ac:dyDescent="0.35">
      <c r="A106">
        <v>39035121800</v>
      </c>
      <c r="B106" t="s">
        <v>3</v>
      </c>
      <c r="C106" t="s">
        <v>4</v>
      </c>
      <c r="D106">
        <v>95</v>
      </c>
    </row>
    <row r="107" spans="1:4" x14ac:dyDescent="0.35">
      <c r="A107">
        <v>39035122300</v>
      </c>
      <c r="B107" t="s">
        <v>3</v>
      </c>
      <c r="C107" t="s">
        <v>4</v>
      </c>
      <c r="D107">
        <v>95</v>
      </c>
    </row>
    <row r="108" spans="1:4" x14ac:dyDescent="0.35">
      <c r="A108">
        <v>39035111500</v>
      </c>
      <c r="B108" t="s">
        <v>3</v>
      </c>
      <c r="C108" t="s">
        <v>4</v>
      </c>
      <c r="D108">
        <v>94</v>
      </c>
    </row>
    <row r="109" spans="1:4" x14ac:dyDescent="0.35">
      <c r="A109">
        <v>39035116500</v>
      </c>
      <c r="B109" t="s">
        <v>3</v>
      </c>
      <c r="C109" t="s">
        <v>4</v>
      </c>
      <c r="D109">
        <v>94</v>
      </c>
    </row>
    <row r="110" spans="1:4" x14ac:dyDescent="0.35">
      <c r="A110">
        <v>39035105602</v>
      </c>
      <c r="B110" t="s">
        <v>3</v>
      </c>
      <c r="C110" t="s">
        <v>4</v>
      </c>
      <c r="D110">
        <v>94</v>
      </c>
    </row>
    <row r="111" spans="1:4" x14ac:dyDescent="0.35">
      <c r="A111">
        <v>39035141000</v>
      </c>
      <c r="B111" t="s">
        <v>3</v>
      </c>
      <c r="C111" t="s">
        <v>4</v>
      </c>
      <c r="D111">
        <v>94</v>
      </c>
    </row>
    <row r="112" spans="1:4" x14ac:dyDescent="0.35">
      <c r="A112">
        <v>39035116700</v>
      </c>
      <c r="B112" t="s">
        <v>3</v>
      </c>
      <c r="C112" t="s">
        <v>4</v>
      </c>
      <c r="D112">
        <v>94</v>
      </c>
    </row>
    <row r="113" spans="1:4" x14ac:dyDescent="0.35">
      <c r="A113">
        <v>39035120801</v>
      </c>
      <c r="B113" t="s">
        <v>3</v>
      </c>
      <c r="C113" t="s">
        <v>4</v>
      </c>
      <c r="D113">
        <v>94</v>
      </c>
    </row>
    <row r="114" spans="1:4" x14ac:dyDescent="0.35">
      <c r="A114">
        <v>39035150300</v>
      </c>
      <c r="B114" t="s">
        <v>3</v>
      </c>
      <c r="C114" t="s">
        <v>4</v>
      </c>
      <c r="D114">
        <v>94</v>
      </c>
    </row>
    <row r="115" spans="1:4" x14ac:dyDescent="0.35">
      <c r="A115">
        <v>39035119701</v>
      </c>
      <c r="B115" t="s">
        <v>3</v>
      </c>
      <c r="C115" t="s">
        <v>4</v>
      </c>
      <c r="D115">
        <v>94</v>
      </c>
    </row>
    <row r="116" spans="1:4" x14ac:dyDescent="0.35">
      <c r="A116">
        <v>39035120701</v>
      </c>
      <c r="B116" t="s">
        <v>3</v>
      </c>
      <c r="C116" t="s">
        <v>4</v>
      </c>
      <c r="D116">
        <v>94</v>
      </c>
    </row>
    <row r="117" spans="1:4" x14ac:dyDescent="0.35">
      <c r="A117">
        <v>39093071000</v>
      </c>
      <c r="B117" t="s">
        <v>8</v>
      </c>
      <c r="C117" t="s">
        <v>4</v>
      </c>
      <c r="D117">
        <v>94</v>
      </c>
    </row>
    <row r="118" spans="1:4" x14ac:dyDescent="0.35">
      <c r="A118">
        <v>39035154700</v>
      </c>
      <c r="B118" t="s">
        <v>3</v>
      </c>
      <c r="C118" t="s">
        <v>4</v>
      </c>
      <c r="D118">
        <v>94</v>
      </c>
    </row>
    <row r="119" spans="1:4" x14ac:dyDescent="0.35">
      <c r="A119">
        <v>39035119800</v>
      </c>
      <c r="B119" t="s">
        <v>3</v>
      </c>
      <c r="C119" t="s">
        <v>4</v>
      </c>
      <c r="D119">
        <v>94</v>
      </c>
    </row>
    <row r="120" spans="1:4" x14ac:dyDescent="0.35">
      <c r="A120">
        <v>39035185201</v>
      </c>
      <c r="B120" t="s">
        <v>3</v>
      </c>
      <c r="C120" t="s">
        <v>4</v>
      </c>
      <c r="D120">
        <v>94</v>
      </c>
    </row>
    <row r="121" spans="1:4" x14ac:dyDescent="0.35">
      <c r="A121">
        <v>39035104100</v>
      </c>
      <c r="B121" t="s">
        <v>3</v>
      </c>
      <c r="C121" t="s">
        <v>4</v>
      </c>
      <c r="D121">
        <v>93</v>
      </c>
    </row>
    <row r="122" spans="1:4" x14ac:dyDescent="0.35">
      <c r="A122">
        <v>39035118101</v>
      </c>
      <c r="B122" t="s">
        <v>3</v>
      </c>
      <c r="C122" t="s">
        <v>4</v>
      </c>
      <c r="D122">
        <v>93</v>
      </c>
    </row>
    <row r="123" spans="1:4" x14ac:dyDescent="0.35">
      <c r="A123">
        <v>39035105700</v>
      </c>
      <c r="B123" t="s">
        <v>3</v>
      </c>
      <c r="C123" t="s">
        <v>4</v>
      </c>
      <c r="D123">
        <v>93</v>
      </c>
    </row>
    <row r="124" spans="1:4" x14ac:dyDescent="0.35">
      <c r="A124">
        <v>39085204200</v>
      </c>
      <c r="B124" t="s">
        <v>7</v>
      </c>
      <c r="C124" t="s">
        <v>4</v>
      </c>
      <c r="D124">
        <v>93</v>
      </c>
    </row>
    <row r="125" spans="1:4" x14ac:dyDescent="0.35">
      <c r="A125">
        <v>39035171203</v>
      </c>
      <c r="B125" t="s">
        <v>3</v>
      </c>
      <c r="C125" t="s">
        <v>4</v>
      </c>
      <c r="D125">
        <v>93</v>
      </c>
    </row>
    <row r="126" spans="1:4" x14ac:dyDescent="0.35">
      <c r="A126">
        <v>39035118400</v>
      </c>
      <c r="B126" t="s">
        <v>3</v>
      </c>
      <c r="C126" t="s">
        <v>4</v>
      </c>
      <c r="D126">
        <v>93</v>
      </c>
    </row>
    <row r="127" spans="1:4" x14ac:dyDescent="0.35">
      <c r="A127">
        <v>39035196000</v>
      </c>
      <c r="B127" t="s">
        <v>3</v>
      </c>
      <c r="C127" t="s">
        <v>4</v>
      </c>
      <c r="D127">
        <v>93</v>
      </c>
    </row>
    <row r="128" spans="1:4" x14ac:dyDescent="0.35">
      <c r="A128">
        <v>39035127501</v>
      </c>
      <c r="B128" t="s">
        <v>3</v>
      </c>
      <c r="C128" t="s">
        <v>4</v>
      </c>
      <c r="D128">
        <v>92</v>
      </c>
    </row>
    <row r="129" spans="1:4" x14ac:dyDescent="0.35">
      <c r="A129">
        <v>39035121500</v>
      </c>
      <c r="B129" t="s">
        <v>3</v>
      </c>
      <c r="C129" t="s">
        <v>4</v>
      </c>
      <c r="D129">
        <v>92</v>
      </c>
    </row>
    <row r="130" spans="1:4" x14ac:dyDescent="0.35">
      <c r="A130">
        <v>39035117600</v>
      </c>
      <c r="B130" t="s">
        <v>3</v>
      </c>
      <c r="C130" t="s">
        <v>4</v>
      </c>
      <c r="D130">
        <v>92</v>
      </c>
    </row>
    <row r="131" spans="1:4" x14ac:dyDescent="0.35">
      <c r="A131">
        <v>39035102102</v>
      </c>
      <c r="B131" t="s">
        <v>3</v>
      </c>
      <c r="C131" t="s">
        <v>4</v>
      </c>
      <c r="D131">
        <v>92</v>
      </c>
    </row>
    <row r="132" spans="1:4" x14ac:dyDescent="0.35">
      <c r="A132">
        <v>39035137101</v>
      </c>
      <c r="B132" t="s">
        <v>3</v>
      </c>
      <c r="C132" t="s">
        <v>4</v>
      </c>
      <c r="D132">
        <v>92</v>
      </c>
    </row>
    <row r="133" spans="1:4" x14ac:dyDescent="0.35">
      <c r="A133">
        <v>39093070800</v>
      </c>
      <c r="B133" t="s">
        <v>8</v>
      </c>
      <c r="C133" t="s">
        <v>4</v>
      </c>
      <c r="D133">
        <v>91</v>
      </c>
    </row>
    <row r="134" spans="1:4" x14ac:dyDescent="0.35">
      <c r="A134">
        <v>39035102401</v>
      </c>
      <c r="B134" t="s">
        <v>3</v>
      </c>
      <c r="C134" t="s">
        <v>4</v>
      </c>
      <c r="D134">
        <v>91</v>
      </c>
    </row>
    <row r="135" spans="1:4" x14ac:dyDescent="0.35">
      <c r="A135">
        <v>39035121401</v>
      </c>
      <c r="B135" t="s">
        <v>3</v>
      </c>
      <c r="C135" t="s">
        <v>4</v>
      </c>
      <c r="D135">
        <v>91</v>
      </c>
    </row>
    <row r="136" spans="1:4" x14ac:dyDescent="0.35">
      <c r="A136">
        <v>39035124300</v>
      </c>
      <c r="B136" t="s">
        <v>3</v>
      </c>
      <c r="C136" t="s">
        <v>4</v>
      </c>
      <c r="D136">
        <v>91</v>
      </c>
    </row>
    <row r="137" spans="1:4" x14ac:dyDescent="0.35">
      <c r="A137">
        <v>39035177202</v>
      </c>
      <c r="B137" t="s">
        <v>3</v>
      </c>
      <c r="C137" t="s">
        <v>4</v>
      </c>
      <c r="D137">
        <v>91</v>
      </c>
    </row>
    <row r="138" spans="1:4" x14ac:dyDescent="0.35">
      <c r="A138">
        <v>39093022800</v>
      </c>
      <c r="B138" t="s">
        <v>8</v>
      </c>
      <c r="C138" t="s">
        <v>4</v>
      </c>
      <c r="D138">
        <v>90</v>
      </c>
    </row>
    <row r="139" spans="1:4" x14ac:dyDescent="0.35">
      <c r="A139">
        <v>39035118602</v>
      </c>
      <c r="B139" t="s">
        <v>3</v>
      </c>
      <c r="C139" t="s">
        <v>4</v>
      </c>
      <c r="D139">
        <v>90</v>
      </c>
    </row>
    <row r="140" spans="1:4" x14ac:dyDescent="0.35">
      <c r="A140">
        <v>39093097300</v>
      </c>
      <c r="B140" t="s">
        <v>8</v>
      </c>
      <c r="C140" t="s">
        <v>4</v>
      </c>
      <c r="D140">
        <v>90</v>
      </c>
    </row>
    <row r="141" spans="1:4" x14ac:dyDescent="0.35">
      <c r="A141">
        <v>39035152701</v>
      </c>
      <c r="B141" t="s">
        <v>3</v>
      </c>
      <c r="C141" t="s">
        <v>4</v>
      </c>
      <c r="D141">
        <v>90</v>
      </c>
    </row>
    <row r="142" spans="1:4" x14ac:dyDescent="0.35">
      <c r="A142">
        <v>39035171103</v>
      </c>
      <c r="B142" t="s">
        <v>3</v>
      </c>
      <c r="C142" t="s">
        <v>4</v>
      </c>
      <c r="D142">
        <v>90</v>
      </c>
    </row>
    <row r="143" spans="1:4" x14ac:dyDescent="0.35">
      <c r="A143">
        <v>39035188105</v>
      </c>
      <c r="B143" t="s">
        <v>3</v>
      </c>
      <c r="C143" t="s">
        <v>4</v>
      </c>
      <c r="D143">
        <v>90</v>
      </c>
    </row>
    <row r="144" spans="1:4" x14ac:dyDescent="0.35">
      <c r="A144">
        <v>39035152501</v>
      </c>
      <c r="B144" t="s">
        <v>3</v>
      </c>
      <c r="C144" t="s">
        <v>4</v>
      </c>
      <c r="D144">
        <v>90</v>
      </c>
    </row>
    <row r="145" spans="1:4" x14ac:dyDescent="0.35">
      <c r="A145">
        <v>39035118900</v>
      </c>
      <c r="B145" t="s">
        <v>3</v>
      </c>
      <c r="C145" t="s">
        <v>4</v>
      </c>
      <c r="D145">
        <v>90</v>
      </c>
    </row>
    <row r="146" spans="1:4" x14ac:dyDescent="0.35">
      <c r="A146">
        <v>39035193800</v>
      </c>
      <c r="B146" t="s">
        <v>3</v>
      </c>
      <c r="C146" t="s">
        <v>4</v>
      </c>
      <c r="D146">
        <v>90</v>
      </c>
    </row>
    <row r="147" spans="1:4" x14ac:dyDescent="0.35">
      <c r="A147">
        <v>39035152302</v>
      </c>
      <c r="B147" t="s">
        <v>3</v>
      </c>
      <c r="C147" t="s">
        <v>4</v>
      </c>
      <c r="D147">
        <v>90</v>
      </c>
    </row>
    <row r="148" spans="1:4" x14ac:dyDescent="0.35">
      <c r="A148">
        <v>39093023900</v>
      </c>
      <c r="B148" t="s">
        <v>8</v>
      </c>
      <c r="C148" t="s">
        <v>4</v>
      </c>
      <c r="D148">
        <v>90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>
      <selection activeCell="D4" sqref="D4"/>
    </sheetView>
  </sheetViews>
  <sheetFormatPr defaultRowHeight="14.5" x14ac:dyDescent="0.35"/>
  <cols>
    <col min="1" max="1" width="17.90625" bestFit="1" customWidth="1"/>
    <col min="2" max="2" width="15.453125" bestFit="1" customWidth="1"/>
    <col min="3" max="3" width="13.1796875" bestFit="1" customWidth="1"/>
    <col min="4" max="4" width="34.542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118</v>
      </c>
    </row>
    <row r="2" spans="1:4" x14ac:dyDescent="0.35">
      <c r="A2">
        <v>39035105300</v>
      </c>
      <c r="B2" t="s">
        <v>3</v>
      </c>
      <c r="C2" t="s">
        <v>4</v>
      </c>
      <c r="D2">
        <v>95</v>
      </c>
    </row>
    <row r="3" spans="1:4" x14ac:dyDescent="0.35">
      <c r="A3">
        <v>39035102800</v>
      </c>
      <c r="B3" t="s">
        <v>3</v>
      </c>
      <c r="C3" t="s">
        <v>4</v>
      </c>
      <c r="D3">
        <v>95</v>
      </c>
    </row>
    <row r="4" spans="1:4" x14ac:dyDescent="0.35">
      <c r="A4">
        <v>39035108400</v>
      </c>
      <c r="B4" t="s">
        <v>3</v>
      </c>
      <c r="C4" t="s">
        <v>4</v>
      </c>
      <c r="D4">
        <v>94</v>
      </c>
    </row>
    <row r="5" spans="1:4" x14ac:dyDescent="0.35">
      <c r="A5">
        <v>39035102900</v>
      </c>
      <c r="B5" t="s">
        <v>3</v>
      </c>
      <c r="C5" t="s">
        <v>4</v>
      </c>
      <c r="D5">
        <v>93</v>
      </c>
    </row>
    <row r="6" spans="1:4" x14ac:dyDescent="0.35">
      <c r="A6">
        <v>39035101200</v>
      </c>
      <c r="B6" t="s">
        <v>3</v>
      </c>
      <c r="C6" t="s">
        <v>4</v>
      </c>
      <c r="D6">
        <v>93</v>
      </c>
    </row>
    <row r="7" spans="1:4" x14ac:dyDescent="0.35">
      <c r="A7">
        <v>39035104600</v>
      </c>
      <c r="B7" t="s">
        <v>3</v>
      </c>
      <c r="C7" t="s">
        <v>4</v>
      </c>
      <c r="D7">
        <v>92</v>
      </c>
    </row>
    <row r="8" spans="1:4" x14ac:dyDescent="0.35">
      <c r="A8">
        <v>39035104900</v>
      </c>
      <c r="B8" t="s">
        <v>3</v>
      </c>
      <c r="C8" t="s">
        <v>4</v>
      </c>
      <c r="D8">
        <v>92</v>
      </c>
    </row>
    <row r="9" spans="1:4" x14ac:dyDescent="0.35">
      <c r="A9">
        <v>39035102401</v>
      </c>
      <c r="B9" t="s">
        <v>3</v>
      </c>
      <c r="C9" t="s">
        <v>4</v>
      </c>
      <c r="D9">
        <v>92</v>
      </c>
    </row>
    <row r="10" spans="1:4" x14ac:dyDescent="0.35">
      <c r="A10">
        <v>39035124100</v>
      </c>
      <c r="B10" t="s">
        <v>3</v>
      </c>
      <c r="C10" t="s">
        <v>4</v>
      </c>
      <c r="D10">
        <v>91</v>
      </c>
    </row>
    <row r="11" spans="1:4" x14ac:dyDescent="0.35">
      <c r="A11">
        <v>39035104100</v>
      </c>
      <c r="B11" t="s">
        <v>3</v>
      </c>
      <c r="C11" t="s">
        <v>4</v>
      </c>
      <c r="D11">
        <v>90</v>
      </c>
    </row>
    <row r="12" spans="1:4" x14ac:dyDescent="0.35">
      <c r="A12">
        <v>39093023100</v>
      </c>
      <c r="B12" t="s">
        <v>8</v>
      </c>
      <c r="C12" t="s">
        <v>4</v>
      </c>
      <c r="D12">
        <v>90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workbookViewId="0">
      <selection activeCell="E1" sqref="E1:E1048576"/>
    </sheetView>
  </sheetViews>
  <sheetFormatPr defaultRowHeight="14.5" x14ac:dyDescent="0.35"/>
  <cols>
    <col min="1" max="1" width="17.90625" bestFit="1" customWidth="1"/>
    <col min="2" max="2" width="15.453125" bestFit="1" customWidth="1"/>
    <col min="3" max="3" width="13.1796875" bestFit="1" customWidth="1"/>
    <col min="4" max="4" width="67.906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128</v>
      </c>
    </row>
    <row r="2" spans="1:4" x14ac:dyDescent="0.35">
      <c r="A2">
        <v>39055312400</v>
      </c>
      <c r="B2" t="s">
        <v>6</v>
      </c>
      <c r="C2" t="s">
        <v>4</v>
      </c>
      <c r="D2">
        <v>99</v>
      </c>
    </row>
    <row r="3" spans="1:4" x14ac:dyDescent="0.35">
      <c r="A3">
        <v>39035102800</v>
      </c>
      <c r="B3" t="s">
        <v>3</v>
      </c>
      <c r="C3" t="s">
        <v>4</v>
      </c>
      <c r="D3">
        <v>98</v>
      </c>
    </row>
    <row r="4" spans="1:4" x14ac:dyDescent="0.35">
      <c r="A4">
        <v>39035105300</v>
      </c>
      <c r="B4" t="s">
        <v>3</v>
      </c>
      <c r="C4" t="s">
        <v>4</v>
      </c>
      <c r="D4">
        <v>96</v>
      </c>
    </row>
    <row r="5" spans="1:4" x14ac:dyDescent="0.35">
      <c r="A5">
        <v>39055311000</v>
      </c>
      <c r="B5" t="s">
        <v>6</v>
      </c>
      <c r="C5" t="s">
        <v>4</v>
      </c>
      <c r="D5">
        <v>96</v>
      </c>
    </row>
    <row r="6" spans="1:4" x14ac:dyDescent="0.35">
      <c r="A6">
        <v>39035113101</v>
      </c>
      <c r="B6" t="s">
        <v>3</v>
      </c>
      <c r="C6" t="s">
        <v>4</v>
      </c>
      <c r="D6">
        <v>96</v>
      </c>
    </row>
    <row r="7" spans="1:4" x14ac:dyDescent="0.35">
      <c r="A7">
        <v>39035112800</v>
      </c>
      <c r="B7" t="s">
        <v>3</v>
      </c>
      <c r="C7" t="s">
        <v>4</v>
      </c>
      <c r="D7">
        <v>96</v>
      </c>
    </row>
    <row r="8" spans="1:4" x14ac:dyDescent="0.35">
      <c r="A8">
        <v>39035108201</v>
      </c>
      <c r="B8" t="s">
        <v>3</v>
      </c>
      <c r="C8" t="s">
        <v>4</v>
      </c>
      <c r="D8">
        <v>95</v>
      </c>
    </row>
    <row r="9" spans="1:4" x14ac:dyDescent="0.35">
      <c r="A9">
        <v>39035105602</v>
      </c>
      <c r="B9" t="s">
        <v>3</v>
      </c>
      <c r="C9" t="s">
        <v>4</v>
      </c>
      <c r="D9">
        <v>95</v>
      </c>
    </row>
    <row r="10" spans="1:4" x14ac:dyDescent="0.35">
      <c r="A10">
        <v>39035104900</v>
      </c>
      <c r="B10" t="s">
        <v>3</v>
      </c>
      <c r="C10" t="s">
        <v>4</v>
      </c>
      <c r="D10">
        <v>94</v>
      </c>
    </row>
    <row r="11" spans="1:4" x14ac:dyDescent="0.35">
      <c r="A11">
        <v>39035102401</v>
      </c>
      <c r="B11" t="s">
        <v>3</v>
      </c>
      <c r="C11" t="s">
        <v>4</v>
      </c>
      <c r="D11">
        <v>94</v>
      </c>
    </row>
    <row r="12" spans="1:4" x14ac:dyDescent="0.35">
      <c r="A12">
        <v>39035103800</v>
      </c>
      <c r="B12" t="s">
        <v>3</v>
      </c>
      <c r="C12" t="s">
        <v>4</v>
      </c>
      <c r="D12">
        <v>94</v>
      </c>
    </row>
    <row r="13" spans="1:4" x14ac:dyDescent="0.35">
      <c r="A13">
        <v>39093070901</v>
      </c>
      <c r="B13" t="s">
        <v>8</v>
      </c>
      <c r="C13" t="s">
        <v>4</v>
      </c>
      <c r="D13">
        <v>94</v>
      </c>
    </row>
    <row r="14" spans="1:4" x14ac:dyDescent="0.35">
      <c r="A14">
        <v>39035117500</v>
      </c>
      <c r="B14" t="s">
        <v>3</v>
      </c>
      <c r="C14" t="s">
        <v>4</v>
      </c>
      <c r="D14">
        <v>94</v>
      </c>
    </row>
    <row r="15" spans="1:4" x14ac:dyDescent="0.35">
      <c r="A15">
        <v>39035101800</v>
      </c>
      <c r="B15" t="s">
        <v>3</v>
      </c>
      <c r="C15" t="s">
        <v>4</v>
      </c>
      <c r="D15">
        <v>94</v>
      </c>
    </row>
    <row r="16" spans="1:4" x14ac:dyDescent="0.35">
      <c r="A16">
        <v>39035102402</v>
      </c>
      <c r="B16" t="s">
        <v>3</v>
      </c>
      <c r="C16" t="s">
        <v>4</v>
      </c>
      <c r="D16">
        <v>93</v>
      </c>
    </row>
    <row r="17" spans="1:4" x14ac:dyDescent="0.35">
      <c r="A17">
        <v>39035101901</v>
      </c>
      <c r="B17" t="s">
        <v>3</v>
      </c>
      <c r="C17" t="s">
        <v>4</v>
      </c>
      <c r="D17">
        <v>93</v>
      </c>
    </row>
    <row r="18" spans="1:4" x14ac:dyDescent="0.35">
      <c r="A18">
        <v>39035196400</v>
      </c>
      <c r="B18" t="s">
        <v>3</v>
      </c>
      <c r="C18" t="s">
        <v>4</v>
      </c>
      <c r="D18">
        <v>93</v>
      </c>
    </row>
    <row r="19" spans="1:4" x14ac:dyDescent="0.35">
      <c r="A19">
        <v>39035110801</v>
      </c>
      <c r="B19" t="s">
        <v>3</v>
      </c>
      <c r="C19" t="s">
        <v>4</v>
      </c>
      <c r="D19">
        <v>93</v>
      </c>
    </row>
    <row r="20" spans="1:4" x14ac:dyDescent="0.35">
      <c r="A20">
        <v>39035111902</v>
      </c>
      <c r="B20" t="s">
        <v>3</v>
      </c>
      <c r="C20" t="s">
        <v>4</v>
      </c>
      <c r="D20">
        <v>93</v>
      </c>
    </row>
    <row r="21" spans="1:4" x14ac:dyDescent="0.35">
      <c r="A21">
        <v>39035108301</v>
      </c>
      <c r="B21" t="s">
        <v>3</v>
      </c>
      <c r="C21" t="s">
        <v>4</v>
      </c>
      <c r="D21">
        <v>92</v>
      </c>
    </row>
    <row r="22" spans="1:4" x14ac:dyDescent="0.35">
      <c r="A22">
        <v>39035101101</v>
      </c>
      <c r="B22" t="s">
        <v>3</v>
      </c>
      <c r="C22" t="s">
        <v>4</v>
      </c>
      <c r="D22">
        <v>92</v>
      </c>
    </row>
    <row r="23" spans="1:4" x14ac:dyDescent="0.35">
      <c r="A23">
        <v>39035105100</v>
      </c>
      <c r="B23" t="s">
        <v>3</v>
      </c>
      <c r="C23" t="s">
        <v>4</v>
      </c>
      <c r="D23">
        <v>92</v>
      </c>
    </row>
    <row r="24" spans="1:4" x14ac:dyDescent="0.35">
      <c r="A24">
        <v>39093070800</v>
      </c>
      <c r="B24" t="s">
        <v>8</v>
      </c>
      <c r="C24" t="s">
        <v>4</v>
      </c>
      <c r="D24">
        <v>92</v>
      </c>
    </row>
    <row r="25" spans="1:4" x14ac:dyDescent="0.35">
      <c r="A25">
        <v>39035115100</v>
      </c>
      <c r="B25" t="s">
        <v>3</v>
      </c>
      <c r="C25" t="s">
        <v>4</v>
      </c>
      <c r="D25">
        <v>92</v>
      </c>
    </row>
    <row r="26" spans="1:4" x14ac:dyDescent="0.35">
      <c r="A26">
        <v>39035103900</v>
      </c>
      <c r="B26" t="s">
        <v>3</v>
      </c>
      <c r="C26" t="s">
        <v>4</v>
      </c>
      <c r="D26">
        <v>92</v>
      </c>
    </row>
    <row r="27" spans="1:4" x14ac:dyDescent="0.35">
      <c r="A27">
        <v>39035118900</v>
      </c>
      <c r="B27" t="s">
        <v>3</v>
      </c>
      <c r="C27" t="s">
        <v>4</v>
      </c>
      <c r="D27">
        <v>92</v>
      </c>
    </row>
    <row r="28" spans="1:4" x14ac:dyDescent="0.35">
      <c r="A28">
        <v>39035114100</v>
      </c>
      <c r="B28" t="s">
        <v>3</v>
      </c>
      <c r="C28" t="s">
        <v>4</v>
      </c>
      <c r="D28">
        <v>92</v>
      </c>
    </row>
    <row r="29" spans="1:4" x14ac:dyDescent="0.35">
      <c r="A29">
        <v>39035112301</v>
      </c>
      <c r="B29" t="s">
        <v>3</v>
      </c>
      <c r="C29" t="s">
        <v>4</v>
      </c>
      <c r="D29">
        <v>92</v>
      </c>
    </row>
    <row r="30" spans="1:4" x14ac:dyDescent="0.35">
      <c r="A30">
        <v>39035112600</v>
      </c>
      <c r="B30" t="s">
        <v>3</v>
      </c>
      <c r="C30" t="s">
        <v>4</v>
      </c>
      <c r="D30">
        <v>92</v>
      </c>
    </row>
    <row r="31" spans="1:4" x14ac:dyDescent="0.35">
      <c r="A31">
        <v>39093023100</v>
      </c>
      <c r="B31" t="s">
        <v>8</v>
      </c>
      <c r="C31" t="s">
        <v>4</v>
      </c>
      <c r="D31">
        <v>91</v>
      </c>
    </row>
    <row r="32" spans="1:4" x14ac:dyDescent="0.35">
      <c r="A32">
        <v>39035111500</v>
      </c>
      <c r="B32" t="s">
        <v>3</v>
      </c>
      <c r="C32" t="s">
        <v>4</v>
      </c>
      <c r="D32">
        <v>91</v>
      </c>
    </row>
    <row r="33" spans="1:4" x14ac:dyDescent="0.35">
      <c r="A33">
        <v>39035101501</v>
      </c>
      <c r="B33" t="s">
        <v>3</v>
      </c>
      <c r="C33" t="s">
        <v>4</v>
      </c>
      <c r="D33">
        <v>91</v>
      </c>
    </row>
    <row r="34" spans="1:4" x14ac:dyDescent="0.35">
      <c r="A34">
        <v>39085204400</v>
      </c>
      <c r="B34" t="s">
        <v>7</v>
      </c>
      <c r="C34" t="s">
        <v>4</v>
      </c>
      <c r="D34">
        <v>91</v>
      </c>
    </row>
    <row r="35" spans="1:4" x14ac:dyDescent="0.35">
      <c r="A35">
        <v>39035117400</v>
      </c>
      <c r="B35" t="s">
        <v>3</v>
      </c>
      <c r="C35" t="s">
        <v>4</v>
      </c>
      <c r="D35">
        <v>91</v>
      </c>
    </row>
    <row r="36" spans="1:4" x14ac:dyDescent="0.35">
      <c r="A36">
        <v>39035111401</v>
      </c>
      <c r="B36" t="s">
        <v>3</v>
      </c>
      <c r="C36" t="s">
        <v>4</v>
      </c>
      <c r="D36">
        <v>91</v>
      </c>
    </row>
    <row r="37" spans="1:4" x14ac:dyDescent="0.35">
      <c r="A37">
        <v>39035110501</v>
      </c>
      <c r="B37" t="s">
        <v>3</v>
      </c>
      <c r="C37" t="s">
        <v>4</v>
      </c>
      <c r="D37">
        <v>91</v>
      </c>
    </row>
    <row r="38" spans="1:4" x14ac:dyDescent="0.35">
      <c r="A38">
        <v>39035124100</v>
      </c>
      <c r="B38" t="s">
        <v>3</v>
      </c>
      <c r="C38" t="s">
        <v>4</v>
      </c>
      <c r="D38">
        <v>90</v>
      </c>
    </row>
    <row r="39" spans="1:4" x14ac:dyDescent="0.35">
      <c r="A39">
        <v>39093024000</v>
      </c>
      <c r="B39" t="s">
        <v>8</v>
      </c>
      <c r="C39" t="s">
        <v>4</v>
      </c>
      <c r="D39">
        <v>90</v>
      </c>
    </row>
    <row r="40" spans="1:4" x14ac:dyDescent="0.35">
      <c r="A40">
        <v>39035105500</v>
      </c>
      <c r="B40" t="s">
        <v>3</v>
      </c>
      <c r="C40" t="s">
        <v>4</v>
      </c>
      <c r="D40">
        <v>90</v>
      </c>
    </row>
    <row r="41" spans="1:4" x14ac:dyDescent="0.35">
      <c r="A41">
        <v>39035111600</v>
      </c>
      <c r="B41" t="s">
        <v>3</v>
      </c>
      <c r="C41" t="s">
        <v>4</v>
      </c>
      <c r="D41">
        <v>90</v>
      </c>
    </row>
    <row r="42" spans="1:4" x14ac:dyDescent="0.35">
      <c r="A42">
        <v>39093022400</v>
      </c>
      <c r="B42" t="s">
        <v>8</v>
      </c>
      <c r="C42" t="s">
        <v>4</v>
      </c>
      <c r="D42">
        <v>90</v>
      </c>
    </row>
    <row r="43" spans="1:4" x14ac:dyDescent="0.35">
      <c r="A43">
        <v>39035116600</v>
      </c>
      <c r="B43" t="s">
        <v>3</v>
      </c>
      <c r="C43" t="s">
        <v>4</v>
      </c>
      <c r="D43">
        <v>90</v>
      </c>
    </row>
    <row r="44" spans="1:4" x14ac:dyDescent="0.35">
      <c r="A44">
        <v>39035108701</v>
      </c>
      <c r="B44" t="s">
        <v>3</v>
      </c>
      <c r="C44" t="s">
        <v>4</v>
      </c>
      <c r="D44">
        <v>90</v>
      </c>
    </row>
    <row r="45" spans="1:4" x14ac:dyDescent="0.35">
      <c r="A45">
        <v>39035109801</v>
      </c>
      <c r="B45" t="s">
        <v>3</v>
      </c>
      <c r="C45" t="s">
        <v>4</v>
      </c>
      <c r="D45">
        <v>90</v>
      </c>
    </row>
    <row r="46" spans="1:4" x14ac:dyDescent="0.35">
      <c r="A46">
        <v>39035114900</v>
      </c>
      <c r="B46" t="s">
        <v>3</v>
      </c>
      <c r="C46" t="s">
        <v>4</v>
      </c>
      <c r="D46">
        <v>90</v>
      </c>
    </row>
    <row r="47" spans="1:4" x14ac:dyDescent="0.35">
      <c r="A47">
        <v>39035111800</v>
      </c>
      <c r="B47" t="s">
        <v>3</v>
      </c>
      <c r="C47" t="s">
        <v>4</v>
      </c>
      <c r="D47">
        <v>90</v>
      </c>
    </row>
    <row r="48" spans="1:4" x14ac:dyDescent="0.35">
      <c r="A48">
        <v>39035111700</v>
      </c>
      <c r="B48" t="s">
        <v>3</v>
      </c>
      <c r="C48" t="s">
        <v>4</v>
      </c>
      <c r="D48">
        <v>90</v>
      </c>
    </row>
    <row r="49" spans="1:4" x14ac:dyDescent="0.35">
      <c r="A49">
        <v>39035116400</v>
      </c>
      <c r="B49" t="s">
        <v>3</v>
      </c>
      <c r="C49" t="s">
        <v>4</v>
      </c>
      <c r="D49">
        <v>90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topLeftCell="B1" workbookViewId="0">
      <selection activeCell="A2" sqref="A2:A4"/>
    </sheetView>
  </sheetViews>
  <sheetFormatPr defaultRowHeight="14.5" x14ac:dyDescent="0.35"/>
  <cols>
    <col min="1" max="1" width="17.81640625" bestFit="1" customWidth="1"/>
    <col min="2" max="2" width="15.453125" bestFit="1" customWidth="1"/>
    <col min="3" max="3" width="13.1796875" bestFit="1" customWidth="1"/>
    <col min="4" max="4" width="49.4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42</v>
      </c>
    </row>
    <row r="2" spans="1:4" x14ac:dyDescent="0.35">
      <c r="A2">
        <v>39035192900</v>
      </c>
      <c r="B2" t="s">
        <v>3</v>
      </c>
      <c r="C2" t="s">
        <v>4</v>
      </c>
      <c r="D2">
        <v>93</v>
      </c>
    </row>
    <row r="3" spans="1:4" x14ac:dyDescent="0.35">
      <c r="A3">
        <v>39035150400</v>
      </c>
      <c r="B3" t="s">
        <v>3</v>
      </c>
      <c r="C3" t="s">
        <v>4</v>
      </c>
      <c r="D3">
        <v>92</v>
      </c>
    </row>
    <row r="4" spans="1:4" x14ac:dyDescent="0.35">
      <c r="A4">
        <v>39035980100</v>
      </c>
      <c r="B4" t="s">
        <v>3</v>
      </c>
      <c r="C4" t="s">
        <v>4</v>
      </c>
      <c r="D4">
        <v>90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W148"/>
  <sheetViews>
    <sheetView topLeftCell="A111" workbookViewId="0">
      <selection activeCell="A118" activeCellId="1" sqref="A17:A127 A118"/>
    </sheetView>
  </sheetViews>
  <sheetFormatPr defaultRowHeight="14.5" x14ac:dyDescent="0.35"/>
  <cols>
    <col min="1" max="1" width="19.7265625" bestFit="1" customWidth="1"/>
    <col min="2" max="2" width="30.81640625" style="7" customWidth="1"/>
    <col min="3" max="3" width="13.453125" style="7" bestFit="1" customWidth="1"/>
    <col min="4" max="4" width="29.54296875" bestFit="1" customWidth="1"/>
    <col min="7" max="7" width="25.453125" bestFit="1" customWidth="1"/>
  </cols>
  <sheetData>
    <row r="1" spans="1:335" x14ac:dyDescent="0.35">
      <c r="A1" t="s">
        <v>892</v>
      </c>
      <c r="B1" s="7" t="s">
        <v>464</v>
      </c>
      <c r="C1" s="7" t="s">
        <v>1013</v>
      </c>
      <c r="D1" t="s">
        <v>465</v>
      </c>
      <c r="E1" t="s">
        <v>466</v>
      </c>
      <c r="F1" t="s">
        <v>467</v>
      </c>
      <c r="G1" t="s">
        <v>468</v>
      </c>
      <c r="H1" t="s">
        <v>469</v>
      </c>
      <c r="I1" t="s">
        <v>470</v>
      </c>
      <c r="J1" t="s">
        <v>471</v>
      </c>
      <c r="K1" t="s">
        <v>472</v>
      </c>
      <c r="L1" t="s">
        <v>473</v>
      </c>
      <c r="M1" t="s">
        <v>474</v>
      </c>
      <c r="N1" t="s">
        <v>475</v>
      </c>
      <c r="O1" t="s">
        <v>476</v>
      </c>
      <c r="P1" t="s">
        <v>477</v>
      </c>
      <c r="Q1" t="s">
        <v>478</v>
      </c>
      <c r="R1" t="s">
        <v>479</v>
      </c>
      <c r="S1" t="s">
        <v>480</v>
      </c>
      <c r="T1" t="s">
        <v>481</v>
      </c>
      <c r="U1" t="s">
        <v>482</v>
      </c>
      <c r="V1" t="s">
        <v>483</v>
      </c>
      <c r="W1" t="s">
        <v>484</v>
      </c>
      <c r="X1" t="s">
        <v>485</v>
      </c>
      <c r="Y1" t="s">
        <v>486</v>
      </c>
      <c r="Z1" t="s">
        <v>487</v>
      </c>
      <c r="AA1" t="s">
        <v>488</v>
      </c>
      <c r="AB1" t="s">
        <v>489</v>
      </c>
      <c r="AC1" t="s">
        <v>490</v>
      </c>
      <c r="AD1" t="s">
        <v>491</v>
      </c>
      <c r="AE1" t="s">
        <v>492</v>
      </c>
      <c r="AF1" t="s">
        <v>493</v>
      </c>
      <c r="AG1" t="s">
        <v>494</v>
      </c>
      <c r="AH1" t="s">
        <v>495</v>
      </c>
      <c r="AI1" t="s">
        <v>496</v>
      </c>
      <c r="AJ1" t="s">
        <v>497</v>
      </c>
      <c r="AK1" t="s">
        <v>498</v>
      </c>
      <c r="AL1" t="s">
        <v>499</v>
      </c>
      <c r="AM1" t="s">
        <v>500</v>
      </c>
      <c r="AN1" t="s">
        <v>501</v>
      </c>
      <c r="AO1" t="s">
        <v>502</v>
      </c>
      <c r="AP1" t="s">
        <v>503</v>
      </c>
      <c r="AQ1" t="s">
        <v>504</v>
      </c>
      <c r="AR1" t="s">
        <v>505</v>
      </c>
      <c r="AS1" t="s">
        <v>506</v>
      </c>
      <c r="AT1" t="s">
        <v>507</v>
      </c>
      <c r="AU1" t="s">
        <v>508</v>
      </c>
      <c r="AV1" t="s">
        <v>509</v>
      </c>
      <c r="AW1" t="s">
        <v>510</v>
      </c>
      <c r="AX1" t="s">
        <v>511</v>
      </c>
      <c r="AY1" t="s">
        <v>512</v>
      </c>
      <c r="AZ1" t="s">
        <v>513</v>
      </c>
      <c r="BA1" t="s">
        <v>514</v>
      </c>
      <c r="BB1" t="s">
        <v>515</v>
      </c>
      <c r="BC1" t="s">
        <v>516</v>
      </c>
      <c r="BD1" t="s">
        <v>517</v>
      </c>
      <c r="BE1" t="s">
        <v>518</v>
      </c>
      <c r="BF1" t="s">
        <v>519</v>
      </c>
      <c r="BG1" t="s">
        <v>520</v>
      </c>
      <c r="BH1" t="s">
        <v>521</v>
      </c>
      <c r="BI1" t="s">
        <v>522</v>
      </c>
      <c r="BJ1" t="s">
        <v>523</v>
      </c>
      <c r="BK1" t="s">
        <v>524</v>
      </c>
      <c r="BL1" t="s">
        <v>525</v>
      </c>
      <c r="BM1" t="s">
        <v>526</v>
      </c>
      <c r="BN1" t="s">
        <v>527</v>
      </c>
      <c r="BO1" t="s">
        <v>528</v>
      </c>
      <c r="BP1" t="s">
        <v>529</v>
      </c>
      <c r="BQ1" t="s">
        <v>530</v>
      </c>
      <c r="BR1" t="s">
        <v>531</v>
      </c>
      <c r="BS1" t="s">
        <v>532</v>
      </c>
      <c r="BT1" t="s">
        <v>533</v>
      </c>
      <c r="BU1" t="s">
        <v>534</v>
      </c>
      <c r="BV1" t="s">
        <v>535</v>
      </c>
      <c r="BW1" t="s">
        <v>536</v>
      </c>
      <c r="BX1" t="s">
        <v>537</v>
      </c>
      <c r="BY1" t="s">
        <v>538</v>
      </c>
      <c r="BZ1" t="s">
        <v>539</v>
      </c>
      <c r="CA1" t="s">
        <v>540</v>
      </c>
      <c r="CB1" t="s">
        <v>541</v>
      </c>
      <c r="CC1" t="s">
        <v>542</v>
      </c>
      <c r="CD1" t="s">
        <v>543</v>
      </c>
      <c r="CE1" t="s">
        <v>544</v>
      </c>
      <c r="CF1" t="s">
        <v>545</v>
      </c>
      <c r="CG1" t="s">
        <v>546</v>
      </c>
      <c r="CH1" t="s">
        <v>547</v>
      </c>
      <c r="CI1" t="s">
        <v>548</v>
      </c>
      <c r="CJ1" t="s">
        <v>549</v>
      </c>
      <c r="CK1" t="s">
        <v>550</v>
      </c>
      <c r="CL1" t="s">
        <v>551</v>
      </c>
      <c r="CM1" t="s">
        <v>552</v>
      </c>
      <c r="CN1" t="s">
        <v>553</v>
      </c>
      <c r="CO1" t="s">
        <v>554</v>
      </c>
      <c r="CP1" t="s">
        <v>555</v>
      </c>
      <c r="CQ1" t="s">
        <v>556</v>
      </c>
      <c r="CR1" t="s">
        <v>557</v>
      </c>
      <c r="CS1" t="s">
        <v>558</v>
      </c>
      <c r="CT1" t="s">
        <v>559</v>
      </c>
      <c r="CU1" t="s">
        <v>560</v>
      </c>
      <c r="CV1" t="s">
        <v>561</v>
      </c>
      <c r="CW1" t="s">
        <v>562</v>
      </c>
      <c r="CX1" t="s">
        <v>563</v>
      </c>
      <c r="CY1" t="s">
        <v>564</v>
      </c>
      <c r="CZ1" t="s">
        <v>565</v>
      </c>
      <c r="DA1" t="s">
        <v>566</v>
      </c>
      <c r="DB1" t="s">
        <v>567</v>
      </c>
      <c r="DC1" t="s">
        <v>568</v>
      </c>
      <c r="DD1" t="s">
        <v>569</v>
      </c>
      <c r="DE1" t="s">
        <v>570</v>
      </c>
      <c r="DF1" t="s">
        <v>571</v>
      </c>
      <c r="DG1" t="s">
        <v>572</v>
      </c>
      <c r="DH1" t="s">
        <v>573</v>
      </c>
      <c r="DI1" t="s">
        <v>574</v>
      </c>
      <c r="DJ1" t="s">
        <v>575</v>
      </c>
      <c r="DK1" t="s">
        <v>576</v>
      </c>
      <c r="DL1" t="s">
        <v>577</v>
      </c>
      <c r="DM1" t="s">
        <v>578</v>
      </c>
      <c r="DN1" t="s">
        <v>579</v>
      </c>
      <c r="DO1" t="s">
        <v>580</v>
      </c>
      <c r="DP1" t="s">
        <v>581</v>
      </c>
      <c r="DQ1" t="s">
        <v>582</v>
      </c>
      <c r="DR1" t="s">
        <v>583</v>
      </c>
      <c r="DS1" t="s">
        <v>584</v>
      </c>
      <c r="DT1" t="s">
        <v>585</v>
      </c>
      <c r="DU1" t="s">
        <v>586</v>
      </c>
      <c r="DV1" t="s">
        <v>587</v>
      </c>
      <c r="DW1" t="s">
        <v>588</v>
      </c>
      <c r="DX1" t="s">
        <v>589</v>
      </c>
      <c r="DY1" t="s">
        <v>590</v>
      </c>
      <c r="DZ1" t="s">
        <v>591</v>
      </c>
      <c r="EA1" t="s">
        <v>592</v>
      </c>
      <c r="EB1" t="s">
        <v>593</v>
      </c>
      <c r="EC1" t="s">
        <v>594</v>
      </c>
      <c r="ED1" t="s">
        <v>595</v>
      </c>
      <c r="EE1" t="s">
        <v>596</v>
      </c>
      <c r="EF1" t="s">
        <v>597</v>
      </c>
      <c r="EG1" t="s">
        <v>598</v>
      </c>
      <c r="EH1" t="s">
        <v>599</v>
      </c>
      <c r="EI1" t="s">
        <v>600</v>
      </c>
      <c r="EJ1" t="s">
        <v>601</v>
      </c>
      <c r="EK1" t="s">
        <v>602</v>
      </c>
      <c r="EL1" t="s">
        <v>603</v>
      </c>
      <c r="EM1" t="s">
        <v>604</v>
      </c>
      <c r="EN1" t="s">
        <v>605</v>
      </c>
      <c r="EO1" t="s">
        <v>606</v>
      </c>
      <c r="EP1" t="s">
        <v>607</v>
      </c>
      <c r="EQ1" t="s">
        <v>608</v>
      </c>
      <c r="ER1" t="s">
        <v>609</v>
      </c>
      <c r="ES1" t="s">
        <v>610</v>
      </c>
      <c r="ET1" t="s">
        <v>611</v>
      </c>
      <c r="EU1" t="s">
        <v>612</v>
      </c>
      <c r="EV1" t="s">
        <v>613</v>
      </c>
      <c r="EW1" t="s">
        <v>614</v>
      </c>
      <c r="EX1" t="s">
        <v>615</v>
      </c>
      <c r="EY1" t="s">
        <v>616</v>
      </c>
      <c r="EZ1" t="s">
        <v>617</v>
      </c>
      <c r="FA1" t="s">
        <v>618</v>
      </c>
      <c r="FB1" t="s">
        <v>619</v>
      </c>
      <c r="FC1" t="s">
        <v>620</v>
      </c>
      <c r="FD1" t="s">
        <v>621</v>
      </c>
      <c r="FE1" t="s">
        <v>622</v>
      </c>
      <c r="FF1" t="s">
        <v>623</v>
      </c>
      <c r="FG1" t="s">
        <v>624</v>
      </c>
      <c r="FH1" t="s">
        <v>625</v>
      </c>
      <c r="FI1" t="s">
        <v>626</v>
      </c>
      <c r="FJ1" t="s">
        <v>627</v>
      </c>
      <c r="FK1" t="s">
        <v>628</v>
      </c>
      <c r="FL1" t="s">
        <v>629</v>
      </c>
      <c r="FM1" t="s">
        <v>630</v>
      </c>
      <c r="FN1" t="s">
        <v>631</v>
      </c>
      <c r="FO1" t="s">
        <v>632</v>
      </c>
      <c r="FP1" t="s">
        <v>633</v>
      </c>
      <c r="FQ1" t="s">
        <v>634</v>
      </c>
      <c r="FR1" t="s">
        <v>635</v>
      </c>
      <c r="FS1" t="s">
        <v>636</v>
      </c>
      <c r="FT1" t="s">
        <v>637</v>
      </c>
      <c r="FU1" t="s">
        <v>638</v>
      </c>
      <c r="FV1" t="s">
        <v>639</v>
      </c>
      <c r="FW1" t="s">
        <v>640</v>
      </c>
      <c r="FX1" t="s">
        <v>641</v>
      </c>
      <c r="FY1" t="s">
        <v>642</v>
      </c>
      <c r="FZ1" t="s">
        <v>643</v>
      </c>
      <c r="GA1" t="s">
        <v>644</v>
      </c>
      <c r="GB1" t="s">
        <v>645</v>
      </c>
      <c r="GC1" t="s">
        <v>646</v>
      </c>
      <c r="GD1" t="s">
        <v>647</v>
      </c>
      <c r="GE1" t="s">
        <v>648</v>
      </c>
      <c r="GF1" t="s">
        <v>649</v>
      </c>
      <c r="GG1" t="s">
        <v>650</v>
      </c>
      <c r="GH1" t="s">
        <v>651</v>
      </c>
      <c r="GI1" t="s">
        <v>652</v>
      </c>
      <c r="GJ1" t="s">
        <v>653</v>
      </c>
      <c r="GK1" t="s">
        <v>654</v>
      </c>
      <c r="GL1" t="s">
        <v>655</v>
      </c>
      <c r="GM1" t="s">
        <v>656</v>
      </c>
      <c r="GN1" t="s">
        <v>657</v>
      </c>
      <c r="GO1" t="s">
        <v>658</v>
      </c>
      <c r="GP1" t="s">
        <v>659</v>
      </c>
      <c r="GQ1" t="s">
        <v>660</v>
      </c>
      <c r="GR1" t="s">
        <v>661</v>
      </c>
      <c r="GS1" t="s">
        <v>662</v>
      </c>
      <c r="GT1" t="s">
        <v>663</v>
      </c>
      <c r="GU1" t="s">
        <v>664</v>
      </c>
      <c r="GV1" t="s">
        <v>665</v>
      </c>
      <c r="GW1" t="s">
        <v>666</v>
      </c>
      <c r="GX1" t="s">
        <v>667</v>
      </c>
      <c r="GY1" t="s">
        <v>668</v>
      </c>
      <c r="GZ1" t="s">
        <v>669</v>
      </c>
      <c r="HA1" t="s">
        <v>670</v>
      </c>
      <c r="HB1" t="s">
        <v>671</v>
      </c>
      <c r="HC1" t="s">
        <v>672</v>
      </c>
      <c r="HD1" t="s">
        <v>673</v>
      </c>
      <c r="HE1" t="s">
        <v>674</v>
      </c>
      <c r="HF1" t="s">
        <v>675</v>
      </c>
      <c r="HG1" t="s">
        <v>676</v>
      </c>
      <c r="HH1" t="s">
        <v>677</v>
      </c>
      <c r="HI1" t="s">
        <v>678</v>
      </c>
      <c r="HJ1" t="s">
        <v>679</v>
      </c>
      <c r="HK1" t="s">
        <v>680</v>
      </c>
      <c r="HL1" t="s">
        <v>681</v>
      </c>
      <c r="HM1" t="s">
        <v>682</v>
      </c>
      <c r="HN1" t="s">
        <v>683</v>
      </c>
      <c r="HO1" t="s">
        <v>684</v>
      </c>
      <c r="HP1" t="s">
        <v>685</v>
      </c>
      <c r="HQ1" t="s">
        <v>686</v>
      </c>
      <c r="HR1" t="s">
        <v>687</v>
      </c>
      <c r="HS1" t="s">
        <v>688</v>
      </c>
      <c r="HT1" t="s">
        <v>689</v>
      </c>
      <c r="HU1" t="s">
        <v>690</v>
      </c>
      <c r="HV1" t="s">
        <v>691</v>
      </c>
      <c r="HW1" t="s">
        <v>692</v>
      </c>
      <c r="HX1" t="s">
        <v>693</v>
      </c>
      <c r="HY1" t="s">
        <v>694</v>
      </c>
      <c r="HZ1" t="s">
        <v>695</v>
      </c>
      <c r="IA1" t="s">
        <v>696</v>
      </c>
      <c r="IB1" t="s">
        <v>697</v>
      </c>
      <c r="IC1" t="s">
        <v>698</v>
      </c>
      <c r="ID1" t="s">
        <v>699</v>
      </c>
      <c r="IE1" t="s">
        <v>700</v>
      </c>
      <c r="IF1" t="s">
        <v>701</v>
      </c>
      <c r="IG1" t="s">
        <v>702</v>
      </c>
      <c r="IH1" t="s">
        <v>703</v>
      </c>
      <c r="II1" t="s">
        <v>704</v>
      </c>
      <c r="IJ1" t="s">
        <v>705</v>
      </c>
      <c r="IK1" t="s">
        <v>706</v>
      </c>
      <c r="IL1" t="s">
        <v>707</v>
      </c>
      <c r="IM1" t="s">
        <v>708</v>
      </c>
      <c r="IN1" t="s">
        <v>709</v>
      </c>
      <c r="IO1" t="s">
        <v>710</v>
      </c>
      <c r="IP1" t="s">
        <v>711</v>
      </c>
      <c r="IQ1" t="s">
        <v>712</v>
      </c>
      <c r="IR1" t="s">
        <v>713</v>
      </c>
      <c r="IS1" t="s">
        <v>714</v>
      </c>
      <c r="IT1" t="s">
        <v>715</v>
      </c>
      <c r="IU1" t="s">
        <v>716</v>
      </c>
      <c r="IV1" t="s">
        <v>717</v>
      </c>
      <c r="IW1" t="s">
        <v>718</v>
      </c>
      <c r="IX1" t="s">
        <v>719</v>
      </c>
      <c r="IY1" t="s">
        <v>720</v>
      </c>
      <c r="IZ1" t="s">
        <v>721</v>
      </c>
      <c r="JA1" t="s">
        <v>722</v>
      </c>
      <c r="JB1" t="s">
        <v>723</v>
      </c>
      <c r="JC1" t="s">
        <v>724</v>
      </c>
      <c r="JD1" t="s">
        <v>725</v>
      </c>
      <c r="JE1" t="s">
        <v>726</v>
      </c>
      <c r="JF1" t="s">
        <v>727</v>
      </c>
      <c r="JG1" t="s">
        <v>728</v>
      </c>
      <c r="JH1" t="s">
        <v>729</v>
      </c>
      <c r="JI1" t="s">
        <v>730</v>
      </c>
      <c r="JJ1" t="s">
        <v>731</v>
      </c>
      <c r="JK1" t="s">
        <v>732</v>
      </c>
      <c r="JL1" t="s">
        <v>733</v>
      </c>
      <c r="JM1" t="s">
        <v>734</v>
      </c>
      <c r="JN1" t="s">
        <v>735</v>
      </c>
      <c r="JO1" t="s">
        <v>736</v>
      </c>
      <c r="JP1" t="s">
        <v>737</v>
      </c>
      <c r="JQ1" t="s">
        <v>738</v>
      </c>
      <c r="JR1" t="s">
        <v>739</v>
      </c>
      <c r="JS1" t="s">
        <v>740</v>
      </c>
      <c r="JT1" t="s">
        <v>741</v>
      </c>
      <c r="JU1" t="s">
        <v>742</v>
      </c>
      <c r="JV1" t="s">
        <v>743</v>
      </c>
      <c r="JW1" t="s">
        <v>744</v>
      </c>
      <c r="JX1" t="s">
        <v>745</v>
      </c>
      <c r="JY1" t="s">
        <v>746</v>
      </c>
      <c r="JZ1" t="s">
        <v>747</v>
      </c>
      <c r="KA1" t="s">
        <v>748</v>
      </c>
      <c r="KB1" t="s">
        <v>749</v>
      </c>
      <c r="KC1" t="s">
        <v>750</v>
      </c>
      <c r="KD1" t="s">
        <v>751</v>
      </c>
      <c r="KE1" t="s">
        <v>752</v>
      </c>
      <c r="KF1" t="s">
        <v>753</v>
      </c>
      <c r="KG1" t="s">
        <v>754</v>
      </c>
      <c r="KH1" t="s">
        <v>755</v>
      </c>
      <c r="KI1" t="s">
        <v>756</v>
      </c>
      <c r="KJ1" t="s">
        <v>757</v>
      </c>
      <c r="KK1" t="s">
        <v>758</v>
      </c>
      <c r="KL1" t="s">
        <v>759</v>
      </c>
      <c r="KM1" t="s">
        <v>760</v>
      </c>
      <c r="KN1" t="s">
        <v>761</v>
      </c>
      <c r="KO1" t="s">
        <v>762</v>
      </c>
      <c r="KP1" t="s">
        <v>763</v>
      </c>
      <c r="KQ1" t="s">
        <v>764</v>
      </c>
      <c r="KR1" t="s">
        <v>765</v>
      </c>
      <c r="KS1" t="s">
        <v>766</v>
      </c>
      <c r="KT1" t="s">
        <v>767</v>
      </c>
      <c r="KU1" t="s">
        <v>768</v>
      </c>
      <c r="KV1" t="s">
        <v>769</v>
      </c>
      <c r="KW1" t="s">
        <v>770</v>
      </c>
      <c r="KX1" t="s">
        <v>771</v>
      </c>
      <c r="KY1" t="s">
        <v>772</v>
      </c>
      <c r="KZ1" t="s">
        <v>773</v>
      </c>
      <c r="LA1" t="s">
        <v>774</v>
      </c>
      <c r="LB1" t="s">
        <v>775</v>
      </c>
      <c r="LC1" t="s">
        <v>776</v>
      </c>
      <c r="LD1" t="s">
        <v>777</v>
      </c>
      <c r="LE1" t="s">
        <v>778</v>
      </c>
      <c r="LF1" t="s">
        <v>779</v>
      </c>
      <c r="LG1" t="s">
        <v>780</v>
      </c>
      <c r="LH1" t="s">
        <v>781</v>
      </c>
      <c r="LI1" t="s">
        <v>782</v>
      </c>
      <c r="LJ1" t="s">
        <v>783</v>
      </c>
      <c r="LK1" s="2" t="s">
        <v>784</v>
      </c>
      <c r="LL1" t="s">
        <v>785</v>
      </c>
      <c r="LM1" t="s">
        <v>786</v>
      </c>
      <c r="LN1" t="s">
        <v>787</v>
      </c>
      <c r="LO1" t="s">
        <v>788</v>
      </c>
      <c r="LP1" t="s">
        <v>789</v>
      </c>
      <c r="LQ1" t="s">
        <v>790</v>
      </c>
      <c r="LR1" t="s">
        <v>791</v>
      </c>
      <c r="LS1" t="s">
        <v>792</v>
      </c>
      <c r="LT1" t="s">
        <v>793</v>
      </c>
      <c r="LU1" t="s">
        <v>794</v>
      </c>
      <c r="LV1" t="s">
        <v>795</v>
      </c>
      <c r="LW1" t="s">
        <v>796</v>
      </c>
    </row>
    <row r="2" spans="1:335" x14ac:dyDescent="0.35">
      <c r="A2" s="7">
        <v>39093010400</v>
      </c>
      <c r="B2" s="7" t="s">
        <v>797</v>
      </c>
      <c r="C2" s="7" t="s">
        <v>1014</v>
      </c>
      <c r="D2">
        <v>8639</v>
      </c>
      <c r="E2">
        <v>2021</v>
      </c>
      <c r="F2" t="s">
        <v>237</v>
      </c>
      <c r="G2" t="s">
        <v>798</v>
      </c>
      <c r="H2">
        <v>2836</v>
      </c>
      <c r="I2" t="s">
        <v>799</v>
      </c>
      <c r="J2">
        <v>3755</v>
      </c>
      <c r="K2" t="s">
        <v>800</v>
      </c>
      <c r="L2">
        <v>14165</v>
      </c>
      <c r="M2" t="s">
        <v>801</v>
      </c>
      <c r="N2" t="s">
        <v>802</v>
      </c>
      <c r="O2" t="s">
        <v>803</v>
      </c>
      <c r="P2" t="s">
        <v>804</v>
      </c>
      <c r="Q2" t="s">
        <v>805</v>
      </c>
      <c r="R2" t="s">
        <v>806</v>
      </c>
      <c r="S2" t="s">
        <v>803</v>
      </c>
      <c r="T2">
        <v>39</v>
      </c>
      <c r="U2">
        <v>93</v>
      </c>
      <c r="V2" t="s">
        <v>238</v>
      </c>
      <c r="W2">
        <v>41.504452999999899</v>
      </c>
      <c r="X2">
        <v>-82.054619000000002</v>
      </c>
      <c r="Y2">
        <v>2</v>
      </c>
      <c r="Z2">
        <v>2</v>
      </c>
      <c r="AA2" t="s">
        <v>807</v>
      </c>
      <c r="AB2" t="s">
        <v>808</v>
      </c>
      <c r="AC2" t="s">
        <v>809</v>
      </c>
      <c r="AD2">
        <v>0.13285</v>
      </c>
      <c r="AE2">
        <v>712.1</v>
      </c>
      <c r="AF2">
        <v>1</v>
      </c>
      <c r="AM2">
        <v>8203196.6639999999</v>
      </c>
      <c r="AN2">
        <v>4165257.74</v>
      </c>
      <c r="AO2">
        <v>8203196.6639999999</v>
      </c>
      <c r="AP2">
        <v>4165257.74</v>
      </c>
      <c r="AQ2">
        <v>828701</v>
      </c>
      <c r="AR2">
        <v>422565</v>
      </c>
      <c r="AS2">
        <v>1065.6420000000001</v>
      </c>
      <c r="AT2">
        <v>557.09799999999996</v>
      </c>
      <c r="AU2">
        <v>2829.0659999999998</v>
      </c>
      <c r="AV2">
        <v>841614.93200000003</v>
      </c>
      <c r="AW2">
        <v>220000.60399999999</v>
      </c>
      <c r="AX2">
        <v>32004.733</v>
      </c>
      <c r="AY2">
        <v>849133.64500000002</v>
      </c>
      <c r="BA2">
        <v>2.5720000000000001</v>
      </c>
      <c r="BB2">
        <v>2.637</v>
      </c>
      <c r="BC2">
        <v>6.8280000000000003</v>
      </c>
      <c r="BD2">
        <v>2031.1669999999999</v>
      </c>
      <c r="BE2">
        <v>0.26500000000000001</v>
      </c>
      <c r="BF2">
        <v>3.9E-2</v>
      </c>
      <c r="BG2">
        <v>2049.3119999999999</v>
      </c>
      <c r="BI2">
        <v>0.26</v>
      </c>
      <c r="BJ2">
        <v>0.26700000000000002</v>
      </c>
      <c r="BK2">
        <v>0.69</v>
      </c>
      <c r="BL2">
        <v>205.19200000000001</v>
      </c>
      <c r="BM2">
        <v>2.7E-2</v>
      </c>
      <c r="BN2">
        <v>4.0000000000000001E-3</v>
      </c>
      <c r="BO2">
        <v>207.02500000000001</v>
      </c>
      <c r="BQ2">
        <v>2.5720000000000001</v>
      </c>
      <c r="BR2">
        <v>2.637</v>
      </c>
      <c r="BS2">
        <v>6.8280000000000003</v>
      </c>
      <c r="BT2">
        <v>2031.1669999999999</v>
      </c>
      <c r="BU2">
        <v>0.26500000000000001</v>
      </c>
      <c r="BV2">
        <v>3.9E-2</v>
      </c>
      <c r="BW2">
        <v>2049.3119999999999</v>
      </c>
      <c r="BY2">
        <v>1065.6420000000001</v>
      </c>
      <c r="BZ2">
        <v>557.09799999999996</v>
      </c>
      <c r="CA2">
        <v>2829.0659999999998</v>
      </c>
      <c r="CB2">
        <v>841614.93200000003</v>
      </c>
      <c r="CC2">
        <v>220000.60399999999</v>
      </c>
      <c r="CD2">
        <v>32004.733</v>
      </c>
      <c r="CF2">
        <v>8203196.6639999999</v>
      </c>
      <c r="CG2">
        <v>4165257.74</v>
      </c>
      <c r="CH2">
        <v>8203196.6639999999</v>
      </c>
      <c r="CI2">
        <v>4165257.74</v>
      </c>
      <c r="CJ2" t="s">
        <v>810</v>
      </c>
      <c r="CK2" t="s">
        <v>810</v>
      </c>
      <c r="CL2" t="s">
        <v>810</v>
      </c>
      <c r="CM2" t="s">
        <v>811</v>
      </c>
      <c r="CN2" t="s">
        <v>812</v>
      </c>
      <c r="CO2" t="s">
        <v>812</v>
      </c>
      <c r="CP2" t="s">
        <v>813</v>
      </c>
      <c r="CQ2" t="s">
        <v>810</v>
      </c>
      <c r="CR2" t="s">
        <v>810</v>
      </c>
      <c r="DG2">
        <v>9898.8617180000001</v>
      </c>
      <c r="DH2">
        <v>827867.47</v>
      </c>
      <c r="DI2">
        <v>833.53599999999994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828701.00600000005</v>
      </c>
      <c r="DT2">
        <v>0</v>
      </c>
      <c r="DU2">
        <v>0</v>
      </c>
      <c r="DV2">
        <v>828701.00600000005</v>
      </c>
      <c r="DW2">
        <v>0</v>
      </c>
      <c r="DX2">
        <v>0.99899416600000002</v>
      </c>
      <c r="DY2">
        <v>1.0058339999999999E-3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1</v>
      </c>
      <c r="EJ2">
        <v>0</v>
      </c>
      <c r="EK2">
        <v>0</v>
      </c>
      <c r="EL2">
        <v>1</v>
      </c>
      <c r="EM2">
        <v>0</v>
      </c>
      <c r="EN2" t="s">
        <v>809</v>
      </c>
      <c r="EP2">
        <v>4621932.4850000003</v>
      </c>
      <c r="EQ2">
        <v>472375.01699999999</v>
      </c>
      <c r="ER2">
        <v>678.62599999999998</v>
      </c>
      <c r="ES2">
        <v>1554.847</v>
      </c>
      <c r="EU2" t="s">
        <v>814</v>
      </c>
      <c r="EV2">
        <v>23142</v>
      </c>
      <c r="JK2">
        <v>0.14000000000000001</v>
      </c>
      <c r="JN2">
        <v>18</v>
      </c>
      <c r="JQ2">
        <v>0.35</v>
      </c>
      <c r="JR2">
        <v>0.1</v>
      </c>
      <c r="JU2">
        <v>24</v>
      </c>
      <c r="JX2">
        <v>0.4</v>
      </c>
      <c r="JY2">
        <v>0.17</v>
      </c>
      <c r="KB2">
        <v>32</v>
      </c>
      <c r="KE2">
        <v>0.3</v>
      </c>
      <c r="KF2">
        <v>0.01</v>
      </c>
      <c r="KI2">
        <v>59</v>
      </c>
      <c r="KL2">
        <v>0.05</v>
      </c>
      <c r="KM2">
        <v>0.04</v>
      </c>
      <c r="KP2">
        <v>29</v>
      </c>
      <c r="KS2">
        <v>0.12</v>
      </c>
      <c r="KT2">
        <v>0.04</v>
      </c>
      <c r="KW2">
        <v>42</v>
      </c>
      <c r="KZ2">
        <v>0.06</v>
      </c>
      <c r="LA2">
        <v>0.19</v>
      </c>
      <c r="LD2">
        <v>65</v>
      </c>
      <c r="LG2">
        <v>0.16</v>
      </c>
      <c r="LH2">
        <v>57.412999999999997</v>
      </c>
      <c r="LI2">
        <v>0.489204158</v>
      </c>
      <c r="LJ2" t="s">
        <v>815</v>
      </c>
      <c r="LK2" s="2" t="s">
        <v>816</v>
      </c>
    </row>
    <row r="3" spans="1:335" x14ac:dyDescent="0.35">
      <c r="A3">
        <v>39093097200</v>
      </c>
      <c r="B3" s="7">
        <v>39093022601</v>
      </c>
      <c r="C3" s="7" t="s">
        <v>809</v>
      </c>
      <c r="D3">
        <v>8794</v>
      </c>
      <c r="E3">
        <v>2021</v>
      </c>
      <c r="F3" t="s">
        <v>237</v>
      </c>
      <c r="G3" t="s">
        <v>817</v>
      </c>
      <c r="H3">
        <v>2869</v>
      </c>
      <c r="I3" t="s">
        <v>818</v>
      </c>
      <c r="J3">
        <v>56162</v>
      </c>
      <c r="K3" t="s">
        <v>819</v>
      </c>
      <c r="L3">
        <v>63239</v>
      </c>
      <c r="M3" t="s">
        <v>801</v>
      </c>
      <c r="N3" t="s">
        <v>802</v>
      </c>
      <c r="O3" t="s">
        <v>803</v>
      </c>
      <c r="P3" t="s">
        <v>804</v>
      </c>
      <c r="Q3" t="s">
        <v>805</v>
      </c>
      <c r="R3" t="s">
        <v>806</v>
      </c>
      <c r="S3" t="s">
        <v>803</v>
      </c>
      <c r="T3">
        <v>39</v>
      </c>
      <c r="U3">
        <v>93</v>
      </c>
      <c r="V3" t="s">
        <v>238</v>
      </c>
      <c r="W3">
        <v>41.429443999999897</v>
      </c>
      <c r="X3">
        <v>-82.264443999999898</v>
      </c>
      <c r="Y3">
        <v>7</v>
      </c>
      <c r="Z3">
        <v>7</v>
      </c>
      <c r="AA3" t="s">
        <v>820</v>
      </c>
      <c r="AB3" t="s">
        <v>821</v>
      </c>
      <c r="AD3">
        <v>6.5390000000000004E-2</v>
      </c>
      <c r="AE3">
        <v>555.6</v>
      </c>
      <c r="AF3">
        <v>1</v>
      </c>
      <c r="AM3">
        <v>3898818.3130000001</v>
      </c>
      <c r="AN3">
        <v>2242719.0750000002</v>
      </c>
      <c r="AO3">
        <v>3898818.3130000001</v>
      </c>
      <c r="AP3">
        <v>2242719.0750000002</v>
      </c>
      <c r="AQ3">
        <v>318246.00099999999</v>
      </c>
      <c r="AR3">
        <v>183064.99799999999</v>
      </c>
      <c r="AS3">
        <v>65.69</v>
      </c>
      <c r="AT3">
        <v>32.856999999999999</v>
      </c>
      <c r="AU3">
        <v>2.1949999999999998</v>
      </c>
      <c r="AV3">
        <v>233446.20699999999</v>
      </c>
      <c r="AW3">
        <v>8637.1610000000001</v>
      </c>
      <c r="AX3">
        <v>907.78399999999999</v>
      </c>
      <c r="AY3">
        <v>233689.43100000001</v>
      </c>
      <c r="BA3">
        <v>0.41299999999999998</v>
      </c>
      <c r="BB3">
        <v>0.35899999999999999</v>
      </c>
      <c r="BC3">
        <v>1.4E-2</v>
      </c>
      <c r="BD3">
        <v>1467.08</v>
      </c>
      <c r="BE3">
        <v>2.7E-2</v>
      </c>
      <c r="BF3">
        <v>3.0000000000000001E-3</v>
      </c>
      <c r="BG3">
        <v>1468.6089999999999</v>
      </c>
      <c r="BI3">
        <v>3.4000000000000002E-2</v>
      </c>
      <c r="BJ3">
        <v>2.9000000000000001E-2</v>
      </c>
      <c r="BK3">
        <v>1E-3</v>
      </c>
      <c r="BL3">
        <v>119.752</v>
      </c>
      <c r="BM3">
        <v>2E-3</v>
      </c>
      <c r="BN3">
        <v>0</v>
      </c>
      <c r="BO3">
        <v>119.877</v>
      </c>
      <c r="BQ3">
        <v>0.41299999999999998</v>
      </c>
      <c r="BR3">
        <v>0.35899999999999999</v>
      </c>
      <c r="BS3">
        <v>1.4E-2</v>
      </c>
      <c r="BT3">
        <v>1467.08</v>
      </c>
      <c r="BU3">
        <v>2.7E-2</v>
      </c>
      <c r="BV3">
        <v>3.0000000000000001E-3</v>
      </c>
      <c r="BW3">
        <v>1468.6089999999999</v>
      </c>
      <c r="BY3">
        <v>65.69</v>
      </c>
      <c r="BZ3">
        <v>32.856999999999999</v>
      </c>
      <c r="CA3">
        <v>2.1949999999999998</v>
      </c>
      <c r="CB3">
        <v>233446.20699999999</v>
      </c>
      <c r="CC3">
        <v>8637.1610000000001</v>
      </c>
      <c r="CD3">
        <v>907.78399999999999</v>
      </c>
      <c r="CF3">
        <v>3898818.3130000001</v>
      </c>
      <c r="CG3">
        <v>2242719.0750000002</v>
      </c>
      <c r="CH3">
        <v>3898818.3130000001</v>
      </c>
      <c r="CI3">
        <v>2242719.0750000002</v>
      </c>
      <c r="CJ3" t="s">
        <v>810</v>
      </c>
      <c r="CK3" t="s">
        <v>810</v>
      </c>
      <c r="CL3" t="s">
        <v>810</v>
      </c>
      <c r="CM3" t="s">
        <v>811</v>
      </c>
      <c r="CN3" t="s">
        <v>812</v>
      </c>
      <c r="CO3" t="s">
        <v>812</v>
      </c>
      <c r="CP3" t="s">
        <v>813</v>
      </c>
      <c r="CQ3" t="s">
        <v>810</v>
      </c>
      <c r="CR3" t="s">
        <v>810</v>
      </c>
      <c r="DG3">
        <v>12250.957640000001</v>
      </c>
      <c r="DH3">
        <v>0</v>
      </c>
      <c r="DI3">
        <v>5603.5739999999996</v>
      </c>
      <c r="DJ3">
        <v>312642.43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318246.00400000002</v>
      </c>
      <c r="DT3">
        <v>0</v>
      </c>
      <c r="DU3">
        <v>0</v>
      </c>
      <c r="DV3">
        <v>318246.00400000002</v>
      </c>
      <c r="DW3">
        <v>0</v>
      </c>
      <c r="DX3">
        <v>0</v>
      </c>
      <c r="DY3">
        <v>1.7607681E-2</v>
      </c>
      <c r="DZ3">
        <v>0.98239231900000001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1</v>
      </c>
      <c r="EJ3">
        <v>0</v>
      </c>
      <c r="EK3">
        <v>0</v>
      </c>
      <c r="EL3">
        <v>1</v>
      </c>
      <c r="EM3">
        <v>0</v>
      </c>
      <c r="EN3" t="s">
        <v>809</v>
      </c>
      <c r="EP3">
        <v>7525591.1780000003</v>
      </c>
      <c r="EQ3">
        <v>440862.46</v>
      </c>
      <c r="ER3">
        <v>136.00700000000001</v>
      </c>
      <c r="ES3">
        <v>8.593</v>
      </c>
      <c r="EU3" t="s">
        <v>822</v>
      </c>
      <c r="EV3">
        <v>17425</v>
      </c>
      <c r="JK3">
        <v>0.22</v>
      </c>
      <c r="JN3">
        <v>36</v>
      </c>
      <c r="JQ3">
        <v>0.35</v>
      </c>
      <c r="JR3">
        <v>0.25</v>
      </c>
      <c r="JU3">
        <v>45</v>
      </c>
      <c r="JX3">
        <v>0.4</v>
      </c>
      <c r="JY3">
        <v>0.19</v>
      </c>
      <c r="KB3">
        <v>34</v>
      </c>
      <c r="KE3">
        <v>0.3</v>
      </c>
      <c r="KF3">
        <v>0.02</v>
      </c>
      <c r="KI3">
        <v>62</v>
      </c>
      <c r="KL3">
        <v>0.05</v>
      </c>
      <c r="KM3">
        <v>0.08</v>
      </c>
      <c r="KP3">
        <v>48</v>
      </c>
      <c r="KS3">
        <v>0.12</v>
      </c>
      <c r="KT3">
        <v>0.05</v>
      </c>
      <c r="KW3">
        <v>48</v>
      </c>
      <c r="KZ3">
        <v>0.06</v>
      </c>
      <c r="LA3">
        <v>0.2</v>
      </c>
      <c r="LD3">
        <v>68</v>
      </c>
      <c r="LG3">
        <v>0.16</v>
      </c>
      <c r="LH3">
        <v>1.1267</v>
      </c>
      <c r="LI3">
        <v>3.1973553000000002E-2</v>
      </c>
      <c r="LJ3" t="s">
        <v>823</v>
      </c>
      <c r="LK3" s="2" t="s">
        <v>824</v>
      </c>
    </row>
    <row r="4" spans="1:335" s="3" customFormat="1" x14ac:dyDescent="0.35">
      <c r="A4" s="8" t="s">
        <v>797</v>
      </c>
      <c r="B4" s="8" t="s">
        <v>797</v>
      </c>
      <c r="C4" s="8" t="s">
        <v>809</v>
      </c>
      <c r="D4" s="4">
        <v>8663</v>
      </c>
      <c r="E4" s="4">
        <v>2021</v>
      </c>
      <c r="F4" s="4" t="s">
        <v>237</v>
      </c>
      <c r="G4" s="4" t="s">
        <v>825</v>
      </c>
      <c r="H4" s="4">
        <v>2906</v>
      </c>
      <c r="I4" s="4" t="s">
        <v>799</v>
      </c>
      <c r="J4" s="4">
        <v>3755</v>
      </c>
      <c r="K4" s="4" t="s">
        <v>826</v>
      </c>
      <c r="L4" s="4">
        <v>3762</v>
      </c>
      <c r="M4" s="4" t="s">
        <v>827</v>
      </c>
      <c r="N4" s="4" t="s">
        <v>802</v>
      </c>
      <c r="O4" s="4" t="s">
        <v>803</v>
      </c>
      <c r="P4" s="4" t="s">
        <v>804</v>
      </c>
      <c r="Q4" s="4" t="s">
        <v>805</v>
      </c>
      <c r="R4" s="4" t="s">
        <v>806</v>
      </c>
      <c r="S4" s="4" t="s">
        <v>803</v>
      </c>
      <c r="T4" s="4">
        <v>39</v>
      </c>
      <c r="U4" s="4">
        <v>35</v>
      </c>
      <c r="V4" s="4" t="s">
        <v>5</v>
      </c>
      <c r="W4" s="4">
        <v>41.556866999999897</v>
      </c>
      <c r="X4" s="4">
        <v>-81.587959999999896</v>
      </c>
      <c r="Y4" s="4">
        <v>1</v>
      </c>
      <c r="Z4" s="4">
        <v>1</v>
      </c>
      <c r="AA4" s="4" t="s">
        <v>820</v>
      </c>
      <c r="AB4" s="4" t="s">
        <v>821</v>
      </c>
      <c r="AC4" s="4"/>
      <c r="AD4" s="4">
        <v>0</v>
      </c>
      <c r="AE4" s="4">
        <v>16</v>
      </c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>
        <v>0</v>
      </c>
      <c r="AT4" s="4"/>
      <c r="AU4" s="4">
        <v>0</v>
      </c>
      <c r="AV4" s="4">
        <v>0</v>
      </c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 t="s">
        <v>813</v>
      </c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 t="s">
        <v>828</v>
      </c>
      <c r="EV4" s="4">
        <v>91097</v>
      </c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>
        <v>0.72</v>
      </c>
      <c r="JL4" s="4"/>
      <c r="JM4" s="4"/>
      <c r="JN4" s="4">
        <v>91</v>
      </c>
      <c r="JO4" s="4"/>
      <c r="JP4" s="4"/>
      <c r="JQ4" s="4">
        <v>0.35</v>
      </c>
      <c r="JR4" s="4">
        <v>0.87</v>
      </c>
      <c r="JS4" s="4"/>
      <c r="JT4" s="4"/>
      <c r="JU4" s="4">
        <v>87</v>
      </c>
      <c r="JV4" s="4"/>
      <c r="JW4" s="4"/>
      <c r="JX4" s="4">
        <v>0.4</v>
      </c>
      <c r="JY4" s="4">
        <v>0.56999999999999995</v>
      </c>
      <c r="JZ4" s="4"/>
      <c r="KA4" s="4"/>
      <c r="KB4" s="4">
        <v>86</v>
      </c>
      <c r="KC4" s="4"/>
      <c r="KD4" s="4"/>
      <c r="KE4" s="4">
        <v>0.3</v>
      </c>
      <c r="KF4" s="4">
        <v>0.02</v>
      </c>
      <c r="KG4" s="4"/>
      <c r="KH4" s="4"/>
      <c r="KI4" s="4">
        <v>62</v>
      </c>
      <c r="KJ4" s="4"/>
      <c r="KK4" s="4"/>
      <c r="KL4" s="4">
        <v>0.05</v>
      </c>
      <c r="KM4" s="4">
        <v>0.15</v>
      </c>
      <c r="KN4" s="4"/>
      <c r="KO4" s="4"/>
      <c r="KP4" s="4">
        <v>71</v>
      </c>
      <c r="KQ4" s="4"/>
      <c r="KR4" s="4"/>
      <c r="KS4" s="4">
        <v>0.12</v>
      </c>
      <c r="KT4" s="4">
        <v>0.06</v>
      </c>
      <c r="KU4" s="4"/>
      <c r="KV4" s="4"/>
      <c r="KW4" s="4">
        <v>61</v>
      </c>
      <c r="KX4" s="4"/>
      <c r="KY4" s="4"/>
      <c r="KZ4" s="4">
        <v>0.06</v>
      </c>
      <c r="LA4" s="4">
        <v>0.19</v>
      </c>
      <c r="LB4" s="4"/>
      <c r="LC4" s="4"/>
      <c r="LD4" s="4">
        <v>65</v>
      </c>
      <c r="LE4" s="4"/>
      <c r="LF4" s="4"/>
      <c r="LG4" s="4">
        <v>0.16</v>
      </c>
      <c r="LH4" s="4">
        <v>4.8573561000000001E-2</v>
      </c>
      <c r="LI4" s="4">
        <v>0.187905459</v>
      </c>
      <c r="LJ4" s="4" t="s">
        <v>823</v>
      </c>
      <c r="LK4" s="5" t="s">
        <v>829</v>
      </c>
      <c r="LL4" s="4"/>
    </row>
    <row r="5" spans="1:335" s="3" customFormat="1" x14ac:dyDescent="0.35">
      <c r="A5" s="8" t="s">
        <v>797</v>
      </c>
      <c r="B5" s="8" t="s">
        <v>797</v>
      </c>
      <c r="C5" s="8" t="s">
        <v>809</v>
      </c>
      <c r="D5" s="4">
        <v>8793</v>
      </c>
      <c r="E5" s="4">
        <v>2021</v>
      </c>
      <c r="F5" s="4" t="s">
        <v>237</v>
      </c>
      <c r="G5" s="4" t="s">
        <v>830</v>
      </c>
      <c r="H5" s="4">
        <v>2909</v>
      </c>
      <c r="I5" s="4" t="s">
        <v>799</v>
      </c>
      <c r="J5" s="4">
        <v>3755</v>
      </c>
      <c r="K5" s="4" t="s">
        <v>826</v>
      </c>
      <c r="L5" s="4">
        <v>3762</v>
      </c>
      <c r="M5" s="4" t="s">
        <v>827</v>
      </c>
      <c r="N5" s="4" t="s">
        <v>802</v>
      </c>
      <c r="O5" s="4" t="s">
        <v>803</v>
      </c>
      <c r="P5" s="4" t="s">
        <v>804</v>
      </c>
      <c r="Q5" s="4" t="s">
        <v>805</v>
      </c>
      <c r="R5" s="4" t="s">
        <v>806</v>
      </c>
      <c r="S5" s="4" t="s">
        <v>803</v>
      </c>
      <c r="T5" s="4">
        <v>39</v>
      </c>
      <c r="U5" s="4">
        <v>35</v>
      </c>
      <c r="V5" s="4" t="s">
        <v>5</v>
      </c>
      <c r="W5" s="4">
        <v>41.473999999999897</v>
      </c>
      <c r="X5" s="4">
        <v>-81.714500000000001</v>
      </c>
      <c r="Y5" s="4">
        <v>2</v>
      </c>
      <c r="Z5" s="4">
        <v>2</v>
      </c>
      <c r="AA5" s="4" t="s">
        <v>831</v>
      </c>
      <c r="AB5" s="4" t="s">
        <v>832</v>
      </c>
      <c r="AC5" s="4"/>
      <c r="AD5" s="4">
        <v>0</v>
      </c>
      <c r="AE5" s="4">
        <v>32</v>
      </c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>
        <v>0</v>
      </c>
      <c r="AR5" s="4">
        <v>0</v>
      </c>
      <c r="AS5" s="4">
        <v>0</v>
      </c>
      <c r="AT5" s="4"/>
      <c r="AU5" s="4">
        <v>0</v>
      </c>
      <c r="AV5" s="4">
        <v>0</v>
      </c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 t="s">
        <v>813</v>
      </c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>
        <v>0</v>
      </c>
      <c r="DI5" s="4">
        <v>0</v>
      </c>
      <c r="DJ5" s="4">
        <v>0</v>
      </c>
      <c r="DK5" s="4">
        <v>0</v>
      </c>
      <c r="DL5" s="4">
        <v>0</v>
      </c>
      <c r="DM5" s="4">
        <v>0</v>
      </c>
      <c r="DN5" s="4">
        <v>0</v>
      </c>
      <c r="DO5" s="4">
        <v>0</v>
      </c>
      <c r="DP5" s="4">
        <v>0</v>
      </c>
      <c r="DQ5" s="4">
        <v>0</v>
      </c>
      <c r="DR5" s="4">
        <v>0</v>
      </c>
      <c r="DS5" s="4">
        <v>0</v>
      </c>
      <c r="DT5" s="4">
        <v>0</v>
      </c>
      <c r="DU5" s="4">
        <v>0</v>
      </c>
      <c r="DV5" s="4">
        <v>0</v>
      </c>
      <c r="DW5" s="4">
        <v>0</v>
      </c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 t="s">
        <v>833</v>
      </c>
      <c r="EV5" s="4">
        <v>130143</v>
      </c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>
        <v>0.54</v>
      </c>
      <c r="JL5" s="4"/>
      <c r="JM5" s="4"/>
      <c r="JN5" s="4">
        <v>78</v>
      </c>
      <c r="JO5" s="4"/>
      <c r="JP5" s="4"/>
      <c r="JQ5" s="4">
        <v>0.35</v>
      </c>
      <c r="JR5" s="4">
        <v>0.51</v>
      </c>
      <c r="JS5" s="4"/>
      <c r="JT5" s="4"/>
      <c r="JU5" s="4">
        <v>67</v>
      </c>
      <c r="JV5" s="4"/>
      <c r="JW5" s="4"/>
      <c r="JX5" s="4">
        <v>0.4</v>
      </c>
      <c r="JY5" s="4">
        <v>0.56999999999999995</v>
      </c>
      <c r="JZ5" s="4"/>
      <c r="KA5" s="4"/>
      <c r="KB5" s="4">
        <v>86</v>
      </c>
      <c r="KC5" s="4"/>
      <c r="KD5" s="4"/>
      <c r="KE5" s="4">
        <v>0.3</v>
      </c>
      <c r="KF5" s="4">
        <v>7.0000000000000007E-2</v>
      </c>
      <c r="KG5" s="4"/>
      <c r="KH5" s="4"/>
      <c r="KI5" s="4">
        <v>79</v>
      </c>
      <c r="KJ5" s="4"/>
      <c r="KK5" s="4"/>
      <c r="KL5" s="4">
        <v>0.05</v>
      </c>
      <c r="KM5" s="4">
        <v>0.19</v>
      </c>
      <c r="KN5" s="4"/>
      <c r="KO5" s="4"/>
      <c r="KP5" s="4">
        <v>79</v>
      </c>
      <c r="KQ5" s="4"/>
      <c r="KR5" s="4"/>
      <c r="KS5" s="4">
        <v>0.12</v>
      </c>
      <c r="KT5" s="4">
        <v>0.06</v>
      </c>
      <c r="KU5" s="4"/>
      <c r="KV5" s="4"/>
      <c r="KW5" s="4">
        <v>62</v>
      </c>
      <c r="KX5" s="4"/>
      <c r="KY5" s="4"/>
      <c r="KZ5" s="4">
        <v>0.06</v>
      </c>
      <c r="LA5" s="4">
        <v>0.1</v>
      </c>
      <c r="LB5" s="4"/>
      <c r="LC5" s="4"/>
      <c r="LD5" s="4">
        <v>28</v>
      </c>
      <c r="LE5" s="4"/>
      <c r="LF5" s="4"/>
      <c r="LG5" s="4">
        <v>0.16</v>
      </c>
      <c r="LH5" s="4"/>
      <c r="LI5" s="4"/>
      <c r="LJ5" s="4" t="s">
        <v>834</v>
      </c>
      <c r="LK5" s="5" t="s">
        <v>835</v>
      </c>
      <c r="LL5" s="4"/>
    </row>
    <row r="6" spans="1:335" x14ac:dyDescent="0.35">
      <c r="A6">
        <v>39093060200</v>
      </c>
      <c r="B6" s="7" t="s">
        <v>797</v>
      </c>
      <c r="C6" s="7" t="s">
        <v>1014</v>
      </c>
      <c r="D6">
        <v>8734</v>
      </c>
      <c r="E6">
        <v>2021</v>
      </c>
      <c r="F6" t="s">
        <v>237</v>
      </c>
      <c r="G6" t="s">
        <v>836</v>
      </c>
      <c r="H6">
        <v>2933</v>
      </c>
      <c r="I6" t="s">
        <v>837</v>
      </c>
      <c r="J6">
        <v>13998</v>
      </c>
      <c r="K6" t="s">
        <v>838</v>
      </c>
      <c r="L6">
        <v>13949</v>
      </c>
      <c r="M6" t="s">
        <v>827</v>
      </c>
      <c r="N6" t="s">
        <v>802</v>
      </c>
      <c r="O6" t="s">
        <v>803</v>
      </c>
      <c r="P6" t="s">
        <v>804</v>
      </c>
      <c r="Q6" t="s">
        <v>805</v>
      </c>
      <c r="R6" t="s">
        <v>806</v>
      </c>
      <c r="S6" t="s">
        <v>803</v>
      </c>
      <c r="T6">
        <v>39</v>
      </c>
      <c r="U6">
        <v>93</v>
      </c>
      <c r="V6" t="s">
        <v>238</v>
      </c>
      <c r="W6">
        <v>41.2836</v>
      </c>
      <c r="X6">
        <v>-82.219399999999894</v>
      </c>
      <c r="Y6">
        <v>9</v>
      </c>
      <c r="Z6">
        <v>9</v>
      </c>
      <c r="AA6" t="s">
        <v>831</v>
      </c>
      <c r="AB6" t="s">
        <v>832</v>
      </c>
      <c r="AD6">
        <v>4.7099999999999998E-3</v>
      </c>
      <c r="AE6">
        <v>18.5</v>
      </c>
      <c r="AF6">
        <v>1</v>
      </c>
      <c r="AM6">
        <v>11571</v>
      </c>
      <c r="AN6">
        <v>4739</v>
      </c>
      <c r="AO6">
        <v>11571</v>
      </c>
      <c r="AP6">
        <v>4739</v>
      </c>
      <c r="AQ6">
        <v>764.00099999999998</v>
      </c>
      <c r="AR6">
        <v>313.00099999999998</v>
      </c>
      <c r="AS6">
        <v>15.651</v>
      </c>
      <c r="AT6">
        <v>6.44</v>
      </c>
      <c r="AU6">
        <v>0.376</v>
      </c>
      <c r="AV6">
        <v>692.23699999999997</v>
      </c>
      <c r="AW6">
        <v>36.502000000000002</v>
      </c>
      <c r="AX6">
        <v>5.2990000000000004</v>
      </c>
      <c r="AY6">
        <v>693.48299999999995</v>
      </c>
      <c r="BA6">
        <v>40.970999999999997</v>
      </c>
      <c r="BB6">
        <v>41.15</v>
      </c>
      <c r="BC6">
        <v>0.98499999999999999</v>
      </c>
      <c r="BD6">
        <v>1812.136</v>
      </c>
      <c r="BE6">
        <v>4.8000000000000001E-2</v>
      </c>
      <c r="BF6">
        <v>7.0000000000000001E-3</v>
      </c>
      <c r="BG6">
        <v>1815.3979999999999</v>
      </c>
      <c r="BI6">
        <v>2.7050000000000001</v>
      </c>
      <c r="BJ6">
        <v>2.718</v>
      </c>
      <c r="BK6">
        <v>6.5000000000000002E-2</v>
      </c>
      <c r="BL6">
        <v>119.65</v>
      </c>
      <c r="BM6">
        <v>3.0000000000000001E-3</v>
      </c>
      <c r="BN6">
        <v>0</v>
      </c>
      <c r="BO6">
        <v>119.866</v>
      </c>
      <c r="BQ6">
        <v>40.970999999999997</v>
      </c>
      <c r="BR6">
        <v>41.15</v>
      </c>
      <c r="BS6">
        <v>0.98499999999999999</v>
      </c>
      <c r="BT6">
        <v>1812.1389999999999</v>
      </c>
      <c r="BU6">
        <v>4.8000000000000001E-2</v>
      </c>
      <c r="BV6">
        <v>7.0000000000000001E-3</v>
      </c>
      <c r="BW6">
        <v>1815.4</v>
      </c>
      <c r="BY6">
        <v>15.651</v>
      </c>
      <c r="BZ6">
        <v>6.44</v>
      </c>
      <c r="CA6">
        <v>0.376</v>
      </c>
      <c r="CB6">
        <v>692.23699999999997</v>
      </c>
      <c r="CC6">
        <v>36.502000000000002</v>
      </c>
      <c r="CD6">
        <v>5.2990000000000004</v>
      </c>
      <c r="CF6">
        <v>11571</v>
      </c>
      <c r="CG6">
        <v>4739</v>
      </c>
      <c r="CH6">
        <v>11571</v>
      </c>
      <c r="CI6">
        <v>4739</v>
      </c>
      <c r="CJ6" t="s">
        <v>812</v>
      </c>
      <c r="CK6" t="s">
        <v>812</v>
      </c>
      <c r="CL6" t="s">
        <v>812</v>
      </c>
      <c r="CM6" t="s">
        <v>812</v>
      </c>
      <c r="CN6" t="s">
        <v>812</v>
      </c>
      <c r="CO6" t="s">
        <v>812</v>
      </c>
      <c r="CP6" t="s">
        <v>813</v>
      </c>
      <c r="CQ6" t="s">
        <v>812</v>
      </c>
      <c r="CR6" t="s">
        <v>812</v>
      </c>
      <c r="DG6">
        <v>15145.28796</v>
      </c>
      <c r="DH6">
        <v>0</v>
      </c>
      <c r="DI6">
        <v>164.678</v>
      </c>
      <c r="DJ6">
        <v>599.322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764</v>
      </c>
      <c r="DT6">
        <v>0</v>
      </c>
      <c r="DU6">
        <v>0</v>
      </c>
      <c r="DV6">
        <v>764</v>
      </c>
      <c r="DW6">
        <v>0</v>
      </c>
      <c r="DX6">
        <v>0</v>
      </c>
      <c r="DY6">
        <v>0.21554712000000001</v>
      </c>
      <c r="DZ6">
        <v>0.78445288000000002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1</v>
      </c>
      <c r="EJ6">
        <v>0</v>
      </c>
      <c r="EK6">
        <v>0</v>
      </c>
      <c r="EL6">
        <v>1</v>
      </c>
      <c r="EM6">
        <v>0</v>
      </c>
      <c r="EU6" t="s">
        <v>839</v>
      </c>
      <c r="EV6">
        <v>10253</v>
      </c>
      <c r="JK6">
        <v>0.31</v>
      </c>
      <c r="JN6">
        <v>53</v>
      </c>
      <c r="JQ6">
        <v>0.35</v>
      </c>
      <c r="JR6">
        <v>0.27</v>
      </c>
      <c r="JU6">
        <v>48</v>
      </c>
      <c r="JX6">
        <v>0.4</v>
      </c>
      <c r="JY6">
        <v>0.33</v>
      </c>
      <c r="KB6">
        <v>59</v>
      </c>
      <c r="KE6">
        <v>0.3</v>
      </c>
      <c r="KF6">
        <v>0.03</v>
      </c>
      <c r="KI6">
        <v>67</v>
      </c>
      <c r="KL6">
        <v>0.05</v>
      </c>
      <c r="KM6">
        <v>7.0000000000000007E-2</v>
      </c>
      <c r="KP6">
        <v>42</v>
      </c>
      <c r="KS6">
        <v>0.12</v>
      </c>
      <c r="KT6">
        <v>0.03</v>
      </c>
      <c r="KW6">
        <v>28</v>
      </c>
      <c r="KZ6">
        <v>0.06</v>
      </c>
      <c r="LA6">
        <v>0.2</v>
      </c>
      <c r="LD6">
        <v>66</v>
      </c>
      <c r="LG6">
        <v>0.16</v>
      </c>
      <c r="LH6">
        <v>0.14095643799999999</v>
      </c>
      <c r="LI6">
        <v>0.31323652800000001</v>
      </c>
      <c r="LJ6" t="s">
        <v>834</v>
      </c>
      <c r="LK6" s="2" t="s">
        <v>840</v>
      </c>
    </row>
    <row r="7" spans="1:335" ht="29" x14ac:dyDescent="0.35">
      <c r="A7">
        <v>39085204302</v>
      </c>
      <c r="B7" s="7" t="s">
        <v>841</v>
      </c>
      <c r="C7" s="7" t="s">
        <v>809</v>
      </c>
      <c r="D7">
        <v>8745</v>
      </c>
      <c r="E7">
        <v>2021</v>
      </c>
      <c r="F7" t="s">
        <v>237</v>
      </c>
      <c r="G7" t="s">
        <v>842</v>
      </c>
      <c r="H7">
        <v>2936</v>
      </c>
      <c r="I7" t="s">
        <v>843</v>
      </c>
      <c r="J7">
        <v>14381</v>
      </c>
      <c r="K7" t="s">
        <v>843</v>
      </c>
      <c r="L7">
        <v>14381</v>
      </c>
      <c r="M7" t="s">
        <v>827</v>
      </c>
      <c r="N7" t="s">
        <v>802</v>
      </c>
      <c r="O7" t="s">
        <v>803</v>
      </c>
      <c r="P7" t="s">
        <v>804</v>
      </c>
      <c r="Q7" t="s">
        <v>805</v>
      </c>
      <c r="R7" t="s">
        <v>806</v>
      </c>
      <c r="S7" t="s">
        <v>803</v>
      </c>
      <c r="T7">
        <v>39</v>
      </c>
      <c r="U7">
        <v>85</v>
      </c>
      <c r="V7" t="s">
        <v>239</v>
      </c>
      <c r="W7">
        <v>41.726500000000001</v>
      </c>
      <c r="X7">
        <v>-81.254000000000005</v>
      </c>
      <c r="Y7">
        <v>4</v>
      </c>
      <c r="Z7">
        <v>5</v>
      </c>
      <c r="AA7" t="s">
        <v>807</v>
      </c>
      <c r="AB7" t="s">
        <v>808</v>
      </c>
      <c r="AC7" t="s">
        <v>809</v>
      </c>
      <c r="AD7">
        <v>1.9599999999999999E-3</v>
      </c>
      <c r="AE7">
        <v>55.5</v>
      </c>
      <c r="AF7">
        <v>1</v>
      </c>
      <c r="AM7">
        <v>16899.939999999999</v>
      </c>
      <c r="AN7">
        <v>16466.939999999999</v>
      </c>
      <c r="AO7">
        <v>16899.939999999999</v>
      </c>
      <c r="AP7">
        <v>16466.939999999999</v>
      </c>
      <c r="AQ7">
        <v>955</v>
      </c>
      <c r="AR7">
        <v>916</v>
      </c>
      <c r="AS7">
        <v>4.1210000000000004</v>
      </c>
      <c r="AT7">
        <v>3.4319999999999999</v>
      </c>
      <c r="AU7">
        <v>16.672999999999998</v>
      </c>
      <c r="AV7">
        <v>1454.0609999999999</v>
      </c>
      <c r="AW7">
        <v>262.63900000000001</v>
      </c>
      <c r="AX7">
        <v>37.881</v>
      </c>
      <c r="AY7">
        <v>1462.9880000000001</v>
      </c>
      <c r="BA7">
        <v>8.6300000000000008</v>
      </c>
      <c r="BB7">
        <v>7.4930000000000003</v>
      </c>
      <c r="BC7">
        <v>34.917999999999999</v>
      </c>
      <c r="BD7">
        <v>3045.154</v>
      </c>
      <c r="BE7">
        <v>0.27500000000000002</v>
      </c>
      <c r="BF7">
        <v>0.04</v>
      </c>
      <c r="BG7">
        <v>3063.85</v>
      </c>
      <c r="BI7">
        <v>0.48799999999999999</v>
      </c>
      <c r="BJ7">
        <v>0.41699999999999998</v>
      </c>
      <c r="BK7">
        <v>1.9730000000000001</v>
      </c>
      <c r="BL7">
        <v>172.07900000000001</v>
      </c>
      <c r="BM7">
        <v>1.6E-2</v>
      </c>
      <c r="BN7">
        <v>2E-3</v>
      </c>
      <c r="BO7">
        <v>173.13499999999999</v>
      </c>
      <c r="BQ7">
        <v>8.6300000000000008</v>
      </c>
      <c r="BR7">
        <v>7.4930000000000003</v>
      </c>
      <c r="BS7">
        <v>34.917999999999999</v>
      </c>
      <c r="BT7">
        <v>3045.154</v>
      </c>
      <c r="BU7">
        <v>0.27500000000000002</v>
      </c>
      <c r="BV7">
        <v>0.04</v>
      </c>
      <c r="BW7">
        <v>3063.85</v>
      </c>
      <c r="BY7">
        <v>4.1210000000000004</v>
      </c>
      <c r="BZ7">
        <v>3.4319999999999999</v>
      </c>
      <c r="CA7">
        <v>16.672999999999998</v>
      </c>
      <c r="CB7">
        <v>1454.0609999999999</v>
      </c>
      <c r="CC7">
        <v>262.63900000000001</v>
      </c>
      <c r="CD7">
        <v>37.881</v>
      </c>
      <c r="CF7">
        <v>16899.939999999999</v>
      </c>
      <c r="CG7">
        <v>16466.939999999999</v>
      </c>
      <c r="CH7">
        <v>16899.939999999999</v>
      </c>
      <c r="CI7">
        <v>16466.939999999999</v>
      </c>
      <c r="CJ7" t="s">
        <v>812</v>
      </c>
      <c r="CK7" t="s">
        <v>812</v>
      </c>
      <c r="CM7" t="s">
        <v>812</v>
      </c>
      <c r="CN7" t="s">
        <v>812</v>
      </c>
      <c r="CO7" t="s">
        <v>812</v>
      </c>
      <c r="CP7" t="s">
        <v>813</v>
      </c>
      <c r="DG7">
        <v>17696.272250000002</v>
      </c>
      <c r="DH7">
        <v>520.58900000000006</v>
      </c>
      <c r="DI7">
        <v>71</v>
      </c>
      <c r="DJ7">
        <v>363.411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955</v>
      </c>
      <c r="DT7">
        <v>0</v>
      </c>
      <c r="DU7">
        <v>0</v>
      </c>
      <c r="DV7">
        <v>955</v>
      </c>
      <c r="DW7">
        <v>0</v>
      </c>
      <c r="DX7">
        <v>0.54511937200000005</v>
      </c>
      <c r="DY7">
        <v>7.4345549999999996E-2</v>
      </c>
      <c r="DZ7">
        <v>0.380535079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1</v>
      </c>
      <c r="EJ7">
        <v>0</v>
      </c>
      <c r="EK7">
        <v>0</v>
      </c>
      <c r="EL7">
        <v>1</v>
      </c>
      <c r="EM7">
        <v>0</v>
      </c>
      <c r="EU7" t="s">
        <v>844</v>
      </c>
      <c r="EV7">
        <v>40401</v>
      </c>
      <c r="JK7">
        <v>0.28999999999999998</v>
      </c>
      <c r="JN7">
        <v>50</v>
      </c>
      <c r="JQ7">
        <v>0.35</v>
      </c>
      <c r="JR7">
        <v>0.25</v>
      </c>
      <c r="JU7">
        <v>45</v>
      </c>
      <c r="JX7">
        <v>0.4</v>
      </c>
      <c r="JY7">
        <v>0.33</v>
      </c>
      <c r="KB7">
        <v>59</v>
      </c>
      <c r="KE7">
        <v>0.3</v>
      </c>
      <c r="KF7">
        <v>0.04</v>
      </c>
      <c r="KI7">
        <v>71</v>
      </c>
      <c r="KL7">
        <v>0.05</v>
      </c>
      <c r="KM7">
        <v>0.11</v>
      </c>
      <c r="KP7">
        <v>60</v>
      </c>
      <c r="KS7">
        <v>0.12</v>
      </c>
      <c r="KT7">
        <v>0.06</v>
      </c>
      <c r="KW7">
        <v>63</v>
      </c>
      <c r="KZ7">
        <v>0.06</v>
      </c>
      <c r="LA7">
        <v>0.15</v>
      </c>
      <c r="LD7">
        <v>50</v>
      </c>
      <c r="LG7">
        <v>0.16</v>
      </c>
      <c r="LH7">
        <v>0.19930046400000001</v>
      </c>
      <c r="LI7">
        <v>0.209789962</v>
      </c>
      <c r="LJ7" t="s">
        <v>815</v>
      </c>
      <c r="LK7" s="2" t="s">
        <v>845</v>
      </c>
    </row>
    <row r="8" spans="1:335" x14ac:dyDescent="0.35">
      <c r="A8">
        <v>39035104800</v>
      </c>
      <c r="B8" s="7" t="s">
        <v>846</v>
      </c>
      <c r="C8" s="7" t="s">
        <v>809</v>
      </c>
      <c r="D8">
        <v>8635</v>
      </c>
      <c r="E8">
        <v>2021</v>
      </c>
      <c r="F8" t="s">
        <v>237</v>
      </c>
      <c r="G8" t="s">
        <v>847</v>
      </c>
      <c r="H8">
        <v>10398</v>
      </c>
      <c r="I8" t="s">
        <v>799</v>
      </c>
      <c r="J8">
        <v>3755</v>
      </c>
      <c r="K8" t="s">
        <v>848</v>
      </c>
      <c r="L8">
        <v>9454</v>
      </c>
      <c r="M8" t="s">
        <v>849</v>
      </c>
      <c r="N8" t="s">
        <v>802</v>
      </c>
      <c r="O8" t="s">
        <v>803</v>
      </c>
      <c r="P8" t="s">
        <v>804</v>
      </c>
      <c r="Q8" t="s">
        <v>805</v>
      </c>
      <c r="R8" t="s">
        <v>806</v>
      </c>
      <c r="S8" t="s">
        <v>803</v>
      </c>
      <c r="T8">
        <v>39</v>
      </c>
      <c r="U8">
        <v>35</v>
      </c>
      <c r="V8" t="s">
        <v>5</v>
      </c>
      <c r="W8">
        <v>41.4739</v>
      </c>
      <c r="X8">
        <v>-81.672799999999896</v>
      </c>
      <c r="Y8">
        <v>3</v>
      </c>
      <c r="Z8">
        <v>5</v>
      </c>
      <c r="AA8" t="s">
        <v>850</v>
      </c>
      <c r="AB8" t="s">
        <v>851</v>
      </c>
      <c r="AD8">
        <v>0.25547999999999998</v>
      </c>
      <c r="AE8">
        <v>67</v>
      </c>
      <c r="AF8">
        <v>0.90753424699999996</v>
      </c>
      <c r="AH8" t="s">
        <v>809</v>
      </c>
      <c r="AI8">
        <v>3083543.2</v>
      </c>
      <c r="AJ8">
        <v>0.16600000000000001</v>
      </c>
      <c r="AK8">
        <v>0.18119299999999999</v>
      </c>
      <c r="AM8">
        <v>870064.26699999999</v>
      </c>
      <c r="AN8">
        <v>366495.82</v>
      </c>
      <c r="AO8">
        <v>870064.26699999999</v>
      </c>
      <c r="AP8">
        <v>366495.82</v>
      </c>
      <c r="AQ8">
        <v>149946</v>
      </c>
      <c r="AR8">
        <v>64158</v>
      </c>
      <c r="AS8">
        <v>45.353999999999999</v>
      </c>
      <c r="AT8">
        <v>18.995999999999999</v>
      </c>
      <c r="AU8">
        <v>1.7669999999999999</v>
      </c>
      <c r="AV8">
        <v>197323.31</v>
      </c>
      <c r="AW8">
        <v>623.53800000000001</v>
      </c>
      <c r="AX8">
        <v>191.81700000000001</v>
      </c>
      <c r="AY8">
        <v>197359.685</v>
      </c>
      <c r="BA8">
        <v>0.60499999999999998</v>
      </c>
      <c r="BB8">
        <v>0.59199999999999997</v>
      </c>
      <c r="BC8">
        <v>2.4E-2</v>
      </c>
      <c r="BD8">
        <v>2631.9250000000002</v>
      </c>
      <c r="BE8">
        <v>4.0000000000000001E-3</v>
      </c>
      <c r="BF8">
        <v>1E-3</v>
      </c>
      <c r="BG8">
        <v>2632.41</v>
      </c>
      <c r="BI8">
        <v>0.104</v>
      </c>
      <c r="BJ8">
        <v>0.104</v>
      </c>
      <c r="BK8">
        <v>4.0000000000000001E-3</v>
      </c>
      <c r="BL8">
        <v>453.58300000000003</v>
      </c>
      <c r="BM8">
        <v>1E-3</v>
      </c>
      <c r="BN8">
        <v>0</v>
      </c>
      <c r="BO8">
        <v>453.66699999999997</v>
      </c>
      <c r="BQ8">
        <v>0.60499999999999998</v>
      </c>
      <c r="BR8">
        <v>0.59199999999999997</v>
      </c>
      <c r="BS8">
        <v>2.4E-2</v>
      </c>
      <c r="BT8">
        <v>2631.9250000000002</v>
      </c>
      <c r="BU8">
        <v>4.0000000000000001E-3</v>
      </c>
      <c r="BV8">
        <v>1E-3</v>
      </c>
      <c r="BW8">
        <v>2632.41</v>
      </c>
      <c r="BY8">
        <v>250.31</v>
      </c>
      <c r="BZ8">
        <v>104.83799999999999</v>
      </c>
      <c r="CA8">
        <v>9.7520000000000007</v>
      </c>
      <c r="CB8">
        <v>1089022.801</v>
      </c>
      <c r="CC8">
        <v>3441.2910000000002</v>
      </c>
      <c r="CD8">
        <v>1058.6310000000001</v>
      </c>
      <c r="CF8">
        <v>4801864.648</v>
      </c>
      <c r="CG8">
        <v>2022681.9879999999</v>
      </c>
      <c r="CH8">
        <v>4801864.648</v>
      </c>
      <c r="CI8">
        <v>2022681.9879999999</v>
      </c>
      <c r="CJ8" t="s">
        <v>812</v>
      </c>
      <c r="CK8" t="s">
        <v>812</v>
      </c>
      <c r="CL8" t="s">
        <v>812</v>
      </c>
      <c r="CM8" t="s">
        <v>812</v>
      </c>
      <c r="CN8" t="s">
        <v>812</v>
      </c>
      <c r="CO8" t="s">
        <v>812</v>
      </c>
      <c r="CP8" t="s">
        <v>813</v>
      </c>
      <c r="CQ8" t="s">
        <v>812</v>
      </c>
      <c r="CR8" t="s">
        <v>812</v>
      </c>
      <c r="CY8">
        <v>3931800.3810000001</v>
      </c>
      <c r="CZ8">
        <v>1656186.1680000001</v>
      </c>
      <c r="DA8">
        <v>204.95599999999999</v>
      </c>
      <c r="DB8">
        <v>85.841999999999999</v>
      </c>
      <c r="DC8">
        <v>7.9850000000000003</v>
      </c>
      <c r="DD8">
        <v>891699.49100000004</v>
      </c>
      <c r="DE8">
        <v>2817.7530000000002</v>
      </c>
      <c r="DF8">
        <v>866.81500000000005</v>
      </c>
      <c r="DG8">
        <v>5802.517355</v>
      </c>
      <c r="DH8">
        <v>0</v>
      </c>
      <c r="DI8">
        <v>0</v>
      </c>
      <c r="DJ8">
        <v>47038.06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102907.94</v>
      </c>
      <c r="DR8">
        <v>0</v>
      </c>
      <c r="DS8">
        <v>149946</v>
      </c>
      <c r="DT8">
        <v>0</v>
      </c>
      <c r="DU8">
        <v>0</v>
      </c>
      <c r="DV8">
        <v>149946</v>
      </c>
      <c r="DW8">
        <v>0</v>
      </c>
      <c r="DX8">
        <v>0</v>
      </c>
      <c r="DY8">
        <v>0</v>
      </c>
      <c r="DZ8">
        <v>0.31369999900000001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0.68630000099999999</v>
      </c>
      <c r="EH8">
        <v>0</v>
      </c>
      <c r="EI8">
        <v>1</v>
      </c>
      <c r="EJ8">
        <v>0</v>
      </c>
      <c r="EK8">
        <v>0</v>
      </c>
      <c r="EL8">
        <v>1</v>
      </c>
      <c r="EM8">
        <v>0</v>
      </c>
      <c r="EU8" t="s">
        <v>852</v>
      </c>
      <c r="EV8">
        <v>108966</v>
      </c>
      <c r="JK8">
        <v>0.62</v>
      </c>
      <c r="JN8">
        <v>84</v>
      </c>
      <c r="JQ8">
        <v>0.35</v>
      </c>
      <c r="JR8">
        <v>0.62</v>
      </c>
      <c r="JU8">
        <v>74</v>
      </c>
      <c r="JX8">
        <v>0.4</v>
      </c>
      <c r="JY8">
        <v>0.62</v>
      </c>
      <c r="KB8">
        <v>89</v>
      </c>
      <c r="KE8">
        <v>0.3</v>
      </c>
      <c r="KF8">
        <v>0.05</v>
      </c>
      <c r="KI8">
        <v>76</v>
      </c>
      <c r="KL8">
        <v>0.05</v>
      </c>
      <c r="KM8">
        <v>0.2</v>
      </c>
      <c r="KP8">
        <v>81</v>
      </c>
      <c r="KS8">
        <v>0.12</v>
      </c>
      <c r="KT8">
        <v>7.0000000000000007E-2</v>
      </c>
      <c r="KW8">
        <v>69</v>
      </c>
      <c r="KZ8">
        <v>0.06</v>
      </c>
      <c r="LA8">
        <v>0.1</v>
      </c>
      <c r="LD8">
        <v>26</v>
      </c>
      <c r="LG8">
        <v>0.16</v>
      </c>
      <c r="LH8">
        <v>35.889506900000001</v>
      </c>
      <c r="LI8">
        <v>0.42174572599999999</v>
      </c>
      <c r="LJ8" t="s">
        <v>853</v>
      </c>
      <c r="LK8" s="2" t="s">
        <v>854</v>
      </c>
    </row>
    <row r="9" spans="1:335" x14ac:dyDescent="0.35">
      <c r="A9">
        <v>39035117300</v>
      </c>
      <c r="B9" s="7" t="s">
        <v>846</v>
      </c>
      <c r="C9" s="7" t="s">
        <v>809</v>
      </c>
      <c r="D9">
        <v>8658</v>
      </c>
      <c r="E9">
        <v>2021</v>
      </c>
      <c r="F9" t="s">
        <v>237</v>
      </c>
      <c r="G9" t="s">
        <v>855</v>
      </c>
      <c r="H9">
        <v>7774</v>
      </c>
      <c r="I9" t="s">
        <v>826</v>
      </c>
      <c r="J9">
        <v>3762</v>
      </c>
      <c r="K9" t="s">
        <v>856</v>
      </c>
      <c r="L9">
        <v>40577</v>
      </c>
      <c r="M9" t="s">
        <v>827</v>
      </c>
      <c r="N9" t="s">
        <v>802</v>
      </c>
      <c r="O9" t="s">
        <v>803</v>
      </c>
      <c r="P9" t="s">
        <v>804</v>
      </c>
      <c r="Q9" t="s">
        <v>805</v>
      </c>
      <c r="R9" t="s">
        <v>806</v>
      </c>
      <c r="S9" t="s">
        <v>803</v>
      </c>
      <c r="T9">
        <v>39</v>
      </c>
      <c r="U9">
        <v>35</v>
      </c>
      <c r="V9" t="s">
        <v>5</v>
      </c>
      <c r="W9">
        <v>41.5567139999999</v>
      </c>
      <c r="X9">
        <v>-81.588233000000002</v>
      </c>
      <c r="Y9">
        <v>6</v>
      </c>
      <c r="Z9">
        <v>6</v>
      </c>
      <c r="AA9" t="s">
        <v>820</v>
      </c>
      <c r="AB9" t="s">
        <v>821</v>
      </c>
      <c r="AD9">
        <v>4.9800000000000001E-3</v>
      </c>
      <c r="AE9">
        <v>10.8</v>
      </c>
      <c r="AF9">
        <v>1</v>
      </c>
      <c r="AM9">
        <v>5095.0020000000004</v>
      </c>
      <c r="AN9">
        <v>2295</v>
      </c>
      <c r="AO9">
        <v>5095.0020000000004</v>
      </c>
      <c r="AP9">
        <v>2295</v>
      </c>
      <c r="AQ9">
        <v>471</v>
      </c>
      <c r="AR9">
        <v>211.99799999999999</v>
      </c>
      <c r="AS9">
        <v>8.19</v>
      </c>
      <c r="AT9">
        <v>3.69</v>
      </c>
      <c r="AU9">
        <v>0.73899999999999999</v>
      </c>
      <c r="AV9">
        <v>416.07</v>
      </c>
      <c r="AW9">
        <v>33.698</v>
      </c>
      <c r="AX9">
        <v>6.74</v>
      </c>
      <c r="AY9">
        <v>417.495</v>
      </c>
      <c r="BA9">
        <v>34.777000000000001</v>
      </c>
      <c r="BB9">
        <v>34.811999999999998</v>
      </c>
      <c r="BC9">
        <v>3.1360000000000001</v>
      </c>
      <c r="BD9">
        <v>1766.752</v>
      </c>
      <c r="BE9">
        <v>7.1999999999999995E-2</v>
      </c>
      <c r="BF9">
        <v>1.4E-2</v>
      </c>
      <c r="BG9">
        <v>1772.8040000000001</v>
      </c>
      <c r="BI9">
        <v>3.2149999999999999</v>
      </c>
      <c r="BJ9">
        <v>3.2160000000000002</v>
      </c>
      <c r="BK9">
        <v>0.28999999999999998</v>
      </c>
      <c r="BL9">
        <v>163.32499999999999</v>
      </c>
      <c r="BM9">
        <v>7.0000000000000001E-3</v>
      </c>
      <c r="BN9">
        <v>1E-3</v>
      </c>
      <c r="BO9">
        <v>163.88399999999999</v>
      </c>
      <c r="BQ9">
        <v>34.777000000000001</v>
      </c>
      <c r="BR9">
        <v>34.811999999999998</v>
      </c>
      <c r="BS9">
        <v>3.1360000000000001</v>
      </c>
      <c r="BT9">
        <v>1766.752</v>
      </c>
      <c r="BU9">
        <v>7.1999999999999995E-2</v>
      </c>
      <c r="BV9">
        <v>1.4E-2</v>
      </c>
      <c r="BW9">
        <v>1772.8040000000001</v>
      </c>
      <c r="BY9">
        <v>8.19</v>
      </c>
      <c r="BZ9">
        <v>3.69</v>
      </c>
      <c r="CA9">
        <v>0.73899999999999999</v>
      </c>
      <c r="CB9">
        <v>416.07</v>
      </c>
      <c r="CC9">
        <v>33.698</v>
      </c>
      <c r="CD9">
        <v>6.74</v>
      </c>
      <c r="CF9">
        <v>5095.0020000000004</v>
      </c>
      <c r="CG9">
        <v>2295</v>
      </c>
      <c r="CH9">
        <v>5095.0020000000004</v>
      </c>
      <c r="CI9">
        <v>2295</v>
      </c>
      <c r="CJ9" t="s">
        <v>812</v>
      </c>
      <c r="CK9" t="s">
        <v>812</v>
      </c>
      <c r="CL9" t="s">
        <v>812</v>
      </c>
      <c r="CM9" t="s">
        <v>812</v>
      </c>
      <c r="CN9" t="s">
        <v>812</v>
      </c>
      <c r="CO9" t="s">
        <v>812</v>
      </c>
      <c r="CP9" t="s">
        <v>813</v>
      </c>
      <c r="CQ9" t="s">
        <v>812</v>
      </c>
      <c r="CR9" t="s">
        <v>812</v>
      </c>
      <c r="DG9">
        <v>10817.41401</v>
      </c>
      <c r="DH9">
        <v>0</v>
      </c>
      <c r="DI9">
        <v>471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471</v>
      </c>
      <c r="DT9">
        <v>0</v>
      </c>
      <c r="DU9">
        <v>0</v>
      </c>
      <c r="DV9">
        <v>471</v>
      </c>
      <c r="DW9">
        <v>0</v>
      </c>
      <c r="DX9">
        <v>0</v>
      </c>
      <c r="DY9">
        <v>1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1</v>
      </c>
      <c r="EJ9">
        <v>0</v>
      </c>
      <c r="EK9">
        <v>0</v>
      </c>
      <c r="EL9">
        <v>1</v>
      </c>
      <c r="EM9">
        <v>0</v>
      </c>
      <c r="EU9" t="s">
        <v>857</v>
      </c>
      <c r="EV9">
        <v>90697</v>
      </c>
      <c r="JK9">
        <v>0.72</v>
      </c>
      <c r="JN9">
        <v>91</v>
      </c>
      <c r="JQ9">
        <v>0.35</v>
      </c>
      <c r="JR9">
        <v>0.87</v>
      </c>
      <c r="JU9">
        <v>87</v>
      </c>
      <c r="JX9">
        <v>0.4</v>
      </c>
      <c r="JY9">
        <v>0.57999999999999996</v>
      </c>
      <c r="KB9">
        <v>86</v>
      </c>
      <c r="KE9">
        <v>0.3</v>
      </c>
      <c r="KF9">
        <v>0.02</v>
      </c>
      <c r="KI9">
        <v>62</v>
      </c>
      <c r="KL9">
        <v>0.05</v>
      </c>
      <c r="KM9">
        <v>0.15</v>
      </c>
      <c r="KP9">
        <v>71</v>
      </c>
      <c r="KS9">
        <v>0.12</v>
      </c>
      <c r="KT9">
        <v>0.06</v>
      </c>
      <c r="KW9">
        <v>61</v>
      </c>
      <c r="KZ9">
        <v>0.06</v>
      </c>
      <c r="LA9">
        <v>0.19</v>
      </c>
      <c r="LD9">
        <v>65</v>
      </c>
      <c r="LG9">
        <v>0.16</v>
      </c>
      <c r="LH9">
        <v>0.75934500000000005</v>
      </c>
      <c r="LI9">
        <v>3.0742837019999998</v>
      </c>
      <c r="LJ9" t="s">
        <v>823</v>
      </c>
      <c r="LK9" s="2" t="s">
        <v>858</v>
      </c>
    </row>
    <row r="10" spans="1:335" x14ac:dyDescent="0.35">
      <c r="A10">
        <v>39093096100</v>
      </c>
      <c r="B10" s="7" t="s">
        <v>797</v>
      </c>
      <c r="C10" s="7" t="s">
        <v>1014</v>
      </c>
      <c r="D10">
        <v>8792</v>
      </c>
      <c r="E10">
        <v>2021</v>
      </c>
      <c r="F10" t="s">
        <v>237</v>
      </c>
      <c r="G10" t="s">
        <v>859</v>
      </c>
      <c r="H10">
        <v>7878</v>
      </c>
      <c r="I10" t="s">
        <v>860</v>
      </c>
      <c r="J10">
        <v>20313</v>
      </c>
      <c r="K10" t="s">
        <v>856</v>
      </c>
      <c r="L10">
        <v>40577</v>
      </c>
      <c r="M10" t="s">
        <v>827</v>
      </c>
      <c r="N10" t="s">
        <v>802</v>
      </c>
      <c r="O10" t="s">
        <v>803</v>
      </c>
      <c r="P10" t="s">
        <v>804</v>
      </c>
      <c r="Q10" t="s">
        <v>805</v>
      </c>
      <c r="R10" t="s">
        <v>806</v>
      </c>
      <c r="S10" t="s">
        <v>803</v>
      </c>
      <c r="T10">
        <v>39</v>
      </c>
      <c r="U10">
        <v>93</v>
      </c>
      <c r="V10" t="s">
        <v>238</v>
      </c>
      <c r="W10">
        <v>41.163069</v>
      </c>
      <c r="X10">
        <v>-82.227208000000005</v>
      </c>
      <c r="Y10">
        <v>1</v>
      </c>
      <c r="Z10">
        <v>1</v>
      </c>
      <c r="AA10" t="s">
        <v>820</v>
      </c>
      <c r="AB10" t="s">
        <v>821</v>
      </c>
      <c r="AD10">
        <v>6.3899999999999998E-3</v>
      </c>
      <c r="AE10">
        <v>1</v>
      </c>
      <c r="AF10">
        <v>1</v>
      </c>
      <c r="AM10">
        <v>594</v>
      </c>
      <c r="AN10">
        <v>262</v>
      </c>
      <c r="AO10">
        <v>594</v>
      </c>
      <c r="AP10">
        <v>262</v>
      </c>
      <c r="AQ10">
        <v>56</v>
      </c>
      <c r="AR10">
        <v>25</v>
      </c>
      <c r="AS10">
        <v>0.95099999999999996</v>
      </c>
      <c r="AT10">
        <v>0.41899999999999998</v>
      </c>
      <c r="AU10">
        <v>8.5999999999999993E-2</v>
      </c>
      <c r="AV10">
        <v>48.508000000000003</v>
      </c>
      <c r="AW10">
        <v>3.9289999999999998</v>
      </c>
      <c r="AX10">
        <v>0.78600000000000003</v>
      </c>
      <c r="AY10">
        <v>48.673999999999999</v>
      </c>
      <c r="BA10">
        <v>33.963999999999999</v>
      </c>
      <c r="BB10">
        <v>33.520000000000003</v>
      </c>
      <c r="BC10">
        <v>3.0750000000000002</v>
      </c>
      <c r="BD10">
        <v>1732.4290000000001</v>
      </c>
      <c r="BE10">
        <v>7.0000000000000007E-2</v>
      </c>
      <c r="BF10">
        <v>1.4E-2</v>
      </c>
      <c r="BG10">
        <v>1738.364</v>
      </c>
      <c r="BI10">
        <v>3.202</v>
      </c>
      <c r="BJ10">
        <v>3.198</v>
      </c>
      <c r="BK10">
        <v>0.28999999999999998</v>
      </c>
      <c r="BL10">
        <v>163.327</v>
      </c>
      <c r="BM10">
        <v>7.0000000000000001E-3</v>
      </c>
      <c r="BN10">
        <v>1E-3</v>
      </c>
      <c r="BO10">
        <v>163.886</v>
      </c>
      <c r="BQ10">
        <v>33.963999999999999</v>
      </c>
      <c r="BR10">
        <v>33.520000000000003</v>
      </c>
      <c r="BS10">
        <v>3.0750000000000002</v>
      </c>
      <c r="BT10">
        <v>1732.4290000000001</v>
      </c>
      <c r="BU10">
        <v>7.0000000000000007E-2</v>
      </c>
      <c r="BV10">
        <v>1.4E-2</v>
      </c>
      <c r="BW10">
        <v>1738.364</v>
      </c>
      <c r="BY10">
        <v>0.95099999999999996</v>
      </c>
      <c r="BZ10">
        <v>0.41899999999999998</v>
      </c>
      <c r="CA10">
        <v>8.5999999999999993E-2</v>
      </c>
      <c r="CB10">
        <v>48.508000000000003</v>
      </c>
      <c r="CC10">
        <v>3.9289999999999998</v>
      </c>
      <c r="CD10">
        <v>0.78600000000000003</v>
      </c>
      <c r="CF10">
        <v>594</v>
      </c>
      <c r="CG10">
        <v>262</v>
      </c>
      <c r="CH10">
        <v>594</v>
      </c>
      <c r="CI10">
        <v>262</v>
      </c>
      <c r="CJ10" t="s">
        <v>812</v>
      </c>
      <c r="CK10" t="s">
        <v>812</v>
      </c>
      <c r="CL10" t="s">
        <v>812</v>
      </c>
      <c r="CM10" t="s">
        <v>812</v>
      </c>
      <c r="CN10" t="s">
        <v>812</v>
      </c>
      <c r="CO10" t="s">
        <v>812</v>
      </c>
      <c r="CP10" t="s">
        <v>813</v>
      </c>
      <c r="CQ10" t="s">
        <v>812</v>
      </c>
      <c r="CR10" t="s">
        <v>812</v>
      </c>
      <c r="DG10">
        <v>10607.14286</v>
      </c>
      <c r="DH10">
        <v>0</v>
      </c>
      <c r="DI10">
        <v>56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56</v>
      </c>
      <c r="DT10">
        <v>0</v>
      </c>
      <c r="DU10">
        <v>0</v>
      </c>
      <c r="DV10">
        <v>56</v>
      </c>
      <c r="DW10">
        <v>0</v>
      </c>
      <c r="DX10">
        <v>0</v>
      </c>
      <c r="DY10">
        <v>1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1</v>
      </c>
      <c r="EJ10">
        <v>0</v>
      </c>
      <c r="EK10">
        <v>0</v>
      </c>
      <c r="EL10">
        <v>1</v>
      </c>
      <c r="EM10">
        <v>0</v>
      </c>
      <c r="EU10" t="s">
        <v>861</v>
      </c>
      <c r="EV10">
        <v>6559</v>
      </c>
      <c r="JK10">
        <v>0.14000000000000001</v>
      </c>
      <c r="JN10">
        <v>20</v>
      </c>
      <c r="JQ10">
        <v>0.35</v>
      </c>
      <c r="JR10">
        <v>0.04</v>
      </c>
      <c r="JU10">
        <v>12</v>
      </c>
      <c r="JX10">
        <v>0.4</v>
      </c>
      <c r="JY10">
        <v>0.25</v>
      </c>
      <c r="KB10">
        <v>45</v>
      </c>
      <c r="KE10">
        <v>0.3</v>
      </c>
      <c r="KF10">
        <v>0</v>
      </c>
      <c r="KI10">
        <v>0</v>
      </c>
      <c r="KL10">
        <v>0.05</v>
      </c>
      <c r="KM10">
        <v>0.1</v>
      </c>
      <c r="KP10">
        <v>55</v>
      </c>
      <c r="KS10">
        <v>0.12</v>
      </c>
      <c r="KT10">
        <v>7.0000000000000007E-2</v>
      </c>
      <c r="KW10">
        <v>65</v>
      </c>
      <c r="KZ10">
        <v>0.06</v>
      </c>
      <c r="LA10">
        <v>0.2</v>
      </c>
      <c r="LD10">
        <v>69</v>
      </c>
      <c r="LG10">
        <v>0.16</v>
      </c>
      <c r="LH10">
        <v>7.7810000000000004E-2</v>
      </c>
      <c r="LI10">
        <v>2.7301754389999999</v>
      </c>
      <c r="LJ10" t="s">
        <v>823</v>
      </c>
      <c r="LK10" s="2" t="s">
        <v>862</v>
      </c>
    </row>
    <row r="11" spans="1:335" x14ac:dyDescent="0.35">
      <c r="A11">
        <v>39103413000</v>
      </c>
      <c r="B11" s="7" t="s">
        <v>797</v>
      </c>
      <c r="C11" s="7" t="s">
        <v>1014</v>
      </c>
      <c r="D11">
        <v>8768</v>
      </c>
      <c r="E11">
        <v>2021</v>
      </c>
      <c r="F11" t="s">
        <v>237</v>
      </c>
      <c r="G11" t="s">
        <v>863</v>
      </c>
      <c r="H11">
        <v>7919</v>
      </c>
      <c r="I11" t="s">
        <v>864</v>
      </c>
      <c r="J11">
        <v>16951</v>
      </c>
      <c r="K11" t="s">
        <v>856</v>
      </c>
      <c r="L11">
        <v>40577</v>
      </c>
      <c r="M11" t="s">
        <v>827</v>
      </c>
      <c r="N11" t="s">
        <v>802</v>
      </c>
      <c r="O11" t="s">
        <v>803</v>
      </c>
      <c r="P11" t="s">
        <v>804</v>
      </c>
      <c r="Q11" t="s">
        <v>805</v>
      </c>
      <c r="R11" t="s">
        <v>806</v>
      </c>
      <c r="S11" t="s">
        <v>803</v>
      </c>
      <c r="T11">
        <v>39</v>
      </c>
      <c r="U11">
        <v>103</v>
      </c>
      <c r="V11" t="s">
        <v>241</v>
      </c>
      <c r="W11">
        <v>41.031700000000001</v>
      </c>
      <c r="X11">
        <v>-81.871399999999895</v>
      </c>
      <c r="Y11">
        <v>3</v>
      </c>
      <c r="Z11">
        <v>3</v>
      </c>
      <c r="AA11" t="s">
        <v>820</v>
      </c>
      <c r="AB11" t="s">
        <v>821</v>
      </c>
      <c r="AD11">
        <v>4.1599999999999996E-3</v>
      </c>
      <c r="AE11">
        <v>5.4</v>
      </c>
      <c r="AF11">
        <v>1</v>
      </c>
      <c r="AM11">
        <v>2151.9989999999998</v>
      </c>
      <c r="AN11">
        <v>968.00099999999998</v>
      </c>
      <c r="AO11">
        <v>2151.9989999999998</v>
      </c>
      <c r="AP11">
        <v>968.00099999999998</v>
      </c>
      <c r="AQ11">
        <v>197.001</v>
      </c>
      <c r="AR11">
        <v>89.001000000000005</v>
      </c>
      <c r="AS11">
        <v>3.4590000000000001</v>
      </c>
      <c r="AT11">
        <v>1.5569999999999999</v>
      </c>
      <c r="AU11">
        <v>0.312</v>
      </c>
      <c r="AV11">
        <v>175.74</v>
      </c>
      <c r="AW11">
        <v>14.233000000000001</v>
      </c>
      <c r="AX11">
        <v>2.847</v>
      </c>
      <c r="AY11">
        <v>176.34200000000001</v>
      </c>
      <c r="BA11">
        <v>35.116999999999997</v>
      </c>
      <c r="BB11">
        <v>34.988</v>
      </c>
      <c r="BC11">
        <v>3.1669999999999998</v>
      </c>
      <c r="BD11">
        <v>1784.153</v>
      </c>
      <c r="BE11">
        <v>7.1999999999999995E-2</v>
      </c>
      <c r="BF11">
        <v>1.4E-2</v>
      </c>
      <c r="BG11">
        <v>1790.2660000000001</v>
      </c>
      <c r="BI11">
        <v>3.2149999999999999</v>
      </c>
      <c r="BJ11">
        <v>3.2170000000000001</v>
      </c>
      <c r="BK11">
        <v>0.28999999999999998</v>
      </c>
      <c r="BL11">
        <v>163.327</v>
      </c>
      <c r="BM11">
        <v>7.0000000000000001E-3</v>
      </c>
      <c r="BN11">
        <v>1E-3</v>
      </c>
      <c r="BO11">
        <v>163.887</v>
      </c>
      <c r="BQ11">
        <v>35.116999999999997</v>
      </c>
      <c r="BR11">
        <v>34.988999999999997</v>
      </c>
      <c r="BS11">
        <v>3.1680000000000001</v>
      </c>
      <c r="BT11">
        <v>1784.162</v>
      </c>
      <c r="BU11">
        <v>7.1999999999999995E-2</v>
      </c>
      <c r="BV11">
        <v>1.4E-2</v>
      </c>
      <c r="BW11">
        <v>1790.2750000000001</v>
      </c>
      <c r="BY11">
        <v>3.4590000000000001</v>
      </c>
      <c r="BZ11">
        <v>1.5569999999999999</v>
      </c>
      <c r="CA11">
        <v>0.312</v>
      </c>
      <c r="CB11">
        <v>175.74</v>
      </c>
      <c r="CC11">
        <v>14.233000000000001</v>
      </c>
      <c r="CD11">
        <v>2.847</v>
      </c>
      <c r="CF11">
        <v>2151.9989999999998</v>
      </c>
      <c r="CG11">
        <v>968.00099999999998</v>
      </c>
      <c r="CH11">
        <v>2151.9989999999998</v>
      </c>
      <c r="CI11">
        <v>968.00099999999998</v>
      </c>
      <c r="CJ11" t="s">
        <v>812</v>
      </c>
      <c r="CK11" t="s">
        <v>812</v>
      </c>
      <c r="CL11" t="s">
        <v>812</v>
      </c>
      <c r="CM11" t="s">
        <v>812</v>
      </c>
      <c r="CN11" t="s">
        <v>812</v>
      </c>
      <c r="CO11" t="s">
        <v>812</v>
      </c>
      <c r="CP11" t="s">
        <v>813</v>
      </c>
      <c r="CQ11" t="s">
        <v>812</v>
      </c>
      <c r="CR11" t="s">
        <v>812</v>
      </c>
      <c r="DG11">
        <v>10923.852790000001</v>
      </c>
      <c r="DH11">
        <v>0</v>
      </c>
      <c r="DI11">
        <v>197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197</v>
      </c>
      <c r="DT11">
        <v>0</v>
      </c>
      <c r="DU11">
        <v>0</v>
      </c>
      <c r="DV11">
        <v>197</v>
      </c>
      <c r="DW11">
        <v>0</v>
      </c>
      <c r="DX11">
        <v>0</v>
      </c>
      <c r="DY11">
        <v>1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1</v>
      </c>
      <c r="EJ11">
        <v>0</v>
      </c>
      <c r="EK11">
        <v>0</v>
      </c>
      <c r="EL11">
        <v>1</v>
      </c>
      <c r="EM11">
        <v>0</v>
      </c>
      <c r="EU11" t="s">
        <v>865</v>
      </c>
      <c r="EV11">
        <v>7534</v>
      </c>
      <c r="JK11">
        <v>0.1</v>
      </c>
      <c r="JN11">
        <v>10</v>
      </c>
      <c r="JQ11">
        <v>0.35</v>
      </c>
      <c r="JR11">
        <v>0.06</v>
      </c>
      <c r="JU11">
        <v>16</v>
      </c>
      <c r="JX11">
        <v>0.4</v>
      </c>
      <c r="JY11">
        <v>0.14000000000000001</v>
      </c>
      <c r="KB11">
        <v>24</v>
      </c>
      <c r="KE11">
        <v>0.3</v>
      </c>
      <c r="KF11">
        <v>0</v>
      </c>
      <c r="KI11">
        <v>0</v>
      </c>
      <c r="KL11">
        <v>0.05</v>
      </c>
      <c r="KM11">
        <v>0.06</v>
      </c>
      <c r="KP11">
        <v>40</v>
      </c>
      <c r="KS11">
        <v>0.12</v>
      </c>
      <c r="KT11">
        <v>0.06</v>
      </c>
      <c r="KW11">
        <v>58</v>
      </c>
      <c r="KZ11">
        <v>0.06</v>
      </c>
      <c r="LA11">
        <v>0.2</v>
      </c>
      <c r="LD11">
        <v>66</v>
      </c>
      <c r="LG11">
        <v>0.16</v>
      </c>
      <c r="LH11">
        <v>0.48235984900000001</v>
      </c>
      <c r="LI11">
        <v>3.0723459389999999</v>
      </c>
      <c r="LJ11" t="s">
        <v>823</v>
      </c>
      <c r="LK11" s="2" t="s">
        <v>866</v>
      </c>
    </row>
    <row r="12" spans="1:335" x14ac:dyDescent="0.35">
      <c r="A12">
        <v>39093060100</v>
      </c>
      <c r="B12" s="7" t="s">
        <v>797</v>
      </c>
      <c r="C12" s="7" t="s">
        <v>1014</v>
      </c>
      <c r="D12">
        <v>8714</v>
      </c>
      <c r="E12">
        <v>2021</v>
      </c>
      <c r="F12" t="s">
        <v>237</v>
      </c>
      <c r="G12" t="s">
        <v>867</v>
      </c>
      <c r="H12">
        <v>56869</v>
      </c>
      <c r="I12" t="s">
        <v>838</v>
      </c>
      <c r="J12">
        <v>13949</v>
      </c>
      <c r="K12" t="s">
        <v>868</v>
      </c>
      <c r="L12">
        <v>55858</v>
      </c>
      <c r="M12" t="s">
        <v>801</v>
      </c>
      <c r="N12" t="s">
        <v>802</v>
      </c>
      <c r="O12" t="s">
        <v>803</v>
      </c>
      <c r="P12" t="s">
        <v>804</v>
      </c>
      <c r="Q12" t="s">
        <v>805</v>
      </c>
      <c r="R12" t="s">
        <v>806</v>
      </c>
      <c r="S12" t="s">
        <v>803</v>
      </c>
      <c r="T12">
        <v>39</v>
      </c>
      <c r="U12">
        <v>93</v>
      </c>
      <c r="V12" t="s">
        <v>238</v>
      </c>
      <c r="W12">
        <v>41.300600000000003</v>
      </c>
      <c r="X12">
        <v>-82.180300000000003</v>
      </c>
      <c r="Y12">
        <v>18</v>
      </c>
      <c r="Z12">
        <v>18</v>
      </c>
      <c r="AA12" t="s">
        <v>869</v>
      </c>
      <c r="AB12" t="s">
        <v>870</v>
      </c>
      <c r="AD12">
        <v>0.58740999999999999</v>
      </c>
      <c r="AE12">
        <v>27.2</v>
      </c>
      <c r="AF12">
        <v>0.35431221499999999</v>
      </c>
      <c r="AG12" t="s">
        <v>809</v>
      </c>
      <c r="AM12">
        <v>1568810.0020000001</v>
      </c>
      <c r="AN12">
        <v>654071.00199999998</v>
      </c>
      <c r="AO12">
        <v>1568810.0020000001</v>
      </c>
      <c r="AP12">
        <v>654071.00199999998</v>
      </c>
      <c r="AQ12">
        <v>139963.992</v>
      </c>
      <c r="AR12">
        <v>57783.998</v>
      </c>
      <c r="AS12">
        <v>0</v>
      </c>
      <c r="AT12">
        <v>0</v>
      </c>
      <c r="AU12">
        <v>26.277999999999999</v>
      </c>
      <c r="AV12">
        <v>0</v>
      </c>
      <c r="AW12">
        <v>0</v>
      </c>
      <c r="AX12">
        <v>0</v>
      </c>
      <c r="AY12">
        <v>0</v>
      </c>
      <c r="BA12">
        <v>0</v>
      </c>
      <c r="BB12">
        <v>0</v>
      </c>
      <c r="BC12">
        <v>0.375</v>
      </c>
      <c r="BD12">
        <v>0</v>
      </c>
      <c r="BE12">
        <v>0</v>
      </c>
      <c r="BF12">
        <v>0</v>
      </c>
      <c r="BG12">
        <v>0</v>
      </c>
      <c r="BI12">
        <v>0</v>
      </c>
      <c r="BJ12">
        <v>0</v>
      </c>
      <c r="BK12">
        <v>3.4000000000000002E-2</v>
      </c>
      <c r="BL12">
        <v>0</v>
      </c>
      <c r="BM12">
        <v>0</v>
      </c>
      <c r="BN12">
        <v>0</v>
      </c>
      <c r="BO12">
        <v>0</v>
      </c>
      <c r="BQ12">
        <v>0</v>
      </c>
      <c r="BR12">
        <v>0</v>
      </c>
      <c r="BS12">
        <v>0.375</v>
      </c>
      <c r="BT12">
        <v>0</v>
      </c>
      <c r="BU12">
        <v>0</v>
      </c>
      <c r="BV12">
        <v>0</v>
      </c>
      <c r="BW12">
        <v>0</v>
      </c>
      <c r="BY12">
        <v>1137.386</v>
      </c>
      <c r="BZ12">
        <v>474.19600000000003</v>
      </c>
      <c r="CA12">
        <v>35.298000000000002</v>
      </c>
      <c r="CB12">
        <v>99619.101999999999</v>
      </c>
      <c r="CC12">
        <v>3649.0549999999998</v>
      </c>
      <c r="CD12">
        <v>364.90600000000001</v>
      </c>
      <c r="CF12">
        <v>1568810.0020000001</v>
      </c>
      <c r="CG12">
        <v>654071.00199999998</v>
      </c>
      <c r="CH12">
        <v>1568810.0020000001</v>
      </c>
      <c r="CI12">
        <v>654071.00199999998</v>
      </c>
      <c r="CJ12" t="s">
        <v>812</v>
      </c>
      <c r="CK12" t="s">
        <v>812</v>
      </c>
      <c r="CL12" t="s">
        <v>812</v>
      </c>
      <c r="CM12" t="s">
        <v>812</v>
      </c>
      <c r="CN12" t="s">
        <v>812</v>
      </c>
      <c r="CO12" t="s">
        <v>812</v>
      </c>
      <c r="CP12" t="s">
        <v>813</v>
      </c>
      <c r="CQ12" t="s">
        <v>812</v>
      </c>
      <c r="CR12" t="s">
        <v>812</v>
      </c>
      <c r="CS12">
        <v>1137.386</v>
      </c>
      <c r="CT12">
        <v>474.19600000000003</v>
      </c>
      <c r="CU12">
        <v>9.0210000000000008</v>
      </c>
      <c r="CV12">
        <v>99619.101999999999</v>
      </c>
      <c r="CW12">
        <v>3649.0549999999998</v>
      </c>
      <c r="CX12">
        <v>364.90600000000001</v>
      </c>
      <c r="DG12">
        <v>11208.667960000001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139964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139964</v>
      </c>
      <c r="DU12">
        <v>139964</v>
      </c>
      <c r="DV12">
        <v>139964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1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1</v>
      </c>
      <c r="EK12">
        <v>1</v>
      </c>
      <c r="EL12">
        <v>1</v>
      </c>
      <c r="EM12">
        <v>0</v>
      </c>
      <c r="EU12" t="s">
        <v>871</v>
      </c>
      <c r="EV12">
        <v>10448</v>
      </c>
      <c r="JK12">
        <v>0.3</v>
      </c>
      <c r="JN12">
        <v>52</v>
      </c>
      <c r="JQ12">
        <v>0.35</v>
      </c>
      <c r="JR12">
        <v>0.26</v>
      </c>
      <c r="JU12">
        <v>46</v>
      </c>
      <c r="JX12">
        <v>0.4</v>
      </c>
      <c r="JY12">
        <v>0.33</v>
      </c>
      <c r="KB12">
        <v>58</v>
      </c>
      <c r="KE12">
        <v>0.3</v>
      </c>
      <c r="KF12">
        <v>0.03</v>
      </c>
      <c r="KI12">
        <v>67</v>
      </c>
      <c r="KL12">
        <v>0.05</v>
      </c>
      <c r="KM12">
        <v>0.08</v>
      </c>
      <c r="KP12">
        <v>47</v>
      </c>
      <c r="KS12">
        <v>0.12</v>
      </c>
      <c r="KT12">
        <v>0.03</v>
      </c>
      <c r="KW12">
        <v>28</v>
      </c>
      <c r="KZ12">
        <v>0.06</v>
      </c>
      <c r="LA12">
        <v>0.19</v>
      </c>
      <c r="LD12">
        <v>65</v>
      </c>
      <c r="LG12">
        <v>0.16</v>
      </c>
      <c r="LH12">
        <v>12.83885459</v>
      </c>
      <c r="LI12">
        <v>0.15771095299999999</v>
      </c>
      <c r="LJ12" t="s">
        <v>872</v>
      </c>
      <c r="LK12" s="2" t="s">
        <v>873</v>
      </c>
    </row>
    <row r="13" spans="1:335" x14ac:dyDescent="0.35">
      <c r="A13">
        <v>39035107101</v>
      </c>
      <c r="B13" s="7" t="s">
        <v>846</v>
      </c>
      <c r="C13" s="7" t="s">
        <v>1014</v>
      </c>
      <c r="D13">
        <v>8659</v>
      </c>
      <c r="E13">
        <v>2021</v>
      </c>
      <c r="F13" t="s">
        <v>237</v>
      </c>
      <c r="G13" t="s">
        <v>874</v>
      </c>
      <c r="H13">
        <v>61838</v>
      </c>
      <c r="I13" t="s">
        <v>826</v>
      </c>
      <c r="J13">
        <v>3762</v>
      </c>
      <c r="K13" t="s">
        <v>875</v>
      </c>
      <c r="L13">
        <v>61457</v>
      </c>
      <c r="M13" t="s">
        <v>876</v>
      </c>
      <c r="N13" t="s">
        <v>802</v>
      </c>
      <c r="O13" t="s">
        <v>803</v>
      </c>
      <c r="P13" t="s">
        <v>804</v>
      </c>
      <c r="Q13" t="s">
        <v>805</v>
      </c>
      <c r="R13" t="s">
        <v>806</v>
      </c>
      <c r="S13" t="s">
        <v>803</v>
      </c>
      <c r="T13">
        <v>39</v>
      </c>
      <c r="U13">
        <v>35</v>
      </c>
      <c r="V13" t="s">
        <v>5</v>
      </c>
      <c r="W13">
        <v>41.5093999999999</v>
      </c>
      <c r="X13">
        <v>-81.682271999999898</v>
      </c>
      <c r="Y13">
        <v>2</v>
      </c>
      <c r="Z13">
        <v>2</v>
      </c>
      <c r="AA13" t="s">
        <v>831</v>
      </c>
      <c r="AB13" t="s">
        <v>832</v>
      </c>
      <c r="AD13">
        <v>0.16313</v>
      </c>
      <c r="AE13">
        <v>1</v>
      </c>
      <c r="AF13">
        <v>1</v>
      </c>
      <c r="AH13" t="s">
        <v>809</v>
      </c>
      <c r="AI13">
        <v>890466.4</v>
      </c>
      <c r="AJ13">
        <v>5.0000000000000001E-3</v>
      </c>
      <c r="AK13">
        <v>7.2500000000000004E-3</v>
      </c>
      <c r="AM13">
        <v>8187.5219999999999</v>
      </c>
      <c r="AN13">
        <v>3263.6480000000001</v>
      </c>
      <c r="AO13">
        <v>8187.5219999999999</v>
      </c>
      <c r="AP13">
        <v>3263.6480000000001</v>
      </c>
      <c r="AQ13">
        <v>1429</v>
      </c>
      <c r="AR13">
        <v>569.62</v>
      </c>
      <c r="AS13">
        <v>0.63300000000000001</v>
      </c>
      <c r="AT13">
        <v>0.252</v>
      </c>
      <c r="AU13">
        <v>1.2999999999999999E-2</v>
      </c>
      <c r="AV13">
        <v>478.51600000000002</v>
      </c>
      <c r="AW13">
        <v>18.05</v>
      </c>
      <c r="AX13">
        <v>1.8049999999999999</v>
      </c>
      <c r="AY13">
        <v>479.01</v>
      </c>
      <c r="BA13">
        <v>0.88500000000000001</v>
      </c>
      <c r="BB13">
        <v>0.88500000000000001</v>
      </c>
      <c r="BC13">
        <v>1.7999999999999999E-2</v>
      </c>
      <c r="BD13">
        <v>669.721</v>
      </c>
      <c r="BE13">
        <v>1.2999999999999999E-2</v>
      </c>
      <c r="BF13">
        <v>1E-3</v>
      </c>
      <c r="BG13">
        <v>670.41300000000001</v>
      </c>
      <c r="BI13">
        <v>0.155</v>
      </c>
      <c r="BJ13">
        <v>0.155</v>
      </c>
      <c r="BK13">
        <v>3.0000000000000001E-3</v>
      </c>
      <c r="BL13">
        <v>116.889</v>
      </c>
      <c r="BM13">
        <v>2E-3</v>
      </c>
      <c r="BN13">
        <v>0</v>
      </c>
      <c r="BO13">
        <v>117.01</v>
      </c>
      <c r="BQ13">
        <v>0.88500000000000001</v>
      </c>
      <c r="BR13">
        <v>0.88500000000000001</v>
      </c>
      <c r="BS13">
        <v>1.7999999999999999E-2</v>
      </c>
      <c r="BT13">
        <v>669.721</v>
      </c>
      <c r="BU13">
        <v>1.2999999999999999E-2</v>
      </c>
      <c r="BV13">
        <v>1E-3</v>
      </c>
      <c r="BW13">
        <v>670.41300000000001</v>
      </c>
      <c r="BY13">
        <v>87.266000000000005</v>
      </c>
      <c r="BZ13">
        <v>34.786000000000001</v>
      </c>
      <c r="CA13">
        <v>1.8049999999999999</v>
      </c>
      <c r="CB13">
        <v>66003.452000000005</v>
      </c>
      <c r="CC13">
        <v>2489.7600000000002</v>
      </c>
      <c r="CD13">
        <v>248.976</v>
      </c>
      <c r="CF13">
        <v>1129335</v>
      </c>
      <c r="CG13">
        <v>450167</v>
      </c>
      <c r="CH13">
        <v>1129335</v>
      </c>
      <c r="CI13">
        <v>450167</v>
      </c>
      <c r="CJ13" t="s">
        <v>812</v>
      </c>
      <c r="CK13" t="s">
        <v>812</v>
      </c>
      <c r="CL13" t="s">
        <v>812</v>
      </c>
      <c r="CM13" t="s">
        <v>812</v>
      </c>
      <c r="CN13" t="s">
        <v>812</v>
      </c>
      <c r="CO13" t="s">
        <v>812</v>
      </c>
      <c r="CP13" t="s">
        <v>813</v>
      </c>
      <c r="CQ13" t="s">
        <v>812</v>
      </c>
      <c r="CR13" t="s">
        <v>812</v>
      </c>
      <c r="CY13">
        <v>1121147.4779999999</v>
      </c>
      <c r="CZ13">
        <v>446903.35200000001</v>
      </c>
      <c r="DA13">
        <v>86.632999999999996</v>
      </c>
      <c r="DB13">
        <v>34.533999999999999</v>
      </c>
      <c r="DC13">
        <v>1.792</v>
      </c>
      <c r="DD13">
        <v>65524.936000000002</v>
      </c>
      <c r="DE13">
        <v>2471.7089999999998</v>
      </c>
      <c r="DF13">
        <v>247.17099999999999</v>
      </c>
      <c r="DG13">
        <v>5729.5462900000002</v>
      </c>
      <c r="DH13">
        <v>0</v>
      </c>
      <c r="DI13">
        <v>0</v>
      </c>
      <c r="DJ13">
        <v>1429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1429</v>
      </c>
      <c r="DT13">
        <v>0</v>
      </c>
      <c r="DU13">
        <v>0</v>
      </c>
      <c r="DV13">
        <v>1429</v>
      </c>
      <c r="DW13">
        <v>0</v>
      </c>
      <c r="DX13">
        <v>0</v>
      </c>
      <c r="DY13">
        <v>0</v>
      </c>
      <c r="DZ13">
        <v>1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1</v>
      </c>
      <c r="EJ13">
        <v>0</v>
      </c>
      <c r="EK13">
        <v>0</v>
      </c>
      <c r="EL13">
        <v>1</v>
      </c>
      <c r="EM13">
        <v>0</v>
      </c>
      <c r="EU13" t="s">
        <v>877</v>
      </c>
      <c r="EV13">
        <v>66230</v>
      </c>
      <c r="JK13">
        <v>0.63</v>
      </c>
      <c r="JN13">
        <v>85</v>
      </c>
      <c r="JQ13">
        <v>0.35</v>
      </c>
      <c r="JR13">
        <v>0.67</v>
      </c>
      <c r="JU13">
        <v>76</v>
      </c>
      <c r="JX13">
        <v>0.4</v>
      </c>
      <c r="JY13">
        <v>0.61</v>
      </c>
      <c r="KB13">
        <v>88</v>
      </c>
      <c r="KE13">
        <v>0.3</v>
      </c>
      <c r="KF13">
        <v>0.04</v>
      </c>
      <c r="KI13">
        <v>72</v>
      </c>
      <c r="KL13">
        <v>0.05</v>
      </c>
      <c r="KM13">
        <v>0.19</v>
      </c>
      <c r="KP13">
        <v>78</v>
      </c>
      <c r="KS13">
        <v>0.12</v>
      </c>
      <c r="KT13">
        <v>0.06</v>
      </c>
      <c r="KW13">
        <v>63</v>
      </c>
      <c r="KZ13">
        <v>0.06</v>
      </c>
      <c r="LA13">
        <v>0.1</v>
      </c>
      <c r="LD13">
        <v>26</v>
      </c>
      <c r="LG13">
        <v>0.16</v>
      </c>
      <c r="LH13">
        <v>5.8792793000000003E-2</v>
      </c>
      <c r="LI13">
        <v>4.2805091000000003E-2</v>
      </c>
      <c r="LJ13" t="s">
        <v>834</v>
      </c>
      <c r="LK13" s="2" t="s">
        <v>878</v>
      </c>
    </row>
    <row r="14" spans="1:335" x14ac:dyDescent="0.35">
      <c r="A14">
        <v>39035117300</v>
      </c>
      <c r="B14" s="7" t="s">
        <v>846</v>
      </c>
      <c r="C14" s="7" t="s">
        <v>809</v>
      </c>
      <c r="D14">
        <v>8664</v>
      </c>
      <c r="E14">
        <v>2021</v>
      </c>
      <c r="F14" t="s">
        <v>237</v>
      </c>
      <c r="G14" t="s">
        <v>879</v>
      </c>
      <c r="H14">
        <v>58439</v>
      </c>
      <c r="I14" t="s">
        <v>826</v>
      </c>
      <c r="J14">
        <v>3762</v>
      </c>
      <c r="K14" t="s">
        <v>880</v>
      </c>
      <c r="L14">
        <v>58435</v>
      </c>
      <c r="M14" t="s">
        <v>881</v>
      </c>
      <c r="N14" t="s">
        <v>802</v>
      </c>
      <c r="O14" t="s">
        <v>803</v>
      </c>
      <c r="P14" t="s">
        <v>804</v>
      </c>
      <c r="Q14" t="s">
        <v>805</v>
      </c>
      <c r="R14" t="s">
        <v>806</v>
      </c>
      <c r="S14" t="s">
        <v>803</v>
      </c>
      <c r="T14">
        <v>39</v>
      </c>
      <c r="U14">
        <v>35</v>
      </c>
      <c r="V14" t="s">
        <v>5</v>
      </c>
      <c r="W14">
        <v>41.555556000000003</v>
      </c>
      <c r="X14">
        <v>-81.589167000000003</v>
      </c>
      <c r="Y14">
        <v>1</v>
      </c>
      <c r="Z14">
        <v>1</v>
      </c>
      <c r="AA14" t="s">
        <v>882</v>
      </c>
      <c r="AB14" t="s">
        <v>870</v>
      </c>
      <c r="AD14">
        <v>0.33173999999999998</v>
      </c>
      <c r="AE14">
        <v>1</v>
      </c>
      <c r="AF14">
        <v>0.78044139999999995</v>
      </c>
      <c r="AG14" t="s">
        <v>809</v>
      </c>
      <c r="AM14">
        <v>45676</v>
      </c>
      <c r="AN14">
        <v>18954</v>
      </c>
      <c r="AO14">
        <v>45676</v>
      </c>
      <c r="AP14">
        <v>18954</v>
      </c>
      <c r="AQ14">
        <v>2906</v>
      </c>
      <c r="AR14">
        <v>1206</v>
      </c>
      <c r="AS14">
        <v>109.89100000000001</v>
      </c>
      <c r="AT14">
        <v>45.6</v>
      </c>
      <c r="AU14">
        <v>0.14799999999999999</v>
      </c>
      <c r="AV14">
        <v>0</v>
      </c>
      <c r="AW14">
        <v>106.242</v>
      </c>
      <c r="AX14">
        <v>10.624000000000001</v>
      </c>
      <c r="AY14">
        <v>2.911</v>
      </c>
      <c r="BA14">
        <v>75.63</v>
      </c>
      <c r="BB14">
        <v>75.622</v>
      </c>
      <c r="BC14">
        <v>0.10199999999999999</v>
      </c>
      <c r="BD14">
        <v>0</v>
      </c>
      <c r="BE14">
        <v>3.6999999999999998E-2</v>
      </c>
      <c r="BF14">
        <v>4.0000000000000001E-3</v>
      </c>
      <c r="BG14">
        <v>2.0030000000000001</v>
      </c>
      <c r="BI14">
        <v>4.8120000000000003</v>
      </c>
      <c r="BJ14">
        <v>4.8120000000000003</v>
      </c>
      <c r="BK14">
        <v>6.0000000000000001E-3</v>
      </c>
      <c r="BL14">
        <v>0</v>
      </c>
      <c r="BM14">
        <v>2E-3</v>
      </c>
      <c r="BN14">
        <v>0</v>
      </c>
      <c r="BO14">
        <v>0.127</v>
      </c>
      <c r="BQ14">
        <v>75.63</v>
      </c>
      <c r="BR14">
        <v>75.622</v>
      </c>
      <c r="BS14">
        <v>0.10199999999999999</v>
      </c>
      <c r="BT14">
        <v>0</v>
      </c>
      <c r="BU14">
        <v>3.6999999999999998E-2</v>
      </c>
      <c r="BV14">
        <v>4.0000000000000001E-3</v>
      </c>
      <c r="BW14">
        <v>2.0030000000000001</v>
      </c>
      <c r="BY14">
        <v>109.89100000000001</v>
      </c>
      <c r="BZ14">
        <v>45.6</v>
      </c>
      <c r="CA14">
        <v>0.14799999999999999</v>
      </c>
      <c r="CB14">
        <v>2900.4160000000002</v>
      </c>
      <c r="CC14">
        <v>106.242</v>
      </c>
      <c r="CD14">
        <v>10.624000000000001</v>
      </c>
      <c r="CF14">
        <v>45676</v>
      </c>
      <c r="CG14">
        <v>18954</v>
      </c>
      <c r="CH14">
        <v>45676</v>
      </c>
      <c r="CI14">
        <v>18954</v>
      </c>
      <c r="CJ14" t="s">
        <v>812</v>
      </c>
      <c r="CK14" t="s">
        <v>812</v>
      </c>
      <c r="CL14" t="s">
        <v>812</v>
      </c>
      <c r="CM14" t="s">
        <v>812</v>
      </c>
      <c r="CN14" t="s">
        <v>812</v>
      </c>
      <c r="CO14" t="s">
        <v>812</v>
      </c>
      <c r="CP14" t="s">
        <v>813</v>
      </c>
      <c r="CQ14" t="s">
        <v>812</v>
      </c>
      <c r="CR14" t="s">
        <v>812</v>
      </c>
      <c r="CV14">
        <v>2900.4160000000002</v>
      </c>
      <c r="DG14">
        <v>15717.82519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2906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2906</v>
      </c>
      <c r="DU14">
        <v>2906</v>
      </c>
      <c r="DV14">
        <v>2906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1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1</v>
      </c>
      <c r="EK14">
        <v>1</v>
      </c>
      <c r="EL14">
        <v>1</v>
      </c>
      <c r="EM14">
        <v>0</v>
      </c>
      <c r="EU14" t="s">
        <v>883</v>
      </c>
      <c r="EV14">
        <v>91536</v>
      </c>
      <c r="JK14">
        <v>0.72</v>
      </c>
      <c r="JN14">
        <v>91</v>
      </c>
      <c r="JQ14">
        <v>0.35</v>
      </c>
      <c r="JR14">
        <v>0.87</v>
      </c>
      <c r="JU14">
        <v>87</v>
      </c>
      <c r="JX14">
        <v>0.4</v>
      </c>
      <c r="JY14">
        <v>0.57999999999999996</v>
      </c>
      <c r="KB14">
        <v>86</v>
      </c>
      <c r="KE14">
        <v>0.3</v>
      </c>
      <c r="KF14">
        <v>0.02</v>
      </c>
      <c r="KI14">
        <v>62</v>
      </c>
      <c r="KL14">
        <v>0.05</v>
      </c>
      <c r="KM14">
        <v>0.15</v>
      </c>
      <c r="KP14">
        <v>72</v>
      </c>
      <c r="KS14">
        <v>0.12</v>
      </c>
      <c r="KT14">
        <v>0.06</v>
      </c>
      <c r="KW14">
        <v>61</v>
      </c>
      <c r="KZ14">
        <v>0.06</v>
      </c>
      <c r="LA14">
        <v>0.19</v>
      </c>
      <c r="LD14">
        <v>65</v>
      </c>
      <c r="LG14">
        <v>0.16</v>
      </c>
      <c r="LH14">
        <v>0.14552265</v>
      </c>
      <c r="LI14">
        <v>0.17427862299999999</v>
      </c>
      <c r="LJ14" t="s">
        <v>872</v>
      </c>
      <c r="LK14" s="2" t="s">
        <v>884</v>
      </c>
    </row>
    <row r="15" spans="1:335" x14ac:dyDescent="0.35">
      <c r="LK15" s="2"/>
    </row>
    <row r="16" spans="1:335" x14ac:dyDescent="0.35">
      <c r="A16" t="s">
        <v>909</v>
      </c>
      <c r="LK16" s="2"/>
    </row>
    <row r="17" spans="1:3" x14ac:dyDescent="0.35">
      <c r="A17" s="7">
        <v>39035104200</v>
      </c>
      <c r="B17" t="s">
        <v>885</v>
      </c>
      <c r="C17" s="7" t="s">
        <v>5</v>
      </c>
    </row>
    <row r="18" spans="1:3" x14ac:dyDescent="0.35">
      <c r="A18" s="9">
        <v>39035104800</v>
      </c>
      <c r="B18" t="s">
        <v>885</v>
      </c>
      <c r="C18" s="7" t="s">
        <v>5</v>
      </c>
    </row>
    <row r="19" spans="1:3" x14ac:dyDescent="0.35">
      <c r="A19" s="9">
        <v>39035107802</v>
      </c>
      <c r="B19" t="s">
        <v>885</v>
      </c>
      <c r="C19" s="7" t="s">
        <v>5</v>
      </c>
    </row>
    <row r="20" spans="1:3" x14ac:dyDescent="0.35">
      <c r="A20" s="9">
        <v>39035108301</v>
      </c>
      <c r="B20" t="s">
        <v>885</v>
      </c>
      <c r="C20" s="7" t="s">
        <v>5</v>
      </c>
    </row>
    <row r="21" spans="1:3" x14ac:dyDescent="0.35">
      <c r="A21" s="9">
        <v>39035108201</v>
      </c>
      <c r="B21" t="s">
        <v>885</v>
      </c>
      <c r="C21" s="7" t="s">
        <v>5</v>
      </c>
    </row>
    <row r="22" spans="1:3" x14ac:dyDescent="0.35">
      <c r="A22" s="9">
        <v>39035108400</v>
      </c>
      <c r="B22" t="s">
        <v>885</v>
      </c>
      <c r="C22" s="7" t="s">
        <v>5</v>
      </c>
    </row>
    <row r="23" spans="1:3" x14ac:dyDescent="0.35">
      <c r="A23" s="9">
        <v>39035108701</v>
      </c>
      <c r="B23" t="s">
        <v>885</v>
      </c>
      <c r="C23" s="7" t="s">
        <v>5</v>
      </c>
    </row>
    <row r="24" spans="1:3" x14ac:dyDescent="0.35">
      <c r="A24" s="9">
        <v>39035113101</v>
      </c>
      <c r="B24" t="s">
        <v>885</v>
      </c>
      <c r="C24" s="7" t="s">
        <v>5</v>
      </c>
    </row>
    <row r="25" spans="1:3" x14ac:dyDescent="0.35">
      <c r="A25" s="9">
        <v>39035196500</v>
      </c>
      <c r="B25" t="s">
        <v>885</v>
      </c>
      <c r="C25" s="7" t="s">
        <v>5</v>
      </c>
    </row>
    <row r="26" spans="1:3" x14ac:dyDescent="0.35">
      <c r="A26" s="9">
        <v>39035113500</v>
      </c>
      <c r="B26" t="s">
        <v>885</v>
      </c>
      <c r="C26" s="7" t="s">
        <v>5</v>
      </c>
    </row>
    <row r="27" spans="1:3" x14ac:dyDescent="0.35">
      <c r="A27" s="9">
        <v>39035113600</v>
      </c>
      <c r="B27" t="s">
        <v>885</v>
      </c>
      <c r="C27" s="7" t="s">
        <v>5</v>
      </c>
    </row>
    <row r="28" spans="1:3" x14ac:dyDescent="0.35">
      <c r="A28" s="9">
        <v>39035114100</v>
      </c>
      <c r="B28" t="s">
        <v>885</v>
      </c>
      <c r="C28" s="7" t="s">
        <v>5</v>
      </c>
    </row>
    <row r="29" spans="1:3" x14ac:dyDescent="0.35">
      <c r="A29" s="9">
        <v>39035113801</v>
      </c>
      <c r="B29" t="s">
        <v>885</v>
      </c>
      <c r="C29" s="7" t="s">
        <v>5</v>
      </c>
    </row>
    <row r="30" spans="1:3" x14ac:dyDescent="0.35">
      <c r="A30" s="9">
        <v>39035109801</v>
      </c>
      <c r="B30" t="s">
        <v>885</v>
      </c>
      <c r="C30" s="7" t="s">
        <v>5</v>
      </c>
    </row>
    <row r="31" spans="1:3" x14ac:dyDescent="0.35">
      <c r="A31" s="9">
        <v>39035109701</v>
      </c>
      <c r="B31" t="s">
        <v>885</v>
      </c>
      <c r="C31" s="7" t="s">
        <v>5</v>
      </c>
    </row>
    <row r="32" spans="1:3" x14ac:dyDescent="0.35">
      <c r="A32" s="9">
        <v>39035110501</v>
      </c>
      <c r="B32" t="s">
        <v>885</v>
      </c>
      <c r="C32" s="7" t="s">
        <v>5</v>
      </c>
    </row>
    <row r="33" spans="1:3" x14ac:dyDescent="0.35">
      <c r="A33" s="9">
        <v>39035114700</v>
      </c>
      <c r="B33" t="s">
        <v>885</v>
      </c>
      <c r="C33" s="7" t="s">
        <v>5</v>
      </c>
    </row>
    <row r="34" spans="1:3" x14ac:dyDescent="0.35">
      <c r="A34" s="9">
        <v>39035114300</v>
      </c>
      <c r="B34" t="s">
        <v>885</v>
      </c>
      <c r="C34" s="7" t="s">
        <v>5</v>
      </c>
    </row>
    <row r="35" spans="1:3" x14ac:dyDescent="0.35">
      <c r="A35" s="9">
        <v>39035114501</v>
      </c>
      <c r="B35" t="s">
        <v>885</v>
      </c>
      <c r="C35" s="7" t="s">
        <v>5</v>
      </c>
    </row>
    <row r="36" spans="1:3" x14ac:dyDescent="0.35">
      <c r="A36" s="9">
        <v>39035120200</v>
      </c>
      <c r="B36" t="s">
        <v>885</v>
      </c>
      <c r="C36" s="7" t="s">
        <v>5</v>
      </c>
    </row>
    <row r="37" spans="1:3" x14ac:dyDescent="0.35">
      <c r="A37" s="9">
        <v>39035120400</v>
      </c>
      <c r="B37" t="s">
        <v>885</v>
      </c>
      <c r="C37" s="7" t="s">
        <v>5</v>
      </c>
    </row>
    <row r="38" spans="1:3" x14ac:dyDescent="0.35">
      <c r="A38" s="9">
        <v>39035127501</v>
      </c>
      <c r="B38" t="s">
        <v>885</v>
      </c>
      <c r="C38" s="7" t="s">
        <v>5</v>
      </c>
    </row>
    <row r="39" spans="1:3" x14ac:dyDescent="0.35">
      <c r="A39" s="9">
        <v>39035115300</v>
      </c>
      <c r="B39" t="s">
        <v>885</v>
      </c>
      <c r="C39" s="7" t="s">
        <v>5</v>
      </c>
    </row>
    <row r="40" spans="1:3" x14ac:dyDescent="0.35">
      <c r="A40" s="7">
        <v>39035115200</v>
      </c>
      <c r="B40" t="s">
        <v>885</v>
      </c>
      <c r="C40" s="7" t="s">
        <v>5</v>
      </c>
    </row>
    <row r="41" spans="1:3" x14ac:dyDescent="0.35">
      <c r="A41" s="9">
        <v>39035115100</v>
      </c>
      <c r="B41" t="s">
        <v>885</v>
      </c>
      <c r="C41" s="7" t="s">
        <v>5</v>
      </c>
    </row>
    <row r="42" spans="1:3" x14ac:dyDescent="0.35">
      <c r="A42" s="9">
        <v>39035115400</v>
      </c>
      <c r="B42" t="s">
        <v>885</v>
      </c>
      <c r="C42" s="7" t="s">
        <v>5</v>
      </c>
    </row>
    <row r="43" spans="1:3" x14ac:dyDescent="0.35">
      <c r="A43" s="9">
        <v>39035196100</v>
      </c>
      <c r="B43" t="s">
        <v>885</v>
      </c>
      <c r="C43" s="7" t="s">
        <v>5</v>
      </c>
    </row>
    <row r="44" spans="1:3" x14ac:dyDescent="0.35">
      <c r="A44" s="9">
        <v>39035110901</v>
      </c>
      <c r="B44" t="s">
        <v>885</v>
      </c>
      <c r="C44" s="7" t="s">
        <v>5</v>
      </c>
    </row>
    <row r="45" spans="1:3" x14ac:dyDescent="0.35">
      <c r="A45" s="9">
        <v>39035114600</v>
      </c>
      <c r="B45" t="s">
        <v>885</v>
      </c>
      <c r="C45" s="7" t="s">
        <v>5</v>
      </c>
    </row>
    <row r="46" spans="1:3" x14ac:dyDescent="0.35">
      <c r="A46" s="9">
        <v>39035110801</v>
      </c>
      <c r="B46" t="s">
        <v>885</v>
      </c>
      <c r="C46" s="7" t="s">
        <v>5</v>
      </c>
    </row>
    <row r="47" spans="1:3" x14ac:dyDescent="0.35">
      <c r="A47" s="9">
        <v>39035105602</v>
      </c>
      <c r="B47" t="s">
        <v>885</v>
      </c>
      <c r="C47" s="7" t="s">
        <v>5</v>
      </c>
    </row>
    <row r="48" spans="1:3" x14ac:dyDescent="0.35">
      <c r="A48" s="9">
        <v>39035106300</v>
      </c>
      <c r="B48" t="s">
        <v>885</v>
      </c>
      <c r="C48" s="7" t="s">
        <v>5</v>
      </c>
    </row>
    <row r="49" spans="1:3" x14ac:dyDescent="0.35">
      <c r="A49" s="9">
        <v>39035106800</v>
      </c>
      <c r="B49" t="s">
        <v>885</v>
      </c>
      <c r="C49" s="7" t="s">
        <v>5</v>
      </c>
    </row>
    <row r="50" spans="1:3" x14ac:dyDescent="0.35">
      <c r="A50" s="9">
        <v>39035105400</v>
      </c>
      <c r="B50" t="s">
        <v>885</v>
      </c>
      <c r="C50" s="7" t="s">
        <v>5</v>
      </c>
    </row>
    <row r="51" spans="1:3" x14ac:dyDescent="0.35">
      <c r="A51" s="7">
        <v>39035105500</v>
      </c>
      <c r="B51" t="s">
        <v>885</v>
      </c>
      <c r="C51" s="7" t="s">
        <v>5</v>
      </c>
    </row>
    <row r="52" spans="1:3" x14ac:dyDescent="0.35">
      <c r="A52" s="9">
        <v>39035104900</v>
      </c>
      <c r="B52" t="s">
        <v>885</v>
      </c>
      <c r="C52" s="7" t="s">
        <v>5</v>
      </c>
    </row>
    <row r="53" spans="1:3" x14ac:dyDescent="0.35">
      <c r="A53" s="9">
        <v>39035104600</v>
      </c>
      <c r="B53" t="s">
        <v>885</v>
      </c>
      <c r="C53" s="7" t="s">
        <v>5</v>
      </c>
    </row>
    <row r="54" spans="1:3" x14ac:dyDescent="0.35">
      <c r="A54" s="9">
        <v>39035102900</v>
      </c>
      <c r="B54" t="s">
        <v>885</v>
      </c>
      <c r="C54" s="7" t="s">
        <v>5</v>
      </c>
    </row>
    <row r="55" spans="1:3" x14ac:dyDescent="0.35">
      <c r="A55" s="9">
        <v>39035102800</v>
      </c>
      <c r="B55" t="s">
        <v>885</v>
      </c>
      <c r="C55" s="7" t="s">
        <v>5</v>
      </c>
    </row>
    <row r="56" spans="1:3" x14ac:dyDescent="0.35">
      <c r="A56" s="9">
        <v>39035102700</v>
      </c>
      <c r="B56" t="s">
        <v>885</v>
      </c>
      <c r="C56" s="7" t="s">
        <v>5</v>
      </c>
    </row>
    <row r="57" spans="1:3" x14ac:dyDescent="0.35">
      <c r="A57" s="9">
        <v>39035103400</v>
      </c>
      <c r="B57" t="s">
        <v>885</v>
      </c>
      <c r="C57" s="7" t="s">
        <v>5</v>
      </c>
    </row>
    <row r="58" spans="1:3" x14ac:dyDescent="0.35">
      <c r="A58" s="9">
        <v>39035103500</v>
      </c>
      <c r="B58" t="s">
        <v>885</v>
      </c>
      <c r="C58" s="7" t="s">
        <v>5</v>
      </c>
    </row>
    <row r="59" spans="1:3" x14ac:dyDescent="0.35">
      <c r="A59" s="9">
        <v>39035103602</v>
      </c>
      <c r="B59" t="s">
        <v>885</v>
      </c>
      <c r="C59" s="7" t="s">
        <v>5</v>
      </c>
    </row>
    <row r="60" spans="1:3" x14ac:dyDescent="0.35">
      <c r="A60" s="9">
        <v>39035103100</v>
      </c>
      <c r="B60" t="s">
        <v>885</v>
      </c>
      <c r="C60" s="7" t="s">
        <v>5</v>
      </c>
    </row>
    <row r="61" spans="1:3" x14ac:dyDescent="0.35">
      <c r="A61" s="9">
        <v>39035103300</v>
      </c>
      <c r="B61" t="s">
        <v>885</v>
      </c>
      <c r="C61" s="7" t="s">
        <v>5</v>
      </c>
    </row>
    <row r="62" spans="1:3" x14ac:dyDescent="0.35">
      <c r="A62" s="9">
        <v>39035112301</v>
      </c>
      <c r="B62" t="s">
        <v>885</v>
      </c>
      <c r="C62" s="7" t="s">
        <v>5</v>
      </c>
    </row>
    <row r="63" spans="1:3" x14ac:dyDescent="0.35">
      <c r="A63" s="9">
        <v>39035112800</v>
      </c>
      <c r="B63" t="s">
        <v>885</v>
      </c>
      <c r="C63" s="7" t="s">
        <v>5</v>
      </c>
    </row>
    <row r="64" spans="1:3" x14ac:dyDescent="0.35">
      <c r="A64" s="9">
        <v>39035112400</v>
      </c>
      <c r="B64" t="s">
        <v>885</v>
      </c>
      <c r="C64" s="7" t="s">
        <v>5</v>
      </c>
    </row>
    <row r="65" spans="1:3" x14ac:dyDescent="0.35">
      <c r="A65" s="9">
        <v>39035111202</v>
      </c>
      <c r="B65" t="s">
        <v>886</v>
      </c>
      <c r="C65" s="7" t="s">
        <v>5</v>
      </c>
    </row>
    <row r="66" spans="1:3" x14ac:dyDescent="0.35">
      <c r="A66" s="7">
        <v>39035111401</v>
      </c>
      <c r="B66" t="s">
        <v>886</v>
      </c>
      <c r="C66" s="7" t="s">
        <v>5</v>
      </c>
    </row>
    <row r="67" spans="1:3" x14ac:dyDescent="0.35">
      <c r="A67" s="9">
        <v>39035116400</v>
      </c>
      <c r="B67" t="s">
        <v>886</v>
      </c>
      <c r="C67" s="7" t="s">
        <v>5</v>
      </c>
    </row>
    <row r="68" spans="1:3" x14ac:dyDescent="0.35">
      <c r="A68" s="9">
        <v>39035118103</v>
      </c>
      <c r="B68" t="s">
        <v>886</v>
      </c>
      <c r="C68" s="7" t="s">
        <v>5</v>
      </c>
    </row>
    <row r="69" spans="1:3" x14ac:dyDescent="0.35">
      <c r="A69" s="9">
        <v>39035111902</v>
      </c>
      <c r="B69" t="s">
        <v>886</v>
      </c>
      <c r="C69" s="7" t="s">
        <v>5</v>
      </c>
    </row>
    <row r="70" spans="1:3" x14ac:dyDescent="0.35">
      <c r="A70" s="9">
        <v>39035118101</v>
      </c>
      <c r="B70" t="s">
        <v>886</v>
      </c>
      <c r="C70" s="7" t="s">
        <v>5</v>
      </c>
    </row>
    <row r="71" spans="1:3" x14ac:dyDescent="0.35">
      <c r="A71" s="9">
        <v>39035118500</v>
      </c>
      <c r="B71" t="s">
        <v>886</v>
      </c>
      <c r="C71" s="7" t="s">
        <v>5</v>
      </c>
    </row>
    <row r="72" spans="1:3" x14ac:dyDescent="0.35">
      <c r="A72" s="9">
        <v>39035118700</v>
      </c>
      <c r="B72" t="s">
        <v>886</v>
      </c>
      <c r="C72" s="7" t="s">
        <v>5</v>
      </c>
    </row>
    <row r="73" spans="1:3" x14ac:dyDescent="0.35">
      <c r="A73" s="9">
        <v>39035151700</v>
      </c>
      <c r="B73" t="s">
        <v>886</v>
      </c>
      <c r="C73" s="7" t="s">
        <v>5</v>
      </c>
    </row>
    <row r="74" spans="1:3" x14ac:dyDescent="0.35">
      <c r="A74" s="9">
        <v>39035151600</v>
      </c>
      <c r="B74" t="s">
        <v>886</v>
      </c>
      <c r="C74" s="7" t="s">
        <v>5</v>
      </c>
    </row>
    <row r="75" spans="1:3" x14ac:dyDescent="0.35">
      <c r="A75" s="9">
        <v>39035141000</v>
      </c>
      <c r="B75" t="s">
        <v>886</v>
      </c>
      <c r="C75" s="7" t="s">
        <v>5</v>
      </c>
    </row>
    <row r="76" spans="1:3" x14ac:dyDescent="0.35">
      <c r="A76" s="9">
        <v>39035151300</v>
      </c>
      <c r="B76" t="s">
        <v>886</v>
      </c>
      <c r="C76" s="7" t="s">
        <v>5</v>
      </c>
    </row>
    <row r="77" spans="1:3" x14ac:dyDescent="0.35">
      <c r="A77" s="9">
        <v>39035151500</v>
      </c>
      <c r="B77" t="s">
        <v>886</v>
      </c>
      <c r="C77" s="7" t="s">
        <v>5</v>
      </c>
    </row>
    <row r="78" spans="1:3" x14ac:dyDescent="0.35">
      <c r="A78" s="9">
        <v>39035151800</v>
      </c>
      <c r="B78" t="s">
        <v>886</v>
      </c>
      <c r="C78" s="7" t="s">
        <v>5</v>
      </c>
    </row>
    <row r="79" spans="1:3" x14ac:dyDescent="0.35">
      <c r="A79" s="9">
        <v>39035118400</v>
      </c>
      <c r="B79" t="s">
        <v>886</v>
      </c>
      <c r="C79" s="7" t="s">
        <v>5</v>
      </c>
    </row>
    <row r="80" spans="1:3" x14ac:dyDescent="0.35">
      <c r="A80" s="9">
        <v>39035116500</v>
      </c>
      <c r="B80" t="s">
        <v>886</v>
      </c>
      <c r="C80" s="7" t="s">
        <v>5</v>
      </c>
    </row>
    <row r="81" spans="1:3" x14ac:dyDescent="0.35">
      <c r="A81" s="9">
        <v>39035116200</v>
      </c>
      <c r="B81" t="s">
        <v>886</v>
      </c>
      <c r="C81" s="7" t="s">
        <v>5</v>
      </c>
    </row>
    <row r="82" spans="1:3" x14ac:dyDescent="0.35">
      <c r="A82" s="9">
        <v>39035116100</v>
      </c>
      <c r="B82" t="s">
        <v>886</v>
      </c>
      <c r="C82" s="7" t="s">
        <v>5</v>
      </c>
    </row>
    <row r="83" spans="1:3" x14ac:dyDescent="0.35">
      <c r="A83" s="9">
        <v>39035116300</v>
      </c>
      <c r="B83" t="s">
        <v>886</v>
      </c>
      <c r="C83" s="7" t="s">
        <v>5</v>
      </c>
    </row>
    <row r="84" spans="1:3" x14ac:dyDescent="0.35">
      <c r="A84" s="9">
        <v>39035116700</v>
      </c>
      <c r="B84" t="s">
        <v>886</v>
      </c>
      <c r="C84" s="7" t="s">
        <v>5</v>
      </c>
    </row>
    <row r="85" spans="1:3" x14ac:dyDescent="0.35">
      <c r="A85" s="9">
        <v>39035117300</v>
      </c>
      <c r="B85" t="s">
        <v>886</v>
      </c>
      <c r="C85" s="7" t="s">
        <v>5</v>
      </c>
    </row>
    <row r="86" spans="1:3" x14ac:dyDescent="0.35">
      <c r="A86" s="9">
        <v>39035117102</v>
      </c>
      <c r="B86" t="s">
        <v>886</v>
      </c>
      <c r="C86" s="7" t="s">
        <v>5</v>
      </c>
    </row>
    <row r="87" spans="1:3" x14ac:dyDescent="0.35">
      <c r="A87" s="9">
        <v>39035117101</v>
      </c>
      <c r="B87" t="s">
        <v>886</v>
      </c>
      <c r="C87" s="7" t="s">
        <v>5</v>
      </c>
    </row>
    <row r="88" spans="1:3" x14ac:dyDescent="0.35">
      <c r="A88" s="9">
        <v>39035117201</v>
      </c>
      <c r="B88" t="s">
        <v>886</v>
      </c>
      <c r="C88" s="7" t="s">
        <v>5</v>
      </c>
    </row>
    <row r="89" spans="1:3" x14ac:dyDescent="0.35">
      <c r="A89" s="9">
        <v>39035117600</v>
      </c>
      <c r="B89" t="s">
        <v>886</v>
      </c>
      <c r="C89" s="7" t="s">
        <v>5</v>
      </c>
    </row>
    <row r="90" spans="1:3" x14ac:dyDescent="0.35">
      <c r="A90" s="9">
        <v>39035117700</v>
      </c>
      <c r="B90" t="s">
        <v>886</v>
      </c>
      <c r="C90" s="7" t="s">
        <v>5</v>
      </c>
    </row>
    <row r="91" spans="1:3" x14ac:dyDescent="0.35">
      <c r="A91" s="9">
        <v>39035117400</v>
      </c>
      <c r="B91" t="s">
        <v>886</v>
      </c>
      <c r="C91" s="7" t="s">
        <v>5</v>
      </c>
    </row>
    <row r="92" spans="1:3" x14ac:dyDescent="0.35">
      <c r="A92" s="9">
        <v>39035117800</v>
      </c>
      <c r="B92" t="s">
        <v>886</v>
      </c>
      <c r="C92" s="7" t="s">
        <v>5</v>
      </c>
    </row>
    <row r="93" spans="1:3" x14ac:dyDescent="0.35">
      <c r="A93" s="9">
        <v>39035116800</v>
      </c>
      <c r="B93" t="s">
        <v>886</v>
      </c>
      <c r="C93" s="7" t="s">
        <v>5</v>
      </c>
    </row>
    <row r="94" spans="1:3" x14ac:dyDescent="0.35">
      <c r="A94" s="9">
        <v>39035116900</v>
      </c>
      <c r="B94" t="s">
        <v>886</v>
      </c>
      <c r="C94" s="7" t="s">
        <v>5</v>
      </c>
    </row>
    <row r="95" spans="1:3" x14ac:dyDescent="0.35">
      <c r="A95" s="9">
        <v>39035150100</v>
      </c>
      <c r="B95" t="s">
        <v>886</v>
      </c>
      <c r="C95" s="7" t="s">
        <v>5</v>
      </c>
    </row>
    <row r="96" spans="1:3" x14ac:dyDescent="0.35">
      <c r="A96" s="9">
        <v>39035150300</v>
      </c>
      <c r="B96" t="s">
        <v>886</v>
      </c>
      <c r="C96" s="7" t="s">
        <v>5</v>
      </c>
    </row>
    <row r="97" spans="1:3" x14ac:dyDescent="0.35">
      <c r="A97" s="9">
        <v>39035151400</v>
      </c>
      <c r="B97" t="s">
        <v>886</v>
      </c>
      <c r="C97" s="7" t="s">
        <v>5</v>
      </c>
    </row>
    <row r="98" spans="1:3" x14ac:dyDescent="0.35">
      <c r="A98" s="9">
        <v>39035151100</v>
      </c>
      <c r="B98" t="s">
        <v>886</v>
      </c>
      <c r="C98" s="7" t="s">
        <v>5</v>
      </c>
    </row>
    <row r="99" spans="1:3" x14ac:dyDescent="0.35">
      <c r="A99" s="9">
        <v>39035126100</v>
      </c>
      <c r="B99" t="s">
        <v>886</v>
      </c>
      <c r="C99" s="7" t="s">
        <v>5</v>
      </c>
    </row>
    <row r="100" spans="1:3" x14ac:dyDescent="0.35">
      <c r="A100" s="9">
        <v>39035140100</v>
      </c>
      <c r="B100" t="s">
        <v>886</v>
      </c>
      <c r="C100" s="7" t="s">
        <v>5</v>
      </c>
    </row>
    <row r="101" spans="1:3" x14ac:dyDescent="0.35">
      <c r="A101" s="9">
        <v>39035140500</v>
      </c>
      <c r="B101" t="s">
        <v>886</v>
      </c>
      <c r="C101" s="7" t="s">
        <v>5</v>
      </c>
    </row>
    <row r="102" spans="1:3" x14ac:dyDescent="0.35">
      <c r="A102" s="9">
        <v>39035152702</v>
      </c>
      <c r="B102" t="s">
        <v>886</v>
      </c>
      <c r="C102" s="7" t="s">
        <v>5</v>
      </c>
    </row>
    <row r="103" spans="1:3" x14ac:dyDescent="0.35">
      <c r="A103" s="9">
        <v>39035152701</v>
      </c>
      <c r="B103" t="s">
        <v>886</v>
      </c>
      <c r="C103" s="7" t="s">
        <v>5</v>
      </c>
    </row>
    <row r="104" spans="1:3" x14ac:dyDescent="0.35">
      <c r="A104" s="9">
        <v>39035117900</v>
      </c>
      <c r="B104" t="s">
        <v>886</v>
      </c>
      <c r="C104" s="7" t="s">
        <v>5</v>
      </c>
    </row>
    <row r="105" spans="1:3" x14ac:dyDescent="0.35">
      <c r="A105" s="9">
        <v>39035101200</v>
      </c>
      <c r="B105" t="s">
        <v>874</v>
      </c>
      <c r="C105" s="7" t="s">
        <v>5</v>
      </c>
    </row>
    <row r="106" spans="1:3" x14ac:dyDescent="0.35">
      <c r="A106" s="9">
        <v>39035112100</v>
      </c>
      <c r="B106" t="s">
        <v>874</v>
      </c>
      <c r="C106" s="7" t="s">
        <v>5</v>
      </c>
    </row>
    <row r="107" spans="1:3" x14ac:dyDescent="0.35">
      <c r="A107" s="9">
        <v>39035111500</v>
      </c>
      <c r="B107" t="s">
        <v>874</v>
      </c>
      <c r="C107" s="7" t="s">
        <v>5</v>
      </c>
    </row>
    <row r="108" spans="1:3" x14ac:dyDescent="0.35">
      <c r="A108" s="9">
        <v>39035111600</v>
      </c>
      <c r="B108" t="s">
        <v>874</v>
      </c>
      <c r="C108" s="7" t="s">
        <v>5</v>
      </c>
    </row>
    <row r="109" spans="1:3" x14ac:dyDescent="0.35">
      <c r="A109" s="9">
        <v>39035111700</v>
      </c>
      <c r="B109" t="s">
        <v>874</v>
      </c>
      <c r="C109" s="7" t="s">
        <v>5</v>
      </c>
    </row>
    <row r="110" spans="1:3" x14ac:dyDescent="0.35">
      <c r="A110" s="9">
        <v>39035112200</v>
      </c>
      <c r="B110" t="s">
        <v>874</v>
      </c>
      <c r="C110" s="7" t="s">
        <v>5</v>
      </c>
    </row>
    <row r="111" spans="1:3" x14ac:dyDescent="0.35">
      <c r="A111" s="9">
        <v>39035112500</v>
      </c>
      <c r="B111" t="s">
        <v>874</v>
      </c>
      <c r="C111" s="7" t="s">
        <v>5</v>
      </c>
    </row>
    <row r="112" spans="1:3" x14ac:dyDescent="0.35">
      <c r="A112" s="9">
        <v>39035112600</v>
      </c>
      <c r="B112" t="s">
        <v>874</v>
      </c>
      <c r="C112" s="7" t="s">
        <v>5</v>
      </c>
    </row>
    <row r="113" spans="1:3" x14ac:dyDescent="0.35">
      <c r="A113" s="9">
        <v>39035118900</v>
      </c>
      <c r="B113" t="s">
        <v>874</v>
      </c>
      <c r="C113" s="7" t="s">
        <v>5</v>
      </c>
    </row>
    <row r="114" spans="1:3" x14ac:dyDescent="0.35">
      <c r="A114" s="9">
        <v>39035117202</v>
      </c>
      <c r="B114" t="s">
        <v>879</v>
      </c>
      <c r="C114" s="7" t="s">
        <v>5</v>
      </c>
    </row>
    <row r="115" spans="1:3" x14ac:dyDescent="0.35">
      <c r="A115" s="9">
        <v>39035117500</v>
      </c>
      <c r="B115" t="s">
        <v>879</v>
      </c>
      <c r="C115" s="7" t="s">
        <v>5</v>
      </c>
    </row>
    <row r="116" spans="1:3" x14ac:dyDescent="0.35">
      <c r="A116" s="9">
        <v>39035151200</v>
      </c>
      <c r="B116" t="s">
        <v>879</v>
      </c>
      <c r="C116" s="7" t="s">
        <v>5</v>
      </c>
    </row>
    <row r="117" spans="1:3" x14ac:dyDescent="0.35">
      <c r="A117" s="9">
        <v>39035140301</v>
      </c>
      <c r="B117" t="s">
        <v>879</v>
      </c>
      <c r="C117" s="7" t="s">
        <v>5</v>
      </c>
    </row>
    <row r="118" spans="1:3" x14ac:dyDescent="0.35">
      <c r="A118" s="9">
        <v>39035150400</v>
      </c>
      <c r="B118" t="s">
        <v>879</v>
      </c>
      <c r="C118" s="7" t="s">
        <v>5</v>
      </c>
    </row>
    <row r="119" spans="1:3" x14ac:dyDescent="0.35">
      <c r="A119" s="7">
        <v>39035118200</v>
      </c>
      <c r="B119" t="s">
        <v>879</v>
      </c>
      <c r="C119" s="7" t="s">
        <v>5</v>
      </c>
    </row>
    <row r="120" spans="1:3" x14ac:dyDescent="0.35">
      <c r="A120" s="7">
        <v>39035118301</v>
      </c>
      <c r="B120" t="s">
        <v>879</v>
      </c>
      <c r="C120" s="7" t="s">
        <v>5</v>
      </c>
    </row>
    <row r="121" spans="1:3" x14ac:dyDescent="0.35">
      <c r="A121" s="7">
        <v>39035118602</v>
      </c>
      <c r="B121" t="s">
        <v>879</v>
      </c>
      <c r="C121" s="7" t="s">
        <v>5</v>
      </c>
    </row>
    <row r="122" spans="1:3" x14ac:dyDescent="0.35">
      <c r="A122" s="9">
        <v>39093097200</v>
      </c>
      <c r="B122"/>
      <c r="C122" t="s">
        <v>238</v>
      </c>
    </row>
    <row r="123" spans="1:3" x14ac:dyDescent="0.35">
      <c r="A123" s="9">
        <v>39085204302</v>
      </c>
      <c r="B123"/>
      <c r="C123" t="s">
        <v>239</v>
      </c>
    </row>
    <row r="124" spans="1:3" x14ac:dyDescent="0.35">
      <c r="A124" s="7">
        <v>39093022601</v>
      </c>
      <c r="B124"/>
      <c r="C124" t="s">
        <v>238</v>
      </c>
    </row>
    <row r="125" spans="1:3" x14ac:dyDescent="0.35">
      <c r="A125" s="7">
        <v>39085204200</v>
      </c>
      <c r="B125"/>
      <c r="C125" t="s">
        <v>239</v>
      </c>
    </row>
    <row r="126" spans="1:3" x14ac:dyDescent="0.35">
      <c r="A126" s="9">
        <v>39085204500</v>
      </c>
      <c r="B126"/>
      <c r="C126" t="s">
        <v>239</v>
      </c>
    </row>
    <row r="127" spans="1:3" x14ac:dyDescent="0.35">
      <c r="A127" s="9">
        <v>39085204400</v>
      </c>
      <c r="B127"/>
      <c r="C127" t="s">
        <v>239</v>
      </c>
    </row>
    <row r="128" spans="1:3" x14ac:dyDescent="0.35">
      <c r="B128"/>
      <c r="C128"/>
    </row>
    <row r="129" spans="1:3" x14ac:dyDescent="0.35">
      <c r="B129"/>
      <c r="C129"/>
    </row>
    <row r="130" spans="1:3" x14ac:dyDescent="0.35">
      <c r="B130"/>
      <c r="C130"/>
    </row>
    <row r="131" spans="1:3" x14ac:dyDescent="0.35">
      <c r="B131"/>
      <c r="C131"/>
    </row>
    <row r="132" spans="1:3" x14ac:dyDescent="0.35">
      <c r="B132"/>
      <c r="C132"/>
    </row>
    <row r="133" spans="1:3" x14ac:dyDescent="0.35">
      <c r="B133"/>
      <c r="C133"/>
    </row>
    <row r="134" spans="1:3" x14ac:dyDescent="0.35">
      <c r="B134"/>
      <c r="C134"/>
    </row>
    <row r="135" spans="1:3" x14ac:dyDescent="0.35">
      <c r="B135"/>
      <c r="C135"/>
    </row>
    <row r="136" spans="1:3" x14ac:dyDescent="0.35">
      <c r="B136"/>
      <c r="C136"/>
    </row>
    <row r="137" spans="1:3" x14ac:dyDescent="0.35">
      <c r="B137"/>
      <c r="C137"/>
    </row>
    <row r="138" spans="1:3" x14ac:dyDescent="0.35">
      <c r="B138"/>
      <c r="C138"/>
    </row>
    <row r="139" spans="1:3" x14ac:dyDescent="0.35">
      <c r="B139"/>
      <c r="C139"/>
    </row>
    <row r="140" spans="1:3" x14ac:dyDescent="0.35">
      <c r="B140"/>
      <c r="C140"/>
    </row>
    <row r="141" spans="1:3" x14ac:dyDescent="0.35">
      <c r="A141" s="6"/>
      <c r="B141"/>
      <c r="C141"/>
    </row>
    <row r="142" spans="1:3" x14ac:dyDescent="0.35">
      <c r="A142" s="6"/>
      <c r="B142"/>
      <c r="C142"/>
    </row>
    <row r="143" spans="1:3" x14ac:dyDescent="0.35">
      <c r="B143"/>
      <c r="C143"/>
    </row>
    <row r="144" spans="1:3" x14ac:dyDescent="0.35">
      <c r="B144"/>
      <c r="C144"/>
    </row>
    <row r="145" spans="1:3" x14ac:dyDescent="0.35">
      <c r="A145" s="6"/>
      <c r="B145"/>
      <c r="C145"/>
    </row>
    <row r="146" spans="1:3" x14ac:dyDescent="0.35">
      <c r="A146" s="6"/>
      <c r="B146"/>
      <c r="C146"/>
    </row>
    <row r="147" spans="1:3" x14ac:dyDescent="0.35">
      <c r="A147" s="6"/>
      <c r="B147"/>
      <c r="C147"/>
    </row>
    <row r="148" spans="1:3" x14ac:dyDescent="0.35">
      <c r="A148" s="6"/>
      <c r="B148"/>
      <c r="C148"/>
    </row>
  </sheetData>
  <pageMargins left="0.7" right="0.7" top="0.75" bottom="0.75" header="0.3" footer="0.3"/>
  <pageSetup orientation="portrait" horizontalDpi="1200" verticalDpi="1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"/>
  <sheetViews>
    <sheetView topLeftCell="A10" workbookViewId="0">
      <selection activeCell="F7" sqref="F7:I26"/>
    </sheetView>
  </sheetViews>
  <sheetFormatPr defaultRowHeight="14.5" x14ac:dyDescent="0.35"/>
  <cols>
    <col min="1" max="1" width="31.54296875" bestFit="1" customWidth="1"/>
    <col min="2" max="2" width="23" bestFit="1" customWidth="1"/>
    <col min="3" max="3" width="15.7265625" bestFit="1" customWidth="1"/>
    <col min="4" max="4" width="5" bestFit="1" customWidth="1"/>
    <col min="5" max="5" width="8" bestFit="1" customWidth="1"/>
    <col min="6" max="6" width="11.81640625" bestFit="1" customWidth="1"/>
    <col min="7" max="7" width="22.1796875" bestFit="1" customWidth="1"/>
    <col min="8" max="9" width="11.81640625" bestFit="1" customWidth="1"/>
  </cols>
  <sheetData>
    <row r="1" spans="1:9" x14ac:dyDescent="0.35">
      <c r="A1" t="s">
        <v>887</v>
      </c>
      <c r="B1" t="s">
        <v>888</v>
      </c>
      <c r="C1" t="s">
        <v>889</v>
      </c>
      <c r="D1" t="s">
        <v>890</v>
      </c>
      <c r="E1" t="s">
        <v>891</v>
      </c>
      <c r="F1" t="s">
        <v>892</v>
      </c>
      <c r="G1" t="s">
        <v>893</v>
      </c>
    </row>
    <row r="2" spans="1:9" x14ac:dyDescent="0.35">
      <c r="A2" t="s">
        <v>894</v>
      </c>
      <c r="B2" t="s">
        <v>895</v>
      </c>
      <c r="C2" t="s">
        <v>896</v>
      </c>
      <c r="D2" t="s">
        <v>237</v>
      </c>
      <c r="E2">
        <v>44125</v>
      </c>
      <c r="F2">
        <v>39035196100</v>
      </c>
      <c r="G2" t="s">
        <v>897</v>
      </c>
    </row>
    <row r="3" spans="1:9" x14ac:dyDescent="0.35">
      <c r="A3" t="s">
        <v>898</v>
      </c>
      <c r="B3" t="s">
        <v>899</v>
      </c>
      <c r="C3" t="s">
        <v>900</v>
      </c>
      <c r="D3" t="s">
        <v>237</v>
      </c>
      <c r="E3">
        <v>44105</v>
      </c>
      <c r="F3">
        <v>39035110901</v>
      </c>
      <c r="G3" t="s">
        <v>901</v>
      </c>
    </row>
    <row r="4" spans="1:9" x14ac:dyDescent="0.35">
      <c r="A4" t="s">
        <v>902</v>
      </c>
      <c r="B4" t="s">
        <v>903</v>
      </c>
      <c r="C4" t="s">
        <v>238</v>
      </c>
      <c r="D4" t="s">
        <v>237</v>
      </c>
      <c r="E4">
        <v>44055</v>
      </c>
      <c r="F4">
        <v>39093023100</v>
      </c>
      <c r="G4" t="s">
        <v>904</v>
      </c>
    </row>
    <row r="6" spans="1:9" x14ac:dyDescent="0.35">
      <c r="B6" t="s">
        <v>908</v>
      </c>
    </row>
    <row r="7" spans="1:9" x14ac:dyDescent="0.35">
      <c r="A7" t="s">
        <v>905</v>
      </c>
      <c r="B7">
        <v>39035102700</v>
      </c>
      <c r="F7">
        <v>39035102700</v>
      </c>
      <c r="G7">
        <v>39035105900</v>
      </c>
      <c r="H7" s="10">
        <v>39035114501</v>
      </c>
      <c r="I7" s="10">
        <v>39035154200</v>
      </c>
    </row>
    <row r="8" spans="1:9" x14ac:dyDescent="0.35">
      <c r="A8" s="10" t="s">
        <v>894</v>
      </c>
      <c r="B8" s="10">
        <v>39035102800</v>
      </c>
      <c r="F8" s="10">
        <v>39035102800</v>
      </c>
      <c r="G8" s="10">
        <v>39035106300</v>
      </c>
      <c r="H8" s="10">
        <v>39035114600</v>
      </c>
      <c r="I8">
        <v>39035154300</v>
      </c>
    </row>
    <row r="9" spans="1:9" x14ac:dyDescent="0.35">
      <c r="A9" s="10" t="s">
        <v>894</v>
      </c>
      <c r="B9" s="10">
        <v>39035102900</v>
      </c>
      <c r="F9" s="10">
        <v>39035102900</v>
      </c>
      <c r="G9">
        <v>39035106400</v>
      </c>
      <c r="H9" s="10">
        <v>39035114700</v>
      </c>
      <c r="I9">
        <v>39035154501</v>
      </c>
    </row>
    <row r="10" spans="1:9" x14ac:dyDescent="0.35">
      <c r="A10" s="10" t="s">
        <v>894</v>
      </c>
      <c r="B10" s="10">
        <v>39035103300</v>
      </c>
      <c r="F10" s="10">
        <v>39035103300</v>
      </c>
      <c r="G10" s="10">
        <v>39035106500</v>
      </c>
      <c r="H10" s="10">
        <v>39035114900</v>
      </c>
      <c r="I10" s="10">
        <v>39035154601</v>
      </c>
    </row>
    <row r="11" spans="1:9" x14ac:dyDescent="0.35">
      <c r="A11" t="s">
        <v>905</v>
      </c>
      <c r="B11">
        <v>39035103500</v>
      </c>
      <c r="F11">
        <v>39035103500</v>
      </c>
      <c r="G11">
        <v>39035106600</v>
      </c>
      <c r="H11" s="10">
        <v>39035115200</v>
      </c>
      <c r="I11" s="10">
        <v>39035196100</v>
      </c>
    </row>
    <row r="12" spans="1:9" x14ac:dyDescent="0.35">
      <c r="A12" s="10" t="s">
        <v>894</v>
      </c>
      <c r="B12" s="10">
        <v>39035103602</v>
      </c>
      <c r="F12" s="10">
        <v>39035103602</v>
      </c>
      <c r="G12" s="10">
        <v>39035106800</v>
      </c>
      <c r="H12" s="10">
        <v>39035115300</v>
      </c>
      <c r="I12" s="10">
        <v>39035196500</v>
      </c>
    </row>
    <row r="13" spans="1:9" x14ac:dyDescent="0.35">
      <c r="A13" t="s">
        <v>905</v>
      </c>
      <c r="B13">
        <v>39035103800</v>
      </c>
      <c r="F13">
        <v>39035103800</v>
      </c>
      <c r="G13" s="10">
        <v>39035106900</v>
      </c>
      <c r="H13" s="10">
        <v>39035115400</v>
      </c>
      <c r="I13">
        <v>39093022200</v>
      </c>
    </row>
    <row r="14" spans="1:9" x14ac:dyDescent="0.35">
      <c r="A14" t="s">
        <v>905</v>
      </c>
      <c r="B14">
        <v>39035103900</v>
      </c>
      <c r="F14">
        <v>39035103900</v>
      </c>
      <c r="G14" s="10">
        <v>39035107802</v>
      </c>
      <c r="H14" s="10">
        <v>39035115700</v>
      </c>
      <c r="I14">
        <v>39093023000</v>
      </c>
    </row>
    <row r="15" spans="1:9" x14ac:dyDescent="0.35">
      <c r="A15" s="10" t="s">
        <v>894</v>
      </c>
      <c r="B15" s="10">
        <v>39035104100</v>
      </c>
      <c r="F15" s="10">
        <v>39035104100</v>
      </c>
      <c r="G15" s="10">
        <v>39035108301</v>
      </c>
      <c r="H15" s="10">
        <v>39035115800</v>
      </c>
      <c r="I15">
        <v>39093023200</v>
      </c>
    </row>
    <row r="16" spans="1:9" x14ac:dyDescent="0.35">
      <c r="A16" s="10" t="s">
        <v>894</v>
      </c>
      <c r="B16" s="10">
        <v>39035104200</v>
      </c>
      <c r="F16" s="10">
        <v>39035104200</v>
      </c>
      <c r="G16" s="10">
        <v>39035109301</v>
      </c>
      <c r="H16" s="10">
        <v>39035115900</v>
      </c>
      <c r="I16">
        <v>39093023300</v>
      </c>
    </row>
    <row r="17" spans="1:9" x14ac:dyDescent="0.35">
      <c r="A17" s="10" t="s">
        <v>894</v>
      </c>
      <c r="B17" s="10">
        <v>39035104400</v>
      </c>
      <c r="F17" s="10">
        <v>39035104400</v>
      </c>
      <c r="G17" s="10">
        <v>39035109701</v>
      </c>
      <c r="H17" s="10">
        <v>39035119600</v>
      </c>
      <c r="I17">
        <v>39093023500</v>
      </c>
    </row>
    <row r="18" spans="1:9" x14ac:dyDescent="0.35">
      <c r="A18" s="10" t="s">
        <v>894</v>
      </c>
      <c r="B18" s="10">
        <v>39035104600</v>
      </c>
      <c r="F18" s="10">
        <v>39035104600</v>
      </c>
      <c r="G18" s="10">
        <v>39035109801</v>
      </c>
      <c r="H18" s="10">
        <v>39035120200</v>
      </c>
      <c r="I18">
        <v>39093023600</v>
      </c>
    </row>
    <row r="19" spans="1:9" x14ac:dyDescent="0.35">
      <c r="A19" s="10" t="s">
        <v>894</v>
      </c>
      <c r="B19" s="10">
        <v>39035104800</v>
      </c>
      <c r="F19" s="10">
        <v>39035104800</v>
      </c>
      <c r="G19" s="10">
        <v>39035110501</v>
      </c>
      <c r="H19" s="10">
        <v>39035120400</v>
      </c>
      <c r="I19">
        <v>39093023700</v>
      </c>
    </row>
    <row r="20" spans="1:9" x14ac:dyDescent="0.35">
      <c r="A20" s="10" t="s">
        <v>894</v>
      </c>
      <c r="B20" s="10">
        <v>39035104900</v>
      </c>
      <c r="F20" s="10">
        <v>39035104900</v>
      </c>
      <c r="G20" s="10">
        <v>39035110801</v>
      </c>
      <c r="H20" s="10">
        <v>39035120500</v>
      </c>
      <c r="I20">
        <v>39093023800</v>
      </c>
    </row>
    <row r="21" spans="1:9" x14ac:dyDescent="0.35">
      <c r="A21" t="s">
        <v>905</v>
      </c>
      <c r="B21">
        <v>39035105100</v>
      </c>
      <c r="F21">
        <v>39035105100</v>
      </c>
      <c r="G21" s="10">
        <v>39035110901</v>
      </c>
      <c r="H21" s="10">
        <v>39035120600</v>
      </c>
      <c r="I21">
        <v>39093023900</v>
      </c>
    </row>
    <row r="22" spans="1:9" x14ac:dyDescent="0.35">
      <c r="A22" t="s">
        <v>905</v>
      </c>
      <c r="B22">
        <v>39035105300</v>
      </c>
      <c r="F22">
        <v>39035105300</v>
      </c>
      <c r="G22" s="10">
        <v>39035113101</v>
      </c>
      <c r="H22" s="10">
        <v>39035121300</v>
      </c>
      <c r="I22">
        <v>39093024000</v>
      </c>
    </row>
    <row r="23" spans="1:9" x14ac:dyDescent="0.35">
      <c r="A23" s="10" t="s">
        <v>894</v>
      </c>
      <c r="B23" s="10">
        <v>39035105400</v>
      </c>
      <c r="F23" s="10">
        <v>39035105400</v>
      </c>
      <c r="G23" s="10">
        <v>39035113500</v>
      </c>
      <c r="H23" s="10">
        <v>39035121401</v>
      </c>
      <c r="I23">
        <v>39093024100</v>
      </c>
    </row>
    <row r="24" spans="1:9" x14ac:dyDescent="0.35">
      <c r="A24" s="10" t="s">
        <v>894</v>
      </c>
      <c r="B24" s="10">
        <v>39035105500</v>
      </c>
      <c r="F24" s="10">
        <v>39035105500</v>
      </c>
      <c r="G24" s="10">
        <v>39035113801</v>
      </c>
      <c r="H24" s="10">
        <v>39035121403</v>
      </c>
      <c r="I24">
        <v>39093097300</v>
      </c>
    </row>
    <row r="25" spans="1:9" x14ac:dyDescent="0.35">
      <c r="A25" s="10" t="s">
        <v>894</v>
      </c>
      <c r="B25" s="10">
        <v>39035105602</v>
      </c>
      <c r="F25" s="10">
        <v>39035105602</v>
      </c>
      <c r="G25" s="10">
        <v>39035114100</v>
      </c>
      <c r="H25" s="10">
        <v>39035127501</v>
      </c>
      <c r="I25">
        <v>39093023100</v>
      </c>
    </row>
    <row r="26" spans="1:9" x14ac:dyDescent="0.35">
      <c r="A26" s="10" t="s">
        <v>894</v>
      </c>
      <c r="B26" s="10">
        <v>39035105700</v>
      </c>
      <c r="F26" s="10">
        <v>39035105700</v>
      </c>
      <c r="G26" s="10">
        <v>39035114300</v>
      </c>
      <c r="H26" s="10">
        <v>39035154100</v>
      </c>
    </row>
    <row r="27" spans="1:9" x14ac:dyDescent="0.35">
      <c r="A27" t="s">
        <v>894</v>
      </c>
      <c r="B27">
        <v>39035105900</v>
      </c>
    </row>
    <row r="28" spans="1:9" x14ac:dyDescent="0.35">
      <c r="A28" s="10" t="s">
        <v>894</v>
      </c>
      <c r="B28" s="10">
        <v>39035106300</v>
      </c>
    </row>
    <row r="29" spans="1:9" x14ac:dyDescent="0.35">
      <c r="A29" t="s">
        <v>894</v>
      </c>
      <c r="B29">
        <v>39035106400</v>
      </c>
    </row>
    <row r="30" spans="1:9" x14ac:dyDescent="0.35">
      <c r="A30" s="10" t="s">
        <v>894</v>
      </c>
      <c r="B30" s="10">
        <v>39035106500</v>
      </c>
    </row>
    <row r="31" spans="1:9" x14ac:dyDescent="0.35">
      <c r="A31" t="s">
        <v>894</v>
      </c>
      <c r="B31">
        <v>39035106600</v>
      </c>
    </row>
    <row r="32" spans="1:9" x14ac:dyDescent="0.35">
      <c r="A32" s="10" t="s">
        <v>894</v>
      </c>
      <c r="B32" s="10">
        <v>39035106800</v>
      </c>
    </row>
    <row r="33" spans="1:2" x14ac:dyDescent="0.35">
      <c r="A33" s="10" t="s">
        <v>894</v>
      </c>
      <c r="B33" s="10">
        <v>39035106900</v>
      </c>
    </row>
    <row r="34" spans="1:2" x14ac:dyDescent="0.35">
      <c r="A34" s="10" t="s">
        <v>894</v>
      </c>
      <c r="B34" s="10">
        <v>39035107802</v>
      </c>
    </row>
    <row r="35" spans="1:2" x14ac:dyDescent="0.35">
      <c r="A35" s="10" t="s">
        <v>894</v>
      </c>
      <c r="B35" s="10">
        <v>39035108301</v>
      </c>
    </row>
    <row r="36" spans="1:2" x14ac:dyDescent="0.35">
      <c r="A36" s="10" t="s">
        <v>894</v>
      </c>
      <c r="B36" s="10">
        <v>39035109301</v>
      </c>
    </row>
    <row r="37" spans="1:2" x14ac:dyDescent="0.35">
      <c r="A37" s="10" t="s">
        <v>894</v>
      </c>
      <c r="B37" s="10">
        <v>39035109701</v>
      </c>
    </row>
    <row r="38" spans="1:2" x14ac:dyDescent="0.35">
      <c r="A38" s="10" t="s">
        <v>894</v>
      </c>
      <c r="B38" s="10">
        <v>39035109801</v>
      </c>
    </row>
    <row r="39" spans="1:2" x14ac:dyDescent="0.35">
      <c r="A39" s="10" t="s">
        <v>894</v>
      </c>
      <c r="B39" s="10">
        <v>39035110501</v>
      </c>
    </row>
    <row r="40" spans="1:2" x14ac:dyDescent="0.35">
      <c r="A40" s="10" t="s">
        <v>894</v>
      </c>
      <c r="B40" s="10">
        <v>39035110801</v>
      </c>
    </row>
    <row r="41" spans="1:2" x14ac:dyDescent="0.35">
      <c r="A41" s="10" t="s">
        <v>906</v>
      </c>
      <c r="B41" s="10">
        <v>39035110901</v>
      </c>
    </row>
    <row r="42" spans="1:2" x14ac:dyDescent="0.35">
      <c r="A42" s="10" t="s">
        <v>894</v>
      </c>
      <c r="B42" s="10">
        <v>39035113101</v>
      </c>
    </row>
    <row r="43" spans="1:2" x14ac:dyDescent="0.35">
      <c r="A43" s="10" t="s">
        <v>894</v>
      </c>
      <c r="B43" s="10">
        <v>39035113500</v>
      </c>
    </row>
    <row r="44" spans="1:2" x14ac:dyDescent="0.35">
      <c r="A44" s="10" t="s">
        <v>894</v>
      </c>
      <c r="B44" s="10">
        <v>39035113801</v>
      </c>
    </row>
    <row r="45" spans="1:2" x14ac:dyDescent="0.35">
      <c r="A45" s="10" t="s">
        <v>894</v>
      </c>
      <c r="B45" s="10">
        <v>39035114100</v>
      </c>
    </row>
    <row r="46" spans="1:2" x14ac:dyDescent="0.35">
      <c r="A46" s="10" t="s">
        <v>894</v>
      </c>
      <c r="B46" s="10">
        <v>39035114300</v>
      </c>
    </row>
    <row r="47" spans="1:2" x14ac:dyDescent="0.35">
      <c r="A47" s="10" t="s">
        <v>894</v>
      </c>
      <c r="B47" s="10">
        <v>39035114501</v>
      </c>
    </row>
    <row r="48" spans="1:2" x14ac:dyDescent="0.35">
      <c r="A48" s="10" t="s">
        <v>894</v>
      </c>
      <c r="B48" s="10">
        <v>39035114600</v>
      </c>
    </row>
    <row r="49" spans="1:2" x14ac:dyDescent="0.35">
      <c r="A49" s="10" t="s">
        <v>894</v>
      </c>
      <c r="B49" s="10">
        <v>39035114700</v>
      </c>
    </row>
    <row r="50" spans="1:2" x14ac:dyDescent="0.35">
      <c r="A50" s="10" t="s">
        <v>894</v>
      </c>
      <c r="B50" s="10">
        <v>39035114900</v>
      </c>
    </row>
    <row r="51" spans="1:2" x14ac:dyDescent="0.35">
      <c r="A51" s="10" t="s">
        <v>894</v>
      </c>
      <c r="B51" s="10">
        <v>39035115200</v>
      </c>
    </row>
    <row r="52" spans="1:2" x14ac:dyDescent="0.35">
      <c r="A52" s="10" t="s">
        <v>894</v>
      </c>
      <c r="B52" s="10">
        <v>39035115300</v>
      </c>
    </row>
    <row r="53" spans="1:2" x14ac:dyDescent="0.35">
      <c r="A53" s="10" t="s">
        <v>894</v>
      </c>
      <c r="B53" s="10">
        <v>39035115400</v>
      </c>
    </row>
    <row r="54" spans="1:2" x14ac:dyDescent="0.35">
      <c r="A54" s="10" t="s">
        <v>894</v>
      </c>
      <c r="B54" s="10">
        <v>39035115700</v>
      </c>
    </row>
    <row r="55" spans="1:2" x14ac:dyDescent="0.35">
      <c r="A55" s="10" t="s">
        <v>894</v>
      </c>
      <c r="B55" s="10">
        <v>39035115800</v>
      </c>
    </row>
    <row r="56" spans="1:2" x14ac:dyDescent="0.35">
      <c r="A56" s="10" t="s">
        <v>906</v>
      </c>
      <c r="B56" s="10">
        <v>39035115900</v>
      </c>
    </row>
    <row r="57" spans="1:2" x14ac:dyDescent="0.35">
      <c r="A57" s="10" t="s">
        <v>894</v>
      </c>
      <c r="B57" s="10">
        <v>39035119600</v>
      </c>
    </row>
    <row r="58" spans="1:2" x14ac:dyDescent="0.35">
      <c r="A58" s="10" t="s">
        <v>894</v>
      </c>
      <c r="B58" s="10">
        <v>39035120200</v>
      </c>
    </row>
    <row r="59" spans="1:2" x14ac:dyDescent="0.35">
      <c r="A59" s="10" t="s">
        <v>894</v>
      </c>
      <c r="B59" s="10">
        <v>39035120400</v>
      </c>
    </row>
    <row r="60" spans="1:2" x14ac:dyDescent="0.35">
      <c r="A60" s="10" t="s">
        <v>894</v>
      </c>
      <c r="B60" s="10">
        <v>39035120500</v>
      </c>
    </row>
    <row r="61" spans="1:2" x14ac:dyDescent="0.35">
      <c r="A61" s="10" t="s">
        <v>906</v>
      </c>
      <c r="B61" s="10">
        <v>39035120600</v>
      </c>
    </row>
    <row r="62" spans="1:2" x14ac:dyDescent="0.35">
      <c r="A62" s="10" t="s">
        <v>906</v>
      </c>
      <c r="B62" s="10">
        <v>39035121300</v>
      </c>
    </row>
    <row r="63" spans="1:2" x14ac:dyDescent="0.35">
      <c r="A63" s="10" t="s">
        <v>906</v>
      </c>
      <c r="B63" s="10">
        <v>39035121401</v>
      </c>
    </row>
    <row r="64" spans="1:2" x14ac:dyDescent="0.35">
      <c r="A64" s="10" t="s">
        <v>906</v>
      </c>
      <c r="B64" s="10">
        <v>39035121403</v>
      </c>
    </row>
    <row r="65" spans="1:2" x14ac:dyDescent="0.35">
      <c r="A65" s="10" t="s">
        <v>906</v>
      </c>
      <c r="B65" s="10">
        <v>39035127501</v>
      </c>
    </row>
    <row r="66" spans="1:2" x14ac:dyDescent="0.35">
      <c r="A66" s="10" t="s">
        <v>906</v>
      </c>
      <c r="B66" s="10">
        <v>39035154100</v>
      </c>
    </row>
    <row r="67" spans="1:2" x14ac:dyDescent="0.35">
      <c r="A67" s="10" t="s">
        <v>906</v>
      </c>
      <c r="B67" s="10">
        <v>39035154200</v>
      </c>
    </row>
    <row r="68" spans="1:2" x14ac:dyDescent="0.35">
      <c r="A68" t="s">
        <v>894</v>
      </c>
      <c r="B68">
        <v>39035154300</v>
      </c>
    </row>
    <row r="69" spans="1:2" x14ac:dyDescent="0.35">
      <c r="A69" t="s">
        <v>894</v>
      </c>
      <c r="B69">
        <v>39035154501</v>
      </c>
    </row>
    <row r="70" spans="1:2" x14ac:dyDescent="0.35">
      <c r="A70" s="10" t="s">
        <v>906</v>
      </c>
      <c r="B70" s="10">
        <v>39035154601</v>
      </c>
    </row>
    <row r="71" spans="1:2" x14ac:dyDescent="0.35">
      <c r="A71" s="10" t="s">
        <v>894</v>
      </c>
      <c r="B71" s="10">
        <v>39035196100</v>
      </c>
    </row>
    <row r="72" spans="1:2" x14ac:dyDescent="0.35">
      <c r="A72" s="10" t="s">
        <v>894</v>
      </c>
      <c r="B72" s="10">
        <v>39035196500</v>
      </c>
    </row>
    <row r="73" spans="1:2" x14ac:dyDescent="0.35">
      <c r="A73" t="s">
        <v>907</v>
      </c>
      <c r="B73">
        <v>39093022200</v>
      </c>
    </row>
    <row r="74" spans="1:2" x14ac:dyDescent="0.35">
      <c r="A74" t="s">
        <v>907</v>
      </c>
      <c r="B74">
        <v>39093023000</v>
      </c>
    </row>
    <row r="75" spans="1:2" x14ac:dyDescent="0.35">
      <c r="A75" t="s">
        <v>907</v>
      </c>
      <c r="B75">
        <v>39093023200</v>
      </c>
    </row>
    <row r="76" spans="1:2" x14ac:dyDescent="0.35">
      <c r="A76" t="s">
        <v>907</v>
      </c>
      <c r="B76">
        <v>39093023300</v>
      </c>
    </row>
    <row r="77" spans="1:2" x14ac:dyDescent="0.35">
      <c r="A77" t="s">
        <v>907</v>
      </c>
      <c r="B77">
        <v>39093023500</v>
      </c>
    </row>
    <row r="78" spans="1:2" x14ac:dyDescent="0.35">
      <c r="A78" t="s">
        <v>907</v>
      </c>
      <c r="B78">
        <v>39093023600</v>
      </c>
    </row>
    <row r="79" spans="1:2" x14ac:dyDescent="0.35">
      <c r="A79" t="s">
        <v>907</v>
      </c>
      <c r="B79">
        <v>39093023700</v>
      </c>
    </row>
    <row r="80" spans="1:2" x14ac:dyDescent="0.35">
      <c r="A80" t="s">
        <v>907</v>
      </c>
      <c r="B80">
        <v>39093023800</v>
      </c>
    </row>
    <row r="81" spans="1:2" x14ac:dyDescent="0.35">
      <c r="A81" t="s">
        <v>907</v>
      </c>
      <c r="B81">
        <v>39093023900</v>
      </c>
    </row>
    <row r="82" spans="1:2" x14ac:dyDescent="0.35">
      <c r="A82" t="s">
        <v>907</v>
      </c>
      <c r="B82">
        <v>39093024000</v>
      </c>
    </row>
    <row r="83" spans="1:2" x14ac:dyDescent="0.35">
      <c r="A83" t="s">
        <v>907</v>
      </c>
      <c r="B83">
        <v>39093024100</v>
      </c>
    </row>
    <row r="84" spans="1:2" x14ac:dyDescent="0.35">
      <c r="A84" t="s">
        <v>907</v>
      </c>
      <c r="B84">
        <v>39093097300</v>
      </c>
    </row>
    <row r="85" spans="1:2" x14ac:dyDescent="0.35">
      <c r="A85" t="s">
        <v>907</v>
      </c>
      <c r="B85">
        <v>39093023100</v>
      </c>
    </row>
    <row r="86" spans="1:2" x14ac:dyDescent="0.35">
      <c r="A86" s="10"/>
    </row>
    <row r="87" spans="1:2" x14ac:dyDescent="0.35">
      <c r="A87" s="10"/>
    </row>
    <row r="88" spans="1:2" x14ac:dyDescent="0.35">
      <c r="A88" s="10"/>
    </row>
    <row r="89" spans="1:2" x14ac:dyDescent="0.35">
      <c r="A89" s="10"/>
    </row>
    <row r="90" spans="1:2" x14ac:dyDescent="0.35">
      <c r="A90" s="10"/>
    </row>
    <row r="91" spans="1:2" x14ac:dyDescent="0.35">
      <c r="A91" s="10"/>
    </row>
    <row r="92" spans="1:2" x14ac:dyDescent="0.35">
      <c r="A92" s="10"/>
    </row>
    <row r="93" spans="1:2" x14ac:dyDescent="0.35">
      <c r="A93" s="10"/>
    </row>
    <row r="94" spans="1:2" x14ac:dyDescent="0.35">
      <c r="A94" s="10"/>
    </row>
    <row r="95" spans="1:2" x14ac:dyDescent="0.35">
      <c r="A95" s="10"/>
    </row>
    <row r="96" spans="1:2" x14ac:dyDescent="0.35">
      <c r="A96" s="10"/>
    </row>
    <row r="97" spans="1:1" x14ac:dyDescent="0.35">
      <c r="A97" s="10"/>
    </row>
    <row r="98" spans="1:1" x14ac:dyDescent="0.35">
      <c r="A98" s="10"/>
    </row>
  </sheetData>
  <sortState ref="A6:B83">
    <sortCondition ref="B6:B83"/>
  </sortState>
  <conditionalFormatting sqref="B7:B86">
    <cfRule type="duplicateValues" dxfId="16" priority="2"/>
  </conditionalFormatting>
  <conditionalFormatting sqref="F7:H26 I7:I25">
    <cfRule type="duplicateValues" dxfId="15" priority="1"/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A2" sqref="A2:A4"/>
    </sheetView>
  </sheetViews>
  <sheetFormatPr defaultRowHeight="14.5" x14ac:dyDescent="0.35"/>
  <cols>
    <col min="1" max="1" width="17.81640625" bestFit="1" customWidth="1"/>
    <col min="2" max="2" width="12.1796875" bestFit="1" customWidth="1"/>
    <col min="3" max="3" width="13.1796875" bestFit="1" customWidth="1"/>
    <col min="4" max="4" width="22.542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34</v>
      </c>
    </row>
    <row r="2" spans="1:4" x14ac:dyDescent="0.35">
      <c r="A2">
        <v>39085204400</v>
      </c>
      <c r="B2" t="s">
        <v>238</v>
      </c>
      <c r="D2">
        <v>65</v>
      </c>
    </row>
    <row r="3" spans="1:4" x14ac:dyDescent="0.35">
      <c r="A3">
        <v>39035196100</v>
      </c>
      <c r="B3" t="s">
        <v>5</v>
      </c>
      <c r="D3">
        <v>63</v>
      </c>
    </row>
    <row r="4" spans="1:4" x14ac:dyDescent="0.35">
      <c r="A4">
        <v>39035154300</v>
      </c>
      <c r="B4" t="s">
        <v>5</v>
      </c>
      <c r="D4">
        <v>50</v>
      </c>
    </row>
  </sheetData>
  <sortState ref="A2:D9">
    <sortCondition ref="A1"/>
  </sortState>
  <conditionalFormatting sqref="A2:A4">
    <cfRule type="duplicateValues" dxfId="14" priority="1"/>
    <cfRule type="duplicateValues" dxfId="13" priority="2"/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3"/>
  <sheetViews>
    <sheetView topLeftCell="A21" workbookViewId="0">
      <selection activeCell="G1" sqref="G1:K37"/>
    </sheetView>
  </sheetViews>
  <sheetFormatPr defaultRowHeight="14.5" x14ac:dyDescent="0.35"/>
  <cols>
    <col min="1" max="1" width="11.81640625" bestFit="1" customWidth="1"/>
    <col min="7" max="11" width="11.81640625" bestFit="1" customWidth="1"/>
  </cols>
  <sheetData>
    <row r="1" spans="1:11" x14ac:dyDescent="0.35">
      <c r="A1" t="s">
        <v>892</v>
      </c>
      <c r="B1" t="s">
        <v>246</v>
      </c>
      <c r="C1" t="s">
        <v>890</v>
      </c>
      <c r="D1" t="s">
        <v>931</v>
      </c>
      <c r="G1">
        <v>39035101101</v>
      </c>
      <c r="H1">
        <v>39035108301</v>
      </c>
      <c r="I1">
        <v>39035116200</v>
      </c>
      <c r="J1">
        <v>39035120200</v>
      </c>
      <c r="K1">
        <v>39035151500</v>
      </c>
    </row>
    <row r="2" spans="1:11" x14ac:dyDescent="0.35">
      <c r="A2">
        <v>39035101101</v>
      </c>
      <c r="B2" t="s">
        <v>3</v>
      </c>
      <c r="C2" t="s">
        <v>4</v>
      </c>
      <c r="D2">
        <v>0</v>
      </c>
      <c r="G2">
        <v>39035101300</v>
      </c>
      <c r="H2">
        <v>39035108400</v>
      </c>
      <c r="I2">
        <v>39035116300</v>
      </c>
      <c r="J2">
        <v>39035120400</v>
      </c>
      <c r="K2">
        <v>39035151600</v>
      </c>
    </row>
    <row r="3" spans="1:11" x14ac:dyDescent="0.35">
      <c r="A3">
        <v>39035101300</v>
      </c>
      <c r="B3" t="s">
        <v>3</v>
      </c>
      <c r="C3" t="s">
        <v>4</v>
      </c>
      <c r="D3">
        <v>0</v>
      </c>
      <c r="G3">
        <v>39035101400</v>
      </c>
      <c r="H3">
        <v>39035108701</v>
      </c>
      <c r="I3">
        <v>39035116400</v>
      </c>
      <c r="J3">
        <v>39035120500</v>
      </c>
      <c r="K3">
        <v>39035151700</v>
      </c>
    </row>
    <row r="4" spans="1:11" x14ac:dyDescent="0.35">
      <c r="A4">
        <v>39035101400</v>
      </c>
      <c r="B4" t="s">
        <v>3</v>
      </c>
      <c r="C4" t="s">
        <v>4</v>
      </c>
      <c r="D4">
        <v>0</v>
      </c>
      <c r="G4">
        <v>39035101501</v>
      </c>
      <c r="H4">
        <v>39035109301</v>
      </c>
      <c r="I4">
        <v>39035116500</v>
      </c>
      <c r="J4">
        <v>39035120600</v>
      </c>
      <c r="K4">
        <v>39035151800</v>
      </c>
    </row>
    <row r="5" spans="1:11" x14ac:dyDescent="0.35">
      <c r="A5">
        <v>39035101501</v>
      </c>
      <c r="B5" t="s">
        <v>3</v>
      </c>
      <c r="C5" t="s">
        <v>4</v>
      </c>
      <c r="D5">
        <v>0</v>
      </c>
      <c r="G5">
        <v>39035101603</v>
      </c>
      <c r="H5">
        <v>39035109701</v>
      </c>
      <c r="I5">
        <v>39035116600</v>
      </c>
      <c r="J5">
        <v>39035120701</v>
      </c>
      <c r="K5">
        <v>39035152202</v>
      </c>
    </row>
    <row r="6" spans="1:11" x14ac:dyDescent="0.35">
      <c r="A6">
        <v>39035101603</v>
      </c>
      <c r="B6" t="s">
        <v>3</v>
      </c>
      <c r="C6" t="s">
        <v>4</v>
      </c>
      <c r="D6">
        <v>0</v>
      </c>
      <c r="G6">
        <v>39035101700</v>
      </c>
      <c r="H6">
        <v>39035109801</v>
      </c>
      <c r="I6">
        <v>39035116700</v>
      </c>
      <c r="J6">
        <v>39035120702</v>
      </c>
      <c r="K6">
        <v>39035152302</v>
      </c>
    </row>
    <row r="7" spans="1:11" x14ac:dyDescent="0.35">
      <c r="A7">
        <v>39035101700</v>
      </c>
      <c r="B7" t="s">
        <v>3</v>
      </c>
      <c r="C7" t="s">
        <v>4</v>
      </c>
      <c r="D7">
        <v>0</v>
      </c>
      <c r="G7">
        <v>39035101800</v>
      </c>
      <c r="H7">
        <v>39035110501</v>
      </c>
      <c r="I7">
        <v>39035116800</v>
      </c>
      <c r="J7">
        <v>39035120801</v>
      </c>
      <c r="K7">
        <v>39035152303</v>
      </c>
    </row>
    <row r="8" spans="1:11" x14ac:dyDescent="0.35">
      <c r="A8">
        <v>39035101800</v>
      </c>
      <c r="B8" t="s">
        <v>3</v>
      </c>
      <c r="C8" t="s">
        <v>4</v>
      </c>
      <c r="D8">
        <v>0</v>
      </c>
      <c r="G8">
        <v>39035101901</v>
      </c>
      <c r="H8">
        <v>39035110801</v>
      </c>
      <c r="I8">
        <v>39035116900</v>
      </c>
      <c r="J8">
        <v>39035120802</v>
      </c>
      <c r="K8">
        <v>39035152400</v>
      </c>
    </row>
    <row r="9" spans="1:11" x14ac:dyDescent="0.35">
      <c r="A9">
        <v>39035101901</v>
      </c>
      <c r="B9" t="s">
        <v>3</v>
      </c>
      <c r="C9" t="s">
        <v>4</v>
      </c>
      <c r="D9">
        <v>0</v>
      </c>
      <c r="G9">
        <v>39035102101</v>
      </c>
      <c r="H9">
        <v>39035111401</v>
      </c>
      <c r="I9">
        <v>39035117101</v>
      </c>
      <c r="J9">
        <v>39035121100</v>
      </c>
      <c r="K9">
        <v>39035152501</v>
      </c>
    </row>
    <row r="10" spans="1:11" x14ac:dyDescent="0.35">
      <c r="A10">
        <v>39035102101</v>
      </c>
      <c r="B10" t="s">
        <v>3</v>
      </c>
      <c r="C10" t="s">
        <v>4</v>
      </c>
      <c r="D10">
        <v>0</v>
      </c>
      <c r="G10">
        <v>39035102200</v>
      </c>
      <c r="H10">
        <v>39035111500</v>
      </c>
      <c r="I10">
        <v>39035117102</v>
      </c>
      <c r="J10">
        <v>39035121200</v>
      </c>
      <c r="K10">
        <v>39035152502</v>
      </c>
    </row>
    <row r="11" spans="1:11" x14ac:dyDescent="0.35">
      <c r="A11">
        <v>39035102200</v>
      </c>
      <c r="B11" t="s">
        <v>3</v>
      </c>
      <c r="C11" t="s">
        <v>4</v>
      </c>
      <c r="D11">
        <v>0</v>
      </c>
      <c r="G11">
        <v>39035102300</v>
      </c>
      <c r="H11">
        <v>39035111600</v>
      </c>
      <c r="I11">
        <v>39035117201</v>
      </c>
      <c r="J11">
        <v>39035121300</v>
      </c>
      <c r="K11">
        <v>39035152603</v>
      </c>
    </row>
    <row r="12" spans="1:11" x14ac:dyDescent="0.35">
      <c r="A12">
        <v>39035102300</v>
      </c>
      <c r="B12" t="s">
        <v>3</v>
      </c>
      <c r="C12" t="s">
        <v>4</v>
      </c>
      <c r="D12">
        <v>0</v>
      </c>
      <c r="G12">
        <v>39035102401</v>
      </c>
      <c r="H12">
        <v>39035111700</v>
      </c>
      <c r="I12">
        <v>39035117202</v>
      </c>
      <c r="J12">
        <v>39035121401</v>
      </c>
      <c r="K12">
        <v>39035152701</v>
      </c>
    </row>
    <row r="13" spans="1:11" x14ac:dyDescent="0.35">
      <c r="A13">
        <v>39035102401</v>
      </c>
      <c r="B13" t="s">
        <v>3</v>
      </c>
      <c r="C13" t="s">
        <v>4</v>
      </c>
      <c r="D13">
        <v>0</v>
      </c>
      <c r="G13">
        <v>39035102402</v>
      </c>
      <c r="H13">
        <v>39035111800</v>
      </c>
      <c r="I13">
        <v>39035117300</v>
      </c>
      <c r="J13">
        <v>39035121403</v>
      </c>
      <c r="K13">
        <v>39035154100</v>
      </c>
    </row>
    <row r="14" spans="1:11" x14ac:dyDescent="0.35">
      <c r="A14">
        <v>39035102402</v>
      </c>
      <c r="B14" t="s">
        <v>3</v>
      </c>
      <c r="C14" t="s">
        <v>4</v>
      </c>
      <c r="D14">
        <v>0</v>
      </c>
      <c r="G14">
        <v>39035102700</v>
      </c>
      <c r="H14">
        <v>39035111902</v>
      </c>
      <c r="I14">
        <v>39035117400</v>
      </c>
      <c r="J14">
        <v>39035121500</v>
      </c>
      <c r="K14">
        <v>39035154300</v>
      </c>
    </row>
    <row r="15" spans="1:11" x14ac:dyDescent="0.35">
      <c r="A15">
        <v>39035102700</v>
      </c>
      <c r="B15" t="s">
        <v>3</v>
      </c>
      <c r="C15" t="s">
        <v>4</v>
      </c>
      <c r="D15">
        <v>0</v>
      </c>
      <c r="G15">
        <v>39035102800</v>
      </c>
      <c r="H15">
        <v>39035112100</v>
      </c>
      <c r="I15">
        <v>39035117500</v>
      </c>
      <c r="J15">
        <v>39035121700</v>
      </c>
      <c r="K15">
        <v>39035154501</v>
      </c>
    </row>
    <row r="16" spans="1:11" x14ac:dyDescent="0.35">
      <c r="A16">
        <v>39035102800</v>
      </c>
      <c r="B16" t="s">
        <v>3</v>
      </c>
      <c r="C16" t="s">
        <v>4</v>
      </c>
      <c r="D16">
        <v>0</v>
      </c>
      <c r="G16">
        <v>39035102900</v>
      </c>
      <c r="H16">
        <v>39035112200</v>
      </c>
      <c r="I16">
        <v>39035117700</v>
      </c>
      <c r="J16">
        <v>39035121800</v>
      </c>
      <c r="K16">
        <v>39035154601</v>
      </c>
    </row>
    <row r="17" spans="1:11" x14ac:dyDescent="0.35">
      <c r="A17">
        <v>39035102900</v>
      </c>
      <c r="B17" t="s">
        <v>3</v>
      </c>
      <c r="C17" t="s">
        <v>4</v>
      </c>
      <c r="D17">
        <v>0</v>
      </c>
      <c r="G17">
        <v>39035103100</v>
      </c>
      <c r="H17">
        <v>39035112301</v>
      </c>
      <c r="I17">
        <v>39035117800</v>
      </c>
      <c r="J17">
        <v>39035121900</v>
      </c>
      <c r="K17">
        <v>39035160602</v>
      </c>
    </row>
    <row r="18" spans="1:11" x14ac:dyDescent="0.35">
      <c r="A18">
        <v>39035103100</v>
      </c>
      <c r="B18" t="s">
        <v>3</v>
      </c>
      <c r="C18" t="s">
        <v>4</v>
      </c>
      <c r="D18">
        <v>0</v>
      </c>
      <c r="G18">
        <v>39035103300</v>
      </c>
      <c r="H18">
        <v>39035112400</v>
      </c>
      <c r="I18">
        <v>39035117900</v>
      </c>
      <c r="J18">
        <v>39035123501</v>
      </c>
      <c r="K18">
        <v>39035161600</v>
      </c>
    </row>
    <row r="19" spans="1:11" x14ac:dyDescent="0.35">
      <c r="A19">
        <v>39035103300</v>
      </c>
      <c r="B19" t="s">
        <v>3</v>
      </c>
      <c r="C19" t="s">
        <v>4</v>
      </c>
      <c r="D19">
        <v>0</v>
      </c>
      <c r="G19">
        <v>39035103400</v>
      </c>
      <c r="H19">
        <v>39035112500</v>
      </c>
      <c r="I19">
        <v>39035118101</v>
      </c>
      <c r="J19">
        <v>39035123502</v>
      </c>
      <c r="K19">
        <v>39035161700</v>
      </c>
    </row>
    <row r="20" spans="1:11" x14ac:dyDescent="0.35">
      <c r="A20">
        <v>39035103400</v>
      </c>
      <c r="B20" t="s">
        <v>3</v>
      </c>
      <c r="C20" t="s">
        <v>4</v>
      </c>
      <c r="D20">
        <v>0</v>
      </c>
      <c r="G20">
        <v>39035103800</v>
      </c>
      <c r="H20">
        <v>39035112600</v>
      </c>
      <c r="I20">
        <v>39035118200</v>
      </c>
      <c r="J20">
        <v>39035123800</v>
      </c>
      <c r="K20">
        <v>39035161800</v>
      </c>
    </row>
    <row r="21" spans="1:11" x14ac:dyDescent="0.35">
      <c r="A21">
        <v>39035103800</v>
      </c>
      <c r="B21" t="s">
        <v>3</v>
      </c>
      <c r="C21" t="s">
        <v>4</v>
      </c>
      <c r="D21">
        <v>0</v>
      </c>
      <c r="G21">
        <v>39035103900</v>
      </c>
      <c r="H21">
        <v>39035112800</v>
      </c>
      <c r="I21">
        <v>39035118301</v>
      </c>
      <c r="J21">
        <v>39035123900</v>
      </c>
      <c r="K21">
        <v>39035171104</v>
      </c>
    </row>
    <row r="22" spans="1:11" x14ac:dyDescent="0.35">
      <c r="A22">
        <v>39035103900</v>
      </c>
      <c r="B22" t="s">
        <v>3</v>
      </c>
      <c r="C22" t="s">
        <v>4</v>
      </c>
      <c r="D22">
        <v>0</v>
      </c>
      <c r="G22">
        <v>39035104100</v>
      </c>
      <c r="H22">
        <v>39035113101</v>
      </c>
      <c r="I22">
        <v>39035118400</v>
      </c>
      <c r="J22">
        <v>39035124100</v>
      </c>
      <c r="K22">
        <v>39035177104</v>
      </c>
    </row>
    <row r="23" spans="1:11" x14ac:dyDescent="0.35">
      <c r="A23">
        <v>39035104100</v>
      </c>
      <c r="B23" t="s">
        <v>3</v>
      </c>
      <c r="C23" t="s">
        <v>4</v>
      </c>
      <c r="D23">
        <v>0</v>
      </c>
      <c r="G23">
        <v>39035104400</v>
      </c>
      <c r="H23">
        <v>39035113500</v>
      </c>
      <c r="I23">
        <v>39035118500</v>
      </c>
      <c r="J23">
        <v>39035124202</v>
      </c>
      <c r="K23">
        <v>39035177202</v>
      </c>
    </row>
    <row r="24" spans="1:11" x14ac:dyDescent="0.35">
      <c r="A24">
        <v>39035104400</v>
      </c>
      <c r="B24" t="s">
        <v>3</v>
      </c>
      <c r="C24" t="s">
        <v>4</v>
      </c>
      <c r="D24">
        <v>0</v>
      </c>
      <c r="G24">
        <v>39035104600</v>
      </c>
      <c r="H24">
        <v>39035113600</v>
      </c>
      <c r="I24">
        <v>39035118602</v>
      </c>
      <c r="J24">
        <v>39035124300</v>
      </c>
      <c r="K24">
        <v>39035183603</v>
      </c>
    </row>
    <row r="25" spans="1:11" x14ac:dyDescent="0.35">
      <c r="A25">
        <v>39035104600</v>
      </c>
      <c r="B25" t="s">
        <v>3</v>
      </c>
      <c r="C25" t="s">
        <v>4</v>
      </c>
      <c r="D25">
        <v>0</v>
      </c>
      <c r="G25">
        <v>39035104800</v>
      </c>
      <c r="H25">
        <v>39035113801</v>
      </c>
      <c r="I25">
        <v>39035118700</v>
      </c>
      <c r="J25">
        <v>39035127501</v>
      </c>
      <c r="K25">
        <v>39035188103</v>
      </c>
    </row>
    <row r="26" spans="1:11" x14ac:dyDescent="0.35">
      <c r="A26">
        <v>39035104800</v>
      </c>
      <c r="B26" t="s">
        <v>3</v>
      </c>
      <c r="C26" t="s">
        <v>4</v>
      </c>
      <c r="D26">
        <v>0</v>
      </c>
      <c r="G26">
        <v>39035104900</v>
      </c>
      <c r="H26">
        <v>39035114100</v>
      </c>
      <c r="I26">
        <v>39035118800</v>
      </c>
      <c r="J26">
        <v>39035140301</v>
      </c>
      <c r="K26">
        <v>39035196400</v>
      </c>
    </row>
    <row r="27" spans="1:11" x14ac:dyDescent="0.35">
      <c r="A27">
        <v>39035104900</v>
      </c>
      <c r="B27" t="s">
        <v>3</v>
      </c>
      <c r="C27" t="s">
        <v>4</v>
      </c>
      <c r="D27">
        <v>0</v>
      </c>
      <c r="G27">
        <v>39035105300</v>
      </c>
      <c r="H27">
        <v>39035114300</v>
      </c>
      <c r="I27">
        <v>39035118900</v>
      </c>
      <c r="J27">
        <v>39035140500</v>
      </c>
      <c r="K27">
        <v>39035196500</v>
      </c>
    </row>
    <row r="28" spans="1:11" x14ac:dyDescent="0.35">
      <c r="A28">
        <v>39035105300</v>
      </c>
      <c r="B28" t="s">
        <v>3</v>
      </c>
      <c r="C28" t="s">
        <v>4</v>
      </c>
      <c r="D28">
        <v>0</v>
      </c>
      <c r="G28">
        <v>39035105500</v>
      </c>
      <c r="H28">
        <v>39035114501</v>
      </c>
      <c r="I28">
        <v>39035119202</v>
      </c>
      <c r="J28">
        <v>39035140701</v>
      </c>
      <c r="K28">
        <v>39085204500</v>
      </c>
    </row>
    <row r="29" spans="1:11" x14ac:dyDescent="0.35">
      <c r="A29">
        <v>39035105500</v>
      </c>
      <c r="B29" t="s">
        <v>3</v>
      </c>
      <c r="C29" t="s">
        <v>4</v>
      </c>
      <c r="D29">
        <v>0</v>
      </c>
      <c r="G29">
        <v>39035105900</v>
      </c>
      <c r="H29">
        <v>39035114600</v>
      </c>
      <c r="I29">
        <v>39035119300</v>
      </c>
      <c r="J29">
        <v>39035140702</v>
      </c>
      <c r="K29">
        <v>39093022200</v>
      </c>
    </row>
    <row r="30" spans="1:11" x14ac:dyDescent="0.35">
      <c r="A30">
        <v>39035105900</v>
      </c>
      <c r="B30" t="s">
        <v>3</v>
      </c>
      <c r="C30" t="s">
        <v>4</v>
      </c>
      <c r="D30">
        <v>0</v>
      </c>
      <c r="G30">
        <v>39035106200</v>
      </c>
      <c r="H30">
        <v>39035114700</v>
      </c>
      <c r="I30">
        <v>39035119402</v>
      </c>
      <c r="J30">
        <v>39035141000</v>
      </c>
      <c r="K30">
        <v>39093022400</v>
      </c>
    </row>
    <row r="31" spans="1:11" x14ac:dyDescent="0.35">
      <c r="A31">
        <v>39035106200</v>
      </c>
      <c r="B31" t="s">
        <v>3</v>
      </c>
      <c r="C31" t="s">
        <v>4</v>
      </c>
      <c r="D31">
        <v>0</v>
      </c>
      <c r="G31">
        <v>39035106400</v>
      </c>
      <c r="H31">
        <v>39035114900</v>
      </c>
      <c r="I31">
        <v>39035119502</v>
      </c>
      <c r="J31">
        <v>39035150100</v>
      </c>
      <c r="K31">
        <v>39093022800</v>
      </c>
    </row>
    <row r="32" spans="1:11" x14ac:dyDescent="0.35">
      <c r="A32">
        <v>39035106400</v>
      </c>
      <c r="B32" t="s">
        <v>3</v>
      </c>
      <c r="C32" t="s">
        <v>4</v>
      </c>
      <c r="D32">
        <v>0</v>
      </c>
      <c r="G32">
        <v>39035106500</v>
      </c>
      <c r="H32">
        <v>39035115100</v>
      </c>
      <c r="I32">
        <v>39035119600</v>
      </c>
      <c r="J32">
        <v>39035150300</v>
      </c>
      <c r="K32">
        <v>39093023200</v>
      </c>
    </row>
    <row r="33" spans="1:11" x14ac:dyDescent="0.35">
      <c r="A33">
        <v>39035106500</v>
      </c>
      <c r="B33" t="s">
        <v>3</v>
      </c>
      <c r="C33" t="s">
        <v>4</v>
      </c>
      <c r="D33">
        <v>0</v>
      </c>
      <c r="G33">
        <v>39035106600</v>
      </c>
      <c r="H33">
        <v>39035115200</v>
      </c>
      <c r="I33">
        <v>39035119701</v>
      </c>
      <c r="J33">
        <v>39035150400</v>
      </c>
      <c r="K33">
        <v>39093023300</v>
      </c>
    </row>
    <row r="34" spans="1:11" x14ac:dyDescent="0.35">
      <c r="A34">
        <v>39035106600</v>
      </c>
      <c r="B34" t="s">
        <v>3</v>
      </c>
      <c r="C34" t="s">
        <v>4</v>
      </c>
      <c r="D34">
        <v>0</v>
      </c>
      <c r="G34">
        <v>39035106800</v>
      </c>
      <c r="H34">
        <v>39035115300</v>
      </c>
      <c r="I34">
        <v>39035119702</v>
      </c>
      <c r="J34">
        <v>39035151100</v>
      </c>
      <c r="K34">
        <v>39093023400</v>
      </c>
    </row>
    <row r="35" spans="1:11" x14ac:dyDescent="0.35">
      <c r="A35">
        <v>39035106800</v>
      </c>
      <c r="B35" t="s">
        <v>3</v>
      </c>
      <c r="C35" t="s">
        <v>4</v>
      </c>
      <c r="D35">
        <v>0</v>
      </c>
      <c r="G35">
        <v>39035106900</v>
      </c>
      <c r="H35">
        <v>39035115400</v>
      </c>
      <c r="I35">
        <v>39035119800</v>
      </c>
      <c r="J35">
        <v>39035151300</v>
      </c>
      <c r="K35">
        <v>39093023500</v>
      </c>
    </row>
    <row r="36" spans="1:11" x14ac:dyDescent="0.35">
      <c r="A36">
        <v>39035106900</v>
      </c>
      <c r="B36" t="s">
        <v>3</v>
      </c>
      <c r="C36" t="s">
        <v>4</v>
      </c>
      <c r="D36">
        <v>0</v>
      </c>
      <c r="G36">
        <v>39035107802</v>
      </c>
      <c r="H36">
        <v>39035115700</v>
      </c>
      <c r="I36">
        <v>39035119900</v>
      </c>
      <c r="J36">
        <v>39035151400</v>
      </c>
      <c r="K36">
        <v>39093071201</v>
      </c>
    </row>
    <row r="37" spans="1:11" x14ac:dyDescent="0.35">
      <c r="A37">
        <v>39035107802</v>
      </c>
      <c r="B37" t="s">
        <v>3</v>
      </c>
      <c r="C37" t="s">
        <v>4</v>
      </c>
      <c r="D37">
        <v>0</v>
      </c>
      <c r="G37">
        <v>39035108201</v>
      </c>
      <c r="H37">
        <v>39035116100</v>
      </c>
    </row>
    <row r="38" spans="1:11" x14ac:dyDescent="0.35">
      <c r="A38">
        <v>39035108201</v>
      </c>
      <c r="B38" t="s">
        <v>3</v>
      </c>
      <c r="C38" t="s">
        <v>4</v>
      </c>
      <c r="D38">
        <v>0</v>
      </c>
    </row>
    <row r="39" spans="1:11" x14ac:dyDescent="0.35">
      <c r="A39">
        <v>39035108301</v>
      </c>
      <c r="B39" t="s">
        <v>3</v>
      </c>
      <c r="C39" t="s">
        <v>4</v>
      </c>
      <c r="D39">
        <v>0</v>
      </c>
    </row>
    <row r="40" spans="1:11" x14ac:dyDescent="0.35">
      <c r="A40">
        <v>39035108400</v>
      </c>
      <c r="B40" t="s">
        <v>3</v>
      </c>
      <c r="C40" t="s">
        <v>4</v>
      </c>
      <c r="D40">
        <v>0</v>
      </c>
    </row>
    <row r="41" spans="1:11" x14ac:dyDescent="0.35">
      <c r="A41">
        <v>39035108701</v>
      </c>
      <c r="B41" t="s">
        <v>3</v>
      </c>
      <c r="C41" t="s">
        <v>4</v>
      </c>
      <c r="D41">
        <v>0</v>
      </c>
    </row>
    <row r="42" spans="1:11" x14ac:dyDescent="0.35">
      <c r="A42">
        <v>39035109301</v>
      </c>
      <c r="B42" t="s">
        <v>3</v>
      </c>
      <c r="C42" t="s">
        <v>4</v>
      </c>
      <c r="D42">
        <v>0</v>
      </c>
    </row>
    <row r="43" spans="1:11" x14ac:dyDescent="0.35">
      <c r="A43">
        <v>39035109701</v>
      </c>
      <c r="B43" t="s">
        <v>3</v>
      </c>
      <c r="C43" t="s">
        <v>4</v>
      </c>
      <c r="D43">
        <v>0</v>
      </c>
    </row>
    <row r="44" spans="1:11" x14ac:dyDescent="0.35">
      <c r="A44">
        <v>39035109801</v>
      </c>
      <c r="B44" t="s">
        <v>3</v>
      </c>
      <c r="C44" t="s">
        <v>4</v>
      </c>
      <c r="D44">
        <v>0</v>
      </c>
    </row>
    <row r="45" spans="1:11" x14ac:dyDescent="0.35">
      <c r="A45">
        <v>39035110501</v>
      </c>
      <c r="B45" t="s">
        <v>3</v>
      </c>
      <c r="C45" t="s">
        <v>4</v>
      </c>
      <c r="D45">
        <v>0</v>
      </c>
    </row>
    <row r="46" spans="1:11" x14ac:dyDescent="0.35">
      <c r="A46">
        <v>39035110801</v>
      </c>
      <c r="B46" t="s">
        <v>3</v>
      </c>
      <c r="C46" t="s">
        <v>4</v>
      </c>
      <c r="D46">
        <v>0</v>
      </c>
    </row>
    <row r="47" spans="1:11" x14ac:dyDescent="0.35">
      <c r="A47">
        <v>39035111401</v>
      </c>
      <c r="B47" t="s">
        <v>3</v>
      </c>
      <c r="C47" t="s">
        <v>4</v>
      </c>
      <c r="D47">
        <v>0</v>
      </c>
    </row>
    <row r="48" spans="1:11" x14ac:dyDescent="0.35">
      <c r="A48">
        <v>39035111500</v>
      </c>
      <c r="B48" t="s">
        <v>3</v>
      </c>
      <c r="C48" t="s">
        <v>4</v>
      </c>
      <c r="D48">
        <v>0</v>
      </c>
    </row>
    <row r="49" spans="1:4" x14ac:dyDescent="0.35">
      <c r="A49">
        <v>39035111600</v>
      </c>
      <c r="B49" t="s">
        <v>3</v>
      </c>
      <c r="C49" t="s">
        <v>4</v>
      </c>
      <c r="D49">
        <v>0</v>
      </c>
    </row>
    <row r="50" spans="1:4" x14ac:dyDescent="0.35">
      <c r="A50">
        <v>39035111700</v>
      </c>
      <c r="B50" t="s">
        <v>3</v>
      </c>
      <c r="C50" t="s">
        <v>4</v>
      </c>
      <c r="D50">
        <v>0</v>
      </c>
    </row>
    <row r="51" spans="1:4" x14ac:dyDescent="0.35">
      <c r="A51">
        <v>39035111800</v>
      </c>
      <c r="B51" t="s">
        <v>3</v>
      </c>
      <c r="C51" t="s">
        <v>4</v>
      </c>
      <c r="D51">
        <v>0</v>
      </c>
    </row>
    <row r="52" spans="1:4" x14ac:dyDescent="0.35">
      <c r="A52">
        <v>39035111902</v>
      </c>
      <c r="B52" t="s">
        <v>3</v>
      </c>
      <c r="C52" t="s">
        <v>4</v>
      </c>
      <c r="D52">
        <v>0</v>
      </c>
    </row>
    <row r="53" spans="1:4" x14ac:dyDescent="0.35">
      <c r="A53">
        <v>39035112100</v>
      </c>
      <c r="B53" t="s">
        <v>3</v>
      </c>
      <c r="C53" t="s">
        <v>4</v>
      </c>
      <c r="D53">
        <v>0</v>
      </c>
    </row>
    <row r="54" spans="1:4" x14ac:dyDescent="0.35">
      <c r="A54">
        <v>39035112200</v>
      </c>
      <c r="B54" t="s">
        <v>3</v>
      </c>
      <c r="C54" t="s">
        <v>4</v>
      </c>
      <c r="D54">
        <v>0</v>
      </c>
    </row>
    <row r="55" spans="1:4" x14ac:dyDescent="0.35">
      <c r="A55">
        <v>39035112301</v>
      </c>
      <c r="B55" t="s">
        <v>3</v>
      </c>
      <c r="C55" t="s">
        <v>4</v>
      </c>
      <c r="D55">
        <v>0</v>
      </c>
    </row>
    <row r="56" spans="1:4" x14ac:dyDescent="0.35">
      <c r="A56">
        <v>39035112400</v>
      </c>
      <c r="B56" t="s">
        <v>3</v>
      </c>
      <c r="C56" t="s">
        <v>4</v>
      </c>
      <c r="D56">
        <v>0</v>
      </c>
    </row>
    <row r="57" spans="1:4" x14ac:dyDescent="0.35">
      <c r="A57">
        <v>39035112500</v>
      </c>
      <c r="B57" t="s">
        <v>3</v>
      </c>
      <c r="C57" t="s">
        <v>4</v>
      </c>
      <c r="D57">
        <v>0</v>
      </c>
    </row>
    <row r="58" spans="1:4" x14ac:dyDescent="0.35">
      <c r="A58">
        <v>39035112600</v>
      </c>
      <c r="B58" t="s">
        <v>3</v>
      </c>
      <c r="C58" t="s">
        <v>4</v>
      </c>
      <c r="D58">
        <v>0</v>
      </c>
    </row>
    <row r="59" spans="1:4" x14ac:dyDescent="0.35">
      <c r="A59">
        <v>39035112800</v>
      </c>
      <c r="B59" t="s">
        <v>3</v>
      </c>
      <c r="C59" t="s">
        <v>4</v>
      </c>
      <c r="D59">
        <v>0</v>
      </c>
    </row>
    <row r="60" spans="1:4" x14ac:dyDescent="0.35">
      <c r="A60">
        <v>39035113101</v>
      </c>
      <c r="B60" t="s">
        <v>3</v>
      </c>
      <c r="C60" t="s">
        <v>4</v>
      </c>
      <c r="D60">
        <v>0</v>
      </c>
    </row>
    <row r="61" spans="1:4" x14ac:dyDescent="0.35">
      <c r="A61">
        <v>39035113500</v>
      </c>
      <c r="B61" t="s">
        <v>3</v>
      </c>
      <c r="C61" t="s">
        <v>4</v>
      </c>
      <c r="D61">
        <v>0</v>
      </c>
    </row>
    <row r="62" spans="1:4" x14ac:dyDescent="0.35">
      <c r="A62">
        <v>39035113600</v>
      </c>
      <c r="B62" t="s">
        <v>3</v>
      </c>
      <c r="C62" t="s">
        <v>4</v>
      </c>
      <c r="D62">
        <v>0</v>
      </c>
    </row>
    <row r="63" spans="1:4" x14ac:dyDescent="0.35">
      <c r="A63">
        <v>39035113801</v>
      </c>
      <c r="B63" t="s">
        <v>3</v>
      </c>
      <c r="C63" t="s">
        <v>4</v>
      </c>
      <c r="D63">
        <v>0</v>
      </c>
    </row>
    <row r="64" spans="1:4" x14ac:dyDescent="0.35">
      <c r="A64">
        <v>39035114100</v>
      </c>
      <c r="B64" t="s">
        <v>3</v>
      </c>
      <c r="C64" t="s">
        <v>4</v>
      </c>
      <c r="D64">
        <v>0</v>
      </c>
    </row>
    <row r="65" spans="1:4" x14ac:dyDescent="0.35">
      <c r="A65">
        <v>39035114300</v>
      </c>
      <c r="B65" t="s">
        <v>3</v>
      </c>
      <c r="C65" t="s">
        <v>4</v>
      </c>
      <c r="D65">
        <v>0</v>
      </c>
    </row>
    <row r="66" spans="1:4" x14ac:dyDescent="0.35">
      <c r="A66">
        <v>39035114501</v>
      </c>
      <c r="B66" t="s">
        <v>3</v>
      </c>
      <c r="C66" t="s">
        <v>4</v>
      </c>
      <c r="D66">
        <v>0</v>
      </c>
    </row>
    <row r="67" spans="1:4" x14ac:dyDescent="0.35">
      <c r="A67">
        <v>39035114600</v>
      </c>
      <c r="B67" t="s">
        <v>3</v>
      </c>
      <c r="C67" t="s">
        <v>4</v>
      </c>
      <c r="D67">
        <v>0</v>
      </c>
    </row>
    <row r="68" spans="1:4" x14ac:dyDescent="0.35">
      <c r="A68">
        <v>39035114700</v>
      </c>
      <c r="B68" t="s">
        <v>3</v>
      </c>
      <c r="C68" t="s">
        <v>4</v>
      </c>
      <c r="D68">
        <v>0</v>
      </c>
    </row>
    <row r="69" spans="1:4" x14ac:dyDescent="0.35">
      <c r="A69">
        <v>39035114900</v>
      </c>
      <c r="B69" t="s">
        <v>3</v>
      </c>
      <c r="C69" t="s">
        <v>4</v>
      </c>
      <c r="D69">
        <v>0</v>
      </c>
    </row>
    <row r="70" spans="1:4" x14ac:dyDescent="0.35">
      <c r="A70">
        <v>39035115100</v>
      </c>
      <c r="B70" t="s">
        <v>3</v>
      </c>
      <c r="C70" t="s">
        <v>4</v>
      </c>
      <c r="D70">
        <v>0</v>
      </c>
    </row>
    <row r="71" spans="1:4" x14ac:dyDescent="0.35">
      <c r="A71">
        <v>39035115200</v>
      </c>
      <c r="B71" t="s">
        <v>3</v>
      </c>
      <c r="C71" t="s">
        <v>4</v>
      </c>
      <c r="D71">
        <v>0</v>
      </c>
    </row>
    <row r="72" spans="1:4" x14ac:dyDescent="0.35">
      <c r="A72">
        <v>39035115300</v>
      </c>
      <c r="B72" t="s">
        <v>3</v>
      </c>
      <c r="C72" t="s">
        <v>4</v>
      </c>
      <c r="D72">
        <v>0</v>
      </c>
    </row>
    <row r="73" spans="1:4" x14ac:dyDescent="0.35">
      <c r="A73">
        <v>39035115400</v>
      </c>
      <c r="B73" t="s">
        <v>3</v>
      </c>
      <c r="C73" t="s">
        <v>4</v>
      </c>
      <c r="D73">
        <v>0</v>
      </c>
    </row>
    <row r="74" spans="1:4" x14ac:dyDescent="0.35">
      <c r="A74">
        <v>39035115700</v>
      </c>
      <c r="B74" t="s">
        <v>3</v>
      </c>
      <c r="C74" t="s">
        <v>4</v>
      </c>
      <c r="D74">
        <v>0</v>
      </c>
    </row>
    <row r="75" spans="1:4" x14ac:dyDescent="0.35">
      <c r="A75">
        <v>39035116100</v>
      </c>
      <c r="B75" t="s">
        <v>3</v>
      </c>
      <c r="C75" t="s">
        <v>4</v>
      </c>
      <c r="D75">
        <v>0</v>
      </c>
    </row>
    <row r="76" spans="1:4" x14ac:dyDescent="0.35">
      <c r="A76">
        <v>39035116200</v>
      </c>
      <c r="B76" t="s">
        <v>3</v>
      </c>
      <c r="C76" t="s">
        <v>4</v>
      </c>
      <c r="D76">
        <v>0</v>
      </c>
    </row>
    <row r="77" spans="1:4" x14ac:dyDescent="0.35">
      <c r="A77">
        <v>39035116300</v>
      </c>
      <c r="B77" t="s">
        <v>3</v>
      </c>
      <c r="C77" t="s">
        <v>4</v>
      </c>
      <c r="D77">
        <v>0</v>
      </c>
    </row>
    <row r="78" spans="1:4" x14ac:dyDescent="0.35">
      <c r="A78">
        <v>39035116400</v>
      </c>
      <c r="B78" t="s">
        <v>3</v>
      </c>
      <c r="C78" t="s">
        <v>4</v>
      </c>
      <c r="D78">
        <v>0</v>
      </c>
    </row>
    <row r="79" spans="1:4" x14ac:dyDescent="0.35">
      <c r="A79">
        <v>39035116500</v>
      </c>
      <c r="B79" t="s">
        <v>3</v>
      </c>
      <c r="C79" t="s">
        <v>4</v>
      </c>
      <c r="D79">
        <v>0</v>
      </c>
    </row>
    <row r="80" spans="1:4" x14ac:dyDescent="0.35">
      <c r="A80">
        <v>39035116600</v>
      </c>
      <c r="B80" t="s">
        <v>3</v>
      </c>
      <c r="C80" t="s">
        <v>4</v>
      </c>
      <c r="D80">
        <v>0</v>
      </c>
    </row>
    <row r="81" spans="1:4" x14ac:dyDescent="0.35">
      <c r="A81">
        <v>39035116700</v>
      </c>
      <c r="B81" t="s">
        <v>3</v>
      </c>
      <c r="C81" t="s">
        <v>4</v>
      </c>
      <c r="D81">
        <v>0</v>
      </c>
    </row>
    <row r="82" spans="1:4" x14ac:dyDescent="0.35">
      <c r="A82">
        <v>39035116800</v>
      </c>
      <c r="B82" t="s">
        <v>3</v>
      </c>
      <c r="C82" t="s">
        <v>4</v>
      </c>
      <c r="D82">
        <v>0</v>
      </c>
    </row>
    <row r="83" spans="1:4" x14ac:dyDescent="0.35">
      <c r="A83">
        <v>39035116900</v>
      </c>
      <c r="B83" t="s">
        <v>3</v>
      </c>
      <c r="C83" t="s">
        <v>4</v>
      </c>
      <c r="D83">
        <v>0</v>
      </c>
    </row>
    <row r="84" spans="1:4" x14ac:dyDescent="0.35">
      <c r="A84">
        <v>39035117101</v>
      </c>
      <c r="B84" t="s">
        <v>3</v>
      </c>
      <c r="C84" t="s">
        <v>4</v>
      </c>
      <c r="D84">
        <v>0</v>
      </c>
    </row>
    <row r="85" spans="1:4" x14ac:dyDescent="0.35">
      <c r="A85">
        <v>39035117102</v>
      </c>
      <c r="B85" t="s">
        <v>3</v>
      </c>
      <c r="C85" t="s">
        <v>4</v>
      </c>
      <c r="D85">
        <v>0</v>
      </c>
    </row>
    <row r="86" spans="1:4" x14ac:dyDescent="0.35">
      <c r="A86">
        <v>39035117201</v>
      </c>
      <c r="B86" t="s">
        <v>3</v>
      </c>
      <c r="C86" t="s">
        <v>4</v>
      </c>
      <c r="D86">
        <v>0</v>
      </c>
    </row>
    <row r="87" spans="1:4" x14ac:dyDescent="0.35">
      <c r="A87">
        <v>39035117202</v>
      </c>
      <c r="B87" t="s">
        <v>3</v>
      </c>
      <c r="C87" t="s">
        <v>4</v>
      </c>
      <c r="D87">
        <v>0</v>
      </c>
    </row>
    <row r="88" spans="1:4" x14ac:dyDescent="0.35">
      <c r="A88">
        <v>39035117300</v>
      </c>
      <c r="B88" t="s">
        <v>3</v>
      </c>
      <c r="C88" t="s">
        <v>4</v>
      </c>
      <c r="D88">
        <v>0</v>
      </c>
    </row>
    <row r="89" spans="1:4" x14ac:dyDescent="0.35">
      <c r="A89">
        <v>39035117400</v>
      </c>
      <c r="B89" t="s">
        <v>3</v>
      </c>
      <c r="C89" t="s">
        <v>4</v>
      </c>
      <c r="D89">
        <v>0</v>
      </c>
    </row>
    <row r="90" spans="1:4" x14ac:dyDescent="0.35">
      <c r="A90">
        <v>39035117500</v>
      </c>
      <c r="B90" t="s">
        <v>3</v>
      </c>
      <c r="C90" t="s">
        <v>4</v>
      </c>
      <c r="D90">
        <v>0</v>
      </c>
    </row>
    <row r="91" spans="1:4" x14ac:dyDescent="0.35">
      <c r="A91">
        <v>39035117700</v>
      </c>
      <c r="B91" t="s">
        <v>3</v>
      </c>
      <c r="C91" t="s">
        <v>4</v>
      </c>
      <c r="D91">
        <v>0</v>
      </c>
    </row>
    <row r="92" spans="1:4" x14ac:dyDescent="0.35">
      <c r="A92">
        <v>39035117800</v>
      </c>
      <c r="B92" t="s">
        <v>3</v>
      </c>
      <c r="C92" t="s">
        <v>4</v>
      </c>
      <c r="D92">
        <v>0</v>
      </c>
    </row>
    <row r="93" spans="1:4" x14ac:dyDescent="0.35">
      <c r="A93">
        <v>39035117900</v>
      </c>
      <c r="B93" t="s">
        <v>3</v>
      </c>
      <c r="C93" t="s">
        <v>4</v>
      </c>
      <c r="D93">
        <v>0</v>
      </c>
    </row>
    <row r="94" spans="1:4" x14ac:dyDescent="0.35">
      <c r="A94">
        <v>39035118101</v>
      </c>
      <c r="B94" t="s">
        <v>3</v>
      </c>
      <c r="C94" t="s">
        <v>4</v>
      </c>
      <c r="D94">
        <v>0</v>
      </c>
    </row>
    <row r="95" spans="1:4" x14ac:dyDescent="0.35">
      <c r="A95">
        <v>39035118200</v>
      </c>
      <c r="B95" t="s">
        <v>3</v>
      </c>
      <c r="C95" t="s">
        <v>4</v>
      </c>
      <c r="D95">
        <v>0</v>
      </c>
    </row>
    <row r="96" spans="1:4" x14ac:dyDescent="0.35">
      <c r="A96">
        <v>39035118301</v>
      </c>
      <c r="B96" t="s">
        <v>3</v>
      </c>
      <c r="C96" t="s">
        <v>4</v>
      </c>
      <c r="D96">
        <v>0</v>
      </c>
    </row>
    <row r="97" spans="1:4" x14ac:dyDescent="0.35">
      <c r="A97">
        <v>39035118400</v>
      </c>
      <c r="B97" t="s">
        <v>3</v>
      </c>
      <c r="C97" t="s">
        <v>4</v>
      </c>
      <c r="D97">
        <v>0</v>
      </c>
    </row>
    <row r="98" spans="1:4" x14ac:dyDescent="0.35">
      <c r="A98">
        <v>39035118500</v>
      </c>
      <c r="B98" t="s">
        <v>3</v>
      </c>
      <c r="C98" t="s">
        <v>4</v>
      </c>
      <c r="D98">
        <v>0</v>
      </c>
    </row>
    <row r="99" spans="1:4" x14ac:dyDescent="0.35">
      <c r="A99">
        <v>39035118602</v>
      </c>
      <c r="B99" t="s">
        <v>3</v>
      </c>
      <c r="C99" t="s">
        <v>4</v>
      </c>
      <c r="D99">
        <v>0</v>
      </c>
    </row>
    <row r="100" spans="1:4" x14ac:dyDescent="0.35">
      <c r="A100">
        <v>39035118700</v>
      </c>
      <c r="B100" t="s">
        <v>3</v>
      </c>
      <c r="C100" t="s">
        <v>4</v>
      </c>
      <c r="D100">
        <v>0</v>
      </c>
    </row>
    <row r="101" spans="1:4" x14ac:dyDescent="0.35">
      <c r="A101">
        <v>39035118800</v>
      </c>
      <c r="B101" t="s">
        <v>5</v>
      </c>
      <c r="C101" t="s">
        <v>4</v>
      </c>
      <c r="D101">
        <v>0</v>
      </c>
    </row>
    <row r="102" spans="1:4" x14ac:dyDescent="0.35">
      <c r="A102">
        <v>39035118900</v>
      </c>
      <c r="B102" t="s">
        <v>3</v>
      </c>
      <c r="C102" t="s">
        <v>4</v>
      </c>
      <c r="D102">
        <v>0</v>
      </c>
    </row>
    <row r="103" spans="1:4" x14ac:dyDescent="0.35">
      <c r="A103">
        <v>39035119202</v>
      </c>
      <c r="B103" t="s">
        <v>3</v>
      </c>
      <c r="C103" t="s">
        <v>4</v>
      </c>
      <c r="D103">
        <v>0</v>
      </c>
    </row>
    <row r="104" spans="1:4" x14ac:dyDescent="0.35">
      <c r="A104">
        <v>39035119300</v>
      </c>
      <c r="B104" t="s">
        <v>3</v>
      </c>
      <c r="C104" t="s">
        <v>4</v>
      </c>
      <c r="D104">
        <v>0</v>
      </c>
    </row>
    <row r="105" spans="1:4" x14ac:dyDescent="0.35">
      <c r="A105">
        <v>39035119402</v>
      </c>
      <c r="B105" t="s">
        <v>3</v>
      </c>
      <c r="C105" t="s">
        <v>4</v>
      </c>
      <c r="D105">
        <v>0</v>
      </c>
    </row>
    <row r="106" spans="1:4" x14ac:dyDescent="0.35">
      <c r="A106">
        <v>39035119502</v>
      </c>
      <c r="B106" t="s">
        <v>3</v>
      </c>
      <c r="C106" t="s">
        <v>4</v>
      </c>
      <c r="D106">
        <v>0</v>
      </c>
    </row>
    <row r="107" spans="1:4" x14ac:dyDescent="0.35">
      <c r="A107">
        <v>39035119600</v>
      </c>
      <c r="B107" t="s">
        <v>3</v>
      </c>
      <c r="C107" t="s">
        <v>4</v>
      </c>
      <c r="D107">
        <v>0</v>
      </c>
    </row>
    <row r="108" spans="1:4" x14ac:dyDescent="0.35">
      <c r="A108">
        <v>39035119701</v>
      </c>
      <c r="B108" t="s">
        <v>3</v>
      </c>
      <c r="C108" t="s">
        <v>4</v>
      </c>
      <c r="D108">
        <v>0</v>
      </c>
    </row>
    <row r="109" spans="1:4" x14ac:dyDescent="0.35">
      <c r="A109">
        <v>39035119702</v>
      </c>
      <c r="B109" t="s">
        <v>3</v>
      </c>
      <c r="C109" t="s">
        <v>4</v>
      </c>
      <c r="D109">
        <v>0</v>
      </c>
    </row>
    <row r="110" spans="1:4" x14ac:dyDescent="0.35">
      <c r="A110">
        <v>39035119800</v>
      </c>
      <c r="B110" t="s">
        <v>3</v>
      </c>
      <c r="C110" t="s">
        <v>4</v>
      </c>
      <c r="D110">
        <v>0</v>
      </c>
    </row>
    <row r="111" spans="1:4" x14ac:dyDescent="0.35">
      <c r="A111">
        <v>39035119900</v>
      </c>
      <c r="B111" t="s">
        <v>3</v>
      </c>
      <c r="C111" t="s">
        <v>4</v>
      </c>
      <c r="D111">
        <v>0</v>
      </c>
    </row>
    <row r="112" spans="1:4" x14ac:dyDescent="0.35">
      <c r="A112">
        <v>39035120200</v>
      </c>
      <c r="B112" t="s">
        <v>3</v>
      </c>
      <c r="C112" t="s">
        <v>4</v>
      </c>
      <c r="D112">
        <v>0</v>
      </c>
    </row>
    <row r="113" spans="1:4" x14ac:dyDescent="0.35">
      <c r="A113">
        <v>39035120400</v>
      </c>
      <c r="B113" t="s">
        <v>3</v>
      </c>
      <c r="C113" t="s">
        <v>4</v>
      </c>
      <c r="D113">
        <v>0</v>
      </c>
    </row>
    <row r="114" spans="1:4" x14ac:dyDescent="0.35">
      <c r="A114">
        <v>39035120500</v>
      </c>
      <c r="B114" t="s">
        <v>3</v>
      </c>
      <c r="C114" t="s">
        <v>4</v>
      </c>
      <c r="D114">
        <v>0</v>
      </c>
    </row>
    <row r="115" spans="1:4" x14ac:dyDescent="0.35">
      <c r="A115">
        <v>39035120600</v>
      </c>
      <c r="B115" t="s">
        <v>3</v>
      </c>
      <c r="C115" t="s">
        <v>4</v>
      </c>
      <c r="D115">
        <v>0</v>
      </c>
    </row>
    <row r="116" spans="1:4" x14ac:dyDescent="0.35">
      <c r="A116">
        <v>39035120701</v>
      </c>
      <c r="B116" t="s">
        <v>3</v>
      </c>
      <c r="C116" t="s">
        <v>4</v>
      </c>
      <c r="D116">
        <v>0</v>
      </c>
    </row>
    <row r="117" spans="1:4" x14ac:dyDescent="0.35">
      <c r="A117">
        <v>39035120702</v>
      </c>
      <c r="B117" t="s">
        <v>3</v>
      </c>
      <c r="C117" t="s">
        <v>4</v>
      </c>
      <c r="D117">
        <v>0</v>
      </c>
    </row>
    <row r="118" spans="1:4" x14ac:dyDescent="0.35">
      <c r="A118">
        <v>39035120801</v>
      </c>
      <c r="B118" t="s">
        <v>3</v>
      </c>
      <c r="C118" t="s">
        <v>4</v>
      </c>
      <c r="D118">
        <v>0</v>
      </c>
    </row>
    <row r="119" spans="1:4" x14ac:dyDescent="0.35">
      <c r="A119">
        <v>39035120802</v>
      </c>
      <c r="B119" t="s">
        <v>3</v>
      </c>
      <c r="C119" t="s">
        <v>4</v>
      </c>
      <c r="D119">
        <v>0</v>
      </c>
    </row>
    <row r="120" spans="1:4" x14ac:dyDescent="0.35">
      <c r="A120">
        <v>39035121100</v>
      </c>
      <c r="B120" t="s">
        <v>3</v>
      </c>
      <c r="C120" t="s">
        <v>4</v>
      </c>
      <c r="D120">
        <v>0</v>
      </c>
    </row>
    <row r="121" spans="1:4" x14ac:dyDescent="0.35">
      <c r="A121">
        <v>39035121200</v>
      </c>
      <c r="B121" t="s">
        <v>3</v>
      </c>
      <c r="C121" t="s">
        <v>4</v>
      </c>
      <c r="D121">
        <v>0</v>
      </c>
    </row>
    <row r="122" spans="1:4" x14ac:dyDescent="0.35">
      <c r="A122">
        <v>39035121300</v>
      </c>
      <c r="B122" t="s">
        <v>3</v>
      </c>
      <c r="C122" t="s">
        <v>4</v>
      </c>
      <c r="D122">
        <v>0</v>
      </c>
    </row>
    <row r="123" spans="1:4" x14ac:dyDescent="0.35">
      <c r="A123">
        <v>39035121401</v>
      </c>
      <c r="B123" t="s">
        <v>3</v>
      </c>
      <c r="C123" t="s">
        <v>4</v>
      </c>
      <c r="D123">
        <v>0</v>
      </c>
    </row>
    <row r="124" spans="1:4" x14ac:dyDescent="0.35">
      <c r="A124">
        <v>39035121403</v>
      </c>
      <c r="B124" t="s">
        <v>3</v>
      </c>
      <c r="C124" t="s">
        <v>4</v>
      </c>
      <c r="D124">
        <v>0</v>
      </c>
    </row>
    <row r="125" spans="1:4" x14ac:dyDescent="0.35">
      <c r="A125">
        <v>39035121500</v>
      </c>
      <c r="B125" t="s">
        <v>3</v>
      </c>
      <c r="C125" t="s">
        <v>4</v>
      </c>
      <c r="D125">
        <v>0</v>
      </c>
    </row>
    <row r="126" spans="1:4" x14ac:dyDescent="0.35">
      <c r="A126">
        <v>39035121700</v>
      </c>
      <c r="B126" t="s">
        <v>3</v>
      </c>
      <c r="C126" t="s">
        <v>4</v>
      </c>
      <c r="D126">
        <v>0</v>
      </c>
    </row>
    <row r="127" spans="1:4" x14ac:dyDescent="0.35">
      <c r="A127">
        <v>39035121800</v>
      </c>
      <c r="B127" t="s">
        <v>3</v>
      </c>
      <c r="C127" t="s">
        <v>4</v>
      </c>
      <c r="D127">
        <v>0</v>
      </c>
    </row>
    <row r="128" spans="1:4" x14ac:dyDescent="0.35">
      <c r="A128">
        <v>39035121900</v>
      </c>
      <c r="B128" t="s">
        <v>3</v>
      </c>
      <c r="C128" t="s">
        <v>4</v>
      </c>
      <c r="D128">
        <v>0</v>
      </c>
    </row>
    <row r="129" spans="1:4" x14ac:dyDescent="0.35">
      <c r="A129">
        <v>39035123501</v>
      </c>
      <c r="B129" t="s">
        <v>3</v>
      </c>
      <c r="C129" t="s">
        <v>4</v>
      </c>
      <c r="D129">
        <v>0</v>
      </c>
    </row>
    <row r="130" spans="1:4" x14ac:dyDescent="0.35">
      <c r="A130">
        <v>39035123502</v>
      </c>
      <c r="B130" t="s">
        <v>3</v>
      </c>
      <c r="C130" t="s">
        <v>4</v>
      </c>
      <c r="D130">
        <v>0</v>
      </c>
    </row>
    <row r="131" spans="1:4" x14ac:dyDescent="0.35">
      <c r="A131">
        <v>39035123800</v>
      </c>
      <c r="B131" t="s">
        <v>3</v>
      </c>
      <c r="C131" t="s">
        <v>4</v>
      </c>
      <c r="D131">
        <v>0</v>
      </c>
    </row>
    <row r="132" spans="1:4" x14ac:dyDescent="0.35">
      <c r="A132">
        <v>39035123900</v>
      </c>
      <c r="B132" t="s">
        <v>3</v>
      </c>
      <c r="C132" t="s">
        <v>4</v>
      </c>
      <c r="D132">
        <v>0</v>
      </c>
    </row>
    <row r="133" spans="1:4" x14ac:dyDescent="0.35">
      <c r="A133">
        <v>39035124100</v>
      </c>
      <c r="B133" t="s">
        <v>3</v>
      </c>
      <c r="C133" t="s">
        <v>4</v>
      </c>
      <c r="D133">
        <v>0</v>
      </c>
    </row>
    <row r="134" spans="1:4" x14ac:dyDescent="0.35">
      <c r="A134">
        <v>39035124202</v>
      </c>
      <c r="B134" t="s">
        <v>3</v>
      </c>
      <c r="C134" t="s">
        <v>4</v>
      </c>
      <c r="D134">
        <v>0</v>
      </c>
    </row>
    <row r="135" spans="1:4" x14ac:dyDescent="0.35">
      <c r="A135">
        <v>39035124300</v>
      </c>
      <c r="B135" t="s">
        <v>3</v>
      </c>
      <c r="C135" t="s">
        <v>4</v>
      </c>
      <c r="D135">
        <v>0</v>
      </c>
    </row>
    <row r="136" spans="1:4" x14ac:dyDescent="0.35">
      <c r="A136">
        <v>39035127501</v>
      </c>
      <c r="B136" t="s">
        <v>3</v>
      </c>
      <c r="C136" t="s">
        <v>4</v>
      </c>
      <c r="D136">
        <v>0</v>
      </c>
    </row>
    <row r="137" spans="1:4" x14ac:dyDescent="0.35">
      <c r="A137">
        <v>39035140301</v>
      </c>
      <c r="B137" t="s">
        <v>3</v>
      </c>
      <c r="C137" t="s">
        <v>4</v>
      </c>
      <c r="D137">
        <v>0</v>
      </c>
    </row>
    <row r="138" spans="1:4" x14ac:dyDescent="0.35">
      <c r="A138">
        <v>39035140500</v>
      </c>
      <c r="B138" t="s">
        <v>3</v>
      </c>
      <c r="C138" t="s">
        <v>4</v>
      </c>
      <c r="D138">
        <v>0</v>
      </c>
    </row>
    <row r="139" spans="1:4" x14ac:dyDescent="0.35">
      <c r="A139">
        <v>39035140701</v>
      </c>
      <c r="B139" t="s">
        <v>3</v>
      </c>
      <c r="C139" t="s">
        <v>4</v>
      </c>
      <c r="D139">
        <v>0</v>
      </c>
    </row>
    <row r="140" spans="1:4" x14ac:dyDescent="0.35">
      <c r="A140">
        <v>39035140702</v>
      </c>
      <c r="B140" t="s">
        <v>3</v>
      </c>
      <c r="C140" t="s">
        <v>4</v>
      </c>
      <c r="D140">
        <v>0</v>
      </c>
    </row>
    <row r="141" spans="1:4" x14ac:dyDescent="0.35">
      <c r="A141">
        <v>39035141000</v>
      </c>
      <c r="B141" t="s">
        <v>3</v>
      </c>
      <c r="C141" t="s">
        <v>4</v>
      </c>
      <c r="D141">
        <v>0</v>
      </c>
    </row>
    <row r="142" spans="1:4" x14ac:dyDescent="0.35">
      <c r="A142">
        <v>39035150100</v>
      </c>
      <c r="B142" t="s">
        <v>3</v>
      </c>
      <c r="C142" t="s">
        <v>4</v>
      </c>
      <c r="D142">
        <v>0</v>
      </c>
    </row>
    <row r="143" spans="1:4" x14ac:dyDescent="0.35">
      <c r="A143">
        <v>39035150300</v>
      </c>
      <c r="B143" t="s">
        <v>3</v>
      </c>
      <c r="C143" t="s">
        <v>4</v>
      </c>
      <c r="D143">
        <v>0</v>
      </c>
    </row>
    <row r="144" spans="1:4" x14ac:dyDescent="0.35">
      <c r="A144">
        <v>39035150400</v>
      </c>
      <c r="B144" t="s">
        <v>3</v>
      </c>
      <c r="C144" t="s">
        <v>4</v>
      </c>
      <c r="D144">
        <v>0</v>
      </c>
    </row>
    <row r="145" spans="1:4" x14ac:dyDescent="0.35">
      <c r="A145">
        <v>39035151100</v>
      </c>
      <c r="B145" t="s">
        <v>3</v>
      </c>
      <c r="C145" t="s">
        <v>4</v>
      </c>
      <c r="D145">
        <v>0</v>
      </c>
    </row>
    <row r="146" spans="1:4" x14ac:dyDescent="0.35">
      <c r="A146">
        <v>39035151300</v>
      </c>
      <c r="B146" t="s">
        <v>3</v>
      </c>
      <c r="C146" t="s">
        <v>4</v>
      </c>
      <c r="D146">
        <v>0</v>
      </c>
    </row>
    <row r="147" spans="1:4" x14ac:dyDescent="0.35">
      <c r="A147">
        <v>39035151400</v>
      </c>
      <c r="B147" t="s">
        <v>3</v>
      </c>
      <c r="C147" t="s">
        <v>4</v>
      </c>
      <c r="D147">
        <v>0</v>
      </c>
    </row>
    <row r="148" spans="1:4" x14ac:dyDescent="0.35">
      <c r="A148">
        <v>39035151500</v>
      </c>
      <c r="B148" t="s">
        <v>3</v>
      </c>
      <c r="C148" t="s">
        <v>4</v>
      </c>
      <c r="D148">
        <v>0</v>
      </c>
    </row>
    <row r="149" spans="1:4" x14ac:dyDescent="0.35">
      <c r="A149">
        <v>39035151600</v>
      </c>
      <c r="B149" t="s">
        <v>3</v>
      </c>
      <c r="C149" t="s">
        <v>4</v>
      </c>
      <c r="D149">
        <v>0</v>
      </c>
    </row>
    <row r="150" spans="1:4" x14ac:dyDescent="0.35">
      <c r="A150">
        <v>39035151700</v>
      </c>
      <c r="B150" t="s">
        <v>3</v>
      </c>
      <c r="C150" t="s">
        <v>4</v>
      </c>
      <c r="D150">
        <v>0</v>
      </c>
    </row>
    <row r="151" spans="1:4" x14ac:dyDescent="0.35">
      <c r="A151">
        <v>39035151800</v>
      </c>
      <c r="B151" t="s">
        <v>3</v>
      </c>
      <c r="C151" t="s">
        <v>4</v>
      </c>
      <c r="D151">
        <v>0</v>
      </c>
    </row>
    <row r="152" spans="1:4" x14ac:dyDescent="0.35">
      <c r="A152">
        <v>39035152202</v>
      </c>
      <c r="B152" t="s">
        <v>3</v>
      </c>
      <c r="C152" t="s">
        <v>4</v>
      </c>
      <c r="D152">
        <v>0</v>
      </c>
    </row>
    <row r="153" spans="1:4" x14ac:dyDescent="0.35">
      <c r="A153">
        <v>39035152302</v>
      </c>
      <c r="B153" t="s">
        <v>3</v>
      </c>
      <c r="C153" t="s">
        <v>4</v>
      </c>
      <c r="D153">
        <v>0</v>
      </c>
    </row>
    <row r="154" spans="1:4" x14ac:dyDescent="0.35">
      <c r="A154">
        <v>39035152303</v>
      </c>
      <c r="B154" t="s">
        <v>3</v>
      </c>
      <c r="C154" t="s">
        <v>4</v>
      </c>
      <c r="D154">
        <v>0</v>
      </c>
    </row>
    <row r="155" spans="1:4" x14ac:dyDescent="0.35">
      <c r="A155">
        <v>39035152400</v>
      </c>
      <c r="B155" t="s">
        <v>3</v>
      </c>
      <c r="C155" t="s">
        <v>4</v>
      </c>
      <c r="D155">
        <v>0</v>
      </c>
    </row>
    <row r="156" spans="1:4" x14ac:dyDescent="0.35">
      <c r="A156">
        <v>39035152501</v>
      </c>
      <c r="B156" t="s">
        <v>3</v>
      </c>
      <c r="C156" t="s">
        <v>4</v>
      </c>
      <c r="D156">
        <v>0</v>
      </c>
    </row>
    <row r="157" spans="1:4" x14ac:dyDescent="0.35">
      <c r="A157">
        <v>39035152502</v>
      </c>
      <c r="B157" t="s">
        <v>3</v>
      </c>
      <c r="C157" t="s">
        <v>4</v>
      </c>
      <c r="D157">
        <v>0</v>
      </c>
    </row>
    <row r="158" spans="1:4" x14ac:dyDescent="0.35">
      <c r="A158">
        <v>39035152603</v>
      </c>
      <c r="B158" t="s">
        <v>3</v>
      </c>
      <c r="C158" t="s">
        <v>4</v>
      </c>
      <c r="D158">
        <v>0</v>
      </c>
    </row>
    <row r="159" spans="1:4" x14ac:dyDescent="0.35">
      <c r="A159">
        <v>39035152701</v>
      </c>
      <c r="B159" t="s">
        <v>3</v>
      </c>
      <c r="C159" t="s">
        <v>4</v>
      </c>
      <c r="D159">
        <v>0</v>
      </c>
    </row>
    <row r="160" spans="1:4" x14ac:dyDescent="0.35">
      <c r="A160">
        <v>39035154100</v>
      </c>
      <c r="B160" t="s">
        <v>3</v>
      </c>
      <c r="C160" t="s">
        <v>4</v>
      </c>
      <c r="D160">
        <v>0</v>
      </c>
    </row>
    <row r="161" spans="1:4" x14ac:dyDescent="0.35">
      <c r="A161">
        <v>39035154300</v>
      </c>
      <c r="B161" t="s">
        <v>3</v>
      </c>
      <c r="C161" t="s">
        <v>4</v>
      </c>
      <c r="D161">
        <v>0</v>
      </c>
    </row>
    <row r="162" spans="1:4" x14ac:dyDescent="0.35">
      <c r="A162">
        <v>39035154501</v>
      </c>
      <c r="B162" t="s">
        <v>3</v>
      </c>
      <c r="C162" t="s">
        <v>4</v>
      </c>
      <c r="D162">
        <v>0</v>
      </c>
    </row>
    <row r="163" spans="1:4" x14ac:dyDescent="0.35">
      <c r="A163">
        <v>39035154601</v>
      </c>
      <c r="B163" t="s">
        <v>3</v>
      </c>
      <c r="C163" t="s">
        <v>4</v>
      </c>
      <c r="D163">
        <v>0</v>
      </c>
    </row>
    <row r="164" spans="1:4" x14ac:dyDescent="0.35">
      <c r="A164">
        <v>39035160602</v>
      </c>
      <c r="B164" t="s">
        <v>3</v>
      </c>
      <c r="C164" t="s">
        <v>4</v>
      </c>
      <c r="D164">
        <v>0</v>
      </c>
    </row>
    <row r="165" spans="1:4" x14ac:dyDescent="0.35">
      <c r="A165">
        <v>39035161600</v>
      </c>
      <c r="B165" t="s">
        <v>3</v>
      </c>
      <c r="C165" t="s">
        <v>4</v>
      </c>
      <c r="D165">
        <v>0</v>
      </c>
    </row>
    <row r="166" spans="1:4" x14ac:dyDescent="0.35">
      <c r="A166">
        <v>39035161700</v>
      </c>
      <c r="B166" t="s">
        <v>3</v>
      </c>
      <c r="C166" t="s">
        <v>4</v>
      </c>
      <c r="D166">
        <v>0</v>
      </c>
    </row>
    <row r="167" spans="1:4" x14ac:dyDescent="0.35">
      <c r="A167">
        <v>39035161800</v>
      </c>
      <c r="B167" t="s">
        <v>3</v>
      </c>
      <c r="C167" t="s">
        <v>4</v>
      </c>
      <c r="D167">
        <v>0</v>
      </c>
    </row>
    <row r="168" spans="1:4" x14ac:dyDescent="0.35">
      <c r="A168">
        <v>39035171104</v>
      </c>
      <c r="B168" t="s">
        <v>3</v>
      </c>
      <c r="C168" t="s">
        <v>4</v>
      </c>
      <c r="D168">
        <v>0</v>
      </c>
    </row>
    <row r="169" spans="1:4" x14ac:dyDescent="0.35">
      <c r="A169">
        <v>39035177104</v>
      </c>
      <c r="B169" t="s">
        <v>3</v>
      </c>
      <c r="C169" t="s">
        <v>4</v>
      </c>
      <c r="D169">
        <v>0</v>
      </c>
    </row>
    <row r="170" spans="1:4" x14ac:dyDescent="0.35">
      <c r="A170">
        <v>39035177202</v>
      </c>
      <c r="B170" t="s">
        <v>3</v>
      </c>
      <c r="C170" t="s">
        <v>4</v>
      </c>
      <c r="D170">
        <v>0</v>
      </c>
    </row>
    <row r="171" spans="1:4" x14ac:dyDescent="0.35">
      <c r="A171">
        <v>39035183603</v>
      </c>
      <c r="B171" t="s">
        <v>3</v>
      </c>
      <c r="C171" t="s">
        <v>4</v>
      </c>
      <c r="D171">
        <v>0</v>
      </c>
    </row>
    <row r="172" spans="1:4" x14ac:dyDescent="0.35">
      <c r="A172">
        <v>39035188103</v>
      </c>
      <c r="B172" t="s">
        <v>3</v>
      </c>
      <c r="C172" t="s">
        <v>4</v>
      </c>
      <c r="D172">
        <v>0</v>
      </c>
    </row>
    <row r="173" spans="1:4" x14ac:dyDescent="0.35">
      <c r="A173">
        <v>39035196400</v>
      </c>
      <c r="B173" t="s">
        <v>3</v>
      </c>
      <c r="C173" t="s">
        <v>4</v>
      </c>
      <c r="D173">
        <v>0</v>
      </c>
    </row>
    <row r="174" spans="1:4" x14ac:dyDescent="0.35">
      <c r="A174">
        <v>39035196500</v>
      </c>
      <c r="B174" t="s">
        <v>3</v>
      </c>
      <c r="C174" t="s">
        <v>4</v>
      </c>
      <c r="D174">
        <v>0</v>
      </c>
    </row>
    <row r="175" spans="1:4" x14ac:dyDescent="0.35">
      <c r="A175">
        <v>39085204500</v>
      </c>
      <c r="B175" t="s">
        <v>7</v>
      </c>
      <c r="C175" t="s">
        <v>4</v>
      </c>
      <c r="D175">
        <v>0</v>
      </c>
    </row>
    <row r="176" spans="1:4" x14ac:dyDescent="0.35">
      <c r="A176">
        <v>39093022200</v>
      </c>
      <c r="B176" t="s">
        <v>8</v>
      </c>
      <c r="C176" t="s">
        <v>4</v>
      </c>
      <c r="D176">
        <v>0</v>
      </c>
    </row>
    <row r="177" spans="1:4" x14ac:dyDescent="0.35">
      <c r="A177">
        <v>39093022400</v>
      </c>
      <c r="B177" t="s">
        <v>8</v>
      </c>
      <c r="C177" t="s">
        <v>4</v>
      </c>
      <c r="D177">
        <v>0</v>
      </c>
    </row>
    <row r="178" spans="1:4" x14ac:dyDescent="0.35">
      <c r="A178">
        <v>39093022800</v>
      </c>
      <c r="B178" t="s">
        <v>8</v>
      </c>
      <c r="C178" t="s">
        <v>4</v>
      </c>
      <c r="D178">
        <v>0</v>
      </c>
    </row>
    <row r="179" spans="1:4" x14ac:dyDescent="0.35">
      <c r="A179">
        <v>39093023200</v>
      </c>
      <c r="B179" t="s">
        <v>8</v>
      </c>
      <c r="C179" t="s">
        <v>4</v>
      </c>
      <c r="D179">
        <v>0</v>
      </c>
    </row>
    <row r="180" spans="1:4" x14ac:dyDescent="0.35">
      <c r="A180">
        <v>39093023300</v>
      </c>
      <c r="B180" t="s">
        <v>8</v>
      </c>
      <c r="C180" t="s">
        <v>4</v>
      </c>
      <c r="D180">
        <v>0</v>
      </c>
    </row>
    <row r="181" spans="1:4" x14ac:dyDescent="0.35">
      <c r="A181">
        <v>39093023400</v>
      </c>
      <c r="B181" t="s">
        <v>8</v>
      </c>
      <c r="C181" t="s">
        <v>4</v>
      </c>
      <c r="D181">
        <v>0</v>
      </c>
    </row>
    <row r="182" spans="1:4" x14ac:dyDescent="0.35">
      <c r="A182">
        <v>39093023500</v>
      </c>
      <c r="B182" t="s">
        <v>8</v>
      </c>
      <c r="C182" t="s">
        <v>4</v>
      </c>
      <c r="D182">
        <v>0</v>
      </c>
    </row>
    <row r="183" spans="1:4" x14ac:dyDescent="0.35">
      <c r="A183">
        <v>39093071201</v>
      </c>
      <c r="B183" t="s">
        <v>8</v>
      </c>
      <c r="C183" t="s">
        <v>4</v>
      </c>
      <c r="D183">
        <v>0</v>
      </c>
    </row>
  </sheetData>
  <sortState ref="A2:D183">
    <sortCondition ref="A1"/>
  </sortState>
  <conditionalFormatting sqref="A2:A183">
    <cfRule type="duplicateValues" dxfId="12" priority="10"/>
  </conditionalFormatting>
  <conditionalFormatting sqref="F1:F35">
    <cfRule type="duplicateValues" dxfId="11" priority="9"/>
  </conditionalFormatting>
  <conditionalFormatting sqref="G1:G37">
    <cfRule type="duplicateValues" dxfId="10" priority="5"/>
  </conditionalFormatting>
  <conditionalFormatting sqref="H1:H37">
    <cfRule type="duplicateValues" dxfId="9" priority="4"/>
  </conditionalFormatting>
  <conditionalFormatting sqref="J1 I1:I36">
    <cfRule type="duplicateValues" dxfId="8" priority="3"/>
  </conditionalFormatting>
  <conditionalFormatting sqref="J2:J36 K1:K2">
    <cfRule type="duplicateValues" dxfId="7" priority="2"/>
  </conditionalFormatting>
  <conditionalFormatting sqref="K3:K36">
    <cfRule type="duplicateValues" dxfId="6" priority="1"/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2"/>
  <sheetViews>
    <sheetView workbookViewId="0">
      <selection activeCell="F1" sqref="F1:J25"/>
    </sheetView>
  </sheetViews>
  <sheetFormatPr defaultRowHeight="14.5" x14ac:dyDescent="0.35"/>
  <cols>
    <col min="1" max="1" width="17.81640625" bestFit="1" customWidth="1"/>
    <col min="2" max="2" width="15.453125" bestFit="1" customWidth="1"/>
    <col min="3" max="3" width="13.1796875" bestFit="1" customWidth="1"/>
    <col min="4" max="4" width="23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51</v>
      </c>
    </row>
    <row r="2" spans="1:4" x14ac:dyDescent="0.35">
      <c r="A2">
        <v>39035101603</v>
      </c>
      <c r="B2" t="s">
        <v>3</v>
      </c>
      <c r="C2" t="s">
        <v>4</v>
      </c>
      <c r="D2">
        <v>94</v>
      </c>
    </row>
    <row r="3" spans="1:4" x14ac:dyDescent="0.35">
      <c r="A3">
        <v>39035101700</v>
      </c>
      <c r="B3" t="s">
        <v>3</v>
      </c>
      <c r="C3" t="s">
        <v>4</v>
      </c>
      <c r="D3">
        <v>97</v>
      </c>
    </row>
    <row r="4" spans="1:4" x14ac:dyDescent="0.35">
      <c r="A4">
        <v>39035101800</v>
      </c>
      <c r="B4" t="s">
        <v>3</v>
      </c>
      <c r="C4" t="s">
        <v>4</v>
      </c>
      <c r="D4">
        <v>97</v>
      </c>
    </row>
    <row r="5" spans="1:4" x14ac:dyDescent="0.35">
      <c r="A5">
        <v>39035102300</v>
      </c>
      <c r="B5" t="s">
        <v>3</v>
      </c>
      <c r="C5" t="s">
        <v>4</v>
      </c>
      <c r="D5">
        <v>91</v>
      </c>
    </row>
    <row r="6" spans="1:4" x14ac:dyDescent="0.35">
      <c r="A6">
        <v>39035102401</v>
      </c>
      <c r="B6" t="s">
        <v>3</v>
      </c>
      <c r="C6" t="s">
        <v>4</v>
      </c>
      <c r="D6">
        <v>92</v>
      </c>
    </row>
    <row r="7" spans="1:4" x14ac:dyDescent="0.35">
      <c r="A7">
        <v>39035102402</v>
      </c>
      <c r="B7" t="s">
        <v>3</v>
      </c>
      <c r="C7" t="s">
        <v>4</v>
      </c>
      <c r="D7">
        <v>92</v>
      </c>
    </row>
    <row r="8" spans="1:4" x14ac:dyDescent="0.35">
      <c r="A8">
        <v>39035102700</v>
      </c>
      <c r="B8" t="s">
        <v>3</v>
      </c>
      <c r="C8" t="s">
        <v>4</v>
      </c>
      <c r="D8">
        <v>97</v>
      </c>
    </row>
    <row r="9" spans="1:4" x14ac:dyDescent="0.35">
      <c r="A9">
        <v>39035102800</v>
      </c>
      <c r="B9" t="s">
        <v>3</v>
      </c>
      <c r="C9" t="s">
        <v>4</v>
      </c>
      <c r="D9">
        <v>97</v>
      </c>
    </row>
    <row r="10" spans="1:4" x14ac:dyDescent="0.35">
      <c r="A10">
        <v>39035102900</v>
      </c>
      <c r="B10" t="s">
        <v>3</v>
      </c>
      <c r="C10" t="s">
        <v>4</v>
      </c>
      <c r="D10">
        <v>91</v>
      </c>
    </row>
    <row r="11" spans="1:4" x14ac:dyDescent="0.35">
      <c r="A11">
        <v>39035103900</v>
      </c>
      <c r="B11" t="s">
        <v>3</v>
      </c>
      <c r="C11" t="s">
        <v>4</v>
      </c>
      <c r="D11">
        <v>93</v>
      </c>
    </row>
    <row r="12" spans="1:4" x14ac:dyDescent="0.35">
      <c r="A12">
        <v>39035104600</v>
      </c>
      <c r="B12" t="s">
        <v>3</v>
      </c>
      <c r="C12" t="s">
        <v>4</v>
      </c>
      <c r="D12">
        <v>98</v>
      </c>
    </row>
    <row r="13" spans="1:4" x14ac:dyDescent="0.35">
      <c r="A13">
        <v>39035104900</v>
      </c>
      <c r="B13" t="s">
        <v>3</v>
      </c>
      <c r="C13" t="s">
        <v>4</v>
      </c>
      <c r="D13">
        <v>93</v>
      </c>
    </row>
    <row r="14" spans="1:4" x14ac:dyDescent="0.35">
      <c r="A14">
        <v>39035105300</v>
      </c>
      <c r="B14" t="s">
        <v>3</v>
      </c>
      <c r="C14" t="s">
        <v>4</v>
      </c>
      <c r="D14">
        <v>95</v>
      </c>
    </row>
    <row r="15" spans="1:4" x14ac:dyDescent="0.35">
      <c r="A15">
        <v>39035105400</v>
      </c>
      <c r="B15" t="s">
        <v>3</v>
      </c>
      <c r="C15" t="s">
        <v>4</v>
      </c>
      <c r="D15">
        <v>90</v>
      </c>
    </row>
    <row r="16" spans="1:4" x14ac:dyDescent="0.35">
      <c r="A16">
        <v>39035105500</v>
      </c>
      <c r="B16" t="s">
        <v>3</v>
      </c>
      <c r="C16" t="s">
        <v>4</v>
      </c>
      <c r="D16">
        <v>91</v>
      </c>
    </row>
    <row r="17" spans="1:4" x14ac:dyDescent="0.35">
      <c r="A17">
        <v>39035105602</v>
      </c>
      <c r="B17" t="s">
        <v>3</v>
      </c>
      <c r="C17" t="s">
        <v>4</v>
      </c>
      <c r="D17">
        <v>95</v>
      </c>
    </row>
    <row r="18" spans="1:4" x14ac:dyDescent="0.35">
      <c r="A18">
        <v>39035106800</v>
      </c>
      <c r="B18" t="s">
        <v>3</v>
      </c>
      <c r="C18" t="s">
        <v>4</v>
      </c>
      <c r="D18">
        <v>91</v>
      </c>
    </row>
    <row r="19" spans="1:4" x14ac:dyDescent="0.35">
      <c r="A19">
        <v>39035108301</v>
      </c>
      <c r="B19" t="s">
        <v>3</v>
      </c>
      <c r="C19" t="s">
        <v>4</v>
      </c>
      <c r="D19">
        <v>91</v>
      </c>
    </row>
    <row r="20" spans="1:4" x14ac:dyDescent="0.35">
      <c r="A20">
        <v>39035108400</v>
      </c>
      <c r="B20" t="s">
        <v>3</v>
      </c>
      <c r="C20" t="s">
        <v>4</v>
      </c>
      <c r="D20">
        <v>98</v>
      </c>
    </row>
    <row r="21" spans="1:4" x14ac:dyDescent="0.35">
      <c r="A21">
        <v>39035108701</v>
      </c>
      <c r="B21" t="s">
        <v>3</v>
      </c>
      <c r="C21" t="s">
        <v>4</v>
      </c>
      <c r="D21">
        <v>95</v>
      </c>
    </row>
    <row r="22" spans="1:4" x14ac:dyDescent="0.35">
      <c r="A22">
        <v>39035109701</v>
      </c>
      <c r="B22" t="s">
        <v>3</v>
      </c>
      <c r="C22" t="s">
        <v>4</v>
      </c>
      <c r="D22">
        <v>99</v>
      </c>
    </row>
    <row r="23" spans="1:4" x14ac:dyDescent="0.35">
      <c r="A23">
        <v>39035109801</v>
      </c>
      <c r="B23" t="s">
        <v>3</v>
      </c>
      <c r="C23" t="s">
        <v>4</v>
      </c>
      <c r="D23">
        <v>98</v>
      </c>
    </row>
    <row r="24" spans="1:4" x14ac:dyDescent="0.35">
      <c r="A24">
        <v>39035110501</v>
      </c>
      <c r="B24" t="s">
        <v>3</v>
      </c>
      <c r="C24" t="s">
        <v>4</v>
      </c>
      <c r="D24">
        <v>97</v>
      </c>
    </row>
    <row r="25" spans="1:4" x14ac:dyDescent="0.35">
      <c r="A25">
        <v>39035110801</v>
      </c>
      <c r="B25" t="s">
        <v>3</v>
      </c>
      <c r="C25" t="s">
        <v>4</v>
      </c>
      <c r="D25">
        <v>99</v>
      </c>
    </row>
    <row r="26" spans="1:4" x14ac:dyDescent="0.35">
      <c r="A26">
        <v>39035110901</v>
      </c>
      <c r="B26" t="s">
        <v>3</v>
      </c>
      <c r="C26" t="s">
        <v>4</v>
      </c>
      <c r="D26">
        <v>95</v>
      </c>
    </row>
    <row r="27" spans="1:4" x14ac:dyDescent="0.35">
      <c r="A27">
        <v>39035111202</v>
      </c>
      <c r="B27" t="s">
        <v>3</v>
      </c>
      <c r="C27" t="s">
        <v>4</v>
      </c>
      <c r="D27">
        <v>98</v>
      </c>
    </row>
    <row r="28" spans="1:4" x14ac:dyDescent="0.35">
      <c r="A28">
        <v>39035111401</v>
      </c>
      <c r="B28" t="s">
        <v>3</v>
      </c>
      <c r="C28" t="s">
        <v>4</v>
      </c>
      <c r="D28">
        <v>99</v>
      </c>
    </row>
    <row r="29" spans="1:4" x14ac:dyDescent="0.35">
      <c r="A29">
        <v>39035111500</v>
      </c>
      <c r="B29" t="s">
        <v>3</v>
      </c>
      <c r="C29" t="s">
        <v>4</v>
      </c>
      <c r="D29">
        <v>98</v>
      </c>
    </row>
    <row r="30" spans="1:4" x14ac:dyDescent="0.35">
      <c r="A30">
        <v>39035111600</v>
      </c>
      <c r="B30" t="s">
        <v>3</v>
      </c>
      <c r="C30" t="s">
        <v>4</v>
      </c>
      <c r="D30">
        <v>99</v>
      </c>
    </row>
    <row r="31" spans="1:4" x14ac:dyDescent="0.35">
      <c r="A31">
        <v>39035111700</v>
      </c>
      <c r="B31" t="s">
        <v>3</v>
      </c>
      <c r="C31" t="s">
        <v>4</v>
      </c>
      <c r="D31">
        <v>99</v>
      </c>
    </row>
    <row r="32" spans="1:4" x14ac:dyDescent="0.35">
      <c r="A32">
        <v>39035111800</v>
      </c>
      <c r="B32" t="s">
        <v>3</v>
      </c>
      <c r="C32" t="s">
        <v>4</v>
      </c>
      <c r="D32">
        <v>99</v>
      </c>
    </row>
    <row r="33" spans="1:4" x14ac:dyDescent="0.35">
      <c r="A33">
        <v>39035111902</v>
      </c>
      <c r="B33" t="s">
        <v>3</v>
      </c>
      <c r="C33" t="s">
        <v>4</v>
      </c>
      <c r="D33">
        <v>99</v>
      </c>
    </row>
    <row r="34" spans="1:4" x14ac:dyDescent="0.35">
      <c r="A34">
        <v>39035112100</v>
      </c>
      <c r="B34" t="s">
        <v>3</v>
      </c>
      <c r="C34" t="s">
        <v>4</v>
      </c>
      <c r="D34">
        <v>99</v>
      </c>
    </row>
    <row r="35" spans="1:4" x14ac:dyDescent="0.35">
      <c r="A35">
        <v>39035112200</v>
      </c>
      <c r="B35" t="s">
        <v>3</v>
      </c>
      <c r="C35" t="s">
        <v>4</v>
      </c>
      <c r="D35">
        <v>95</v>
      </c>
    </row>
    <row r="36" spans="1:4" x14ac:dyDescent="0.35">
      <c r="A36">
        <v>39035112301</v>
      </c>
      <c r="B36" t="s">
        <v>3</v>
      </c>
      <c r="C36" t="s">
        <v>4</v>
      </c>
      <c r="D36">
        <v>94</v>
      </c>
    </row>
    <row r="37" spans="1:4" x14ac:dyDescent="0.35">
      <c r="A37">
        <v>39035112500</v>
      </c>
      <c r="B37" t="s">
        <v>3</v>
      </c>
      <c r="C37" t="s">
        <v>4</v>
      </c>
      <c r="D37">
        <v>99</v>
      </c>
    </row>
    <row r="38" spans="1:4" x14ac:dyDescent="0.35">
      <c r="A38">
        <v>39035112600</v>
      </c>
      <c r="B38" t="s">
        <v>3</v>
      </c>
      <c r="C38" t="s">
        <v>4</v>
      </c>
      <c r="D38">
        <v>97</v>
      </c>
    </row>
    <row r="39" spans="1:4" x14ac:dyDescent="0.35">
      <c r="A39">
        <v>39035112800</v>
      </c>
      <c r="B39" t="s">
        <v>3</v>
      </c>
      <c r="C39" t="s">
        <v>4</v>
      </c>
      <c r="D39">
        <v>94</v>
      </c>
    </row>
    <row r="40" spans="1:4" x14ac:dyDescent="0.35">
      <c r="A40">
        <v>39035113101</v>
      </c>
      <c r="B40" t="s">
        <v>3</v>
      </c>
      <c r="C40" t="s">
        <v>4</v>
      </c>
      <c r="D40">
        <v>92</v>
      </c>
    </row>
    <row r="41" spans="1:4" x14ac:dyDescent="0.35">
      <c r="A41">
        <v>39035113500</v>
      </c>
      <c r="B41" t="s">
        <v>3</v>
      </c>
      <c r="C41" t="s">
        <v>4</v>
      </c>
      <c r="D41">
        <v>95</v>
      </c>
    </row>
    <row r="42" spans="1:4" x14ac:dyDescent="0.35">
      <c r="A42">
        <v>39035113600</v>
      </c>
      <c r="B42" t="s">
        <v>3</v>
      </c>
      <c r="C42" t="s">
        <v>4</v>
      </c>
      <c r="D42">
        <v>97</v>
      </c>
    </row>
    <row r="43" spans="1:4" x14ac:dyDescent="0.35">
      <c r="A43">
        <v>39035113801</v>
      </c>
      <c r="B43" t="s">
        <v>3</v>
      </c>
      <c r="C43" t="s">
        <v>4</v>
      </c>
      <c r="D43">
        <v>94</v>
      </c>
    </row>
    <row r="44" spans="1:4" x14ac:dyDescent="0.35">
      <c r="A44">
        <v>39035114100</v>
      </c>
      <c r="B44" t="s">
        <v>3</v>
      </c>
      <c r="C44" t="s">
        <v>4</v>
      </c>
      <c r="D44">
        <v>99</v>
      </c>
    </row>
    <row r="45" spans="1:4" x14ac:dyDescent="0.35">
      <c r="A45">
        <v>39035114300</v>
      </c>
      <c r="B45" t="s">
        <v>3</v>
      </c>
      <c r="C45" t="s">
        <v>4</v>
      </c>
      <c r="D45">
        <v>99</v>
      </c>
    </row>
    <row r="46" spans="1:4" x14ac:dyDescent="0.35">
      <c r="A46">
        <v>39035114501</v>
      </c>
      <c r="B46" t="s">
        <v>3</v>
      </c>
      <c r="C46" t="s">
        <v>4</v>
      </c>
      <c r="D46">
        <v>99</v>
      </c>
    </row>
    <row r="47" spans="1:4" x14ac:dyDescent="0.35">
      <c r="A47">
        <v>39035114600</v>
      </c>
      <c r="B47" t="s">
        <v>3</v>
      </c>
      <c r="C47" t="s">
        <v>4</v>
      </c>
      <c r="D47">
        <v>98</v>
      </c>
    </row>
    <row r="48" spans="1:4" x14ac:dyDescent="0.35">
      <c r="A48">
        <v>39035114700</v>
      </c>
      <c r="B48" t="s">
        <v>3</v>
      </c>
      <c r="C48" t="s">
        <v>4</v>
      </c>
      <c r="D48">
        <v>99</v>
      </c>
    </row>
    <row r="49" spans="1:4" x14ac:dyDescent="0.35">
      <c r="A49">
        <v>39035114900</v>
      </c>
      <c r="B49" t="s">
        <v>3</v>
      </c>
      <c r="C49" t="s">
        <v>4</v>
      </c>
      <c r="D49">
        <v>97</v>
      </c>
    </row>
    <row r="50" spans="1:4" x14ac:dyDescent="0.35">
      <c r="A50">
        <v>39035115100</v>
      </c>
      <c r="B50" t="s">
        <v>3</v>
      </c>
      <c r="C50" t="s">
        <v>4</v>
      </c>
      <c r="D50">
        <v>98</v>
      </c>
    </row>
    <row r="51" spans="1:4" x14ac:dyDescent="0.35">
      <c r="A51">
        <v>39035115200</v>
      </c>
      <c r="B51" t="s">
        <v>3</v>
      </c>
      <c r="C51" t="s">
        <v>4</v>
      </c>
      <c r="D51">
        <v>94</v>
      </c>
    </row>
    <row r="52" spans="1:4" x14ac:dyDescent="0.35">
      <c r="A52">
        <v>39035115300</v>
      </c>
      <c r="B52" t="s">
        <v>3</v>
      </c>
      <c r="C52" t="s">
        <v>4</v>
      </c>
      <c r="D52">
        <v>98</v>
      </c>
    </row>
    <row r="53" spans="1:4" x14ac:dyDescent="0.35">
      <c r="A53">
        <v>39035115400</v>
      </c>
      <c r="B53" t="s">
        <v>3</v>
      </c>
      <c r="C53" t="s">
        <v>4</v>
      </c>
      <c r="D53">
        <v>97</v>
      </c>
    </row>
    <row r="54" spans="1:4" x14ac:dyDescent="0.35">
      <c r="A54">
        <v>39035115700</v>
      </c>
      <c r="B54" t="s">
        <v>3</v>
      </c>
      <c r="C54" t="s">
        <v>4</v>
      </c>
      <c r="D54">
        <v>96</v>
      </c>
    </row>
    <row r="55" spans="1:4" x14ac:dyDescent="0.35">
      <c r="A55">
        <v>39035115800</v>
      </c>
      <c r="B55" t="s">
        <v>3</v>
      </c>
      <c r="C55" t="s">
        <v>4</v>
      </c>
      <c r="D55">
        <v>92</v>
      </c>
    </row>
    <row r="56" spans="1:4" x14ac:dyDescent="0.35">
      <c r="A56">
        <v>39035116100</v>
      </c>
      <c r="B56" t="s">
        <v>3</v>
      </c>
      <c r="C56" t="s">
        <v>4</v>
      </c>
      <c r="D56">
        <v>99</v>
      </c>
    </row>
    <row r="57" spans="1:4" x14ac:dyDescent="0.35">
      <c r="A57">
        <v>39035116200</v>
      </c>
      <c r="B57" t="s">
        <v>3</v>
      </c>
      <c r="C57" t="s">
        <v>4</v>
      </c>
      <c r="D57">
        <v>94</v>
      </c>
    </row>
    <row r="58" spans="1:4" x14ac:dyDescent="0.35">
      <c r="A58">
        <v>39035116300</v>
      </c>
      <c r="B58" t="s">
        <v>3</v>
      </c>
      <c r="C58" t="s">
        <v>4</v>
      </c>
      <c r="D58">
        <v>99</v>
      </c>
    </row>
    <row r="59" spans="1:4" x14ac:dyDescent="0.35">
      <c r="A59">
        <v>39035116400</v>
      </c>
      <c r="B59" t="s">
        <v>3</v>
      </c>
      <c r="C59" t="s">
        <v>4</v>
      </c>
      <c r="D59">
        <v>97</v>
      </c>
    </row>
    <row r="60" spans="1:4" x14ac:dyDescent="0.35">
      <c r="A60">
        <v>39035116500</v>
      </c>
      <c r="B60" t="s">
        <v>3</v>
      </c>
      <c r="C60" t="s">
        <v>4</v>
      </c>
      <c r="D60">
        <v>99</v>
      </c>
    </row>
    <row r="61" spans="1:4" x14ac:dyDescent="0.35">
      <c r="A61">
        <v>39035116600</v>
      </c>
      <c r="B61" t="s">
        <v>3</v>
      </c>
      <c r="C61" t="s">
        <v>4</v>
      </c>
      <c r="D61">
        <v>96</v>
      </c>
    </row>
    <row r="62" spans="1:4" x14ac:dyDescent="0.35">
      <c r="A62">
        <v>39035116700</v>
      </c>
      <c r="B62" t="s">
        <v>3</v>
      </c>
      <c r="C62" t="s">
        <v>4</v>
      </c>
      <c r="D62">
        <v>95</v>
      </c>
    </row>
    <row r="63" spans="1:4" x14ac:dyDescent="0.35">
      <c r="A63">
        <v>39035116800</v>
      </c>
      <c r="B63" t="s">
        <v>3</v>
      </c>
      <c r="C63" t="s">
        <v>4</v>
      </c>
      <c r="D63">
        <v>99</v>
      </c>
    </row>
    <row r="64" spans="1:4" x14ac:dyDescent="0.35">
      <c r="A64">
        <v>39035116900</v>
      </c>
      <c r="B64" t="s">
        <v>3</v>
      </c>
      <c r="C64" t="s">
        <v>4</v>
      </c>
      <c r="D64">
        <v>99</v>
      </c>
    </row>
    <row r="65" spans="1:4" x14ac:dyDescent="0.35">
      <c r="A65">
        <v>39035117102</v>
      </c>
      <c r="B65" t="s">
        <v>3</v>
      </c>
      <c r="C65" t="s">
        <v>4</v>
      </c>
      <c r="D65">
        <v>98</v>
      </c>
    </row>
    <row r="66" spans="1:4" x14ac:dyDescent="0.35">
      <c r="A66">
        <v>39035117202</v>
      </c>
      <c r="B66" t="s">
        <v>3</v>
      </c>
      <c r="C66" t="s">
        <v>4</v>
      </c>
      <c r="D66">
        <v>94</v>
      </c>
    </row>
    <row r="67" spans="1:4" x14ac:dyDescent="0.35">
      <c r="A67">
        <v>39035117300</v>
      </c>
      <c r="B67" t="s">
        <v>3</v>
      </c>
      <c r="C67" t="s">
        <v>4</v>
      </c>
      <c r="D67">
        <v>97</v>
      </c>
    </row>
    <row r="68" spans="1:4" x14ac:dyDescent="0.35">
      <c r="A68">
        <v>39035117400</v>
      </c>
      <c r="B68" t="s">
        <v>3</v>
      </c>
      <c r="C68" t="s">
        <v>4</v>
      </c>
      <c r="D68">
        <v>96</v>
      </c>
    </row>
    <row r="69" spans="1:4" x14ac:dyDescent="0.35">
      <c r="A69">
        <v>39035117500</v>
      </c>
      <c r="B69" t="s">
        <v>3</v>
      </c>
      <c r="C69" t="s">
        <v>4</v>
      </c>
      <c r="D69">
        <v>94</v>
      </c>
    </row>
    <row r="70" spans="1:4" x14ac:dyDescent="0.35">
      <c r="A70">
        <v>39035117600</v>
      </c>
      <c r="B70" t="s">
        <v>3</v>
      </c>
      <c r="C70" t="s">
        <v>4</v>
      </c>
      <c r="D70">
        <v>90</v>
      </c>
    </row>
    <row r="71" spans="1:4" x14ac:dyDescent="0.35">
      <c r="A71">
        <v>39035117800</v>
      </c>
      <c r="B71" t="s">
        <v>3</v>
      </c>
      <c r="C71" t="s">
        <v>4</v>
      </c>
      <c r="D71">
        <v>95</v>
      </c>
    </row>
    <row r="72" spans="1:4" x14ac:dyDescent="0.35">
      <c r="A72">
        <v>39035117900</v>
      </c>
      <c r="B72" t="s">
        <v>3</v>
      </c>
      <c r="C72" t="s">
        <v>4</v>
      </c>
      <c r="D72">
        <v>98</v>
      </c>
    </row>
    <row r="73" spans="1:4" x14ac:dyDescent="0.35">
      <c r="A73">
        <v>39035118101</v>
      </c>
      <c r="B73" t="s">
        <v>3</v>
      </c>
      <c r="C73" t="s">
        <v>4</v>
      </c>
      <c r="D73">
        <v>90</v>
      </c>
    </row>
    <row r="74" spans="1:4" x14ac:dyDescent="0.35">
      <c r="A74">
        <v>39035118200</v>
      </c>
      <c r="B74" t="s">
        <v>3</v>
      </c>
      <c r="C74" t="s">
        <v>4</v>
      </c>
      <c r="D74">
        <v>98</v>
      </c>
    </row>
    <row r="75" spans="1:4" x14ac:dyDescent="0.35">
      <c r="A75">
        <v>39035118400</v>
      </c>
      <c r="B75" t="s">
        <v>3</v>
      </c>
      <c r="C75" t="s">
        <v>4</v>
      </c>
      <c r="D75">
        <v>98</v>
      </c>
    </row>
    <row r="76" spans="1:4" x14ac:dyDescent="0.35">
      <c r="A76">
        <v>39035118500</v>
      </c>
      <c r="B76" t="s">
        <v>3</v>
      </c>
      <c r="C76" t="s">
        <v>4</v>
      </c>
      <c r="D76">
        <v>97</v>
      </c>
    </row>
    <row r="77" spans="1:4" x14ac:dyDescent="0.35">
      <c r="A77">
        <v>39035118602</v>
      </c>
      <c r="B77" t="s">
        <v>3</v>
      </c>
      <c r="C77" t="s">
        <v>4</v>
      </c>
      <c r="D77">
        <v>97</v>
      </c>
    </row>
    <row r="78" spans="1:4" x14ac:dyDescent="0.35">
      <c r="A78">
        <v>39035119300</v>
      </c>
      <c r="B78" t="s">
        <v>3</v>
      </c>
      <c r="C78" t="s">
        <v>4</v>
      </c>
      <c r="D78">
        <v>98</v>
      </c>
    </row>
    <row r="79" spans="1:4" x14ac:dyDescent="0.35">
      <c r="A79">
        <v>39035119402</v>
      </c>
      <c r="B79" t="s">
        <v>3</v>
      </c>
      <c r="C79" t="s">
        <v>4</v>
      </c>
      <c r="D79">
        <v>97</v>
      </c>
    </row>
    <row r="80" spans="1:4" x14ac:dyDescent="0.35">
      <c r="A80">
        <v>39035119600</v>
      </c>
      <c r="B80" t="s">
        <v>3</v>
      </c>
      <c r="C80" t="s">
        <v>4</v>
      </c>
      <c r="D80">
        <v>95</v>
      </c>
    </row>
    <row r="81" spans="1:4" x14ac:dyDescent="0.35">
      <c r="A81">
        <v>39035119702</v>
      </c>
      <c r="B81" t="s">
        <v>3</v>
      </c>
      <c r="C81" t="s">
        <v>4</v>
      </c>
      <c r="D81">
        <v>98</v>
      </c>
    </row>
    <row r="82" spans="1:4" x14ac:dyDescent="0.35">
      <c r="A82">
        <v>39035119800</v>
      </c>
      <c r="B82" t="s">
        <v>3</v>
      </c>
      <c r="C82" t="s">
        <v>4</v>
      </c>
      <c r="D82">
        <v>97</v>
      </c>
    </row>
    <row r="83" spans="1:4" x14ac:dyDescent="0.35">
      <c r="A83">
        <v>39035119900</v>
      </c>
      <c r="B83" t="s">
        <v>3</v>
      </c>
      <c r="C83" t="s">
        <v>4</v>
      </c>
      <c r="D83">
        <v>97</v>
      </c>
    </row>
    <row r="84" spans="1:4" x14ac:dyDescent="0.35">
      <c r="A84">
        <v>39035120200</v>
      </c>
      <c r="B84" t="s">
        <v>3</v>
      </c>
      <c r="C84" t="s">
        <v>4</v>
      </c>
      <c r="D84">
        <v>99</v>
      </c>
    </row>
    <row r="85" spans="1:4" x14ac:dyDescent="0.35">
      <c r="A85">
        <v>39035120400</v>
      </c>
      <c r="B85" t="s">
        <v>3</v>
      </c>
      <c r="C85" t="s">
        <v>4</v>
      </c>
      <c r="D85">
        <v>94</v>
      </c>
    </row>
    <row r="86" spans="1:4" x14ac:dyDescent="0.35">
      <c r="A86">
        <v>39035120500</v>
      </c>
      <c r="B86" t="s">
        <v>3</v>
      </c>
      <c r="C86" t="s">
        <v>4</v>
      </c>
      <c r="D86">
        <v>96</v>
      </c>
    </row>
    <row r="87" spans="1:4" x14ac:dyDescent="0.35">
      <c r="A87">
        <v>39035120600</v>
      </c>
      <c r="B87" t="s">
        <v>3</v>
      </c>
      <c r="C87" t="s">
        <v>4</v>
      </c>
      <c r="D87">
        <v>99</v>
      </c>
    </row>
    <row r="88" spans="1:4" x14ac:dyDescent="0.35">
      <c r="A88">
        <v>39035120701</v>
      </c>
      <c r="B88" t="s">
        <v>3</v>
      </c>
      <c r="C88" t="s">
        <v>4</v>
      </c>
      <c r="D88">
        <v>98</v>
      </c>
    </row>
    <row r="89" spans="1:4" x14ac:dyDescent="0.35">
      <c r="A89">
        <v>39035120702</v>
      </c>
      <c r="B89" t="s">
        <v>3</v>
      </c>
      <c r="C89" t="s">
        <v>4</v>
      </c>
      <c r="D89">
        <v>94</v>
      </c>
    </row>
    <row r="90" spans="1:4" x14ac:dyDescent="0.35">
      <c r="A90">
        <v>39035120801</v>
      </c>
      <c r="B90" t="s">
        <v>3</v>
      </c>
      <c r="C90" t="s">
        <v>4</v>
      </c>
      <c r="D90">
        <v>96</v>
      </c>
    </row>
    <row r="91" spans="1:4" x14ac:dyDescent="0.35">
      <c r="A91">
        <v>39035120802</v>
      </c>
      <c r="B91" t="s">
        <v>3</v>
      </c>
      <c r="C91" t="s">
        <v>4</v>
      </c>
      <c r="D91">
        <v>95</v>
      </c>
    </row>
    <row r="92" spans="1:4" x14ac:dyDescent="0.35">
      <c r="A92">
        <v>39035121100</v>
      </c>
      <c r="B92" t="s">
        <v>3</v>
      </c>
      <c r="C92" t="s">
        <v>4</v>
      </c>
      <c r="D92">
        <v>97</v>
      </c>
    </row>
    <row r="93" spans="1:4" x14ac:dyDescent="0.35">
      <c r="A93">
        <v>39035121200</v>
      </c>
      <c r="B93" t="s">
        <v>3</v>
      </c>
      <c r="C93" t="s">
        <v>4</v>
      </c>
      <c r="D93">
        <v>97</v>
      </c>
    </row>
    <row r="94" spans="1:4" x14ac:dyDescent="0.35">
      <c r="A94">
        <v>39035121300</v>
      </c>
      <c r="B94" t="s">
        <v>3</v>
      </c>
      <c r="C94" t="s">
        <v>4</v>
      </c>
      <c r="D94">
        <v>98</v>
      </c>
    </row>
    <row r="95" spans="1:4" x14ac:dyDescent="0.35">
      <c r="A95">
        <v>39035121401</v>
      </c>
      <c r="B95" t="s">
        <v>3</v>
      </c>
      <c r="C95" t="s">
        <v>4</v>
      </c>
      <c r="D95">
        <v>95</v>
      </c>
    </row>
    <row r="96" spans="1:4" x14ac:dyDescent="0.35">
      <c r="A96">
        <v>39035121403</v>
      </c>
      <c r="B96" t="s">
        <v>3</v>
      </c>
      <c r="C96" t="s">
        <v>4</v>
      </c>
      <c r="D96">
        <v>96</v>
      </c>
    </row>
    <row r="97" spans="1:4" x14ac:dyDescent="0.35">
      <c r="A97">
        <v>39035121500</v>
      </c>
      <c r="B97" t="s">
        <v>3</v>
      </c>
      <c r="C97" t="s">
        <v>4</v>
      </c>
      <c r="D97">
        <v>97</v>
      </c>
    </row>
    <row r="98" spans="1:4" x14ac:dyDescent="0.35">
      <c r="A98">
        <v>39035121900</v>
      </c>
      <c r="B98" t="s">
        <v>3</v>
      </c>
      <c r="C98" t="s">
        <v>4</v>
      </c>
      <c r="D98">
        <v>94</v>
      </c>
    </row>
    <row r="99" spans="1:4" x14ac:dyDescent="0.35">
      <c r="A99">
        <v>39035122200</v>
      </c>
      <c r="B99" t="s">
        <v>3</v>
      </c>
      <c r="C99" t="s">
        <v>4</v>
      </c>
      <c r="D99">
        <v>93</v>
      </c>
    </row>
    <row r="100" spans="1:4" x14ac:dyDescent="0.35">
      <c r="A100">
        <v>39035122300</v>
      </c>
      <c r="B100" t="s">
        <v>3</v>
      </c>
      <c r="C100" t="s">
        <v>4</v>
      </c>
      <c r="D100">
        <v>94</v>
      </c>
    </row>
    <row r="101" spans="1:4" x14ac:dyDescent="0.35">
      <c r="A101">
        <v>39035123800</v>
      </c>
      <c r="B101" t="s">
        <v>3</v>
      </c>
      <c r="C101" t="s">
        <v>4</v>
      </c>
      <c r="D101">
        <v>96</v>
      </c>
    </row>
    <row r="102" spans="1:4" x14ac:dyDescent="0.35">
      <c r="A102">
        <v>39035127501</v>
      </c>
      <c r="B102" t="s">
        <v>3</v>
      </c>
      <c r="C102" t="s">
        <v>4</v>
      </c>
      <c r="D102">
        <v>98</v>
      </c>
    </row>
    <row r="103" spans="1:4" x14ac:dyDescent="0.35">
      <c r="A103">
        <v>39035150100</v>
      </c>
      <c r="B103" t="s">
        <v>3</v>
      </c>
      <c r="C103" t="s">
        <v>4</v>
      </c>
      <c r="D103">
        <v>98</v>
      </c>
    </row>
    <row r="104" spans="1:4" x14ac:dyDescent="0.35">
      <c r="A104">
        <v>39035150300</v>
      </c>
      <c r="B104" t="s">
        <v>3</v>
      </c>
      <c r="C104" t="s">
        <v>4</v>
      </c>
      <c r="D104">
        <v>98</v>
      </c>
    </row>
    <row r="105" spans="1:4" x14ac:dyDescent="0.35">
      <c r="A105">
        <v>39035150400</v>
      </c>
      <c r="B105" t="s">
        <v>3</v>
      </c>
      <c r="C105" t="s">
        <v>4</v>
      </c>
      <c r="D105">
        <v>98</v>
      </c>
    </row>
    <row r="106" spans="1:4" x14ac:dyDescent="0.35">
      <c r="A106">
        <v>39035151100</v>
      </c>
      <c r="B106" t="s">
        <v>3</v>
      </c>
      <c r="C106" t="s">
        <v>4</v>
      </c>
      <c r="D106">
        <v>97</v>
      </c>
    </row>
    <row r="107" spans="1:4" x14ac:dyDescent="0.35">
      <c r="A107">
        <v>39035151200</v>
      </c>
      <c r="B107" t="s">
        <v>3</v>
      </c>
      <c r="C107" t="s">
        <v>4</v>
      </c>
      <c r="D107">
        <v>90</v>
      </c>
    </row>
    <row r="108" spans="1:4" x14ac:dyDescent="0.35">
      <c r="A108">
        <v>39035151500</v>
      </c>
      <c r="B108" t="s">
        <v>3</v>
      </c>
      <c r="C108" t="s">
        <v>4</v>
      </c>
      <c r="D108">
        <v>95</v>
      </c>
    </row>
    <row r="109" spans="1:4" x14ac:dyDescent="0.35">
      <c r="A109">
        <v>39035151600</v>
      </c>
      <c r="B109" t="s">
        <v>3</v>
      </c>
      <c r="C109" t="s">
        <v>4</v>
      </c>
      <c r="D109">
        <v>94</v>
      </c>
    </row>
    <row r="110" spans="1:4" x14ac:dyDescent="0.35">
      <c r="A110">
        <v>39035151700</v>
      </c>
      <c r="B110" t="s">
        <v>3</v>
      </c>
      <c r="C110" t="s">
        <v>4</v>
      </c>
      <c r="D110">
        <v>94</v>
      </c>
    </row>
    <row r="111" spans="1:4" x14ac:dyDescent="0.35">
      <c r="A111">
        <v>39035151800</v>
      </c>
      <c r="B111" t="s">
        <v>3</v>
      </c>
      <c r="C111" t="s">
        <v>4</v>
      </c>
      <c r="D111">
        <v>98</v>
      </c>
    </row>
    <row r="112" spans="1:4" x14ac:dyDescent="0.35">
      <c r="A112">
        <v>39035152502</v>
      </c>
      <c r="B112" t="s">
        <v>3</v>
      </c>
      <c r="C112" t="s">
        <v>4</v>
      </c>
      <c r="D112">
        <v>90</v>
      </c>
    </row>
    <row r="113" spans="1:4" x14ac:dyDescent="0.35">
      <c r="A113">
        <v>39035154300</v>
      </c>
      <c r="B113" t="s">
        <v>3</v>
      </c>
      <c r="C113" t="s">
        <v>4</v>
      </c>
      <c r="D113">
        <v>90</v>
      </c>
    </row>
    <row r="114" spans="1:4" x14ac:dyDescent="0.35">
      <c r="A114">
        <v>39035196500</v>
      </c>
      <c r="B114" t="s">
        <v>3</v>
      </c>
      <c r="C114" t="s">
        <v>4</v>
      </c>
      <c r="D114">
        <v>97</v>
      </c>
    </row>
    <row r="115" spans="1:4" x14ac:dyDescent="0.35">
      <c r="A115">
        <v>39093022800</v>
      </c>
      <c r="B115" t="s">
        <v>8</v>
      </c>
      <c r="C115" t="s">
        <v>4</v>
      </c>
      <c r="D115">
        <v>93</v>
      </c>
    </row>
    <row r="116" spans="1:4" x14ac:dyDescent="0.35">
      <c r="A116">
        <v>39093023000</v>
      </c>
      <c r="B116" t="s">
        <v>8</v>
      </c>
      <c r="C116" t="s">
        <v>4</v>
      </c>
      <c r="D116">
        <v>90</v>
      </c>
    </row>
    <row r="117" spans="1:4" x14ac:dyDescent="0.35">
      <c r="A117">
        <v>39093023200</v>
      </c>
      <c r="B117" t="s">
        <v>8</v>
      </c>
      <c r="C117" t="s">
        <v>4</v>
      </c>
      <c r="D117">
        <v>90</v>
      </c>
    </row>
    <row r="118" spans="1:4" x14ac:dyDescent="0.35">
      <c r="A118">
        <v>39093023300</v>
      </c>
      <c r="B118" t="s">
        <v>8</v>
      </c>
      <c r="C118" t="s">
        <v>4</v>
      </c>
      <c r="D118">
        <v>90</v>
      </c>
    </row>
    <row r="119" spans="1:4" x14ac:dyDescent="0.35">
      <c r="A119">
        <v>39093070500</v>
      </c>
      <c r="B119" t="s">
        <v>8</v>
      </c>
      <c r="C119" t="s">
        <v>4</v>
      </c>
      <c r="D119">
        <v>91</v>
      </c>
    </row>
    <row r="120" spans="1:4" x14ac:dyDescent="0.35">
      <c r="A120">
        <v>39093070901</v>
      </c>
      <c r="B120" t="s">
        <v>8</v>
      </c>
      <c r="C120" t="s">
        <v>4</v>
      </c>
      <c r="D120">
        <v>98</v>
      </c>
    </row>
    <row r="121" spans="1:4" x14ac:dyDescent="0.35">
      <c r="A121">
        <v>39093071400</v>
      </c>
      <c r="B121" t="s">
        <v>8</v>
      </c>
      <c r="C121" t="s">
        <v>4</v>
      </c>
      <c r="D121">
        <v>93</v>
      </c>
    </row>
    <row r="122" spans="1:4" x14ac:dyDescent="0.35">
      <c r="A122">
        <v>39093097300</v>
      </c>
      <c r="B122" t="s">
        <v>8</v>
      </c>
      <c r="C122" t="s">
        <v>4</v>
      </c>
      <c r="D122">
        <v>95</v>
      </c>
    </row>
  </sheetData>
  <sortState ref="A2:D122">
    <sortCondition ref="A1"/>
  </sortState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activeCell="A9" sqref="A9:C10"/>
    </sheetView>
  </sheetViews>
  <sheetFormatPr defaultRowHeight="14.5" x14ac:dyDescent="0.35"/>
  <cols>
    <col min="1" max="1" width="17.81640625" bestFit="1" customWidth="1"/>
    <col min="2" max="2" width="15.453125" bestFit="1" customWidth="1"/>
    <col min="3" max="3" width="13.1796875" bestFit="1" customWidth="1"/>
    <col min="4" max="4" width="40.17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57</v>
      </c>
    </row>
    <row r="2" spans="1:4" x14ac:dyDescent="0.35">
      <c r="A2">
        <v>39035104400</v>
      </c>
      <c r="B2" t="s">
        <v>3</v>
      </c>
      <c r="C2" t="s">
        <v>4</v>
      </c>
      <c r="D2">
        <v>90</v>
      </c>
    </row>
    <row r="3" spans="1:4" x14ac:dyDescent="0.35">
      <c r="A3">
        <v>39035104100</v>
      </c>
      <c r="B3" t="s">
        <v>3</v>
      </c>
      <c r="C3" t="s">
        <v>4</v>
      </c>
      <c r="D3">
        <v>90</v>
      </c>
    </row>
    <row r="4" spans="1:4" x14ac:dyDescent="0.35">
      <c r="A4">
        <v>39035103900</v>
      </c>
      <c r="B4" t="s">
        <v>3</v>
      </c>
      <c r="C4" t="s">
        <v>4</v>
      </c>
      <c r="D4">
        <v>90</v>
      </c>
    </row>
    <row r="5" spans="1:4" x14ac:dyDescent="0.35">
      <c r="A5">
        <v>39035111700</v>
      </c>
      <c r="B5" t="s">
        <v>3</v>
      </c>
      <c r="C5" t="s">
        <v>4</v>
      </c>
      <c r="D5">
        <v>90</v>
      </c>
    </row>
    <row r="6" spans="1:4" x14ac:dyDescent="0.35">
      <c r="A6">
        <v>39035118200</v>
      </c>
      <c r="B6" t="s">
        <v>3</v>
      </c>
      <c r="C6" t="s">
        <v>4</v>
      </c>
      <c r="D6">
        <v>90</v>
      </c>
    </row>
    <row r="7" spans="1:4" x14ac:dyDescent="0.35">
      <c r="A7">
        <v>39035118101</v>
      </c>
      <c r="B7" t="s">
        <v>3</v>
      </c>
      <c r="C7" t="s">
        <v>4</v>
      </c>
      <c r="D7">
        <v>90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workbookViewId="0">
      <selection activeCell="F1" sqref="F1:I12"/>
    </sheetView>
  </sheetViews>
  <sheetFormatPr defaultRowHeight="14.5" x14ac:dyDescent="0.35"/>
  <cols>
    <col min="1" max="1" width="17.81640625" bestFit="1" customWidth="1"/>
    <col min="2" max="2" width="15.453125" bestFit="1" customWidth="1"/>
    <col min="3" max="3" width="13.1796875" bestFit="1" customWidth="1"/>
    <col min="4" max="4" width="35.26953125" bestFit="1" customWidth="1"/>
  </cols>
  <sheetData>
    <row r="1" spans="1:9" x14ac:dyDescent="0.35">
      <c r="A1" t="s">
        <v>0</v>
      </c>
      <c r="B1" t="s">
        <v>1</v>
      </c>
      <c r="C1" t="s">
        <v>2</v>
      </c>
      <c r="D1" t="s">
        <v>60</v>
      </c>
      <c r="F1">
        <v>39035101400</v>
      </c>
      <c r="G1">
        <v>39035105900</v>
      </c>
      <c r="H1">
        <v>39035116200</v>
      </c>
      <c r="I1">
        <v>39035137103</v>
      </c>
    </row>
    <row r="2" spans="1:9" x14ac:dyDescent="0.35">
      <c r="A2">
        <v>39035101400</v>
      </c>
      <c r="B2" t="s">
        <v>3</v>
      </c>
      <c r="C2" t="s">
        <v>4</v>
      </c>
      <c r="D2">
        <v>96</v>
      </c>
      <c r="F2">
        <v>39035101603</v>
      </c>
      <c r="G2">
        <v>39035107701</v>
      </c>
      <c r="H2">
        <v>39035117101</v>
      </c>
      <c r="I2">
        <v>39035154603</v>
      </c>
    </row>
    <row r="3" spans="1:9" x14ac:dyDescent="0.35">
      <c r="A3">
        <v>39035101603</v>
      </c>
      <c r="B3" t="s">
        <v>3</v>
      </c>
      <c r="C3" t="s">
        <v>4</v>
      </c>
      <c r="D3">
        <v>96</v>
      </c>
      <c r="F3">
        <v>39035102402</v>
      </c>
      <c r="G3">
        <v>39035107802</v>
      </c>
      <c r="H3">
        <v>39035117102</v>
      </c>
      <c r="I3">
        <v>39035171104</v>
      </c>
    </row>
    <row r="4" spans="1:9" x14ac:dyDescent="0.35">
      <c r="A4">
        <v>39035102402</v>
      </c>
      <c r="B4" t="s">
        <v>3</v>
      </c>
      <c r="C4" t="s">
        <v>4</v>
      </c>
      <c r="D4">
        <v>92</v>
      </c>
      <c r="F4">
        <v>39035103300</v>
      </c>
      <c r="G4">
        <v>39035108201</v>
      </c>
      <c r="H4">
        <v>39035117202</v>
      </c>
      <c r="I4">
        <v>39035172103</v>
      </c>
    </row>
    <row r="5" spans="1:9" x14ac:dyDescent="0.35">
      <c r="A5">
        <v>39035103300</v>
      </c>
      <c r="B5" t="s">
        <v>3</v>
      </c>
      <c r="C5" t="s">
        <v>4</v>
      </c>
      <c r="D5">
        <v>92</v>
      </c>
      <c r="F5">
        <v>39035103800</v>
      </c>
      <c r="G5">
        <v>39035108301</v>
      </c>
      <c r="H5">
        <v>39035117600</v>
      </c>
      <c r="I5">
        <v>39035172202</v>
      </c>
    </row>
    <row r="6" spans="1:9" x14ac:dyDescent="0.35">
      <c r="A6">
        <v>39035103800</v>
      </c>
      <c r="B6" t="s">
        <v>3</v>
      </c>
      <c r="C6" t="s">
        <v>4</v>
      </c>
      <c r="D6">
        <v>96</v>
      </c>
      <c r="F6">
        <v>39035103900</v>
      </c>
      <c r="G6">
        <v>39035108701</v>
      </c>
      <c r="H6">
        <v>39035119100</v>
      </c>
      <c r="I6">
        <v>39035188106</v>
      </c>
    </row>
    <row r="7" spans="1:9" x14ac:dyDescent="0.35">
      <c r="A7">
        <v>39035103900</v>
      </c>
      <c r="B7" t="s">
        <v>3</v>
      </c>
      <c r="C7" t="s">
        <v>4</v>
      </c>
      <c r="D7">
        <v>95</v>
      </c>
      <c r="F7">
        <v>39035104100</v>
      </c>
      <c r="G7">
        <v>39035109301</v>
      </c>
      <c r="H7">
        <v>39035119202</v>
      </c>
      <c r="I7">
        <v>39035188107</v>
      </c>
    </row>
    <row r="8" spans="1:9" x14ac:dyDescent="0.35">
      <c r="A8">
        <v>39035104100</v>
      </c>
      <c r="B8" t="s">
        <v>3</v>
      </c>
      <c r="C8" t="s">
        <v>4</v>
      </c>
      <c r="D8">
        <v>97</v>
      </c>
      <c r="F8">
        <v>39035104200</v>
      </c>
      <c r="G8">
        <v>39035109701</v>
      </c>
      <c r="H8">
        <v>39035123200</v>
      </c>
      <c r="I8">
        <v>39035192300</v>
      </c>
    </row>
    <row r="9" spans="1:9" x14ac:dyDescent="0.35">
      <c r="A9">
        <v>39035104200</v>
      </c>
      <c r="B9" t="s">
        <v>3</v>
      </c>
      <c r="C9" t="s">
        <v>4</v>
      </c>
      <c r="D9">
        <v>97</v>
      </c>
      <c r="F9">
        <v>39035104400</v>
      </c>
      <c r="G9">
        <v>39035110501</v>
      </c>
      <c r="H9">
        <v>39035123501</v>
      </c>
      <c r="I9">
        <v>39035192800</v>
      </c>
    </row>
    <row r="10" spans="1:9" x14ac:dyDescent="0.35">
      <c r="A10">
        <v>39035104400</v>
      </c>
      <c r="B10" t="s">
        <v>3</v>
      </c>
      <c r="C10" t="s">
        <v>4</v>
      </c>
      <c r="D10">
        <v>98</v>
      </c>
      <c r="F10">
        <v>39035104800</v>
      </c>
      <c r="G10">
        <v>39035110801</v>
      </c>
      <c r="H10">
        <v>39035123800</v>
      </c>
      <c r="I10">
        <v>39035196400</v>
      </c>
    </row>
    <row r="11" spans="1:9" x14ac:dyDescent="0.35">
      <c r="A11">
        <v>39035104800</v>
      </c>
      <c r="B11" t="s">
        <v>3</v>
      </c>
      <c r="C11" t="s">
        <v>4</v>
      </c>
      <c r="D11">
        <v>96</v>
      </c>
      <c r="F11">
        <v>39035105500</v>
      </c>
      <c r="G11">
        <v>39035111401</v>
      </c>
      <c r="H11">
        <v>39035124202</v>
      </c>
      <c r="I11">
        <v>39035980100</v>
      </c>
    </row>
    <row r="12" spans="1:9" x14ac:dyDescent="0.35">
      <c r="A12">
        <v>39035105500</v>
      </c>
      <c r="B12" t="s">
        <v>3</v>
      </c>
      <c r="C12" t="s">
        <v>4</v>
      </c>
      <c r="D12">
        <v>92</v>
      </c>
      <c r="F12">
        <v>39035105602</v>
      </c>
      <c r="G12">
        <v>39035116100</v>
      </c>
      <c r="H12">
        <v>39035133104</v>
      </c>
    </row>
    <row r="13" spans="1:9" x14ac:dyDescent="0.35">
      <c r="A13">
        <v>39035105602</v>
      </c>
      <c r="B13" t="s">
        <v>3</v>
      </c>
      <c r="C13" t="s">
        <v>4</v>
      </c>
      <c r="D13">
        <v>90</v>
      </c>
    </row>
    <row r="14" spans="1:9" x14ac:dyDescent="0.35">
      <c r="A14">
        <v>39035105900</v>
      </c>
      <c r="B14" t="s">
        <v>3</v>
      </c>
      <c r="C14" t="s">
        <v>4</v>
      </c>
      <c r="D14">
        <v>91</v>
      </c>
    </row>
    <row r="15" spans="1:9" x14ac:dyDescent="0.35">
      <c r="A15">
        <v>39035107701</v>
      </c>
      <c r="B15" t="s">
        <v>3</v>
      </c>
      <c r="C15" t="s">
        <v>4</v>
      </c>
      <c r="D15">
        <v>97</v>
      </c>
    </row>
    <row r="16" spans="1:9" x14ac:dyDescent="0.35">
      <c r="A16">
        <v>39035107802</v>
      </c>
      <c r="B16" t="s">
        <v>3</v>
      </c>
      <c r="C16" t="s">
        <v>4</v>
      </c>
      <c r="D16">
        <v>92</v>
      </c>
    </row>
    <row r="17" spans="1:4" x14ac:dyDescent="0.35">
      <c r="A17">
        <v>39035108201</v>
      </c>
      <c r="B17" t="s">
        <v>3</v>
      </c>
      <c r="C17" t="s">
        <v>4</v>
      </c>
      <c r="D17">
        <v>90</v>
      </c>
    </row>
    <row r="18" spans="1:4" x14ac:dyDescent="0.35">
      <c r="A18">
        <v>39035108301</v>
      </c>
      <c r="B18" t="s">
        <v>3</v>
      </c>
      <c r="C18" t="s">
        <v>4</v>
      </c>
      <c r="D18">
        <v>93</v>
      </c>
    </row>
    <row r="19" spans="1:4" x14ac:dyDescent="0.35">
      <c r="A19">
        <v>39035108701</v>
      </c>
      <c r="B19" t="s">
        <v>3</v>
      </c>
      <c r="C19" t="s">
        <v>4</v>
      </c>
      <c r="D19">
        <v>92</v>
      </c>
    </row>
    <row r="20" spans="1:4" x14ac:dyDescent="0.35">
      <c r="A20">
        <v>39035109301</v>
      </c>
      <c r="B20" t="s">
        <v>3</v>
      </c>
      <c r="C20" t="s">
        <v>4</v>
      </c>
      <c r="D20">
        <v>90</v>
      </c>
    </row>
    <row r="21" spans="1:4" x14ac:dyDescent="0.35">
      <c r="A21">
        <v>39035109701</v>
      </c>
      <c r="B21" t="s">
        <v>3</v>
      </c>
      <c r="C21" t="s">
        <v>4</v>
      </c>
      <c r="D21">
        <v>92</v>
      </c>
    </row>
    <row r="22" spans="1:4" x14ac:dyDescent="0.35">
      <c r="A22">
        <v>39035110501</v>
      </c>
      <c r="B22" t="s">
        <v>3</v>
      </c>
      <c r="C22" t="s">
        <v>4</v>
      </c>
      <c r="D22">
        <v>92</v>
      </c>
    </row>
    <row r="23" spans="1:4" x14ac:dyDescent="0.35">
      <c r="A23">
        <v>39035110801</v>
      </c>
      <c r="B23" t="s">
        <v>3</v>
      </c>
      <c r="C23" t="s">
        <v>4</v>
      </c>
      <c r="D23">
        <v>96</v>
      </c>
    </row>
    <row r="24" spans="1:4" x14ac:dyDescent="0.35">
      <c r="A24">
        <v>39035111401</v>
      </c>
      <c r="B24" t="s">
        <v>3</v>
      </c>
      <c r="C24" t="s">
        <v>4</v>
      </c>
      <c r="D24">
        <v>95</v>
      </c>
    </row>
    <row r="25" spans="1:4" x14ac:dyDescent="0.35">
      <c r="A25">
        <v>39035116100</v>
      </c>
      <c r="B25" t="s">
        <v>3</v>
      </c>
      <c r="C25" t="s">
        <v>4</v>
      </c>
      <c r="D25">
        <v>94</v>
      </c>
    </row>
    <row r="26" spans="1:4" x14ac:dyDescent="0.35">
      <c r="A26">
        <v>39035116200</v>
      </c>
      <c r="B26" t="s">
        <v>3</v>
      </c>
      <c r="C26" t="s">
        <v>4</v>
      </c>
      <c r="D26">
        <v>93</v>
      </c>
    </row>
    <row r="27" spans="1:4" x14ac:dyDescent="0.35">
      <c r="A27">
        <v>39035117101</v>
      </c>
      <c r="B27" t="s">
        <v>3</v>
      </c>
      <c r="C27" t="s">
        <v>4</v>
      </c>
      <c r="D27">
        <v>92</v>
      </c>
    </row>
    <row r="28" spans="1:4" x14ac:dyDescent="0.35">
      <c r="A28">
        <v>39035117102</v>
      </c>
      <c r="B28" t="s">
        <v>3</v>
      </c>
      <c r="C28" t="s">
        <v>4</v>
      </c>
      <c r="D28">
        <v>98</v>
      </c>
    </row>
    <row r="29" spans="1:4" x14ac:dyDescent="0.35">
      <c r="A29">
        <v>39035117202</v>
      </c>
      <c r="B29" t="s">
        <v>3</v>
      </c>
      <c r="C29" t="s">
        <v>4</v>
      </c>
      <c r="D29">
        <v>93</v>
      </c>
    </row>
    <row r="30" spans="1:4" x14ac:dyDescent="0.35">
      <c r="A30">
        <v>39035117600</v>
      </c>
      <c r="B30" t="s">
        <v>3</v>
      </c>
      <c r="C30" t="s">
        <v>4</v>
      </c>
      <c r="D30">
        <v>90</v>
      </c>
    </row>
    <row r="31" spans="1:4" x14ac:dyDescent="0.35">
      <c r="A31">
        <v>39035119100</v>
      </c>
      <c r="B31" t="s">
        <v>3</v>
      </c>
      <c r="C31" t="s">
        <v>4</v>
      </c>
      <c r="D31">
        <v>93</v>
      </c>
    </row>
    <row r="32" spans="1:4" x14ac:dyDescent="0.35">
      <c r="A32">
        <v>39035119202</v>
      </c>
      <c r="B32" t="s">
        <v>3</v>
      </c>
      <c r="C32" t="s">
        <v>4</v>
      </c>
      <c r="D32">
        <v>91</v>
      </c>
    </row>
    <row r="33" spans="1:4" x14ac:dyDescent="0.35">
      <c r="A33">
        <v>39035123200</v>
      </c>
      <c r="B33" t="s">
        <v>3</v>
      </c>
      <c r="C33" t="s">
        <v>4</v>
      </c>
      <c r="D33">
        <v>91</v>
      </c>
    </row>
    <row r="34" spans="1:4" x14ac:dyDescent="0.35">
      <c r="A34">
        <v>39035123501</v>
      </c>
      <c r="B34" t="s">
        <v>3</v>
      </c>
      <c r="C34" t="s">
        <v>4</v>
      </c>
      <c r="D34">
        <v>90</v>
      </c>
    </row>
    <row r="35" spans="1:4" x14ac:dyDescent="0.35">
      <c r="A35">
        <v>39035123800</v>
      </c>
      <c r="B35" t="s">
        <v>3</v>
      </c>
      <c r="C35" t="s">
        <v>4</v>
      </c>
      <c r="D35">
        <v>92</v>
      </c>
    </row>
    <row r="36" spans="1:4" x14ac:dyDescent="0.35">
      <c r="A36">
        <v>39035124202</v>
      </c>
      <c r="B36" t="s">
        <v>3</v>
      </c>
      <c r="C36" t="s">
        <v>4</v>
      </c>
      <c r="D36">
        <v>96</v>
      </c>
    </row>
    <row r="37" spans="1:4" x14ac:dyDescent="0.35">
      <c r="A37">
        <v>39035133104</v>
      </c>
      <c r="B37" t="s">
        <v>3</v>
      </c>
      <c r="C37" t="s">
        <v>4</v>
      </c>
      <c r="D37">
        <v>91</v>
      </c>
    </row>
    <row r="38" spans="1:4" x14ac:dyDescent="0.35">
      <c r="A38">
        <v>39035137103</v>
      </c>
      <c r="B38" t="s">
        <v>3</v>
      </c>
      <c r="C38" t="s">
        <v>4</v>
      </c>
      <c r="D38">
        <v>91</v>
      </c>
    </row>
    <row r="39" spans="1:4" x14ac:dyDescent="0.35">
      <c r="A39">
        <v>39035154603</v>
      </c>
      <c r="B39" t="s">
        <v>3</v>
      </c>
      <c r="C39" t="s">
        <v>4</v>
      </c>
      <c r="D39">
        <v>92</v>
      </c>
    </row>
    <row r="40" spans="1:4" x14ac:dyDescent="0.35">
      <c r="A40">
        <v>39035171104</v>
      </c>
      <c r="B40" t="s">
        <v>3</v>
      </c>
      <c r="C40" t="s">
        <v>4</v>
      </c>
      <c r="D40">
        <v>94</v>
      </c>
    </row>
    <row r="41" spans="1:4" x14ac:dyDescent="0.35">
      <c r="A41">
        <v>39035172103</v>
      </c>
      <c r="B41" t="s">
        <v>3</v>
      </c>
      <c r="C41" t="s">
        <v>4</v>
      </c>
      <c r="D41">
        <v>90</v>
      </c>
    </row>
    <row r="42" spans="1:4" x14ac:dyDescent="0.35">
      <c r="A42">
        <v>39035172202</v>
      </c>
      <c r="B42" t="s">
        <v>3</v>
      </c>
      <c r="C42" t="s">
        <v>4</v>
      </c>
      <c r="D42">
        <v>93</v>
      </c>
    </row>
    <row r="43" spans="1:4" x14ac:dyDescent="0.35">
      <c r="A43">
        <v>39035188106</v>
      </c>
      <c r="B43" t="s">
        <v>3</v>
      </c>
      <c r="C43" t="s">
        <v>4</v>
      </c>
      <c r="D43">
        <v>93</v>
      </c>
    </row>
    <row r="44" spans="1:4" x14ac:dyDescent="0.35">
      <c r="A44">
        <v>39035188107</v>
      </c>
      <c r="B44" t="s">
        <v>3</v>
      </c>
      <c r="C44" t="s">
        <v>4</v>
      </c>
      <c r="D44">
        <v>95</v>
      </c>
    </row>
    <row r="45" spans="1:4" x14ac:dyDescent="0.35">
      <c r="A45">
        <v>39035192300</v>
      </c>
      <c r="B45" t="s">
        <v>3</v>
      </c>
      <c r="C45" t="s">
        <v>4</v>
      </c>
      <c r="D45">
        <v>92</v>
      </c>
    </row>
    <row r="46" spans="1:4" x14ac:dyDescent="0.35">
      <c r="A46">
        <v>39035192800</v>
      </c>
      <c r="B46" t="s">
        <v>3</v>
      </c>
      <c r="C46" t="s">
        <v>4</v>
      </c>
      <c r="D46">
        <v>95</v>
      </c>
    </row>
    <row r="47" spans="1:4" x14ac:dyDescent="0.35">
      <c r="A47">
        <v>39035196400</v>
      </c>
      <c r="B47" t="s">
        <v>3</v>
      </c>
      <c r="C47" t="s">
        <v>4</v>
      </c>
      <c r="D47">
        <v>94</v>
      </c>
    </row>
    <row r="48" spans="1:4" x14ac:dyDescent="0.35">
      <c r="A48">
        <v>39035980100</v>
      </c>
      <c r="B48" t="s">
        <v>3</v>
      </c>
      <c r="C48" t="s">
        <v>4</v>
      </c>
      <c r="D48">
        <v>99</v>
      </c>
    </row>
  </sheetData>
  <sortState ref="A2:D48">
    <sortCondition ref="A1"/>
  </sortState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workbookViewId="0">
      <selection activeCell="F1" sqref="F1:J5"/>
    </sheetView>
  </sheetViews>
  <sheetFormatPr defaultRowHeight="14.5" x14ac:dyDescent="0.35"/>
  <cols>
    <col min="1" max="1" width="17.90625" bestFit="1" customWidth="1"/>
    <col min="2" max="2" width="15.453125" bestFit="1" customWidth="1"/>
    <col min="3" max="3" width="13.1796875" bestFit="1" customWidth="1"/>
    <col min="4" max="4" width="32.453125" bestFit="1" customWidth="1"/>
    <col min="6" max="10" width="11.81640625" bestFit="1" customWidth="1"/>
  </cols>
  <sheetData>
    <row r="1" spans="1:10" x14ac:dyDescent="0.35">
      <c r="A1" t="s">
        <v>0</v>
      </c>
      <c r="B1" t="s">
        <v>1</v>
      </c>
      <c r="C1" t="s">
        <v>2</v>
      </c>
      <c r="D1" t="s">
        <v>63</v>
      </c>
      <c r="F1">
        <v>39035109301</v>
      </c>
      <c r="G1">
        <v>39035121500</v>
      </c>
      <c r="H1">
        <v>39055311000</v>
      </c>
      <c r="I1">
        <v>39055312203</v>
      </c>
      <c r="J1">
        <v>39093095100</v>
      </c>
    </row>
    <row r="2" spans="1:10" x14ac:dyDescent="0.35">
      <c r="A2">
        <v>39035109301</v>
      </c>
      <c r="B2" t="s">
        <v>3</v>
      </c>
      <c r="C2" t="s">
        <v>4</v>
      </c>
      <c r="D2">
        <v>91</v>
      </c>
      <c r="F2">
        <v>39035109701</v>
      </c>
      <c r="G2">
        <v>39035121900</v>
      </c>
      <c r="H2">
        <v>39055311300</v>
      </c>
      <c r="I2">
        <v>39085205800</v>
      </c>
      <c r="J2">
        <v>39103409001</v>
      </c>
    </row>
    <row r="3" spans="1:10" x14ac:dyDescent="0.35">
      <c r="A3">
        <v>39035109701</v>
      </c>
      <c r="B3" t="s">
        <v>3</v>
      </c>
      <c r="C3" t="s">
        <v>4</v>
      </c>
      <c r="D3">
        <v>94</v>
      </c>
      <c r="F3">
        <v>39035115100</v>
      </c>
      <c r="G3">
        <v>39035150400</v>
      </c>
      <c r="H3">
        <v>39055311500</v>
      </c>
      <c r="I3">
        <v>39093023900</v>
      </c>
      <c r="J3">
        <v>39103409002</v>
      </c>
    </row>
    <row r="4" spans="1:10" x14ac:dyDescent="0.35">
      <c r="A4">
        <v>39035115100</v>
      </c>
      <c r="B4" t="s">
        <v>3</v>
      </c>
      <c r="C4" t="s">
        <v>4</v>
      </c>
      <c r="D4">
        <v>98</v>
      </c>
      <c r="F4">
        <v>39035119900</v>
      </c>
      <c r="G4">
        <v>39055310200</v>
      </c>
      <c r="H4">
        <v>39055312000</v>
      </c>
      <c r="I4">
        <v>39093070901</v>
      </c>
      <c r="J4">
        <v>39103410000</v>
      </c>
    </row>
    <row r="5" spans="1:10" x14ac:dyDescent="0.35">
      <c r="A5">
        <v>39035119900</v>
      </c>
      <c r="B5" t="s">
        <v>3</v>
      </c>
      <c r="C5" t="s">
        <v>4</v>
      </c>
      <c r="D5">
        <v>95</v>
      </c>
      <c r="F5">
        <v>39035120500</v>
      </c>
      <c r="G5">
        <v>39055310900</v>
      </c>
      <c r="H5">
        <v>39055312100</v>
      </c>
      <c r="I5">
        <v>39093091200</v>
      </c>
      <c r="J5">
        <v>39103411001</v>
      </c>
    </row>
    <row r="6" spans="1:10" x14ac:dyDescent="0.35">
      <c r="A6">
        <v>39035120500</v>
      </c>
      <c r="B6" t="s">
        <v>3</v>
      </c>
      <c r="C6" t="s">
        <v>4</v>
      </c>
      <c r="D6">
        <v>92</v>
      </c>
    </row>
    <row r="7" spans="1:10" x14ac:dyDescent="0.35">
      <c r="A7">
        <v>39035121500</v>
      </c>
      <c r="B7" t="s">
        <v>3</v>
      </c>
      <c r="C7" t="s">
        <v>4</v>
      </c>
      <c r="D7">
        <v>92</v>
      </c>
    </row>
    <row r="8" spans="1:10" x14ac:dyDescent="0.35">
      <c r="A8">
        <v>39035121900</v>
      </c>
      <c r="B8" t="s">
        <v>3</v>
      </c>
      <c r="C8" t="s">
        <v>4</v>
      </c>
      <c r="D8">
        <v>92</v>
      </c>
    </row>
    <row r="9" spans="1:10" x14ac:dyDescent="0.35">
      <c r="A9">
        <v>39035150400</v>
      </c>
      <c r="B9" t="s">
        <v>3</v>
      </c>
      <c r="C9" t="s">
        <v>4</v>
      </c>
      <c r="D9">
        <v>93</v>
      </c>
    </row>
    <row r="10" spans="1:10" x14ac:dyDescent="0.35">
      <c r="A10">
        <v>39055310200</v>
      </c>
      <c r="B10" t="s">
        <v>6</v>
      </c>
      <c r="C10" t="s">
        <v>4</v>
      </c>
      <c r="D10">
        <v>91</v>
      </c>
    </row>
    <row r="11" spans="1:10" x14ac:dyDescent="0.35">
      <c r="A11">
        <v>39055310900</v>
      </c>
      <c r="B11" t="s">
        <v>6</v>
      </c>
      <c r="C11" t="s">
        <v>4</v>
      </c>
      <c r="D11">
        <v>95</v>
      </c>
    </row>
    <row r="12" spans="1:10" x14ac:dyDescent="0.35">
      <c r="A12">
        <v>39055311000</v>
      </c>
      <c r="B12" t="s">
        <v>6</v>
      </c>
      <c r="C12" t="s">
        <v>4</v>
      </c>
      <c r="D12">
        <v>93</v>
      </c>
    </row>
    <row r="13" spans="1:10" x14ac:dyDescent="0.35">
      <c r="A13">
        <v>39055311300</v>
      </c>
      <c r="B13" t="s">
        <v>6</v>
      </c>
      <c r="C13" t="s">
        <v>4</v>
      </c>
      <c r="D13">
        <v>94</v>
      </c>
    </row>
    <row r="14" spans="1:10" x14ac:dyDescent="0.35">
      <c r="A14">
        <v>39055311500</v>
      </c>
      <c r="B14" t="s">
        <v>6</v>
      </c>
      <c r="C14" t="s">
        <v>4</v>
      </c>
      <c r="D14">
        <v>93</v>
      </c>
    </row>
    <row r="15" spans="1:10" x14ac:dyDescent="0.35">
      <c r="A15">
        <v>39055312000</v>
      </c>
      <c r="B15" t="s">
        <v>6</v>
      </c>
      <c r="C15" t="s">
        <v>4</v>
      </c>
      <c r="D15">
        <v>92</v>
      </c>
    </row>
    <row r="16" spans="1:10" x14ac:dyDescent="0.35">
      <c r="A16">
        <v>39055312100</v>
      </c>
      <c r="B16" t="s">
        <v>6</v>
      </c>
      <c r="C16" t="s">
        <v>4</v>
      </c>
      <c r="D16">
        <v>95</v>
      </c>
    </row>
    <row r="17" spans="1:4" x14ac:dyDescent="0.35">
      <c r="A17">
        <v>39055312203</v>
      </c>
      <c r="B17" t="s">
        <v>6</v>
      </c>
      <c r="C17" t="s">
        <v>4</v>
      </c>
      <c r="D17">
        <v>96</v>
      </c>
    </row>
    <row r="18" spans="1:4" x14ac:dyDescent="0.35">
      <c r="A18">
        <v>39085205800</v>
      </c>
      <c r="B18" t="s">
        <v>7</v>
      </c>
      <c r="C18" t="s">
        <v>4</v>
      </c>
      <c r="D18">
        <v>92</v>
      </c>
    </row>
    <row r="19" spans="1:4" x14ac:dyDescent="0.35">
      <c r="A19">
        <v>39093023900</v>
      </c>
      <c r="B19" t="s">
        <v>8</v>
      </c>
      <c r="C19" t="s">
        <v>4</v>
      </c>
      <c r="D19">
        <v>97</v>
      </c>
    </row>
    <row r="20" spans="1:4" x14ac:dyDescent="0.35">
      <c r="A20">
        <v>39093070901</v>
      </c>
      <c r="B20" t="s">
        <v>8</v>
      </c>
      <c r="C20" t="s">
        <v>4</v>
      </c>
      <c r="D20">
        <v>91</v>
      </c>
    </row>
    <row r="21" spans="1:4" x14ac:dyDescent="0.35">
      <c r="A21">
        <v>39093091200</v>
      </c>
      <c r="B21" t="s">
        <v>8</v>
      </c>
      <c r="C21" t="s">
        <v>4</v>
      </c>
      <c r="D21">
        <v>94</v>
      </c>
    </row>
    <row r="22" spans="1:4" x14ac:dyDescent="0.35">
      <c r="A22">
        <v>39093095100</v>
      </c>
      <c r="B22" t="s">
        <v>8</v>
      </c>
      <c r="C22" t="s">
        <v>4</v>
      </c>
      <c r="D22">
        <v>98</v>
      </c>
    </row>
    <row r="23" spans="1:4" x14ac:dyDescent="0.35">
      <c r="A23">
        <v>39103409001</v>
      </c>
      <c r="B23" t="s">
        <v>139</v>
      </c>
      <c r="C23" t="s">
        <v>4</v>
      </c>
      <c r="D23">
        <v>95</v>
      </c>
    </row>
    <row r="24" spans="1:4" x14ac:dyDescent="0.35">
      <c r="A24">
        <v>39103409002</v>
      </c>
      <c r="B24" t="s">
        <v>139</v>
      </c>
      <c r="C24" t="s">
        <v>4</v>
      </c>
      <c r="D24">
        <v>97</v>
      </c>
    </row>
    <row r="25" spans="1:4" x14ac:dyDescent="0.35">
      <c r="A25">
        <v>39103410000</v>
      </c>
      <c r="B25" t="s">
        <v>139</v>
      </c>
      <c r="C25" t="s">
        <v>4</v>
      </c>
      <c r="D25">
        <v>99</v>
      </c>
    </row>
    <row r="26" spans="1:4" x14ac:dyDescent="0.35">
      <c r="A26">
        <v>39103411001</v>
      </c>
      <c r="B26" t="s">
        <v>139</v>
      </c>
      <c r="C26" t="s">
        <v>4</v>
      </c>
      <c r="D26">
        <v>95</v>
      </c>
    </row>
  </sheetData>
  <sortState ref="A2:D26">
    <sortCondition ref="A1"/>
  </sortState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"/>
  <sheetViews>
    <sheetView workbookViewId="0">
      <selection activeCell="C2" sqref="C2"/>
    </sheetView>
  </sheetViews>
  <sheetFormatPr defaultRowHeight="14.5" x14ac:dyDescent="0.35"/>
  <cols>
    <col min="3" max="3" width="11.81640625" bestFit="1" customWidth="1"/>
  </cols>
  <sheetData>
    <row r="1" spans="1:4" x14ac:dyDescent="0.35">
      <c r="A1" t="s">
        <v>890</v>
      </c>
      <c r="B1" t="s">
        <v>246</v>
      </c>
      <c r="C1" t="s">
        <v>892</v>
      </c>
      <c r="D1" t="s">
        <v>929</v>
      </c>
    </row>
    <row r="2" spans="1:4" x14ac:dyDescent="0.35">
      <c r="A2" t="s">
        <v>237</v>
      </c>
      <c r="B2" t="s">
        <v>240</v>
      </c>
      <c r="C2">
        <v>39055312400</v>
      </c>
      <c r="D2">
        <v>2</v>
      </c>
    </row>
  </sheetData>
  <sortState ref="A2:C308">
    <sortCondition descending="1" ref="C18"/>
  </sortState>
  <conditionalFormatting sqref="C1:C1048576 D1">
    <cfRule type="duplicateValues" dxfId="5" priority="1"/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"/>
  <sheetViews>
    <sheetView workbookViewId="0">
      <selection activeCell="C2" sqref="C2"/>
    </sheetView>
  </sheetViews>
  <sheetFormatPr defaultRowHeight="14.5" x14ac:dyDescent="0.35"/>
  <cols>
    <col min="3" max="3" width="11.81640625" bestFit="1" customWidth="1"/>
  </cols>
  <sheetData>
    <row r="1" spans="1:4" x14ac:dyDescent="0.35">
      <c r="A1" t="s">
        <v>890</v>
      </c>
      <c r="B1" t="s">
        <v>246</v>
      </c>
      <c r="C1" t="s">
        <v>892</v>
      </c>
      <c r="D1" t="s">
        <v>930</v>
      </c>
    </row>
    <row r="2" spans="1:4" x14ac:dyDescent="0.35">
      <c r="A2" t="s">
        <v>237</v>
      </c>
      <c r="B2" t="s">
        <v>5</v>
      </c>
      <c r="C2">
        <v>39035126100</v>
      </c>
      <c r="D2">
        <v>10</v>
      </c>
    </row>
    <row r="3" spans="1:4" x14ac:dyDescent="0.35">
      <c r="A3" t="s">
        <v>237</v>
      </c>
      <c r="B3" t="s">
        <v>5</v>
      </c>
      <c r="C3">
        <v>39035152603</v>
      </c>
      <c r="D3">
        <v>12</v>
      </c>
    </row>
    <row r="4" spans="1:4" x14ac:dyDescent="0.35">
      <c r="A4" t="s">
        <v>237</v>
      </c>
      <c r="B4" t="s">
        <v>5</v>
      </c>
      <c r="C4">
        <v>39035154300</v>
      </c>
      <c r="D4">
        <v>11</v>
      </c>
    </row>
    <row r="5" spans="1:4" x14ac:dyDescent="0.35">
      <c r="A5" t="s">
        <v>237</v>
      </c>
      <c r="B5" t="s">
        <v>5</v>
      </c>
      <c r="C5">
        <v>39035154700</v>
      </c>
      <c r="D5">
        <v>7</v>
      </c>
    </row>
  </sheetData>
  <sortState ref="A2:C303">
    <sortCondition ref="C13"/>
  </sortState>
  <conditionalFormatting sqref="C1:C1048576 D1">
    <cfRule type="duplicateValues" dxfId="4" priority="1"/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topLeftCell="A10" workbookViewId="0">
      <selection activeCell="F10" sqref="F1:J1048576"/>
    </sheetView>
  </sheetViews>
  <sheetFormatPr defaultRowHeight="14.5" x14ac:dyDescent="0.35"/>
  <cols>
    <col min="3" max="3" width="11.81640625" bestFit="1" customWidth="1"/>
    <col min="4" max="4" width="40.54296875" bestFit="1" customWidth="1"/>
    <col min="6" max="10" width="11.81640625" bestFit="1" customWidth="1"/>
  </cols>
  <sheetData>
    <row r="1" spans="1:10" x14ac:dyDescent="0.35">
      <c r="A1" t="s">
        <v>890</v>
      </c>
      <c r="B1" t="s">
        <v>246</v>
      </c>
      <c r="C1" t="s">
        <v>910</v>
      </c>
      <c r="D1" t="s">
        <v>911</v>
      </c>
      <c r="F1">
        <v>39035101101</v>
      </c>
      <c r="G1">
        <v>39035109301</v>
      </c>
      <c r="H1">
        <v>39035115100</v>
      </c>
      <c r="I1">
        <v>39035119300</v>
      </c>
      <c r="J1">
        <v>39035151500</v>
      </c>
    </row>
    <row r="2" spans="1:10" x14ac:dyDescent="0.35">
      <c r="A2" t="s">
        <v>237</v>
      </c>
      <c r="B2" t="s">
        <v>5</v>
      </c>
      <c r="C2">
        <v>39035101101</v>
      </c>
      <c r="D2">
        <v>0.9556</v>
      </c>
      <c r="F2">
        <v>39035101200</v>
      </c>
      <c r="G2">
        <v>39035109701</v>
      </c>
      <c r="H2">
        <v>39035115200</v>
      </c>
      <c r="I2">
        <v>39035119401</v>
      </c>
      <c r="J2">
        <v>39035151600</v>
      </c>
    </row>
    <row r="3" spans="1:10" x14ac:dyDescent="0.35">
      <c r="A3" t="s">
        <v>237</v>
      </c>
      <c r="B3" t="s">
        <v>5</v>
      </c>
      <c r="C3">
        <v>39035101200</v>
      </c>
      <c r="D3">
        <v>0.94330000000000003</v>
      </c>
      <c r="F3">
        <v>39035101300</v>
      </c>
      <c r="G3">
        <v>39035109801</v>
      </c>
      <c r="H3">
        <v>39035115400</v>
      </c>
      <c r="I3">
        <v>39035119402</v>
      </c>
      <c r="J3">
        <v>39035151700</v>
      </c>
    </row>
    <row r="4" spans="1:10" x14ac:dyDescent="0.35">
      <c r="A4" t="s">
        <v>237</v>
      </c>
      <c r="B4" t="s">
        <v>5</v>
      </c>
      <c r="C4">
        <v>39035101300</v>
      </c>
      <c r="D4">
        <v>0.95689999999999997</v>
      </c>
      <c r="F4">
        <v>39035101400</v>
      </c>
      <c r="G4">
        <v>39035110501</v>
      </c>
      <c r="H4">
        <v>39035115700</v>
      </c>
      <c r="I4">
        <v>39035119501</v>
      </c>
      <c r="J4">
        <v>39035151800</v>
      </c>
    </row>
    <row r="5" spans="1:10" x14ac:dyDescent="0.35">
      <c r="A5" t="s">
        <v>237</v>
      </c>
      <c r="B5" t="s">
        <v>5</v>
      </c>
      <c r="C5">
        <v>39035101400</v>
      </c>
      <c r="D5">
        <v>0.92649999999999999</v>
      </c>
      <c r="F5">
        <v>39035101501</v>
      </c>
      <c r="G5">
        <v>39035110801</v>
      </c>
      <c r="H5">
        <v>39035116100</v>
      </c>
      <c r="I5">
        <v>39035119502</v>
      </c>
      <c r="J5">
        <v>39035152201</v>
      </c>
    </row>
    <row r="6" spans="1:10" x14ac:dyDescent="0.35">
      <c r="A6" t="s">
        <v>237</v>
      </c>
      <c r="B6" t="s">
        <v>5</v>
      </c>
      <c r="C6">
        <v>39035101501</v>
      </c>
      <c r="D6">
        <v>0.9224</v>
      </c>
      <c r="F6">
        <v>39035101700</v>
      </c>
      <c r="G6">
        <v>39035111202</v>
      </c>
      <c r="H6">
        <v>39035116200</v>
      </c>
      <c r="I6">
        <v>39035119600</v>
      </c>
      <c r="J6">
        <v>39035152604</v>
      </c>
    </row>
    <row r="7" spans="1:10" x14ac:dyDescent="0.35">
      <c r="A7" t="s">
        <v>237</v>
      </c>
      <c r="B7" t="s">
        <v>5</v>
      </c>
      <c r="C7">
        <v>39035101700</v>
      </c>
      <c r="D7">
        <v>0.91120000000000001</v>
      </c>
      <c r="F7">
        <v>39035101800</v>
      </c>
      <c r="G7">
        <v>39035111401</v>
      </c>
      <c r="H7">
        <v>39035116300</v>
      </c>
      <c r="I7">
        <v>39035119701</v>
      </c>
      <c r="J7">
        <v>39035152701</v>
      </c>
    </row>
    <row r="8" spans="1:10" x14ac:dyDescent="0.35">
      <c r="A8" t="s">
        <v>237</v>
      </c>
      <c r="B8" t="s">
        <v>5</v>
      </c>
      <c r="C8">
        <v>39035101800</v>
      </c>
      <c r="D8">
        <v>0.94569999999999999</v>
      </c>
      <c r="F8">
        <v>39035102101</v>
      </c>
      <c r="G8">
        <v>39035111500</v>
      </c>
      <c r="H8">
        <v>39035116400</v>
      </c>
      <c r="I8">
        <v>39035119702</v>
      </c>
      <c r="J8">
        <v>39035154300</v>
      </c>
    </row>
    <row r="9" spans="1:10" x14ac:dyDescent="0.35">
      <c r="A9" t="s">
        <v>237</v>
      </c>
      <c r="B9" t="s">
        <v>5</v>
      </c>
      <c r="C9">
        <v>39035102101</v>
      </c>
      <c r="D9">
        <v>0.9093</v>
      </c>
      <c r="F9">
        <v>39035102402</v>
      </c>
      <c r="G9">
        <v>39035111600</v>
      </c>
      <c r="H9">
        <v>39035116500</v>
      </c>
      <c r="I9">
        <v>39035119800</v>
      </c>
      <c r="J9">
        <v>39035160500</v>
      </c>
    </row>
    <row r="10" spans="1:10" x14ac:dyDescent="0.35">
      <c r="A10" t="s">
        <v>237</v>
      </c>
      <c r="B10" t="s">
        <v>5</v>
      </c>
      <c r="C10">
        <v>39035102402</v>
      </c>
      <c r="D10">
        <v>0.91059999999999997</v>
      </c>
      <c r="F10">
        <v>39035102700</v>
      </c>
      <c r="G10">
        <v>39035111700</v>
      </c>
      <c r="H10">
        <v>39035116600</v>
      </c>
      <c r="I10">
        <v>39035119900</v>
      </c>
      <c r="J10">
        <v>39035160602</v>
      </c>
    </row>
    <row r="11" spans="1:10" x14ac:dyDescent="0.35">
      <c r="A11" t="s">
        <v>237</v>
      </c>
      <c r="B11" t="s">
        <v>5</v>
      </c>
      <c r="C11">
        <v>39035102700</v>
      </c>
      <c r="D11">
        <v>0.93369999999999997</v>
      </c>
      <c r="F11">
        <v>39035102800</v>
      </c>
      <c r="G11">
        <v>39035111902</v>
      </c>
      <c r="H11">
        <v>39035116700</v>
      </c>
      <c r="I11">
        <v>39035120400</v>
      </c>
      <c r="J11">
        <v>39035161800</v>
      </c>
    </row>
    <row r="12" spans="1:10" x14ac:dyDescent="0.35">
      <c r="A12" t="s">
        <v>237</v>
      </c>
      <c r="B12" t="s">
        <v>5</v>
      </c>
      <c r="C12">
        <v>39035102800</v>
      </c>
      <c r="D12">
        <v>0.91859999999999997</v>
      </c>
      <c r="F12">
        <v>39035102900</v>
      </c>
      <c r="G12">
        <v>39035112100</v>
      </c>
      <c r="H12">
        <v>39035116800</v>
      </c>
      <c r="I12">
        <v>39035120701</v>
      </c>
      <c r="J12">
        <v>39035188105</v>
      </c>
    </row>
    <row r="13" spans="1:10" x14ac:dyDescent="0.35">
      <c r="A13" t="s">
        <v>237</v>
      </c>
      <c r="B13" t="s">
        <v>5</v>
      </c>
      <c r="C13">
        <v>39035102900</v>
      </c>
      <c r="D13">
        <v>0.91</v>
      </c>
      <c r="F13">
        <v>39035103300</v>
      </c>
      <c r="G13">
        <v>39035112200</v>
      </c>
      <c r="H13">
        <v>39035117101</v>
      </c>
      <c r="I13">
        <v>39035120801</v>
      </c>
      <c r="J13">
        <v>39035193900</v>
      </c>
    </row>
    <row r="14" spans="1:10" x14ac:dyDescent="0.35">
      <c r="A14" t="s">
        <v>237</v>
      </c>
      <c r="B14" t="s">
        <v>5</v>
      </c>
      <c r="C14">
        <v>39035103300</v>
      </c>
      <c r="D14">
        <v>0.97130000000000005</v>
      </c>
      <c r="F14">
        <v>39035103400</v>
      </c>
      <c r="G14">
        <v>39035112301</v>
      </c>
      <c r="H14">
        <v>39035117102</v>
      </c>
      <c r="I14">
        <v>39035121100</v>
      </c>
      <c r="J14">
        <v>39035196200</v>
      </c>
    </row>
    <row r="15" spans="1:10" x14ac:dyDescent="0.35">
      <c r="A15" t="s">
        <v>237</v>
      </c>
      <c r="B15" t="s">
        <v>5</v>
      </c>
      <c r="C15">
        <v>39035103400</v>
      </c>
      <c r="D15">
        <v>0.93540000000000001</v>
      </c>
      <c r="F15">
        <v>39035103602</v>
      </c>
      <c r="G15">
        <v>39035112500</v>
      </c>
      <c r="H15">
        <v>39035117201</v>
      </c>
      <c r="I15">
        <v>39035121200</v>
      </c>
      <c r="J15">
        <v>39035196400</v>
      </c>
    </row>
    <row r="16" spans="1:10" x14ac:dyDescent="0.35">
      <c r="A16" t="s">
        <v>237</v>
      </c>
      <c r="B16" t="s">
        <v>5</v>
      </c>
      <c r="C16">
        <v>39035103602</v>
      </c>
      <c r="D16">
        <v>0.95099999999999996</v>
      </c>
      <c r="F16">
        <v>39035104100</v>
      </c>
      <c r="G16">
        <v>39035112600</v>
      </c>
      <c r="H16">
        <v>39035117300</v>
      </c>
      <c r="I16">
        <v>39035121300</v>
      </c>
      <c r="J16">
        <v>39035196500</v>
      </c>
    </row>
    <row r="17" spans="1:10" x14ac:dyDescent="0.35">
      <c r="A17" t="s">
        <v>237</v>
      </c>
      <c r="B17" t="s">
        <v>5</v>
      </c>
      <c r="C17">
        <v>39035104100</v>
      </c>
      <c r="D17">
        <v>0.94599999999999995</v>
      </c>
      <c r="F17">
        <v>39035104600</v>
      </c>
      <c r="G17">
        <v>39035112800</v>
      </c>
      <c r="H17">
        <v>39035117500</v>
      </c>
      <c r="I17">
        <v>39035121401</v>
      </c>
      <c r="J17">
        <v>39055311000</v>
      </c>
    </row>
    <row r="18" spans="1:10" x14ac:dyDescent="0.35">
      <c r="A18" t="s">
        <v>237</v>
      </c>
      <c r="B18" t="s">
        <v>5</v>
      </c>
      <c r="C18">
        <v>39035104600</v>
      </c>
      <c r="D18">
        <v>0.97470000000000001</v>
      </c>
      <c r="F18">
        <v>39035105400</v>
      </c>
      <c r="G18">
        <v>39035113101</v>
      </c>
      <c r="H18">
        <v>39035117800</v>
      </c>
      <c r="I18">
        <v>39035123502</v>
      </c>
      <c r="J18">
        <v>39055312100</v>
      </c>
    </row>
    <row r="19" spans="1:10" x14ac:dyDescent="0.35">
      <c r="A19" t="s">
        <v>237</v>
      </c>
      <c r="B19" t="s">
        <v>5</v>
      </c>
      <c r="C19">
        <v>39035105400</v>
      </c>
      <c r="D19">
        <v>0.90090000000000003</v>
      </c>
      <c r="F19">
        <v>39035105602</v>
      </c>
      <c r="G19">
        <v>39035113500</v>
      </c>
      <c r="H19">
        <v>39035117900</v>
      </c>
      <c r="I19">
        <v>39035133104</v>
      </c>
      <c r="J19">
        <v>39055312300</v>
      </c>
    </row>
    <row r="20" spans="1:10" x14ac:dyDescent="0.35">
      <c r="A20" t="s">
        <v>237</v>
      </c>
      <c r="B20" t="s">
        <v>5</v>
      </c>
      <c r="C20">
        <v>39035105602</v>
      </c>
      <c r="D20">
        <v>0.91920000000000002</v>
      </c>
      <c r="F20">
        <v>39035105700</v>
      </c>
      <c r="G20">
        <v>39035113600</v>
      </c>
      <c r="H20">
        <v>39035118400</v>
      </c>
      <c r="I20">
        <v>39035140702</v>
      </c>
      <c r="J20">
        <v>39055312400</v>
      </c>
    </row>
    <row r="21" spans="1:10" x14ac:dyDescent="0.35">
      <c r="A21" t="s">
        <v>237</v>
      </c>
      <c r="B21" t="s">
        <v>5</v>
      </c>
      <c r="C21">
        <v>39035105700</v>
      </c>
      <c r="D21">
        <v>0.94420000000000004</v>
      </c>
      <c r="F21">
        <v>39035107701</v>
      </c>
      <c r="G21">
        <v>39035113801</v>
      </c>
      <c r="H21">
        <v>39035118602</v>
      </c>
      <c r="I21">
        <v>39035141000</v>
      </c>
      <c r="J21">
        <v>39085204500</v>
      </c>
    </row>
    <row r="22" spans="1:10" x14ac:dyDescent="0.35">
      <c r="A22" t="s">
        <v>237</v>
      </c>
      <c r="B22" t="s">
        <v>5</v>
      </c>
      <c r="C22">
        <v>39035107701</v>
      </c>
      <c r="D22">
        <v>0.91239999999999999</v>
      </c>
      <c r="F22">
        <v>39035107802</v>
      </c>
      <c r="G22">
        <v>39035114100</v>
      </c>
      <c r="H22">
        <v>39035118700</v>
      </c>
      <c r="I22">
        <v>39035150100</v>
      </c>
      <c r="J22">
        <v>39093022400</v>
      </c>
    </row>
    <row r="23" spans="1:10" x14ac:dyDescent="0.35">
      <c r="A23" t="s">
        <v>237</v>
      </c>
      <c r="B23" t="s">
        <v>5</v>
      </c>
      <c r="C23">
        <v>39035107802</v>
      </c>
      <c r="D23">
        <v>0.97909999999999997</v>
      </c>
      <c r="F23">
        <v>39035108201</v>
      </c>
      <c r="G23">
        <v>39035114300</v>
      </c>
      <c r="H23">
        <v>39035118800</v>
      </c>
      <c r="I23">
        <v>39035150400</v>
      </c>
      <c r="J23">
        <v>39093070800</v>
      </c>
    </row>
    <row r="24" spans="1:10" x14ac:dyDescent="0.35">
      <c r="A24" t="s">
        <v>237</v>
      </c>
      <c r="B24" t="s">
        <v>5</v>
      </c>
      <c r="C24">
        <v>39035108201</v>
      </c>
      <c r="D24">
        <v>0.95689999999999997</v>
      </c>
      <c r="F24">
        <v>39035108301</v>
      </c>
      <c r="G24">
        <v>39035114501</v>
      </c>
      <c r="H24">
        <v>39035118900</v>
      </c>
      <c r="I24">
        <v>39035151200</v>
      </c>
      <c r="J24">
        <v>39093071000</v>
      </c>
    </row>
    <row r="25" spans="1:10" x14ac:dyDescent="0.35">
      <c r="A25" t="s">
        <v>237</v>
      </c>
      <c r="B25" t="s">
        <v>5</v>
      </c>
      <c r="C25">
        <v>39035108301</v>
      </c>
      <c r="D25">
        <v>0.95150000000000001</v>
      </c>
      <c r="F25">
        <v>39035108400</v>
      </c>
      <c r="G25">
        <v>39035114700</v>
      </c>
      <c r="H25">
        <v>39035119202</v>
      </c>
      <c r="I25">
        <v>39035151300</v>
      </c>
      <c r="J25">
        <v>39093071400</v>
      </c>
    </row>
    <row r="26" spans="1:10" x14ac:dyDescent="0.35">
      <c r="A26" t="s">
        <v>237</v>
      </c>
      <c r="B26" t="s">
        <v>5</v>
      </c>
      <c r="C26">
        <v>39035108400</v>
      </c>
      <c r="D26">
        <v>0.91679999999999995</v>
      </c>
      <c r="F26">
        <v>39035108701</v>
      </c>
      <c r="G26">
        <v>39035114900</v>
      </c>
    </row>
    <row r="27" spans="1:10" x14ac:dyDescent="0.35">
      <c r="A27" t="s">
        <v>237</v>
      </c>
      <c r="B27" t="s">
        <v>5</v>
      </c>
      <c r="C27">
        <v>39035108701</v>
      </c>
      <c r="D27">
        <v>0.98950000000000005</v>
      </c>
    </row>
    <row r="28" spans="1:10" x14ac:dyDescent="0.35">
      <c r="A28" t="s">
        <v>237</v>
      </c>
      <c r="B28" t="s">
        <v>5</v>
      </c>
      <c r="C28">
        <v>39035109301</v>
      </c>
      <c r="D28">
        <v>0.99299999999999999</v>
      </c>
    </row>
    <row r="29" spans="1:10" x14ac:dyDescent="0.35">
      <c r="A29" t="s">
        <v>237</v>
      </c>
      <c r="B29" t="s">
        <v>5</v>
      </c>
      <c r="C29">
        <v>39035109701</v>
      </c>
      <c r="D29">
        <v>0.97650000000000003</v>
      </c>
    </row>
    <row r="30" spans="1:10" x14ac:dyDescent="0.35">
      <c r="A30" t="s">
        <v>237</v>
      </c>
      <c r="B30" t="s">
        <v>5</v>
      </c>
      <c r="C30">
        <v>39035109801</v>
      </c>
      <c r="D30">
        <v>0.98319999999999996</v>
      </c>
    </row>
    <row r="31" spans="1:10" x14ac:dyDescent="0.35">
      <c r="A31" t="s">
        <v>237</v>
      </c>
      <c r="B31" t="s">
        <v>5</v>
      </c>
      <c r="C31">
        <v>39035110501</v>
      </c>
      <c r="D31">
        <v>0.97009999999999996</v>
      </c>
    </row>
    <row r="32" spans="1:10" x14ac:dyDescent="0.35">
      <c r="A32" t="s">
        <v>237</v>
      </c>
      <c r="B32" t="s">
        <v>5</v>
      </c>
      <c r="C32">
        <v>39035110801</v>
      </c>
      <c r="D32">
        <v>0.95589999999999997</v>
      </c>
    </row>
    <row r="33" spans="1:4" x14ac:dyDescent="0.35">
      <c r="A33" t="s">
        <v>237</v>
      </c>
      <c r="B33" t="s">
        <v>5</v>
      </c>
      <c r="C33">
        <v>39035111202</v>
      </c>
      <c r="D33">
        <v>0.90690000000000004</v>
      </c>
    </row>
    <row r="34" spans="1:4" ht="19" customHeight="1" x14ac:dyDescent="0.35">
      <c r="A34" t="s">
        <v>237</v>
      </c>
      <c r="B34" t="s">
        <v>5</v>
      </c>
      <c r="C34">
        <v>39035111401</v>
      </c>
      <c r="D34">
        <v>0.9657</v>
      </c>
    </row>
    <row r="35" spans="1:4" x14ac:dyDescent="0.35">
      <c r="A35" t="s">
        <v>237</v>
      </c>
      <c r="B35" t="s">
        <v>5</v>
      </c>
      <c r="C35">
        <v>39035111500</v>
      </c>
      <c r="D35">
        <v>0.97219999999999995</v>
      </c>
    </row>
    <row r="36" spans="1:4" x14ac:dyDescent="0.35">
      <c r="A36" t="s">
        <v>237</v>
      </c>
      <c r="B36" t="s">
        <v>5</v>
      </c>
      <c r="C36">
        <v>39035111600</v>
      </c>
      <c r="D36">
        <v>0.95860000000000001</v>
      </c>
    </row>
    <row r="37" spans="1:4" x14ac:dyDescent="0.35">
      <c r="A37" t="s">
        <v>237</v>
      </c>
      <c r="B37" t="s">
        <v>5</v>
      </c>
      <c r="C37">
        <v>39035111700</v>
      </c>
      <c r="D37">
        <v>0.92430000000000001</v>
      </c>
    </row>
    <row r="38" spans="1:4" x14ac:dyDescent="0.35">
      <c r="A38" t="s">
        <v>237</v>
      </c>
      <c r="B38" t="s">
        <v>5</v>
      </c>
      <c r="C38">
        <v>39035111902</v>
      </c>
      <c r="D38">
        <v>0.96819999999999995</v>
      </c>
    </row>
    <row r="39" spans="1:4" x14ac:dyDescent="0.35">
      <c r="A39" t="s">
        <v>237</v>
      </c>
      <c r="B39" t="s">
        <v>5</v>
      </c>
      <c r="C39">
        <v>39035112100</v>
      </c>
      <c r="D39">
        <v>0.98780000000000001</v>
      </c>
    </row>
    <row r="40" spans="1:4" x14ac:dyDescent="0.35">
      <c r="A40" t="s">
        <v>237</v>
      </c>
      <c r="B40" t="s">
        <v>5</v>
      </c>
      <c r="C40">
        <v>39035112200</v>
      </c>
      <c r="D40">
        <v>0.90639999999999998</v>
      </c>
    </row>
    <row r="41" spans="1:4" x14ac:dyDescent="0.35">
      <c r="A41" t="s">
        <v>237</v>
      </c>
      <c r="B41" t="s">
        <v>5</v>
      </c>
      <c r="C41">
        <v>39035112301</v>
      </c>
      <c r="D41">
        <v>0.98729999999999996</v>
      </c>
    </row>
    <row r="42" spans="1:4" x14ac:dyDescent="0.35">
      <c r="A42" t="s">
        <v>237</v>
      </c>
      <c r="B42" t="s">
        <v>5</v>
      </c>
      <c r="C42">
        <v>39035112500</v>
      </c>
      <c r="D42">
        <v>0.9466</v>
      </c>
    </row>
    <row r="43" spans="1:4" x14ac:dyDescent="0.35">
      <c r="A43" t="s">
        <v>237</v>
      </c>
      <c r="B43" t="s">
        <v>5</v>
      </c>
      <c r="C43">
        <v>39035112600</v>
      </c>
      <c r="D43">
        <v>0.97740000000000005</v>
      </c>
    </row>
    <row r="44" spans="1:4" x14ac:dyDescent="0.35">
      <c r="A44" t="s">
        <v>237</v>
      </c>
      <c r="B44" t="s">
        <v>5</v>
      </c>
      <c r="C44">
        <v>39035112800</v>
      </c>
      <c r="D44">
        <v>0.96430000000000005</v>
      </c>
    </row>
    <row r="45" spans="1:4" x14ac:dyDescent="0.35">
      <c r="A45" t="s">
        <v>237</v>
      </c>
      <c r="B45" t="s">
        <v>5</v>
      </c>
      <c r="C45">
        <v>39035113101</v>
      </c>
      <c r="D45">
        <v>0.99609999999999999</v>
      </c>
    </row>
    <row r="46" spans="1:4" x14ac:dyDescent="0.35">
      <c r="A46" t="s">
        <v>237</v>
      </c>
      <c r="B46" t="s">
        <v>5</v>
      </c>
      <c r="C46">
        <v>39035113500</v>
      </c>
      <c r="D46">
        <v>0.9294</v>
      </c>
    </row>
    <row r="47" spans="1:4" x14ac:dyDescent="0.35">
      <c r="A47" t="s">
        <v>237</v>
      </c>
      <c r="B47" t="s">
        <v>5</v>
      </c>
      <c r="C47">
        <v>39035113600</v>
      </c>
      <c r="D47">
        <v>0.96240000000000003</v>
      </c>
    </row>
    <row r="48" spans="1:4" x14ac:dyDescent="0.35">
      <c r="A48" t="s">
        <v>237</v>
      </c>
      <c r="B48" t="s">
        <v>5</v>
      </c>
      <c r="C48">
        <v>39035113801</v>
      </c>
      <c r="D48">
        <v>0.97309999999999997</v>
      </c>
    </row>
    <row r="49" spans="1:4" x14ac:dyDescent="0.35">
      <c r="A49" t="s">
        <v>237</v>
      </c>
      <c r="B49" t="s">
        <v>5</v>
      </c>
      <c r="C49">
        <v>39035114100</v>
      </c>
      <c r="D49">
        <v>0.96699999999999997</v>
      </c>
    </row>
    <row r="50" spans="1:4" x14ac:dyDescent="0.35">
      <c r="A50" t="s">
        <v>237</v>
      </c>
      <c r="B50" t="s">
        <v>5</v>
      </c>
      <c r="C50">
        <v>39035114300</v>
      </c>
      <c r="D50">
        <v>0.98850000000000005</v>
      </c>
    </row>
    <row r="51" spans="1:4" x14ac:dyDescent="0.35">
      <c r="A51" t="s">
        <v>237</v>
      </c>
      <c r="B51" t="s">
        <v>5</v>
      </c>
      <c r="C51">
        <v>39035114501</v>
      </c>
      <c r="D51">
        <v>0.90280000000000005</v>
      </c>
    </row>
    <row r="52" spans="1:4" x14ac:dyDescent="0.35">
      <c r="A52" t="s">
        <v>237</v>
      </c>
      <c r="B52" t="s">
        <v>5</v>
      </c>
      <c r="C52">
        <v>39035114700</v>
      </c>
      <c r="D52">
        <v>0.96860000000000002</v>
      </c>
    </row>
    <row r="53" spans="1:4" x14ac:dyDescent="0.35">
      <c r="A53" t="s">
        <v>237</v>
      </c>
      <c r="B53" t="s">
        <v>5</v>
      </c>
      <c r="C53">
        <v>39035114900</v>
      </c>
      <c r="D53">
        <v>0.96660000000000001</v>
      </c>
    </row>
    <row r="54" spans="1:4" x14ac:dyDescent="0.35">
      <c r="A54" t="s">
        <v>237</v>
      </c>
      <c r="B54" t="s">
        <v>5</v>
      </c>
      <c r="C54">
        <v>39035115100</v>
      </c>
      <c r="D54">
        <v>0.94169999999999998</v>
      </c>
    </row>
    <row r="55" spans="1:4" x14ac:dyDescent="0.35">
      <c r="A55" t="s">
        <v>237</v>
      </c>
      <c r="B55" t="s">
        <v>5</v>
      </c>
      <c r="C55">
        <v>39035115200</v>
      </c>
      <c r="D55">
        <v>0.94810000000000005</v>
      </c>
    </row>
    <row r="56" spans="1:4" x14ac:dyDescent="0.35">
      <c r="A56" t="s">
        <v>237</v>
      </c>
      <c r="B56" t="s">
        <v>5</v>
      </c>
      <c r="C56">
        <v>39035115400</v>
      </c>
      <c r="D56">
        <v>0.94630000000000003</v>
      </c>
    </row>
    <row r="57" spans="1:4" x14ac:dyDescent="0.35">
      <c r="A57" t="s">
        <v>237</v>
      </c>
      <c r="B57" t="s">
        <v>5</v>
      </c>
      <c r="C57">
        <v>39035115700</v>
      </c>
      <c r="D57">
        <v>0.91359999999999997</v>
      </c>
    </row>
    <row r="58" spans="1:4" x14ac:dyDescent="0.35">
      <c r="A58" t="s">
        <v>237</v>
      </c>
      <c r="B58" t="s">
        <v>5</v>
      </c>
      <c r="C58">
        <v>39035116100</v>
      </c>
      <c r="D58">
        <v>0.94540000000000002</v>
      </c>
    </row>
    <row r="59" spans="1:4" x14ac:dyDescent="0.35">
      <c r="A59" t="s">
        <v>237</v>
      </c>
      <c r="B59" t="s">
        <v>5</v>
      </c>
      <c r="C59">
        <v>39035116200</v>
      </c>
      <c r="D59">
        <v>0.94520000000000004</v>
      </c>
    </row>
    <row r="60" spans="1:4" x14ac:dyDescent="0.35">
      <c r="A60" t="s">
        <v>237</v>
      </c>
      <c r="B60" t="s">
        <v>5</v>
      </c>
      <c r="C60">
        <v>39035116300</v>
      </c>
      <c r="D60">
        <v>0.91239999999999999</v>
      </c>
    </row>
    <row r="61" spans="1:4" x14ac:dyDescent="0.35">
      <c r="A61" t="s">
        <v>237</v>
      </c>
      <c r="B61" t="s">
        <v>5</v>
      </c>
      <c r="C61">
        <v>39035116400</v>
      </c>
      <c r="D61">
        <v>0.91520000000000001</v>
      </c>
    </row>
    <row r="62" spans="1:4" x14ac:dyDescent="0.35">
      <c r="A62" t="s">
        <v>237</v>
      </c>
      <c r="B62" t="s">
        <v>5</v>
      </c>
      <c r="C62">
        <v>39035116500</v>
      </c>
      <c r="D62">
        <v>0.96840000000000004</v>
      </c>
    </row>
    <row r="63" spans="1:4" x14ac:dyDescent="0.35">
      <c r="A63" t="s">
        <v>237</v>
      </c>
      <c r="B63" t="s">
        <v>5</v>
      </c>
      <c r="C63">
        <v>39035116600</v>
      </c>
      <c r="D63">
        <v>0.95020000000000004</v>
      </c>
    </row>
    <row r="64" spans="1:4" x14ac:dyDescent="0.35">
      <c r="A64" t="s">
        <v>237</v>
      </c>
      <c r="B64" t="s">
        <v>5</v>
      </c>
      <c r="C64">
        <v>39035116700</v>
      </c>
      <c r="D64">
        <v>0.95499999999999996</v>
      </c>
    </row>
    <row r="65" spans="1:4" x14ac:dyDescent="0.35">
      <c r="A65" t="s">
        <v>237</v>
      </c>
      <c r="B65" t="s">
        <v>5</v>
      </c>
      <c r="C65">
        <v>39035116800</v>
      </c>
      <c r="D65">
        <v>0.93540000000000001</v>
      </c>
    </row>
    <row r="66" spans="1:4" x14ac:dyDescent="0.35">
      <c r="A66" t="s">
        <v>237</v>
      </c>
      <c r="B66" t="s">
        <v>5</v>
      </c>
      <c r="C66">
        <v>39035117101</v>
      </c>
      <c r="D66">
        <v>0.9204</v>
      </c>
    </row>
    <row r="67" spans="1:4" x14ac:dyDescent="0.35">
      <c r="A67" t="s">
        <v>237</v>
      </c>
      <c r="B67" t="s">
        <v>5</v>
      </c>
      <c r="C67">
        <v>39035117102</v>
      </c>
      <c r="D67">
        <v>0.92530000000000001</v>
      </c>
    </row>
    <row r="68" spans="1:4" x14ac:dyDescent="0.35">
      <c r="A68" t="s">
        <v>237</v>
      </c>
      <c r="B68" t="s">
        <v>5</v>
      </c>
      <c r="C68">
        <v>39035117201</v>
      </c>
      <c r="D68">
        <v>0.97950000000000004</v>
      </c>
    </row>
    <row r="69" spans="1:4" x14ac:dyDescent="0.35">
      <c r="A69" t="s">
        <v>237</v>
      </c>
      <c r="B69" t="s">
        <v>5</v>
      </c>
      <c r="C69">
        <v>39035117300</v>
      </c>
      <c r="D69">
        <v>0.93969999999999998</v>
      </c>
    </row>
    <row r="70" spans="1:4" x14ac:dyDescent="0.35">
      <c r="A70" t="s">
        <v>237</v>
      </c>
      <c r="B70" t="s">
        <v>5</v>
      </c>
      <c r="C70">
        <v>39035117500</v>
      </c>
      <c r="D70">
        <v>0.93220000000000003</v>
      </c>
    </row>
    <row r="71" spans="1:4" x14ac:dyDescent="0.35">
      <c r="A71" t="s">
        <v>237</v>
      </c>
      <c r="B71" t="s">
        <v>5</v>
      </c>
      <c r="C71">
        <v>39035117800</v>
      </c>
      <c r="D71">
        <v>0.9002</v>
      </c>
    </row>
    <row r="72" spans="1:4" x14ac:dyDescent="0.35">
      <c r="A72" t="s">
        <v>237</v>
      </c>
      <c r="B72" t="s">
        <v>5</v>
      </c>
      <c r="C72">
        <v>39035117900</v>
      </c>
      <c r="D72">
        <v>0.92179999999999995</v>
      </c>
    </row>
    <row r="73" spans="1:4" x14ac:dyDescent="0.35">
      <c r="A73" t="s">
        <v>237</v>
      </c>
      <c r="B73" t="s">
        <v>5</v>
      </c>
      <c r="C73">
        <v>39035118400</v>
      </c>
      <c r="D73">
        <v>0.95099999999999996</v>
      </c>
    </row>
    <row r="74" spans="1:4" x14ac:dyDescent="0.35">
      <c r="A74" t="s">
        <v>237</v>
      </c>
      <c r="B74" t="s">
        <v>5</v>
      </c>
      <c r="C74">
        <v>39035118602</v>
      </c>
      <c r="D74">
        <v>0.98709999999999998</v>
      </c>
    </row>
    <row r="75" spans="1:4" x14ac:dyDescent="0.35">
      <c r="A75" t="s">
        <v>237</v>
      </c>
      <c r="B75" t="s">
        <v>5</v>
      </c>
      <c r="C75">
        <v>39035118700</v>
      </c>
      <c r="D75">
        <v>0.96650000000000003</v>
      </c>
    </row>
    <row r="76" spans="1:4" x14ac:dyDescent="0.35">
      <c r="A76" t="s">
        <v>237</v>
      </c>
      <c r="B76" t="s">
        <v>5</v>
      </c>
      <c r="C76">
        <v>39035118800</v>
      </c>
      <c r="D76">
        <v>0.92369999999999997</v>
      </c>
    </row>
    <row r="77" spans="1:4" x14ac:dyDescent="0.35">
      <c r="A77" t="s">
        <v>237</v>
      </c>
      <c r="B77" t="s">
        <v>5</v>
      </c>
      <c r="C77">
        <v>39035118900</v>
      </c>
      <c r="D77">
        <v>0.96819999999999995</v>
      </c>
    </row>
    <row r="78" spans="1:4" x14ac:dyDescent="0.35">
      <c r="A78" t="s">
        <v>237</v>
      </c>
      <c r="B78" t="s">
        <v>5</v>
      </c>
      <c r="C78">
        <v>39035119202</v>
      </c>
      <c r="D78">
        <v>0.96130000000000004</v>
      </c>
    </row>
    <row r="79" spans="1:4" x14ac:dyDescent="0.35">
      <c r="A79" t="s">
        <v>237</v>
      </c>
      <c r="B79" t="s">
        <v>5</v>
      </c>
      <c r="C79">
        <v>39035119300</v>
      </c>
      <c r="D79">
        <v>0.97540000000000004</v>
      </c>
    </row>
    <row r="80" spans="1:4" x14ac:dyDescent="0.35">
      <c r="A80" t="s">
        <v>237</v>
      </c>
      <c r="B80" t="s">
        <v>5</v>
      </c>
      <c r="C80">
        <v>39035119401</v>
      </c>
      <c r="D80">
        <v>0.94910000000000005</v>
      </c>
    </row>
    <row r="81" spans="1:4" x14ac:dyDescent="0.35">
      <c r="A81" t="s">
        <v>237</v>
      </c>
      <c r="B81" t="s">
        <v>5</v>
      </c>
      <c r="C81">
        <v>39035119402</v>
      </c>
      <c r="D81">
        <v>0.91180000000000005</v>
      </c>
    </row>
    <row r="82" spans="1:4" x14ac:dyDescent="0.35">
      <c r="A82" t="s">
        <v>237</v>
      </c>
      <c r="B82" t="s">
        <v>5</v>
      </c>
      <c r="C82">
        <v>39035119501</v>
      </c>
      <c r="D82">
        <v>0.9274</v>
      </c>
    </row>
    <row r="83" spans="1:4" x14ac:dyDescent="0.35">
      <c r="A83" t="s">
        <v>237</v>
      </c>
      <c r="B83" t="s">
        <v>5</v>
      </c>
      <c r="C83">
        <v>39035119502</v>
      </c>
      <c r="D83">
        <v>0.96009999999999995</v>
      </c>
    </row>
    <row r="84" spans="1:4" x14ac:dyDescent="0.35">
      <c r="A84" t="s">
        <v>237</v>
      </c>
      <c r="B84" t="s">
        <v>5</v>
      </c>
      <c r="C84">
        <v>39035119600</v>
      </c>
      <c r="D84">
        <v>0.93569999999999998</v>
      </c>
    </row>
    <row r="85" spans="1:4" x14ac:dyDescent="0.35">
      <c r="A85" t="s">
        <v>237</v>
      </c>
      <c r="B85" t="s">
        <v>5</v>
      </c>
      <c r="C85">
        <v>39035119701</v>
      </c>
      <c r="D85">
        <v>0.93140000000000001</v>
      </c>
    </row>
    <row r="86" spans="1:4" x14ac:dyDescent="0.35">
      <c r="A86" t="s">
        <v>237</v>
      </c>
      <c r="B86" t="s">
        <v>5</v>
      </c>
      <c r="C86">
        <v>39035119702</v>
      </c>
      <c r="D86">
        <v>0.94520000000000004</v>
      </c>
    </row>
    <row r="87" spans="1:4" x14ac:dyDescent="0.35">
      <c r="A87" t="s">
        <v>237</v>
      </c>
      <c r="B87" t="s">
        <v>5</v>
      </c>
      <c r="C87">
        <v>39035119800</v>
      </c>
      <c r="D87">
        <v>0.93020000000000003</v>
      </c>
    </row>
    <row r="88" spans="1:4" x14ac:dyDescent="0.35">
      <c r="A88" t="s">
        <v>237</v>
      </c>
      <c r="B88" t="s">
        <v>5</v>
      </c>
      <c r="C88">
        <v>39035119900</v>
      </c>
      <c r="D88">
        <v>0.97799999999999998</v>
      </c>
    </row>
    <row r="89" spans="1:4" x14ac:dyDescent="0.35">
      <c r="A89" t="s">
        <v>237</v>
      </c>
      <c r="B89" t="s">
        <v>5</v>
      </c>
      <c r="C89">
        <v>39035120400</v>
      </c>
      <c r="D89">
        <v>0.92</v>
      </c>
    </row>
    <row r="90" spans="1:4" x14ac:dyDescent="0.35">
      <c r="A90" t="s">
        <v>237</v>
      </c>
      <c r="B90" t="s">
        <v>5</v>
      </c>
      <c r="C90">
        <v>39035120701</v>
      </c>
      <c r="D90">
        <v>0.95469999999999999</v>
      </c>
    </row>
    <row r="91" spans="1:4" x14ac:dyDescent="0.35">
      <c r="A91" t="s">
        <v>237</v>
      </c>
      <c r="B91" t="s">
        <v>5</v>
      </c>
      <c r="C91">
        <v>39035120801</v>
      </c>
      <c r="D91">
        <v>0.92820000000000003</v>
      </c>
    </row>
    <row r="92" spans="1:4" x14ac:dyDescent="0.35">
      <c r="A92" t="s">
        <v>237</v>
      </c>
      <c r="B92" t="s">
        <v>5</v>
      </c>
      <c r="C92">
        <v>39035121100</v>
      </c>
      <c r="D92">
        <v>0.94359999999999999</v>
      </c>
    </row>
    <row r="93" spans="1:4" x14ac:dyDescent="0.35">
      <c r="A93" t="s">
        <v>237</v>
      </c>
      <c r="B93" t="s">
        <v>5</v>
      </c>
      <c r="C93">
        <v>39035121200</v>
      </c>
      <c r="D93">
        <v>0.9375</v>
      </c>
    </row>
    <row r="94" spans="1:4" x14ac:dyDescent="0.35">
      <c r="A94" t="s">
        <v>237</v>
      </c>
      <c r="B94" t="s">
        <v>5</v>
      </c>
      <c r="C94">
        <v>39035121300</v>
      </c>
      <c r="D94">
        <v>0.94979999999999998</v>
      </c>
    </row>
    <row r="95" spans="1:4" x14ac:dyDescent="0.35">
      <c r="A95" t="s">
        <v>237</v>
      </c>
      <c r="B95" t="s">
        <v>5</v>
      </c>
      <c r="C95">
        <v>39035121401</v>
      </c>
      <c r="D95">
        <v>0.92910000000000004</v>
      </c>
    </row>
    <row r="96" spans="1:4" x14ac:dyDescent="0.35">
      <c r="A96" t="s">
        <v>237</v>
      </c>
      <c r="B96" t="s">
        <v>5</v>
      </c>
      <c r="C96">
        <v>39035123502</v>
      </c>
      <c r="D96">
        <v>0.91</v>
      </c>
    </row>
    <row r="97" spans="1:4" x14ac:dyDescent="0.35">
      <c r="A97" t="s">
        <v>237</v>
      </c>
      <c r="B97" t="s">
        <v>5</v>
      </c>
      <c r="C97">
        <v>39035133104</v>
      </c>
      <c r="D97">
        <v>0.92330000000000001</v>
      </c>
    </row>
    <row r="98" spans="1:4" x14ac:dyDescent="0.35">
      <c r="A98" t="s">
        <v>237</v>
      </c>
      <c r="B98" t="s">
        <v>5</v>
      </c>
      <c r="C98">
        <v>39035140702</v>
      </c>
      <c r="D98">
        <v>0.93400000000000005</v>
      </c>
    </row>
    <row r="99" spans="1:4" x14ac:dyDescent="0.35">
      <c r="A99" t="s">
        <v>237</v>
      </c>
      <c r="B99" t="s">
        <v>5</v>
      </c>
      <c r="C99">
        <v>39035141000</v>
      </c>
      <c r="D99">
        <v>0.9093</v>
      </c>
    </row>
    <row r="100" spans="1:4" x14ac:dyDescent="0.35">
      <c r="A100" t="s">
        <v>237</v>
      </c>
      <c r="B100" t="s">
        <v>5</v>
      </c>
      <c r="C100">
        <v>39035150100</v>
      </c>
      <c r="D100">
        <v>0.94850000000000001</v>
      </c>
    </row>
    <row r="101" spans="1:4" x14ac:dyDescent="0.35">
      <c r="A101" t="s">
        <v>237</v>
      </c>
      <c r="B101" t="s">
        <v>5</v>
      </c>
      <c r="C101">
        <v>39035150400</v>
      </c>
      <c r="D101">
        <v>0.9496</v>
      </c>
    </row>
    <row r="102" spans="1:4" x14ac:dyDescent="0.35">
      <c r="A102" t="s">
        <v>237</v>
      </c>
      <c r="B102" t="s">
        <v>5</v>
      </c>
      <c r="C102">
        <v>39035151200</v>
      </c>
      <c r="D102">
        <v>0.96379999999999999</v>
      </c>
    </row>
    <row r="103" spans="1:4" x14ac:dyDescent="0.35">
      <c r="A103" t="s">
        <v>237</v>
      </c>
      <c r="B103" t="s">
        <v>5</v>
      </c>
      <c r="C103">
        <v>39035151300</v>
      </c>
      <c r="D103">
        <v>0.97270000000000001</v>
      </c>
    </row>
    <row r="104" spans="1:4" x14ac:dyDescent="0.35">
      <c r="A104" t="s">
        <v>237</v>
      </c>
      <c r="B104" t="s">
        <v>5</v>
      </c>
      <c r="C104">
        <v>39035151500</v>
      </c>
      <c r="D104">
        <v>0.9849</v>
      </c>
    </row>
    <row r="105" spans="1:4" x14ac:dyDescent="0.35">
      <c r="A105" t="s">
        <v>237</v>
      </c>
      <c r="B105" t="s">
        <v>5</v>
      </c>
      <c r="C105">
        <v>39035151600</v>
      </c>
      <c r="D105">
        <v>0.95130000000000003</v>
      </c>
    </row>
    <row r="106" spans="1:4" x14ac:dyDescent="0.35">
      <c r="A106" t="s">
        <v>237</v>
      </c>
      <c r="B106" t="s">
        <v>5</v>
      </c>
      <c r="C106">
        <v>39035151700</v>
      </c>
      <c r="D106">
        <v>0.95250000000000001</v>
      </c>
    </row>
    <row r="107" spans="1:4" x14ac:dyDescent="0.35">
      <c r="A107" t="s">
        <v>237</v>
      </c>
      <c r="B107" t="s">
        <v>5</v>
      </c>
      <c r="C107">
        <v>39035151800</v>
      </c>
      <c r="D107">
        <v>0.97499999999999998</v>
      </c>
    </row>
    <row r="108" spans="1:4" x14ac:dyDescent="0.35">
      <c r="A108" t="s">
        <v>237</v>
      </c>
      <c r="B108" t="s">
        <v>5</v>
      </c>
      <c r="C108">
        <v>39035152201</v>
      </c>
      <c r="D108">
        <v>0.93969999999999998</v>
      </c>
    </row>
    <row r="109" spans="1:4" x14ac:dyDescent="0.35">
      <c r="A109" t="s">
        <v>237</v>
      </c>
      <c r="B109" t="s">
        <v>5</v>
      </c>
      <c r="C109">
        <v>39035152604</v>
      </c>
      <c r="D109">
        <v>0.96450000000000002</v>
      </c>
    </row>
    <row r="110" spans="1:4" x14ac:dyDescent="0.35">
      <c r="A110" t="s">
        <v>237</v>
      </c>
      <c r="B110" t="s">
        <v>5</v>
      </c>
      <c r="C110">
        <v>39035152701</v>
      </c>
      <c r="D110">
        <v>0.9778</v>
      </c>
    </row>
    <row r="111" spans="1:4" x14ac:dyDescent="0.35">
      <c r="A111" t="s">
        <v>237</v>
      </c>
      <c r="B111" t="s">
        <v>5</v>
      </c>
      <c r="C111">
        <v>39035154300</v>
      </c>
      <c r="D111">
        <v>0.93049999999999999</v>
      </c>
    </row>
    <row r="112" spans="1:4" x14ac:dyDescent="0.35">
      <c r="A112" t="s">
        <v>237</v>
      </c>
      <c r="B112" t="s">
        <v>5</v>
      </c>
      <c r="C112">
        <v>39035160500</v>
      </c>
      <c r="D112">
        <v>0.90449999999999997</v>
      </c>
    </row>
    <row r="113" spans="1:4" x14ac:dyDescent="0.35">
      <c r="A113" t="s">
        <v>237</v>
      </c>
      <c r="B113" t="s">
        <v>5</v>
      </c>
      <c r="C113">
        <v>39035160602</v>
      </c>
      <c r="D113">
        <v>0.91959999999999997</v>
      </c>
    </row>
    <row r="114" spans="1:4" x14ac:dyDescent="0.35">
      <c r="A114" t="s">
        <v>237</v>
      </c>
      <c r="B114" t="s">
        <v>5</v>
      </c>
      <c r="C114">
        <v>39035161800</v>
      </c>
      <c r="D114">
        <v>0.95950000000000002</v>
      </c>
    </row>
    <row r="115" spans="1:4" x14ac:dyDescent="0.35">
      <c r="A115" t="s">
        <v>237</v>
      </c>
      <c r="B115" t="s">
        <v>5</v>
      </c>
      <c r="C115">
        <v>39035188105</v>
      </c>
      <c r="D115">
        <v>0.91180000000000005</v>
      </c>
    </row>
    <row r="116" spans="1:4" x14ac:dyDescent="0.35">
      <c r="A116" t="s">
        <v>237</v>
      </c>
      <c r="B116" t="s">
        <v>5</v>
      </c>
      <c r="C116">
        <v>39035193900</v>
      </c>
      <c r="D116">
        <v>0.91769999999999996</v>
      </c>
    </row>
    <row r="117" spans="1:4" x14ac:dyDescent="0.35">
      <c r="A117" t="s">
        <v>237</v>
      </c>
      <c r="B117" t="s">
        <v>5</v>
      </c>
      <c r="C117">
        <v>39035196200</v>
      </c>
      <c r="D117">
        <v>0.95499999999999996</v>
      </c>
    </row>
    <row r="118" spans="1:4" x14ac:dyDescent="0.35">
      <c r="A118" t="s">
        <v>237</v>
      </c>
      <c r="B118" t="s">
        <v>5</v>
      </c>
      <c r="C118">
        <v>39035196400</v>
      </c>
      <c r="D118">
        <v>0.94279999999999997</v>
      </c>
    </row>
    <row r="119" spans="1:4" x14ac:dyDescent="0.35">
      <c r="A119" t="s">
        <v>237</v>
      </c>
      <c r="B119" t="s">
        <v>5</v>
      </c>
      <c r="C119">
        <v>39035196500</v>
      </c>
      <c r="D119">
        <v>0.90449999999999997</v>
      </c>
    </row>
    <row r="120" spans="1:4" x14ac:dyDescent="0.35">
      <c r="A120" t="s">
        <v>237</v>
      </c>
      <c r="B120" t="s">
        <v>240</v>
      </c>
      <c r="C120">
        <v>39055311000</v>
      </c>
      <c r="D120">
        <v>0.9577</v>
      </c>
    </row>
    <row r="121" spans="1:4" x14ac:dyDescent="0.35">
      <c r="A121" t="s">
        <v>237</v>
      </c>
      <c r="B121" t="s">
        <v>240</v>
      </c>
      <c r="C121">
        <v>39055312100</v>
      </c>
      <c r="D121">
        <v>0.97909999999999997</v>
      </c>
    </row>
    <row r="122" spans="1:4" x14ac:dyDescent="0.35">
      <c r="A122" t="s">
        <v>237</v>
      </c>
      <c r="B122" t="s">
        <v>240</v>
      </c>
      <c r="C122">
        <v>39055312300</v>
      </c>
      <c r="D122">
        <v>0.9214</v>
      </c>
    </row>
    <row r="123" spans="1:4" x14ac:dyDescent="0.35">
      <c r="A123" t="s">
        <v>237</v>
      </c>
      <c r="B123" t="s">
        <v>240</v>
      </c>
      <c r="C123">
        <v>39055312400</v>
      </c>
      <c r="D123">
        <v>0.98419999999999996</v>
      </c>
    </row>
    <row r="124" spans="1:4" x14ac:dyDescent="0.35">
      <c r="A124" t="s">
        <v>237</v>
      </c>
      <c r="B124" t="s">
        <v>239</v>
      </c>
      <c r="C124">
        <v>39085204500</v>
      </c>
      <c r="D124">
        <v>0.91300000000000003</v>
      </c>
    </row>
    <row r="125" spans="1:4" x14ac:dyDescent="0.35">
      <c r="A125" t="s">
        <v>237</v>
      </c>
      <c r="B125" t="s">
        <v>238</v>
      </c>
      <c r="C125">
        <v>39093022400</v>
      </c>
      <c r="D125">
        <v>0.93710000000000004</v>
      </c>
    </row>
    <row r="126" spans="1:4" x14ac:dyDescent="0.35">
      <c r="A126" t="s">
        <v>237</v>
      </c>
      <c r="B126" t="s">
        <v>238</v>
      </c>
      <c r="C126">
        <v>39093070800</v>
      </c>
      <c r="D126">
        <v>0.96589999999999998</v>
      </c>
    </row>
    <row r="127" spans="1:4" x14ac:dyDescent="0.35">
      <c r="A127" t="s">
        <v>237</v>
      </c>
      <c r="B127" t="s">
        <v>238</v>
      </c>
      <c r="C127">
        <v>39093071000</v>
      </c>
      <c r="D127">
        <v>0.90869999999999995</v>
      </c>
    </row>
    <row r="128" spans="1:4" x14ac:dyDescent="0.35">
      <c r="A128" t="s">
        <v>237</v>
      </c>
      <c r="B128" t="s">
        <v>238</v>
      </c>
      <c r="C128">
        <v>39093071400</v>
      </c>
      <c r="D128">
        <v>0.94</v>
      </c>
    </row>
  </sheetData>
  <sortState ref="A2:D128">
    <sortCondition ref="C1"/>
  </sortState>
  <conditionalFormatting sqref="C1:C1048576">
    <cfRule type="duplicateValues" dxfId="3" priority="2"/>
  </conditionalFormatting>
  <conditionalFormatting sqref="F1:G26 H1:J25">
    <cfRule type="duplicateValues" dxfId="2" priority="1"/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6"/>
  <sheetViews>
    <sheetView topLeftCell="C1" workbookViewId="0">
      <selection activeCell="F1" sqref="F1:I9"/>
    </sheetView>
  </sheetViews>
  <sheetFormatPr defaultRowHeight="14.5" x14ac:dyDescent="0.35"/>
  <cols>
    <col min="1" max="1" width="5.1796875" bestFit="1" customWidth="1"/>
    <col min="2" max="2" width="9" bestFit="1" customWidth="1"/>
    <col min="3" max="3" width="11.81640625" bestFit="1" customWidth="1"/>
    <col min="4" max="4" width="18.1796875" bestFit="1" customWidth="1"/>
    <col min="6" max="9" width="11.81640625" bestFit="1" customWidth="1"/>
  </cols>
  <sheetData>
    <row r="1" spans="1:4" x14ac:dyDescent="0.35">
      <c r="A1" s="11" t="s">
        <v>890</v>
      </c>
      <c r="B1" s="11" t="s">
        <v>246</v>
      </c>
      <c r="C1" s="12" t="s">
        <v>910</v>
      </c>
      <c r="D1" t="s">
        <v>912</v>
      </c>
    </row>
    <row r="2" spans="1:4" x14ac:dyDescent="0.35">
      <c r="A2" s="13" t="s">
        <v>237</v>
      </c>
      <c r="B2" s="13" t="s">
        <v>5</v>
      </c>
      <c r="C2" s="14">
        <v>39035115100</v>
      </c>
      <c r="D2">
        <v>0.35458398899999999</v>
      </c>
    </row>
    <row r="3" spans="1:4" x14ac:dyDescent="0.35">
      <c r="A3" s="13" t="s">
        <v>237</v>
      </c>
      <c r="B3" s="13" t="s">
        <v>5</v>
      </c>
      <c r="C3" s="14">
        <v>39035115200</v>
      </c>
      <c r="D3">
        <v>0.27457226800000001</v>
      </c>
    </row>
    <row r="4" spans="1:4" x14ac:dyDescent="0.35">
      <c r="A4" s="13" t="s">
        <v>237</v>
      </c>
      <c r="B4" s="13" t="s">
        <v>5</v>
      </c>
      <c r="C4" s="14">
        <v>39035115300</v>
      </c>
      <c r="D4">
        <v>0.31572328300000002</v>
      </c>
    </row>
    <row r="5" spans="1:4" x14ac:dyDescent="0.35">
      <c r="A5" s="13" t="s">
        <v>237</v>
      </c>
      <c r="B5" s="13" t="s">
        <v>5</v>
      </c>
      <c r="C5" s="14">
        <v>39035115400</v>
      </c>
      <c r="D5">
        <v>0.214742878</v>
      </c>
    </row>
    <row r="6" spans="1:4" x14ac:dyDescent="0.35">
      <c r="A6" s="13" t="s">
        <v>237</v>
      </c>
      <c r="B6" s="13" t="s">
        <v>5</v>
      </c>
      <c r="C6" s="14">
        <v>39035115700</v>
      </c>
      <c r="D6">
        <v>0.17332326300000001</v>
      </c>
    </row>
    <row r="7" spans="1:4" x14ac:dyDescent="0.35">
      <c r="A7" s="13" t="s">
        <v>237</v>
      </c>
      <c r="B7" s="13" t="s">
        <v>5</v>
      </c>
      <c r="C7" s="14">
        <v>39035115800</v>
      </c>
      <c r="D7">
        <v>2.6850265000000002E-2</v>
      </c>
    </row>
    <row r="8" spans="1:4" x14ac:dyDescent="0.35">
      <c r="A8" s="13" t="s">
        <v>237</v>
      </c>
      <c r="B8" s="13" t="s">
        <v>5</v>
      </c>
      <c r="C8" s="14">
        <v>39035115900</v>
      </c>
      <c r="D8">
        <v>0.13295863899999999</v>
      </c>
    </row>
    <row r="9" spans="1:4" x14ac:dyDescent="0.35">
      <c r="A9" s="13" t="s">
        <v>237</v>
      </c>
      <c r="B9" s="13" t="s">
        <v>5</v>
      </c>
      <c r="C9" s="14">
        <v>39035154100</v>
      </c>
      <c r="D9">
        <v>0.32333272499999999</v>
      </c>
    </row>
    <row r="10" spans="1:4" x14ac:dyDescent="0.35">
      <c r="A10" s="13" t="s">
        <v>237</v>
      </c>
      <c r="B10" s="13" t="s">
        <v>5</v>
      </c>
      <c r="C10" s="14">
        <v>39035177304</v>
      </c>
      <c r="D10">
        <v>0.377281317</v>
      </c>
    </row>
    <row r="11" spans="1:4" x14ac:dyDescent="0.35">
      <c r="A11" s="13" t="s">
        <v>237</v>
      </c>
      <c r="B11" s="13" t="s">
        <v>240</v>
      </c>
      <c r="C11" s="14">
        <v>39055310100</v>
      </c>
      <c r="D11">
        <v>2.6698960000000002E-3</v>
      </c>
    </row>
    <row r="12" spans="1:4" x14ac:dyDescent="0.35">
      <c r="A12" s="13" t="s">
        <v>237</v>
      </c>
      <c r="B12" s="13" t="s">
        <v>240</v>
      </c>
      <c r="C12" s="14">
        <v>39055310600</v>
      </c>
      <c r="D12">
        <v>0.1563465</v>
      </c>
    </row>
    <row r="13" spans="1:4" x14ac:dyDescent="0.35">
      <c r="A13" s="13" t="s">
        <v>237</v>
      </c>
      <c r="B13" s="13" t="s">
        <v>240</v>
      </c>
      <c r="C13" s="14">
        <v>39055311000</v>
      </c>
      <c r="D13">
        <v>9.3409698999999999E-2</v>
      </c>
    </row>
    <row r="14" spans="1:4" x14ac:dyDescent="0.35">
      <c r="A14" s="13" t="s">
        <v>237</v>
      </c>
      <c r="B14" s="13" t="s">
        <v>240</v>
      </c>
      <c r="C14" s="14">
        <v>39055311400</v>
      </c>
      <c r="D14">
        <v>0.29461736599999999</v>
      </c>
    </row>
    <row r="15" spans="1:4" x14ac:dyDescent="0.35">
      <c r="A15" s="13" t="s">
        <v>237</v>
      </c>
      <c r="B15" s="13" t="s">
        <v>240</v>
      </c>
      <c r="C15" s="14">
        <v>39055311500</v>
      </c>
      <c r="D15">
        <v>5.1181380999999998E-2</v>
      </c>
    </row>
    <row r="16" spans="1:4" x14ac:dyDescent="0.35">
      <c r="A16" s="15" t="s">
        <v>237</v>
      </c>
      <c r="B16" s="15" t="s">
        <v>240</v>
      </c>
      <c r="C16" s="16">
        <v>39055311700</v>
      </c>
      <c r="D16">
        <v>0.108497415</v>
      </c>
    </row>
    <row r="17" spans="1:4" x14ac:dyDescent="0.35">
      <c r="A17" s="15" t="s">
        <v>237</v>
      </c>
      <c r="B17" s="15" t="s">
        <v>240</v>
      </c>
      <c r="C17" s="16">
        <v>39055312000</v>
      </c>
      <c r="D17">
        <v>7.2035120999999994E-2</v>
      </c>
    </row>
    <row r="18" spans="1:4" x14ac:dyDescent="0.35">
      <c r="A18" s="15" t="s">
        <v>237</v>
      </c>
      <c r="B18" s="15" t="s">
        <v>240</v>
      </c>
      <c r="C18" s="16">
        <v>39055312100</v>
      </c>
      <c r="D18">
        <v>0.16182749099999999</v>
      </c>
    </row>
    <row r="19" spans="1:4" x14ac:dyDescent="0.35">
      <c r="A19" s="15" t="s">
        <v>237</v>
      </c>
      <c r="B19" s="15" t="s">
        <v>240</v>
      </c>
      <c r="C19" s="16">
        <v>39055312400</v>
      </c>
      <c r="D19">
        <v>0.38046976700000001</v>
      </c>
    </row>
    <row r="20" spans="1:4" x14ac:dyDescent="0.35">
      <c r="A20" s="15" t="s">
        <v>237</v>
      </c>
      <c r="B20" s="15" t="s">
        <v>239</v>
      </c>
      <c r="C20" s="16">
        <v>39085204000</v>
      </c>
      <c r="D20">
        <v>0.345529692</v>
      </c>
    </row>
    <row r="21" spans="1:4" x14ac:dyDescent="0.35">
      <c r="A21" s="15" t="s">
        <v>237</v>
      </c>
      <c r="B21" s="15" t="s">
        <v>239</v>
      </c>
      <c r="C21" s="16">
        <v>39085204200</v>
      </c>
      <c r="D21">
        <v>0.32240555199999998</v>
      </c>
    </row>
    <row r="22" spans="1:4" x14ac:dyDescent="0.35">
      <c r="A22" s="15" t="s">
        <v>237</v>
      </c>
      <c r="B22" s="15" t="s">
        <v>239</v>
      </c>
      <c r="C22" s="16">
        <v>39085204400</v>
      </c>
      <c r="D22">
        <v>5.7793364999999999E-2</v>
      </c>
    </row>
    <row r="23" spans="1:4" x14ac:dyDescent="0.35">
      <c r="A23" s="15" t="s">
        <v>237</v>
      </c>
      <c r="B23" s="15" t="s">
        <v>239</v>
      </c>
      <c r="C23" s="16">
        <v>39085204500</v>
      </c>
      <c r="D23">
        <v>0.177945512</v>
      </c>
    </row>
    <row r="24" spans="1:4" x14ac:dyDescent="0.35">
      <c r="A24" s="15" t="s">
        <v>237</v>
      </c>
      <c r="B24" s="15" t="s">
        <v>239</v>
      </c>
      <c r="C24" s="16">
        <v>39085204800</v>
      </c>
      <c r="D24">
        <v>0.135425463</v>
      </c>
    </row>
    <row r="25" spans="1:4" x14ac:dyDescent="0.35">
      <c r="A25" s="15" t="s">
        <v>237</v>
      </c>
      <c r="B25" s="15" t="s">
        <v>239</v>
      </c>
      <c r="C25" s="16">
        <v>39085204900</v>
      </c>
      <c r="D25">
        <v>0.124533801</v>
      </c>
    </row>
    <row r="26" spans="1:4" x14ac:dyDescent="0.35">
      <c r="A26" s="15" t="s">
        <v>237</v>
      </c>
      <c r="B26" s="15" t="s">
        <v>239</v>
      </c>
      <c r="C26" s="16">
        <v>39085205300</v>
      </c>
      <c r="D26">
        <v>0.10209821600000001</v>
      </c>
    </row>
    <row r="27" spans="1:4" x14ac:dyDescent="0.35">
      <c r="A27" s="15" t="s">
        <v>237</v>
      </c>
      <c r="B27" s="15" t="s">
        <v>239</v>
      </c>
      <c r="C27" s="16">
        <v>39085205701</v>
      </c>
      <c r="D27">
        <v>0.19708583399999999</v>
      </c>
    </row>
    <row r="28" spans="1:4" x14ac:dyDescent="0.35">
      <c r="A28" s="15" t="s">
        <v>237</v>
      </c>
      <c r="B28" s="15" t="s">
        <v>239</v>
      </c>
      <c r="C28" s="16">
        <v>39085206000</v>
      </c>
      <c r="D28">
        <v>0.242492808</v>
      </c>
    </row>
    <row r="29" spans="1:4" x14ac:dyDescent="0.35">
      <c r="A29" s="15" t="s">
        <v>237</v>
      </c>
      <c r="B29" s="15" t="s">
        <v>239</v>
      </c>
      <c r="C29" s="16">
        <v>39085206300</v>
      </c>
      <c r="D29">
        <v>9.5282763000000006E-2</v>
      </c>
    </row>
    <row r="30" spans="1:4" x14ac:dyDescent="0.35">
      <c r="A30" s="15" t="s">
        <v>237</v>
      </c>
      <c r="B30" s="15" t="s">
        <v>238</v>
      </c>
      <c r="C30" s="16">
        <v>39093010300</v>
      </c>
      <c r="D30">
        <v>0.171797588</v>
      </c>
    </row>
    <row r="31" spans="1:4" x14ac:dyDescent="0.35">
      <c r="A31" s="15" t="s">
        <v>237</v>
      </c>
      <c r="B31" s="15" t="s">
        <v>238</v>
      </c>
      <c r="C31" s="16">
        <v>39093023900</v>
      </c>
      <c r="D31">
        <v>0.210126284</v>
      </c>
    </row>
    <row r="32" spans="1:4" x14ac:dyDescent="0.35">
      <c r="A32" s="15" t="s">
        <v>237</v>
      </c>
      <c r="B32" s="15" t="s">
        <v>238</v>
      </c>
      <c r="C32" s="16">
        <v>39093024000</v>
      </c>
      <c r="D32">
        <v>7.6988268999999998E-2</v>
      </c>
    </row>
    <row r="33" spans="1:4" x14ac:dyDescent="0.35">
      <c r="A33" s="15" t="s">
        <v>237</v>
      </c>
      <c r="B33" s="15" t="s">
        <v>238</v>
      </c>
      <c r="C33" s="16">
        <v>39093070400</v>
      </c>
      <c r="D33">
        <v>9.7930262000000004E-2</v>
      </c>
    </row>
    <row r="34" spans="1:4" x14ac:dyDescent="0.35">
      <c r="A34" s="15" t="s">
        <v>237</v>
      </c>
      <c r="B34" s="15" t="s">
        <v>238</v>
      </c>
      <c r="C34" s="16">
        <v>39093070500</v>
      </c>
      <c r="D34">
        <v>4.0144342999999999E-2</v>
      </c>
    </row>
    <row r="35" spans="1:4" x14ac:dyDescent="0.35">
      <c r="A35" s="15" t="s">
        <v>237</v>
      </c>
      <c r="B35" s="15" t="s">
        <v>238</v>
      </c>
      <c r="C35" s="16">
        <v>39093070600</v>
      </c>
      <c r="D35">
        <v>0.155388631</v>
      </c>
    </row>
    <row r="36" spans="1:4" x14ac:dyDescent="0.35">
      <c r="A36" s="15" t="s">
        <v>237</v>
      </c>
      <c r="B36" s="15" t="s">
        <v>238</v>
      </c>
      <c r="C36" s="16">
        <v>39093070700</v>
      </c>
      <c r="D36">
        <v>7.0126382000000001E-2</v>
      </c>
    </row>
  </sheetData>
  <autoFilter ref="A1:D1">
    <sortState ref="A2:D36">
      <sortCondition ref="C1"/>
    </sortState>
  </autoFilter>
  <conditionalFormatting sqref="C1:C1048576">
    <cfRule type="duplicateValues" dxfId="1" priority="1"/>
    <cfRule type="duplicateValues" dxfId="0" priority="2"/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workbookViewId="0">
      <selection activeCell="C9" sqref="C9:E10"/>
    </sheetView>
  </sheetViews>
  <sheetFormatPr defaultRowHeight="14.5" x14ac:dyDescent="0.35"/>
  <cols>
    <col min="1" max="1" width="5.1796875" bestFit="1" customWidth="1"/>
    <col min="2" max="2" width="9" bestFit="1" customWidth="1"/>
    <col min="3" max="3" width="11.81640625" bestFit="1" customWidth="1"/>
    <col min="4" max="4" width="44.7265625" bestFit="1" customWidth="1"/>
  </cols>
  <sheetData>
    <row r="1" spans="1:5" x14ac:dyDescent="0.35">
      <c r="A1" s="11" t="s">
        <v>890</v>
      </c>
      <c r="B1" s="11" t="s">
        <v>246</v>
      </c>
      <c r="C1" s="12" t="s">
        <v>910</v>
      </c>
      <c r="D1" s="11" t="s">
        <v>913</v>
      </c>
    </row>
    <row r="2" spans="1:5" s="19" customFormat="1" x14ac:dyDescent="0.35">
      <c r="A2" s="17" t="s">
        <v>237</v>
      </c>
      <c r="B2" s="17" t="s">
        <v>5</v>
      </c>
      <c r="C2" s="18">
        <v>39035110801</v>
      </c>
      <c r="D2" s="17">
        <v>6.34</v>
      </c>
    </row>
    <row r="3" spans="1:5" s="19" customFormat="1" x14ac:dyDescent="0.35">
      <c r="A3" s="17" t="s">
        <v>237</v>
      </c>
      <c r="B3" s="17" t="s">
        <v>5</v>
      </c>
      <c r="C3" s="18">
        <v>39035111202</v>
      </c>
      <c r="D3" s="17">
        <v>4.99</v>
      </c>
    </row>
    <row r="4" spans="1:5" s="19" customFormat="1" x14ac:dyDescent="0.35">
      <c r="A4" s="17" t="s">
        <v>237</v>
      </c>
      <c r="B4" s="17" t="s">
        <v>5</v>
      </c>
      <c r="C4" s="18">
        <v>39035188107</v>
      </c>
      <c r="D4" s="17">
        <v>5.91</v>
      </c>
    </row>
    <row r="5" spans="1:5" s="19" customFormat="1" x14ac:dyDescent="0.35">
      <c r="A5" s="17" t="s">
        <v>237</v>
      </c>
      <c r="B5" s="17" t="s">
        <v>5</v>
      </c>
      <c r="C5" s="18">
        <v>39035196100</v>
      </c>
      <c r="D5" s="17">
        <v>4.95</v>
      </c>
    </row>
    <row r="6" spans="1:5" s="19" customFormat="1" x14ac:dyDescent="0.35">
      <c r="A6" s="17" t="s">
        <v>237</v>
      </c>
      <c r="B6" s="17" t="s">
        <v>238</v>
      </c>
      <c r="C6" s="18">
        <v>39093070300</v>
      </c>
      <c r="D6" s="17">
        <v>27.86</v>
      </c>
    </row>
    <row r="7" spans="1:5" s="19" customFormat="1" x14ac:dyDescent="0.35">
      <c r="A7" s="17" t="s">
        <v>237</v>
      </c>
      <c r="B7" s="17" t="s">
        <v>238</v>
      </c>
      <c r="C7" s="18">
        <v>39093070400</v>
      </c>
      <c r="D7" s="17">
        <v>8.11</v>
      </c>
    </row>
    <row r="9" spans="1:5" x14ac:dyDescent="0.35">
      <c r="C9">
        <v>39035110801</v>
      </c>
      <c r="D9">
        <v>39035188107</v>
      </c>
      <c r="E9">
        <v>39093070300</v>
      </c>
    </row>
    <row r="10" spans="1:5" x14ac:dyDescent="0.35">
      <c r="C10">
        <v>39035111202</v>
      </c>
      <c r="D10">
        <v>39035196100</v>
      </c>
      <c r="E10">
        <v>39093070400</v>
      </c>
    </row>
  </sheetData>
  <sortState ref="A2:D7">
    <sortCondition ref="C1"/>
  </sortState>
  <pageMargins left="0.7" right="0.7" top="0.75" bottom="0.75" header="0.3" footer="0.3"/>
  <pageSetup orientation="portrait" horizontalDpi="1200" verticalDpi="12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7"/>
  <sheetViews>
    <sheetView workbookViewId="0">
      <selection activeCell="F1" sqref="F1:J30"/>
    </sheetView>
  </sheetViews>
  <sheetFormatPr defaultRowHeight="14.5" x14ac:dyDescent="0.35"/>
  <cols>
    <col min="1" max="1" width="17.90625" bestFit="1" customWidth="1"/>
    <col min="2" max="2" width="15.453125" bestFit="1" customWidth="1"/>
    <col min="3" max="3" width="13.1796875" bestFit="1" customWidth="1"/>
    <col min="4" max="4" width="40.1796875" bestFit="1" customWidth="1"/>
    <col min="6" max="10" width="11.816406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82</v>
      </c>
    </row>
    <row r="2" spans="1:4" x14ac:dyDescent="0.35">
      <c r="A2">
        <v>39035101102</v>
      </c>
      <c r="B2" t="s">
        <v>3</v>
      </c>
      <c r="C2" t="s">
        <v>4</v>
      </c>
      <c r="D2">
        <v>90</v>
      </c>
    </row>
    <row r="3" spans="1:4" x14ac:dyDescent="0.35">
      <c r="A3">
        <v>39035101300</v>
      </c>
      <c r="B3" t="s">
        <v>3</v>
      </c>
      <c r="C3" t="s">
        <v>4</v>
      </c>
      <c r="D3">
        <v>94</v>
      </c>
    </row>
    <row r="4" spans="1:4" x14ac:dyDescent="0.35">
      <c r="A4">
        <v>39035101400</v>
      </c>
      <c r="B4" t="s">
        <v>3</v>
      </c>
      <c r="C4" t="s">
        <v>4</v>
      </c>
      <c r="D4">
        <v>95</v>
      </c>
    </row>
    <row r="5" spans="1:4" x14ac:dyDescent="0.35">
      <c r="A5">
        <v>39035101501</v>
      </c>
      <c r="B5" t="s">
        <v>3</v>
      </c>
      <c r="C5" t="s">
        <v>4</v>
      </c>
      <c r="D5">
        <v>94</v>
      </c>
    </row>
    <row r="6" spans="1:4" x14ac:dyDescent="0.35">
      <c r="A6">
        <v>39035101603</v>
      </c>
      <c r="B6" t="s">
        <v>3</v>
      </c>
      <c r="C6" t="s">
        <v>4</v>
      </c>
      <c r="D6">
        <v>91</v>
      </c>
    </row>
    <row r="7" spans="1:4" x14ac:dyDescent="0.35">
      <c r="A7">
        <v>39035102101</v>
      </c>
      <c r="B7" t="s">
        <v>3</v>
      </c>
      <c r="C7" t="s">
        <v>4</v>
      </c>
      <c r="D7">
        <v>92</v>
      </c>
    </row>
    <row r="8" spans="1:4" x14ac:dyDescent="0.35">
      <c r="A8">
        <v>39035102102</v>
      </c>
      <c r="B8" t="s">
        <v>3</v>
      </c>
      <c r="C8" t="s">
        <v>4</v>
      </c>
      <c r="D8">
        <v>90</v>
      </c>
    </row>
    <row r="9" spans="1:4" x14ac:dyDescent="0.35">
      <c r="A9">
        <v>39035102200</v>
      </c>
      <c r="B9" t="s">
        <v>3</v>
      </c>
      <c r="C9" t="s">
        <v>4</v>
      </c>
      <c r="D9">
        <v>91</v>
      </c>
    </row>
    <row r="10" spans="1:4" x14ac:dyDescent="0.35">
      <c r="A10">
        <v>39035102300</v>
      </c>
      <c r="B10" t="s">
        <v>3</v>
      </c>
      <c r="C10" t="s">
        <v>4</v>
      </c>
      <c r="D10">
        <v>90</v>
      </c>
    </row>
    <row r="11" spans="1:4" x14ac:dyDescent="0.35">
      <c r="A11">
        <v>39035102401</v>
      </c>
      <c r="B11" t="s">
        <v>3</v>
      </c>
      <c r="C11" t="s">
        <v>4</v>
      </c>
      <c r="D11">
        <v>90</v>
      </c>
    </row>
    <row r="12" spans="1:4" x14ac:dyDescent="0.35">
      <c r="A12">
        <v>39035102402</v>
      </c>
      <c r="B12" t="s">
        <v>3</v>
      </c>
      <c r="C12" t="s">
        <v>4</v>
      </c>
      <c r="D12">
        <v>90</v>
      </c>
    </row>
    <row r="13" spans="1:4" x14ac:dyDescent="0.35">
      <c r="A13">
        <v>39035102700</v>
      </c>
      <c r="B13" t="s">
        <v>3</v>
      </c>
      <c r="C13" t="s">
        <v>4</v>
      </c>
      <c r="D13">
        <v>92</v>
      </c>
    </row>
    <row r="14" spans="1:4" x14ac:dyDescent="0.35">
      <c r="A14">
        <v>39035102800</v>
      </c>
      <c r="B14" t="s">
        <v>3</v>
      </c>
      <c r="C14" t="s">
        <v>4</v>
      </c>
      <c r="D14">
        <v>93</v>
      </c>
    </row>
    <row r="15" spans="1:4" x14ac:dyDescent="0.35">
      <c r="A15">
        <v>39035102900</v>
      </c>
      <c r="B15" t="s">
        <v>3</v>
      </c>
      <c r="C15" t="s">
        <v>4</v>
      </c>
      <c r="D15">
        <v>94</v>
      </c>
    </row>
    <row r="16" spans="1:4" x14ac:dyDescent="0.35">
      <c r="A16">
        <v>39035103300</v>
      </c>
      <c r="B16" t="s">
        <v>3</v>
      </c>
      <c r="C16" t="s">
        <v>4</v>
      </c>
      <c r="D16">
        <v>90</v>
      </c>
    </row>
    <row r="17" spans="1:4" x14ac:dyDescent="0.35">
      <c r="A17">
        <v>39035103500</v>
      </c>
      <c r="B17" t="s">
        <v>3</v>
      </c>
      <c r="C17" t="s">
        <v>4</v>
      </c>
      <c r="D17">
        <v>91</v>
      </c>
    </row>
    <row r="18" spans="1:4" x14ac:dyDescent="0.35">
      <c r="A18">
        <v>39035103602</v>
      </c>
      <c r="B18" t="s">
        <v>3</v>
      </c>
      <c r="C18" t="s">
        <v>4</v>
      </c>
      <c r="D18">
        <v>92</v>
      </c>
    </row>
    <row r="19" spans="1:4" x14ac:dyDescent="0.35">
      <c r="A19">
        <v>39035103800</v>
      </c>
      <c r="B19" t="s">
        <v>3</v>
      </c>
      <c r="C19" t="s">
        <v>4</v>
      </c>
      <c r="D19">
        <v>93</v>
      </c>
    </row>
    <row r="20" spans="1:4" x14ac:dyDescent="0.35">
      <c r="A20">
        <v>39035103900</v>
      </c>
      <c r="B20" t="s">
        <v>3</v>
      </c>
      <c r="C20" t="s">
        <v>4</v>
      </c>
      <c r="D20">
        <v>94</v>
      </c>
    </row>
    <row r="21" spans="1:4" x14ac:dyDescent="0.35">
      <c r="A21">
        <v>39035104100</v>
      </c>
      <c r="B21" t="s">
        <v>3</v>
      </c>
      <c r="C21" t="s">
        <v>4</v>
      </c>
      <c r="D21">
        <v>95</v>
      </c>
    </row>
    <row r="22" spans="1:4" x14ac:dyDescent="0.35">
      <c r="A22">
        <v>39035104200</v>
      </c>
      <c r="B22" t="s">
        <v>3</v>
      </c>
      <c r="C22" t="s">
        <v>4</v>
      </c>
      <c r="D22">
        <v>96</v>
      </c>
    </row>
    <row r="23" spans="1:4" x14ac:dyDescent="0.35">
      <c r="A23">
        <v>39035104300</v>
      </c>
      <c r="B23" t="s">
        <v>3</v>
      </c>
      <c r="C23" t="s">
        <v>4</v>
      </c>
      <c r="D23">
        <v>96</v>
      </c>
    </row>
    <row r="24" spans="1:4" x14ac:dyDescent="0.35">
      <c r="A24">
        <v>39035104400</v>
      </c>
      <c r="B24" t="s">
        <v>3</v>
      </c>
      <c r="C24" t="s">
        <v>4</v>
      </c>
      <c r="D24">
        <v>97</v>
      </c>
    </row>
    <row r="25" spans="1:4" x14ac:dyDescent="0.35">
      <c r="A25">
        <v>39035104600</v>
      </c>
      <c r="B25" t="s">
        <v>3</v>
      </c>
      <c r="C25" t="s">
        <v>4</v>
      </c>
      <c r="D25">
        <v>96</v>
      </c>
    </row>
    <row r="26" spans="1:4" x14ac:dyDescent="0.35">
      <c r="A26">
        <v>39035104800</v>
      </c>
      <c r="B26" t="s">
        <v>3</v>
      </c>
      <c r="C26" t="s">
        <v>4</v>
      </c>
      <c r="D26">
        <v>98</v>
      </c>
    </row>
    <row r="27" spans="1:4" x14ac:dyDescent="0.35">
      <c r="A27">
        <v>39035104900</v>
      </c>
      <c r="B27" t="s">
        <v>3</v>
      </c>
      <c r="C27" t="s">
        <v>4</v>
      </c>
      <c r="D27">
        <v>95</v>
      </c>
    </row>
    <row r="28" spans="1:4" x14ac:dyDescent="0.35">
      <c r="A28">
        <v>39035105100</v>
      </c>
      <c r="B28" t="s">
        <v>3</v>
      </c>
      <c r="C28" t="s">
        <v>4</v>
      </c>
      <c r="D28">
        <v>93</v>
      </c>
    </row>
    <row r="29" spans="1:4" x14ac:dyDescent="0.35">
      <c r="A29">
        <v>39035105300</v>
      </c>
      <c r="B29" t="s">
        <v>3</v>
      </c>
      <c r="C29" t="s">
        <v>4</v>
      </c>
      <c r="D29">
        <v>94</v>
      </c>
    </row>
    <row r="30" spans="1:4" x14ac:dyDescent="0.35">
      <c r="A30">
        <v>39035105400</v>
      </c>
      <c r="B30" t="s">
        <v>3</v>
      </c>
      <c r="C30" t="s">
        <v>4</v>
      </c>
      <c r="D30">
        <v>94</v>
      </c>
    </row>
    <row r="31" spans="1:4" x14ac:dyDescent="0.35">
      <c r="A31">
        <v>39035105500</v>
      </c>
      <c r="B31" t="s">
        <v>3</v>
      </c>
      <c r="C31" t="s">
        <v>4</v>
      </c>
      <c r="D31">
        <v>95</v>
      </c>
    </row>
    <row r="32" spans="1:4" x14ac:dyDescent="0.35">
      <c r="A32">
        <v>39035105602</v>
      </c>
      <c r="B32" t="s">
        <v>3</v>
      </c>
      <c r="C32" t="s">
        <v>4</v>
      </c>
      <c r="D32">
        <v>97</v>
      </c>
    </row>
    <row r="33" spans="1:4" x14ac:dyDescent="0.35">
      <c r="A33">
        <v>39035105700</v>
      </c>
      <c r="B33" t="s">
        <v>3</v>
      </c>
      <c r="C33" t="s">
        <v>4</v>
      </c>
      <c r="D33">
        <v>96</v>
      </c>
    </row>
    <row r="34" spans="1:4" x14ac:dyDescent="0.35">
      <c r="A34">
        <v>39035105900</v>
      </c>
      <c r="B34" t="s">
        <v>3</v>
      </c>
      <c r="C34" t="s">
        <v>4</v>
      </c>
      <c r="D34">
        <v>90</v>
      </c>
    </row>
    <row r="35" spans="1:4" x14ac:dyDescent="0.35">
      <c r="A35">
        <v>39035106300</v>
      </c>
      <c r="B35" t="s">
        <v>3</v>
      </c>
      <c r="C35" t="s">
        <v>4</v>
      </c>
      <c r="D35">
        <v>90</v>
      </c>
    </row>
    <row r="36" spans="1:4" x14ac:dyDescent="0.35">
      <c r="A36">
        <v>39035106800</v>
      </c>
      <c r="B36" t="s">
        <v>3</v>
      </c>
      <c r="C36" t="s">
        <v>4</v>
      </c>
      <c r="D36">
        <v>92</v>
      </c>
    </row>
    <row r="37" spans="1:4" x14ac:dyDescent="0.35">
      <c r="A37">
        <v>39035106900</v>
      </c>
      <c r="B37" t="s">
        <v>3</v>
      </c>
      <c r="C37" t="s">
        <v>4</v>
      </c>
      <c r="D37">
        <v>93</v>
      </c>
    </row>
    <row r="38" spans="1:4" x14ac:dyDescent="0.35">
      <c r="A38">
        <v>39035107000</v>
      </c>
      <c r="B38" t="s">
        <v>3</v>
      </c>
      <c r="C38" t="s">
        <v>4</v>
      </c>
      <c r="D38">
        <v>96</v>
      </c>
    </row>
    <row r="39" spans="1:4" x14ac:dyDescent="0.35">
      <c r="A39">
        <v>39035107101</v>
      </c>
      <c r="B39" t="s">
        <v>3</v>
      </c>
      <c r="C39" t="s">
        <v>4</v>
      </c>
      <c r="D39">
        <v>93</v>
      </c>
    </row>
    <row r="40" spans="1:4" x14ac:dyDescent="0.35">
      <c r="A40">
        <v>39035107701</v>
      </c>
      <c r="B40" t="s">
        <v>3</v>
      </c>
      <c r="C40" t="s">
        <v>4</v>
      </c>
      <c r="D40">
        <v>94</v>
      </c>
    </row>
    <row r="41" spans="1:4" x14ac:dyDescent="0.35">
      <c r="A41">
        <v>39035107802</v>
      </c>
      <c r="B41" t="s">
        <v>3</v>
      </c>
      <c r="C41" t="s">
        <v>4</v>
      </c>
      <c r="D41">
        <v>93</v>
      </c>
    </row>
    <row r="42" spans="1:4" x14ac:dyDescent="0.35">
      <c r="A42">
        <v>39035108201</v>
      </c>
      <c r="B42" t="s">
        <v>3</v>
      </c>
      <c r="C42" t="s">
        <v>4</v>
      </c>
      <c r="D42">
        <v>96</v>
      </c>
    </row>
    <row r="43" spans="1:4" x14ac:dyDescent="0.35">
      <c r="A43">
        <v>39035108301</v>
      </c>
      <c r="B43" t="s">
        <v>3</v>
      </c>
      <c r="C43" t="s">
        <v>4</v>
      </c>
      <c r="D43">
        <v>95</v>
      </c>
    </row>
    <row r="44" spans="1:4" x14ac:dyDescent="0.35">
      <c r="A44">
        <v>39035108400</v>
      </c>
      <c r="B44" t="s">
        <v>3</v>
      </c>
      <c r="C44" t="s">
        <v>4</v>
      </c>
      <c r="D44">
        <v>97</v>
      </c>
    </row>
    <row r="45" spans="1:4" x14ac:dyDescent="0.35">
      <c r="A45">
        <v>39035108701</v>
      </c>
      <c r="B45" t="s">
        <v>3</v>
      </c>
      <c r="C45" t="s">
        <v>4</v>
      </c>
      <c r="D45">
        <v>95</v>
      </c>
    </row>
    <row r="46" spans="1:4" x14ac:dyDescent="0.35">
      <c r="A46">
        <v>39035109301</v>
      </c>
      <c r="B46" t="s">
        <v>3</v>
      </c>
      <c r="C46" t="s">
        <v>4</v>
      </c>
      <c r="D46">
        <v>95</v>
      </c>
    </row>
    <row r="47" spans="1:4" x14ac:dyDescent="0.35">
      <c r="A47">
        <v>39035109701</v>
      </c>
      <c r="B47" t="s">
        <v>3</v>
      </c>
      <c r="C47" t="s">
        <v>4</v>
      </c>
      <c r="D47">
        <v>96</v>
      </c>
    </row>
    <row r="48" spans="1:4" x14ac:dyDescent="0.35">
      <c r="A48">
        <v>39035109801</v>
      </c>
      <c r="B48" t="s">
        <v>3</v>
      </c>
      <c r="C48" t="s">
        <v>4</v>
      </c>
      <c r="D48">
        <v>96</v>
      </c>
    </row>
    <row r="49" spans="1:4" x14ac:dyDescent="0.35">
      <c r="A49">
        <v>39035110501</v>
      </c>
      <c r="B49" t="s">
        <v>3</v>
      </c>
      <c r="C49" t="s">
        <v>4</v>
      </c>
      <c r="D49">
        <v>97</v>
      </c>
    </row>
    <row r="50" spans="1:4" x14ac:dyDescent="0.35">
      <c r="A50">
        <v>39035110801</v>
      </c>
      <c r="B50" t="s">
        <v>3</v>
      </c>
      <c r="C50" t="s">
        <v>4</v>
      </c>
      <c r="D50">
        <v>97</v>
      </c>
    </row>
    <row r="51" spans="1:4" x14ac:dyDescent="0.35">
      <c r="A51">
        <v>39035110901</v>
      </c>
      <c r="B51" t="s">
        <v>3</v>
      </c>
      <c r="C51" t="s">
        <v>4</v>
      </c>
      <c r="D51">
        <v>97</v>
      </c>
    </row>
    <row r="52" spans="1:4" x14ac:dyDescent="0.35">
      <c r="A52">
        <v>39035111202</v>
      </c>
      <c r="B52" t="s">
        <v>3</v>
      </c>
      <c r="C52" t="s">
        <v>4</v>
      </c>
      <c r="D52">
        <v>94</v>
      </c>
    </row>
    <row r="53" spans="1:4" x14ac:dyDescent="0.35">
      <c r="A53">
        <v>39035111500</v>
      </c>
      <c r="B53" t="s">
        <v>3</v>
      </c>
      <c r="C53" t="s">
        <v>4</v>
      </c>
      <c r="D53">
        <v>94</v>
      </c>
    </row>
    <row r="54" spans="1:4" x14ac:dyDescent="0.35">
      <c r="A54">
        <v>39035111600</v>
      </c>
      <c r="B54" t="s">
        <v>3</v>
      </c>
      <c r="C54" t="s">
        <v>4</v>
      </c>
      <c r="D54">
        <v>94</v>
      </c>
    </row>
    <row r="55" spans="1:4" x14ac:dyDescent="0.35">
      <c r="A55">
        <v>39035111700</v>
      </c>
      <c r="B55" t="s">
        <v>3</v>
      </c>
      <c r="C55" t="s">
        <v>4</v>
      </c>
      <c r="D55">
        <v>92</v>
      </c>
    </row>
    <row r="56" spans="1:4" x14ac:dyDescent="0.35">
      <c r="A56">
        <v>39035111800</v>
      </c>
      <c r="B56" t="s">
        <v>3</v>
      </c>
      <c r="C56" t="s">
        <v>4</v>
      </c>
      <c r="D56">
        <v>92</v>
      </c>
    </row>
    <row r="57" spans="1:4" x14ac:dyDescent="0.35">
      <c r="A57">
        <v>39035111902</v>
      </c>
      <c r="B57" t="s">
        <v>3</v>
      </c>
      <c r="C57" t="s">
        <v>4</v>
      </c>
      <c r="D57">
        <v>92</v>
      </c>
    </row>
    <row r="58" spans="1:4" x14ac:dyDescent="0.35">
      <c r="A58">
        <v>39035112100</v>
      </c>
      <c r="B58" t="s">
        <v>3</v>
      </c>
      <c r="C58" t="s">
        <v>4</v>
      </c>
      <c r="D58">
        <v>94</v>
      </c>
    </row>
    <row r="59" spans="1:4" x14ac:dyDescent="0.35">
      <c r="A59">
        <v>39035112200</v>
      </c>
      <c r="B59" t="s">
        <v>3</v>
      </c>
      <c r="C59" t="s">
        <v>4</v>
      </c>
      <c r="D59">
        <v>93</v>
      </c>
    </row>
    <row r="60" spans="1:4" x14ac:dyDescent="0.35">
      <c r="A60">
        <v>39035112301</v>
      </c>
      <c r="B60" t="s">
        <v>3</v>
      </c>
      <c r="C60" t="s">
        <v>4</v>
      </c>
      <c r="D60">
        <v>96</v>
      </c>
    </row>
    <row r="61" spans="1:4" x14ac:dyDescent="0.35">
      <c r="A61">
        <v>39035112400</v>
      </c>
      <c r="B61" t="s">
        <v>3</v>
      </c>
      <c r="C61" t="s">
        <v>4</v>
      </c>
      <c r="D61">
        <v>95</v>
      </c>
    </row>
    <row r="62" spans="1:4" x14ac:dyDescent="0.35">
      <c r="A62">
        <v>39035112500</v>
      </c>
      <c r="B62" t="s">
        <v>3</v>
      </c>
      <c r="C62" t="s">
        <v>4</v>
      </c>
      <c r="D62">
        <v>95</v>
      </c>
    </row>
    <row r="63" spans="1:4" x14ac:dyDescent="0.35">
      <c r="A63">
        <v>39035112600</v>
      </c>
      <c r="B63" t="s">
        <v>3</v>
      </c>
      <c r="C63" t="s">
        <v>4</v>
      </c>
      <c r="D63">
        <v>94</v>
      </c>
    </row>
    <row r="64" spans="1:4" x14ac:dyDescent="0.35">
      <c r="A64">
        <v>39035112800</v>
      </c>
      <c r="B64" t="s">
        <v>3</v>
      </c>
      <c r="C64" t="s">
        <v>4</v>
      </c>
      <c r="D64">
        <v>97</v>
      </c>
    </row>
    <row r="65" spans="1:4" x14ac:dyDescent="0.35">
      <c r="A65">
        <v>39035113101</v>
      </c>
      <c r="B65" t="s">
        <v>3</v>
      </c>
      <c r="C65" t="s">
        <v>4</v>
      </c>
      <c r="D65">
        <v>97</v>
      </c>
    </row>
    <row r="66" spans="1:4" x14ac:dyDescent="0.35">
      <c r="A66">
        <v>39035113500</v>
      </c>
      <c r="B66" t="s">
        <v>3</v>
      </c>
      <c r="C66" t="s">
        <v>4</v>
      </c>
      <c r="D66">
        <v>95</v>
      </c>
    </row>
    <row r="67" spans="1:4" x14ac:dyDescent="0.35">
      <c r="A67">
        <v>39035113600</v>
      </c>
      <c r="B67" t="s">
        <v>3</v>
      </c>
      <c r="C67" t="s">
        <v>4</v>
      </c>
      <c r="D67">
        <v>94</v>
      </c>
    </row>
    <row r="68" spans="1:4" x14ac:dyDescent="0.35">
      <c r="A68">
        <v>39035113801</v>
      </c>
      <c r="B68" t="s">
        <v>3</v>
      </c>
      <c r="C68" t="s">
        <v>4</v>
      </c>
      <c r="D68">
        <v>96</v>
      </c>
    </row>
    <row r="69" spans="1:4" x14ac:dyDescent="0.35">
      <c r="A69">
        <v>39035114100</v>
      </c>
      <c r="B69" t="s">
        <v>3</v>
      </c>
      <c r="C69" t="s">
        <v>4</v>
      </c>
      <c r="D69">
        <v>95</v>
      </c>
    </row>
    <row r="70" spans="1:4" x14ac:dyDescent="0.35">
      <c r="A70">
        <v>39035114300</v>
      </c>
      <c r="B70" t="s">
        <v>3</v>
      </c>
      <c r="C70" t="s">
        <v>4</v>
      </c>
      <c r="D70">
        <v>96</v>
      </c>
    </row>
    <row r="71" spans="1:4" x14ac:dyDescent="0.35">
      <c r="A71">
        <v>39035114501</v>
      </c>
      <c r="B71" t="s">
        <v>3</v>
      </c>
      <c r="C71" t="s">
        <v>4</v>
      </c>
      <c r="D71">
        <v>93</v>
      </c>
    </row>
    <row r="72" spans="1:4" x14ac:dyDescent="0.35">
      <c r="A72">
        <v>39035114600</v>
      </c>
      <c r="B72" t="s">
        <v>3</v>
      </c>
      <c r="C72" t="s">
        <v>4</v>
      </c>
      <c r="D72">
        <v>97</v>
      </c>
    </row>
    <row r="73" spans="1:4" x14ac:dyDescent="0.35">
      <c r="A73">
        <v>39035114700</v>
      </c>
      <c r="B73" t="s">
        <v>3</v>
      </c>
      <c r="C73" t="s">
        <v>4</v>
      </c>
      <c r="D73">
        <v>96</v>
      </c>
    </row>
    <row r="74" spans="1:4" x14ac:dyDescent="0.35">
      <c r="A74">
        <v>39035114900</v>
      </c>
      <c r="B74" t="s">
        <v>3</v>
      </c>
      <c r="C74" t="s">
        <v>4</v>
      </c>
      <c r="D74">
        <v>97</v>
      </c>
    </row>
    <row r="75" spans="1:4" x14ac:dyDescent="0.35">
      <c r="A75">
        <v>39035115100</v>
      </c>
      <c r="B75" t="s">
        <v>3</v>
      </c>
      <c r="C75" t="s">
        <v>4</v>
      </c>
      <c r="D75">
        <v>97</v>
      </c>
    </row>
    <row r="76" spans="1:4" x14ac:dyDescent="0.35">
      <c r="A76">
        <v>39035115200</v>
      </c>
      <c r="B76" t="s">
        <v>3</v>
      </c>
      <c r="C76" t="s">
        <v>4</v>
      </c>
      <c r="D76">
        <v>96</v>
      </c>
    </row>
    <row r="77" spans="1:4" x14ac:dyDescent="0.35">
      <c r="A77">
        <v>39035115300</v>
      </c>
      <c r="B77" t="s">
        <v>3</v>
      </c>
      <c r="C77" t="s">
        <v>4</v>
      </c>
      <c r="D77">
        <v>95</v>
      </c>
    </row>
    <row r="78" spans="1:4" x14ac:dyDescent="0.35">
      <c r="A78">
        <v>39035115400</v>
      </c>
      <c r="B78" t="s">
        <v>3</v>
      </c>
      <c r="C78" t="s">
        <v>4</v>
      </c>
      <c r="D78">
        <v>97</v>
      </c>
    </row>
    <row r="79" spans="1:4" x14ac:dyDescent="0.35">
      <c r="A79">
        <v>39035115700</v>
      </c>
      <c r="B79" t="s">
        <v>3</v>
      </c>
      <c r="C79" t="s">
        <v>4</v>
      </c>
      <c r="D79">
        <v>98</v>
      </c>
    </row>
    <row r="80" spans="1:4" x14ac:dyDescent="0.35">
      <c r="A80">
        <v>39035115800</v>
      </c>
      <c r="B80" t="s">
        <v>3</v>
      </c>
      <c r="C80" t="s">
        <v>4</v>
      </c>
      <c r="D80">
        <v>96</v>
      </c>
    </row>
    <row r="81" spans="1:4" x14ac:dyDescent="0.35">
      <c r="A81">
        <v>39035115900</v>
      </c>
      <c r="B81" t="s">
        <v>3</v>
      </c>
      <c r="C81" t="s">
        <v>4</v>
      </c>
      <c r="D81">
        <v>93</v>
      </c>
    </row>
    <row r="82" spans="1:4" x14ac:dyDescent="0.35">
      <c r="A82">
        <v>39035116300</v>
      </c>
      <c r="B82" t="s">
        <v>3</v>
      </c>
      <c r="C82" t="s">
        <v>4</v>
      </c>
      <c r="D82">
        <v>90</v>
      </c>
    </row>
    <row r="83" spans="1:4" x14ac:dyDescent="0.35">
      <c r="A83">
        <v>39035116400</v>
      </c>
      <c r="B83" t="s">
        <v>3</v>
      </c>
      <c r="C83" t="s">
        <v>4</v>
      </c>
      <c r="D83">
        <v>90</v>
      </c>
    </row>
    <row r="84" spans="1:4" x14ac:dyDescent="0.35">
      <c r="A84">
        <v>39035116500</v>
      </c>
      <c r="B84" t="s">
        <v>3</v>
      </c>
      <c r="C84" t="s">
        <v>4</v>
      </c>
      <c r="D84">
        <v>90</v>
      </c>
    </row>
    <row r="85" spans="1:4" x14ac:dyDescent="0.35">
      <c r="A85">
        <v>39035116700</v>
      </c>
      <c r="B85" t="s">
        <v>3</v>
      </c>
      <c r="C85" t="s">
        <v>4</v>
      </c>
      <c r="D85">
        <v>94</v>
      </c>
    </row>
    <row r="86" spans="1:4" x14ac:dyDescent="0.35">
      <c r="A86">
        <v>39035116800</v>
      </c>
      <c r="B86" t="s">
        <v>3</v>
      </c>
      <c r="C86" t="s">
        <v>4</v>
      </c>
      <c r="D86">
        <v>90</v>
      </c>
    </row>
    <row r="87" spans="1:4" x14ac:dyDescent="0.35">
      <c r="A87">
        <v>39035116900</v>
      </c>
      <c r="B87" t="s">
        <v>3</v>
      </c>
      <c r="C87" t="s">
        <v>4</v>
      </c>
      <c r="D87">
        <v>95</v>
      </c>
    </row>
    <row r="88" spans="1:4" x14ac:dyDescent="0.35">
      <c r="A88">
        <v>39035117300</v>
      </c>
      <c r="B88" t="s">
        <v>3</v>
      </c>
      <c r="C88" t="s">
        <v>4</v>
      </c>
      <c r="D88">
        <v>93</v>
      </c>
    </row>
    <row r="89" spans="1:4" x14ac:dyDescent="0.35">
      <c r="A89">
        <v>39035117400</v>
      </c>
      <c r="B89" t="s">
        <v>3</v>
      </c>
      <c r="C89" t="s">
        <v>4</v>
      </c>
      <c r="D89">
        <v>92</v>
      </c>
    </row>
    <row r="90" spans="1:4" x14ac:dyDescent="0.35">
      <c r="A90">
        <v>39035117500</v>
      </c>
      <c r="B90" t="s">
        <v>3</v>
      </c>
      <c r="C90" t="s">
        <v>4</v>
      </c>
      <c r="D90">
        <v>96</v>
      </c>
    </row>
    <row r="91" spans="1:4" x14ac:dyDescent="0.35">
      <c r="A91">
        <v>39035117900</v>
      </c>
      <c r="B91" t="s">
        <v>3</v>
      </c>
      <c r="C91" t="s">
        <v>4</v>
      </c>
      <c r="D91">
        <v>94</v>
      </c>
    </row>
    <row r="92" spans="1:4" x14ac:dyDescent="0.35">
      <c r="A92">
        <v>39035118101</v>
      </c>
      <c r="B92" t="s">
        <v>3</v>
      </c>
      <c r="C92" t="s">
        <v>4</v>
      </c>
      <c r="D92">
        <v>91</v>
      </c>
    </row>
    <row r="93" spans="1:4" x14ac:dyDescent="0.35">
      <c r="A93">
        <v>39035118200</v>
      </c>
      <c r="B93" t="s">
        <v>3</v>
      </c>
      <c r="C93" t="s">
        <v>4</v>
      </c>
      <c r="D93">
        <v>91</v>
      </c>
    </row>
    <row r="94" spans="1:4" x14ac:dyDescent="0.35">
      <c r="A94">
        <v>39035118301</v>
      </c>
      <c r="B94" t="s">
        <v>3</v>
      </c>
      <c r="C94" t="s">
        <v>4</v>
      </c>
      <c r="D94">
        <v>94</v>
      </c>
    </row>
    <row r="95" spans="1:4" x14ac:dyDescent="0.35">
      <c r="A95">
        <v>39035118400</v>
      </c>
      <c r="B95" t="s">
        <v>3</v>
      </c>
      <c r="C95" t="s">
        <v>4</v>
      </c>
      <c r="D95">
        <v>90</v>
      </c>
    </row>
    <row r="96" spans="1:4" x14ac:dyDescent="0.35">
      <c r="A96">
        <v>39035118500</v>
      </c>
      <c r="B96" t="s">
        <v>3</v>
      </c>
      <c r="C96" t="s">
        <v>4</v>
      </c>
      <c r="D96">
        <v>91</v>
      </c>
    </row>
    <row r="97" spans="1:4" x14ac:dyDescent="0.35">
      <c r="A97">
        <v>39035118602</v>
      </c>
      <c r="B97" t="s">
        <v>3</v>
      </c>
      <c r="C97" t="s">
        <v>4</v>
      </c>
      <c r="D97">
        <v>94</v>
      </c>
    </row>
    <row r="98" spans="1:4" x14ac:dyDescent="0.35">
      <c r="A98">
        <v>39035118700</v>
      </c>
      <c r="B98" t="s">
        <v>3</v>
      </c>
      <c r="C98" t="s">
        <v>4</v>
      </c>
      <c r="D98">
        <v>96</v>
      </c>
    </row>
    <row r="99" spans="1:4" x14ac:dyDescent="0.35">
      <c r="A99">
        <v>39035118800</v>
      </c>
      <c r="B99" t="s">
        <v>3</v>
      </c>
      <c r="C99" t="s">
        <v>4</v>
      </c>
      <c r="D99">
        <v>95</v>
      </c>
    </row>
    <row r="100" spans="1:4" x14ac:dyDescent="0.35">
      <c r="A100">
        <v>39035118900</v>
      </c>
      <c r="B100" t="s">
        <v>3</v>
      </c>
      <c r="C100" t="s">
        <v>4</v>
      </c>
      <c r="D100">
        <v>96</v>
      </c>
    </row>
    <row r="101" spans="1:4" x14ac:dyDescent="0.35">
      <c r="A101">
        <v>39035119100</v>
      </c>
      <c r="B101" t="s">
        <v>3</v>
      </c>
      <c r="C101" t="s">
        <v>4</v>
      </c>
      <c r="D101">
        <v>95</v>
      </c>
    </row>
    <row r="102" spans="1:4" x14ac:dyDescent="0.35">
      <c r="A102">
        <v>39035119202</v>
      </c>
      <c r="B102" t="s">
        <v>3</v>
      </c>
      <c r="C102" t="s">
        <v>4</v>
      </c>
      <c r="D102">
        <v>91</v>
      </c>
    </row>
    <row r="103" spans="1:4" x14ac:dyDescent="0.35">
      <c r="A103">
        <v>39035119300</v>
      </c>
      <c r="B103" t="s">
        <v>3</v>
      </c>
      <c r="C103" t="s">
        <v>4</v>
      </c>
      <c r="D103">
        <v>90</v>
      </c>
    </row>
    <row r="104" spans="1:4" x14ac:dyDescent="0.35">
      <c r="A104">
        <v>39035119501</v>
      </c>
      <c r="B104" t="s">
        <v>3</v>
      </c>
      <c r="C104" t="s">
        <v>4</v>
      </c>
      <c r="D104">
        <v>91</v>
      </c>
    </row>
    <row r="105" spans="1:4" x14ac:dyDescent="0.35">
      <c r="A105">
        <v>39035119502</v>
      </c>
      <c r="B105" t="s">
        <v>3</v>
      </c>
      <c r="C105" t="s">
        <v>4</v>
      </c>
      <c r="D105">
        <v>90</v>
      </c>
    </row>
    <row r="106" spans="1:4" x14ac:dyDescent="0.35">
      <c r="A106">
        <v>39035120200</v>
      </c>
      <c r="B106" t="s">
        <v>3</v>
      </c>
      <c r="C106" t="s">
        <v>4</v>
      </c>
      <c r="D106">
        <v>92</v>
      </c>
    </row>
    <row r="107" spans="1:4" x14ac:dyDescent="0.35">
      <c r="A107">
        <v>39035120400</v>
      </c>
      <c r="B107" t="s">
        <v>3</v>
      </c>
      <c r="C107" t="s">
        <v>4</v>
      </c>
      <c r="D107">
        <v>92</v>
      </c>
    </row>
    <row r="108" spans="1:4" x14ac:dyDescent="0.35">
      <c r="A108">
        <v>39035120500</v>
      </c>
      <c r="B108" t="s">
        <v>3</v>
      </c>
      <c r="C108" t="s">
        <v>4</v>
      </c>
      <c r="D108">
        <v>90</v>
      </c>
    </row>
    <row r="109" spans="1:4" x14ac:dyDescent="0.35">
      <c r="A109">
        <v>39035121300</v>
      </c>
      <c r="B109" t="s">
        <v>3</v>
      </c>
      <c r="C109" t="s">
        <v>4</v>
      </c>
      <c r="D109">
        <v>90</v>
      </c>
    </row>
    <row r="110" spans="1:4" x14ac:dyDescent="0.35">
      <c r="A110">
        <v>39035121403</v>
      </c>
      <c r="B110" t="s">
        <v>3</v>
      </c>
      <c r="C110" t="s">
        <v>4</v>
      </c>
      <c r="D110">
        <v>90</v>
      </c>
    </row>
    <row r="111" spans="1:4" x14ac:dyDescent="0.35">
      <c r="A111">
        <v>39035122100</v>
      </c>
      <c r="B111" t="s">
        <v>3</v>
      </c>
      <c r="C111" t="s">
        <v>4</v>
      </c>
      <c r="D111">
        <v>90</v>
      </c>
    </row>
    <row r="112" spans="1:4" x14ac:dyDescent="0.35">
      <c r="A112">
        <v>39035122200</v>
      </c>
      <c r="B112" t="s">
        <v>3</v>
      </c>
      <c r="C112" t="s">
        <v>4</v>
      </c>
      <c r="D112">
        <v>90</v>
      </c>
    </row>
    <row r="113" spans="1:4" x14ac:dyDescent="0.35">
      <c r="A113">
        <v>39035122300</v>
      </c>
      <c r="B113" t="s">
        <v>3</v>
      </c>
      <c r="C113" t="s">
        <v>4</v>
      </c>
      <c r="D113">
        <v>91</v>
      </c>
    </row>
    <row r="114" spans="1:4" x14ac:dyDescent="0.35">
      <c r="A114">
        <v>39035123200</v>
      </c>
      <c r="B114" t="s">
        <v>3</v>
      </c>
      <c r="C114" t="s">
        <v>4</v>
      </c>
      <c r="D114">
        <v>90</v>
      </c>
    </row>
    <row r="115" spans="1:4" x14ac:dyDescent="0.35">
      <c r="A115">
        <v>39035123501</v>
      </c>
      <c r="B115" t="s">
        <v>3</v>
      </c>
      <c r="C115" t="s">
        <v>4</v>
      </c>
      <c r="D115">
        <v>96</v>
      </c>
    </row>
    <row r="116" spans="1:4" x14ac:dyDescent="0.35">
      <c r="A116">
        <v>39035123502</v>
      </c>
      <c r="B116" t="s">
        <v>3</v>
      </c>
      <c r="C116" t="s">
        <v>4</v>
      </c>
      <c r="D116">
        <v>91</v>
      </c>
    </row>
    <row r="117" spans="1:4" x14ac:dyDescent="0.35">
      <c r="A117">
        <v>39035123900</v>
      </c>
      <c r="B117" t="s">
        <v>3</v>
      </c>
      <c r="C117" t="s">
        <v>4</v>
      </c>
      <c r="D117">
        <v>90</v>
      </c>
    </row>
    <row r="118" spans="1:4" x14ac:dyDescent="0.35">
      <c r="A118">
        <v>39035124100</v>
      </c>
      <c r="B118" t="s">
        <v>3</v>
      </c>
      <c r="C118" t="s">
        <v>4</v>
      </c>
      <c r="D118">
        <v>92</v>
      </c>
    </row>
    <row r="119" spans="1:4" x14ac:dyDescent="0.35">
      <c r="A119">
        <v>39035126100</v>
      </c>
      <c r="B119" t="s">
        <v>3</v>
      </c>
      <c r="C119" t="s">
        <v>4</v>
      </c>
      <c r="D119">
        <v>90</v>
      </c>
    </row>
    <row r="120" spans="1:4" x14ac:dyDescent="0.35">
      <c r="A120">
        <v>39035127501</v>
      </c>
      <c r="B120" t="s">
        <v>3</v>
      </c>
      <c r="C120" t="s">
        <v>4</v>
      </c>
      <c r="D120">
        <v>90</v>
      </c>
    </row>
    <row r="121" spans="1:4" x14ac:dyDescent="0.35">
      <c r="A121">
        <v>39035150100</v>
      </c>
      <c r="B121" t="s">
        <v>3</v>
      </c>
      <c r="C121" t="s">
        <v>4</v>
      </c>
      <c r="D121">
        <v>94</v>
      </c>
    </row>
    <row r="122" spans="1:4" x14ac:dyDescent="0.35">
      <c r="A122">
        <v>39035150300</v>
      </c>
      <c r="B122" t="s">
        <v>3</v>
      </c>
      <c r="C122" t="s">
        <v>4</v>
      </c>
      <c r="D122">
        <v>90</v>
      </c>
    </row>
    <row r="123" spans="1:4" x14ac:dyDescent="0.35">
      <c r="A123">
        <v>39035150400</v>
      </c>
      <c r="B123" t="s">
        <v>3</v>
      </c>
      <c r="C123" t="s">
        <v>4</v>
      </c>
      <c r="D123">
        <v>91</v>
      </c>
    </row>
    <row r="124" spans="1:4" x14ac:dyDescent="0.35">
      <c r="A124">
        <v>39035151100</v>
      </c>
      <c r="B124" t="s">
        <v>3</v>
      </c>
      <c r="C124" t="s">
        <v>4</v>
      </c>
      <c r="D124">
        <v>94</v>
      </c>
    </row>
    <row r="125" spans="1:4" x14ac:dyDescent="0.35">
      <c r="A125">
        <v>39035151200</v>
      </c>
      <c r="B125" t="s">
        <v>3</v>
      </c>
      <c r="C125" t="s">
        <v>4</v>
      </c>
      <c r="D125">
        <v>90</v>
      </c>
    </row>
    <row r="126" spans="1:4" x14ac:dyDescent="0.35">
      <c r="A126">
        <v>39035151400</v>
      </c>
      <c r="B126" t="s">
        <v>3</v>
      </c>
      <c r="C126" t="s">
        <v>4</v>
      </c>
      <c r="D126">
        <v>90</v>
      </c>
    </row>
    <row r="127" spans="1:4" x14ac:dyDescent="0.35">
      <c r="A127">
        <v>39035151700</v>
      </c>
      <c r="B127" t="s">
        <v>3</v>
      </c>
      <c r="C127" t="s">
        <v>4</v>
      </c>
      <c r="D127">
        <v>90</v>
      </c>
    </row>
    <row r="128" spans="1:4" x14ac:dyDescent="0.35">
      <c r="A128">
        <v>39035151800</v>
      </c>
      <c r="B128" t="s">
        <v>3</v>
      </c>
      <c r="C128" t="s">
        <v>4</v>
      </c>
      <c r="D128">
        <v>90</v>
      </c>
    </row>
    <row r="129" spans="1:4" x14ac:dyDescent="0.35">
      <c r="A129">
        <v>39035152603</v>
      </c>
      <c r="B129" t="s">
        <v>3</v>
      </c>
      <c r="C129" t="s">
        <v>4</v>
      </c>
      <c r="D129">
        <v>90</v>
      </c>
    </row>
    <row r="130" spans="1:4" x14ac:dyDescent="0.35">
      <c r="A130">
        <v>39035154100</v>
      </c>
      <c r="B130" t="s">
        <v>3</v>
      </c>
      <c r="C130" t="s">
        <v>4</v>
      </c>
      <c r="D130">
        <v>91</v>
      </c>
    </row>
    <row r="131" spans="1:4" x14ac:dyDescent="0.35">
      <c r="A131">
        <v>39035154400</v>
      </c>
      <c r="B131" t="s">
        <v>3</v>
      </c>
      <c r="C131" t="s">
        <v>4</v>
      </c>
      <c r="D131">
        <v>90</v>
      </c>
    </row>
    <row r="132" spans="1:4" x14ac:dyDescent="0.35">
      <c r="A132">
        <v>39035154700</v>
      </c>
      <c r="B132" t="s">
        <v>3</v>
      </c>
      <c r="C132" t="s">
        <v>4</v>
      </c>
      <c r="D132">
        <v>90</v>
      </c>
    </row>
    <row r="133" spans="1:4" x14ac:dyDescent="0.35">
      <c r="A133">
        <v>39035160602</v>
      </c>
      <c r="B133" t="s">
        <v>3</v>
      </c>
      <c r="C133" t="s">
        <v>4</v>
      </c>
      <c r="D133">
        <v>92</v>
      </c>
    </row>
    <row r="134" spans="1:4" x14ac:dyDescent="0.35">
      <c r="A134">
        <v>39035161500</v>
      </c>
      <c r="B134" t="s">
        <v>3</v>
      </c>
      <c r="C134" t="s">
        <v>4</v>
      </c>
      <c r="D134">
        <v>91</v>
      </c>
    </row>
    <row r="135" spans="1:4" x14ac:dyDescent="0.35">
      <c r="A135">
        <v>39035161600</v>
      </c>
      <c r="B135" t="s">
        <v>3</v>
      </c>
      <c r="C135" t="s">
        <v>4</v>
      </c>
      <c r="D135">
        <v>92</v>
      </c>
    </row>
    <row r="136" spans="1:4" x14ac:dyDescent="0.35">
      <c r="A136">
        <v>39035161700</v>
      </c>
      <c r="B136" t="s">
        <v>3</v>
      </c>
      <c r="C136" t="s">
        <v>4</v>
      </c>
      <c r="D136">
        <v>93</v>
      </c>
    </row>
    <row r="137" spans="1:4" x14ac:dyDescent="0.35">
      <c r="A137">
        <v>39035161800</v>
      </c>
      <c r="B137" t="s">
        <v>3</v>
      </c>
      <c r="C137" t="s">
        <v>4</v>
      </c>
      <c r="D137">
        <v>97</v>
      </c>
    </row>
    <row r="138" spans="1:4" x14ac:dyDescent="0.35">
      <c r="A138">
        <v>39035188104</v>
      </c>
      <c r="B138" t="s">
        <v>3</v>
      </c>
      <c r="C138" t="s">
        <v>4</v>
      </c>
      <c r="D138">
        <v>94</v>
      </c>
    </row>
    <row r="139" spans="1:4" x14ac:dyDescent="0.35">
      <c r="A139">
        <v>39035188107</v>
      </c>
      <c r="B139" t="s">
        <v>3</v>
      </c>
      <c r="C139" t="s">
        <v>4</v>
      </c>
      <c r="D139">
        <v>90</v>
      </c>
    </row>
    <row r="140" spans="1:4" x14ac:dyDescent="0.35">
      <c r="A140">
        <v>39035192300</v>
      </c>
      <c r="B140" t="s">
        <v>3</v>
      </c>
      <c r="C140" t="s">
        <v>4</v>
      </c>
      <c r="D140">
        <v>91</v>
      </c>
    </row>
    <row r="141" spans="1:4" x14ac:dyDescent="0.35">
      <c r="A141">
        <v>39035193800</v>
      </c>
      <c r="B141" t="s">
        <v>3</v>
      </c>
      <c r="C141" t="s">
        <v>4</v>
      </c>
      <c r="D141">
        <v>94</v>
      </c>
    </row>
    <row r="142" spans="1:4" x14ac:dyDescent="0.35">
      <c r="A142">
        <v>39035196100</v>
      </c>
      <c r="B142" t="s">
        <v>3</v>
      </c>
      <c r="C142" t="s">
        <v>4</v>
      </c>
      <c r="D142">
        <v>98</v>
      </c>
    </row>
    <row r="143" spans="1:4" x14ac:dyDescent="0.35">
      <c r="A143">
        <v>39035196500</v>
      </c>
      <c r="B143" t="s">
        <v>3</v>
      </c>
      <c r="C143" t="s">
        <v>4</v>
      </c>
      <c r="D143">
        <v>95</v>
      </c>
    </row>
    <row r="144" spans="1:4" x14ac:dyDescent="0.35">
      <c r="A144">
        <v>39035980100</v>
      </c>
      <c r="B144" t="s">
        <v>3</v>
      </c>
      <c r="C144" t="s">
        <v>4</v>
      </c>
      <c r="D144">
        <v>97</v>
      </c>
    </row>
    <row r="145" spans="1:4" x14ac:dyDescent="0.35">
      <c r="A145">
        <v>39085204200</v>
      </c>
      <c r="B145" t="s">
        <v>7</v>
      </c>
      <c r="C145" t="s">
        <v>4</v>
      </c>
      <c r="D145">
        <v>90</v>
      </c>
    </row>
    <row r="146" spans="1:4" x14ac:dyDescent="0.35">
      <c r="A146">
        <v>39093070700</v>
      </c>
      <c r="B146" t="s">
        <v>8</v>
      </c>
      <c r="C146" t="s">
        <v>4</v>
      </c>
      <c r="D146">
        <v>92</v>
      </c>
    </row>
    <row r="147" spans="1:4" x14ac:dyDescent="0.35">
      <c r="A147">
        <v>39093070800</v>
      </c>
      <c r="B147" t="s">
        <v>8</v>
      </c>
      <c r="C147" t="s">
        <v>4</v>
      </c>
      <c r="D147">
        <v>91</v>
      </c>
    </row>
  </sheetData>
  <sortState ref="A2:D147">
    <sortCondition ref="A1"/>
  </sortState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C2" sqref="C2:C8"/>
    </sheetView>
  </sheetViews>
  <sheetFormatPr defaultRowHeight="14.5" x14ac:dyDescent="0.35"/>
  <cols>
    <col min="1" max="1" width="45.1796875" bestFit="1" customWidth="1"/>
    <col min="2" max="2" width="33.08984375" bestFit="1" customWidth="1"/>
    <col min="3" max="3" width="11.81640625" bestFit="1" customWidth="1"/>
    <col min="4" max="4" width="9" bestFit="1" customWidth="1"/>
  </cols>
  <sheetData>
    <row r="1" spans="1:4" x14ac:dyDescent="0.35">
      <c r="A1" t="s">
        <v>914</v>
      </c>
      <c r="B1" t="s">
        <v>888</v>
      </c>
      <c r="C1" t="s">
        <v>892</v>
      </c>
      <c r="D1" t="s">
        <v>246</v>
      </c>
    </row>
    <row r="2" spans="1:4" x14ac:dyDescent="0.35">
      <c r="A2" t="s">
        <v>915</v>
      </c>
      <c r="B2" t="s">
        <v>916</v>
      </c>
      <c r="C2">
        <v>39035105100</v>
      </c>
      <c r="D2" t="s">
        <v>5</v>
      </c>
    </row>
    <row r="3" spans="1:4" x14ac:dyDescent="0.35">
      <c r="A3" t="s">
        <v>922</v>
      </c>
      <c r="B3" t="s">
        <v>917</v>
      </c>
      <c r="C3">
        <v>39035110901</v>
      </c>
      <c r="D3" t="s">
        <v>5</v>
      </c>
    </row>
    <row r="4" spans="1:4" x14ac:dyDescent="0.35">
      <c r="A4" t="s">
        <v>920</v>
      </c>
      <c r="B4" t="s">
        <v>918</v>
      </c>
      <c r="C4">
        <v>39035152303</v>
      </c>
      <c r="D4" t="s">
        <v>5</v>
      </c>
    </row>
    <row r="5" spans="1:4" x14ac:dyDescent="0.35">
      <c r="A5" t="s">
        <v>921</v>
      </c>
      <c r="B5" t="s">
        <v>919</v>
      </c>
      <c r="C5">
        <v>39035114501</v>
      </c>
      <c r="D5" t="s">
        <v>5</v>
      </c>
    </row>
    <row r="6" spans="1:4" x14ac:dyDescent="0.35">
      <c r="A6" t="s">
        <v>926</v>
      </c>
      <c r="B6" t="s">
        <v>923</v>
      </c>
      <c r="C6">
        <v>39035196100</v>
      </c>
      <c r="D6" t="s">
        <v>5</v>
      </c>
    </row>
    <row r="7" spans="1:4" x14ac:dyDescent="0.35">
      <c r="A7" t="s">
        <v>924</v>
      </c>
      <c r="B7" t="s">
        <v>925</v>
      </c>
      <c r="C7">
        <v>39035183603</v>
      </c>
      <c r="D7" t="s">
        <v>5</v>
      </c>
    </row>
    <row r="8" spans="1:4" x14ac:dyDescent="0.35">
      <c r="A8" t="s">
        <v>928</v>
      </c>
      <c r="B8" t="s">
        <v>927</v>
      </c>
      <c r="C8">
        <v>39035110501</v>
      </c>
      <c r="D8" t="s">
        <v>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1f9a3034-9a15-4ce5-8d60-b490831171d0">
      <UserInfo>
        <DisplayName>Bullock, Emma</DisplayName>
        <AccountId>424</AccountId>
        <AccountType/>
      </UserInfo>
      <UserInfo>
        <DisplayName>Kovach, Timothy</DisplayName>
        <AccountId>70</AccountId>
        <AccountType/>
      </UserInfo>
    </SharedWithUsers>
    <lcf76f155ced4ddcb4097134ff3c332f xmlns="0ecc2944-bdfd-4ddf-9700-df3217640170">
      <Terms xmlns="http://schemas.microsoft.com/office/infopath/2007/PartnerControls"/>
    </lcf76f155ced4ddcb4097134ff3c332f>
    <TaxCatchAll xmlns="1f9a3034-9a15-4ce5-8d60-b490831171d0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1E3A2071BE13C428CB443CA3A35972E" ma:contentTypeVersion="15" ma:contentTypeDescription="Create a new document." ma:contentTypeScope="" ma:versionID="2d2a8bcaf46965b001911a49ffbb67bd">
  <xsd:schema xmlns:xsd="http://www.w3.org/2001/XMLSchema" xmlns:xs="http://www.w3.org/2001/XMLSchema" xmlns:p="http://schemas.microsoft.com/office/2006/metadata/properties" xmlns:ns2="0ecc2944-bdfd-4ddf-9700-df3217640170" xmlns:ns3="1f9a3034-9a15-4ce5-8d60-b490831171d0" targetNamespace="http://schemas.microsoft.com/office/2006/metadata/properties" ma:root="true" ma:fieldsID="8dd3af770fe065589bc7e04cef15f34e" ns2:_="" ns3:_="">
    <xsd:import namespace="0ecc2944-bdfd-4ddf-9700-df3217640170"/>
    <xsd:import namespace="1f9a3034-9a15-4ce5-8d60-b490831171d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cc2944-bdfd-4ddf-9700-df321764017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6d7611e0-160e-41b6-ae0d-4a926c19679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6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9a3034-9a15-4ce5-8d60-b490831171d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493f595f-70df-4be7-a8c2-9b93bc437443}" ma:internalName="TaxCatchAll" ma:showField="CatchAllData" ma:web="1f9a3034-9a15-4ce5-8d60-b490831171d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BC885FF-EE1F-4670-AA46-69A704BAF5F8}">
  <ds:schemaRefs>
    <ds:schemaRef ds:uri="http://purl.org/dc/elements/1.1/"/>
    <ds:schemaRef ds:uri="http://schemas.microsoft.com/office/infopath/2007/PartnerControls"/>
    <ds:schemaRef ds:uri="1f9a3034-9a15-4ce5-8d60-b490831171d0"/>
    <ds:schemaRef ds:uri="http://purl.org/dc/terms/"/>
    <ds:schemaRef ds:uri="http://schemas.microsoft.com/office/2006/metadata/properties"/>
    <ds:schemaRef ds:uri="http://schemas.microsoft.com/office/2006/documentManagement/types"/>
    <ds:schemaRef ds:uri="0ecc2944-bdfd-4ddf-9700-df3217640170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98BB5863-F7A5-4CDE-B2F9-89FA350B6E6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cc2944-bdfd-4ddf-9700-df3217640170"/>
    <ds:schemaRef ds:uri="1f9a3034-9a15-4ce5-8d60-b490831171d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829F573-7574-4AE1-B174-8A61C113416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Combined LIDAC Tracts</vt:lpstr>
      <vt:lpstr>CEJST</vt:lpstr>
      <vt:lpstr>EJSCreen</vt:lpstr>
      <vt:lpstr>CEJST Categories Rank</vt:lpstr>
      <vt:lpstr>EJScreen Categories Rank</vt:lpstr>
      <vt:lpstr>CDC SVI</vt:lpstr>
      <vt:lpstr>Redlined</vt:lpstr>
      <vt:lpstr>Pre-1960 Housing</vt:lpstr>
      <vt:lpstr>Impervious</vt:lpstr>
      <vt:lpstr>Life Expectancy</vt:lpstr>
      <vt:lpstr>Poverty</vt:lpstr>
      <vt:lpstr>Unemployed</vt:lpstr>
      <vt:lpstr>Linguistic Isolation</vt:lpstr>
      <vt:lpstr>Less than HS</vt:lpstr>
      <vt:lpstr>Flood Loss Risk</vt:lpstr>
      <vt:lpstr>Power Plants</vt:lpstr>
      <vt:lpstr>Steel Plants</vt:lpstr>
      <vt:lpstr>Ag Loss Rate</vt:lpstr>
      <vt:lpstr>Forest Cover</vt:lpstr>
      <vt:lpstr>Energy Burden</vt:lpstr>
      <vt:lpstr>Diesel PM</vt:lpstr>
      <vt:lpstr>Traffic Proximity</vt:lpstr>
      <vt:lpstr>Travel Barriers</vt:lpstr>
      <vt:lpstr>Walkability</vt:lpstr>
      <vt:lpstr>Bikability</vt:lpstr>
      <vt:lpstr>No Vehicle</vt:lpstr>
      <vt:lpstr>EV Charging</vt:lpstr>
      <vt:lpstr>HDV VMT</vt:lpstr>
      <vt:lpstr>Haz Waste</vt:lpstr>
      <vt:lpstr>Landfills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Kovach, Tim</dc:creator>
  <cp:keywords/>
  <dc:description/>
  <cp:lastModifiedBy>Kovach, Tim</cp:lastModifiedBy>
  <cp:revision/>
  <dcterms:created xsi:type="dcterms:W3CDTF">2023-08-24T09:15:36Z</dcterms:created>
  <dcterms:modified xsi:type="dcterms:W3CDTF">2024-02-15T19:28:24Z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0x0101004F5223028E451241BF2FD0398B639F5E</vt:lpwstr>
  </property>
  <property fmtid="{D5CDD505-2E9C-101B-9397-08002B2CF9AE}" pid="3" name="MediaServiceImageTags">
    <vt:lpwstr/>
  </property>
</Properties>
</file>